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T:\SUFER\PPI FERROVIAS\02. Novas Concessões\02. FERROGRÃO\05. Estudo Operacional e de Capacidade\02. Pós AP\05. Caderno Operacional - Ramp UP\Anexos\"/>
    </mc:Choice>
  </mc:AlternateContent>
  <xr:revisionPtr revIDLastSave="0" documentId="13_ncr:1_{34788EEE-2A50-4769-9289-D1A56219E040}" xr6:coauthVersionLast="45" xr6:coauthVersionMax="45" xr10:uidLastSave="{00000000-0000-0000-0000-000000000000}"/>
  <bookViews>
    <workbookView xWindow="-120" yWindow="-120" windowWidth="29040" windowHeight="15840" tabRatio="938" firstSheet="6" activeTab="13" xr2:uid="{00000000-000D-0000-FFFF-FFFF00000000}"/>
  </bookViews>
  <sheets>
    <sheet name="Relações FGRAO" sheetId="58" r:id="rId1"/>
    <sheet name="Demanda" sheetId="55" r:id="rId2"/>
    <sheet name="Demanda Passageiros" sheetId="51" state="hidden" r:id="rId3"/>
    <sheet name="Premissas" sheetId="7" r:id="rId4"/>
    <sheet name="Conversao de Locomotivas" sheetId="44" r:id="rId5"/>
    <sheet name="Conversao de Vagoes" sheetId="45" r:id="rId6"/>
    <sheet name="Trem Tipo Medio" sheetId="4" r:id="rId7"/>
    <sheet name="TP1" sheetId="38" r:id="rId8"/>
    <sheet name="TP2" sheetId="53" state="hidden" r:id="rId9"/>
    <sheet name="TP3 - Outras Ferrovias" sheetId="42" state="hidden" r:id="rId10"/>
    <sheet name="Sazonalidade" sheetId="11" r:id="rId11"/>
    <sheet name="Tempo na Origem" sheetId="18" r:id="rId12"/>
    <sheet name="Tempo no Destino" sheetId="20" r:id="rId13"/>
    <sheet name="TU Proprio" sheetId="1" r:id="rId14"/>
    <sheet name="TKU Proprio" sheetId="2" r:id="rId15"/>
    <sheet name="KM Total" sheetId="49" r:id="rId16"/>
    <sheet name="Rotacao Vagao" sheetId="9" r:id="rId17"/>
    <sheet name="Rotacao Locomotiva" sheetId="22" r:id="rId18"/>
    <sheet name="Frequencia" sheetId="12" r:id="rId19"/>
    <sheet name="Vagoes" sheetId="10" r:id="rId20"/>
    <sheet name="Locomotivas" sheetId="13" r:id="rId21"/>
    <sheet name="Passageiros" sheetId="52" state="hidden" r:id="rId22"/>
    <sheet name="Helper1" sheetId="31" state="hidden" r:id="rId23"/>
    <sheet name="Helper2" sheetId="14" state="hidden" r:id="rId24"/>
    <sheet name="Helper3" sheetId="46" state="hidden" r:id="rId25"/>
    <sheet name="Helper4" sheetId="47" state="hidden" r:id="rId26"/>
    <sheet name="Helper5" sheetId="48" state="hidden" r:id="rId27"/>
    <sheet name="Helper6" sheetId="50" state="hidden" r:id="rId28"/>
  </sheets>
  <externalReferences>
    <externalReference r:id="rId29"/>
    <externalReference r:id="rId30"/>
    <externalReference r:id="rId31"/>
    <externalReference r:id="rId32"/>
    <externalReference r:id="rId33"/>
  </externalReferences>
  <definedNames>
    <definedName name="_xlnm._FilterDatabase" localSheetId="4" hidden="1">'Conversao de Locomotivas'!$E$2:$E$104</definedName>
    <definedName name="_xlnm._FilterDatabase" localSheetId="5" hidden="1">'Conversao de Vagoes'!$A$2:$AE$104</definedName>
    <definedName name="_xlnm._FilterDatabase" localSheetId="1" hidden="1">Demanda!$AS$1:$AS$43</definedName>
    <definedName name="_xlnm._FilterDatabase" localSheetId="15" hidden="1">'KM Total'!$A$2:$AT$104</definedName>
    <definedName name="_xlnm._FilterDatabase" localSheetId="10" hidden="1">Sazonalidade!$A$2:$K$104</definedName>
    <definedName name="_xlnm._FilterDatabase" localSheetId="11" hidden="1">'Tempo na Origem'!$A$2:$BU$104</definedName>
    <definedName name="_xlnm._FilterDatabase" localSheetId="14" hidden="1">'TKU Proprio'!$V$2:$V$43</definedName>
    <definedName name="_xlnm._FilterDatabase" localSheetId="7" hidden="1">'TP1'!$A$2:$AK$104</definedName>
    <definedName name="_xlnm._FilterDatabase" localSheetId="8" hidden="1">'TP2'!$O$2:$Z$104</definedName>
    <definedName name="_xlnm._FilterDatabase" localSheetId="9" hidden="1">'TP3 - Outras Ferrovias'!$O$2:$Z$104</definedName>
    <definedName name="_xlnm._FilterDatabase" localSheetId="6" hidden="1">'Trem Tipo Medio'!$A$2:$AE$104</definedName>
    <definedName name="_xlnm._FilterDatabase" localSheetId="13" hidden="1">'TU Proprio'!$A$2:$E$104</definedName>
    <definedName name="_xlnm._FilterDatabase" localSheetId="19" hidden="1">Vagoes!$E$2:$E$43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" i="7" l="1"/>
  <c r="H22" i="58" l="1"/>
  <c r="H23" i="58" s="1"/>
  <c r="H24" i="58" s="1"/>
  <c r="H25" i="58" s="1"/>
  <c r="H26" i="58" s="1"/>
  <c r="A21" i="55" l="1"/>
  <c r="DI43" i="55"/>
  <c r="DH43" i="55"/>
  <c r="DG43" i="55"/>
  <c r="DF43" i="55"/>
  <c r="DE43" i="55"/>
  <c r="DD43" i="55"/>
  <c r="DC43" i="55"/>
  <c r="DB43" i="55"/>
  <c r="DA43" i="55"/>
  <c r="CZ43" i="55"/>
  <c r="CY43" i="55"/>
  <c r="CX43" i="55"/>
  <c r="CW43" i="55"/>
  <c r="CV43" i="55"/>
  <c r="CU43" i="55"/>
  <c r="CT43" i="55"/>
  <c r="CS43" i="55"/>
  <c r="CR43" i="55"/>
  <c r="CQ43" i="55"/>
  <c r="CP43" i="55"/>
  <c r="CO43" i="55"/>
  <c r="CN43" i="55"/>
  <c r="CM43" i="55"/>
  <c r="CL43" i="55"/>
  <c r="CK43" i="55"/>
  <c r="CJ43" i="55"/>
  <c r="CI43" i="55"/>
  <c r="CH43" i="55"/>
  <c r="CG43" i="55"/>
  <c r="CF43" i="55"/>
  <c r="CE43" i="55"/>
  <c r="CD43" i="55"/>
  <c r="CC43" i="55"/>
  <c r="CB43" i="55"/>
  <c r="CA43" i="55"/>
  <c r="BZ43" i="55"/>
  <c r="BY43" i="55"/>
  <c r="BX43" i="55"/>
  <c r="BW43" i="55"/>
  <c r="BV43" i="55"/>
  <c r="BU43" i="55"/>
  <c r="BT43" i="55"/>
  <c r="BS43" i="55"/>
  <c r="BR43" i="55"/>
  <c r="BQ43" i="55"/>
  <c r="BP43" i="55"/>
  <c r="BO43" i="55"/>
  <c r="BN43" i="55"/>
  <c r="BM43" i="55"/>
  <c r="BL43" i="55"/>
  <c r="BK43" i="55"/>
  <c r="BJ43" i="55"/>
  <c r="BI43" i="55"/>
  <c r="BH43" i="55"/>
  <c r="BG43" i="55"/>
  <c r="BF43" i="55"/>
  <c r="BE43" i="55"/>
  <c r="BD43" i="55"/>
  <c r="BC43" i="55"/>
  <c r="BB43" i="55"/>
  <c r="BA43" i="55"/>
  <c r="AZ43" i="55"/>
  <c r="AY43" i="55"/>
  <c r="AX43" i="55"/>
  <c r="AW43" i="55"/>
  <c r="AV43" i="55"/>
  <c r="AU43" i="55"/>
  <c r="AT43" i="55"/>
  <c r="AS43" i="55"/>
  <c r="AR43" i="55"/>
  <c r="AQ43" i="55"/>
  <c r="AP43" i="55"/>
  <c r="AO43" i="55"/>
  <c r="AN43" i="55"/>
  <c r="AM43" i="55"/>
  <c r="AL43" i="55"/>
  <c r="AK43" i="55"/>
  <c r="AJ43" i="55"/>
  <c r="AI43" i="55"/>
  <c r="AH43" i="55"/>
  <c r="AG43" i="55"/>
  <c r="AF43" i="55"/>
  <c r="AE43" i="55"/>
  <c r="AD43" i="55"/>
  <c r="AC43" i="55"/>
  <c r="AB43" i="55"/>
  <c r="AA43" i="55"/>
  <c r="Z43" i="55"/>
  <c r="Y43" i="55"/>
  <c r="X43" i="55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B43" i="55"/>
  <c r="A43" i="55"/>
  <c r="DI42" i="55"/>
  <c r="DH42" i="55"/>
  <c r="DG42" i="55"/>
  <c r="DF42" i="55"/>
  <c r="DE42" i="55"/>
  <c r="DD42" i="55"/>
  <c r="DC42" i="55"/>
  <c r="DB42" i="55"/>
  <c r="DA42" i="55"/>
  <c r="CZ42" i="55"/>
  <c r="CY42" i="55"/>
  <c r="CX42" i="55"/>
  <c r="CW42" i="55"/>
  <c r="CV42" i="55"/>
  <c r="CU42" i="55"/>
  <c r="CT42" i="55"/>
  <c r="CS42" i="55"/>
  <c r="CR42" i="55"/>
  <c r="CQ42" i="55"/>
  <c r="CP42" i="55"/>
  <c r="CO42" i="55"/>
  <c r="CN42" i="55"/>
  <c r="CM42" i="55"/>
  <c r="CL42" i="55"/>
  <c r="CK42" i="55"/>
  <c r="CJ42" i="55"/>
  <c r="CI42" i="55"/>
  <c r="CH42" i="55"/>
  <c r="CG42" i="55"/>
  <c r="CF42" i="55"/>
  <c r="CE42" i="55"/>
  <c r="CD42" i="55"/>
  <c r="CC42" i="55"/>
  <c r="CB42" i="55"/>
  <c r="CA42" i="55"/>
  <c r="BZ42" i="55"/>
  <c r="BY42" i="55"/>
  <c r="BX42" i="55"/>
  <c r="BW42" i="55"/>
  <c r="BV42" i="55"/>
  <c r="BU42" i="55"/>
  <c r="BT42" i="55"/>
  <c r="BS42" i="55"/>
  <c r="BR42" i="55"/>
  <c r="BQ42" i="55"/>
  <c r="BP42" i="55"/>
  <c r="BO42" i="55"/>
  <c r="BN42" i="55"/>
  <c r="BM42" i="55"/>
  <c r="BL42" i="55"/>
  <c r="BK42" i="55"/>
  <c r="BJ42" i="55"/>
  <c r="BI42" i="55"/>
  <c r="BH42" i="55"/>
  <c r="BG42" i="55"/>
  <c r="BF42" i="55"/>
  <c r="BE42" i="55"/>
  <c r="BD42" i="55"/>
  <c r="BC42" i="55"/>
  <c r="BB42" i="55"/>
  <c r="BA42" i="55"/>
  <c r="AZ42" i="55"/>
  <c r="AY42" i="55"/>
  <c r="AX42" i="55"/>
  <c r="AW42" i="55"/>
  <c r="AV42" i="55"/>
  <c r="AU42" i="55"/>
  <c r="AT42" i="55"/>
  <c r="AS42" i="55"/>
  <c r="AR42" i="55"/>
  <c r="AQ42" i="55"/>
  <c r="AP42" i="55"/>
  <c r="AO42" i="55"/>
  <c r="AN42" i="55"/>
  <c r="AM42" i="55"/>
  <c r="AL42" i="55"/>
  <c r="AK42" i="55"/>
  <c r="AJ42" i="55"/>
  <c r="AI42" i="55"/>
  <c r="AH42" i="55"/>
  <c r="AG42" i="55"/>
  <c r="AF42" i="55"/>
  <c r="AE42" i="55"/>
  <c r="AD42" i="55"/>
  <c r="AC42" i="55"/>
  <c r="AB42" i="55"/>
  <c r="AA42" i="55"/>
  <c r="Z42" i="55"/>
  <c r="Y42" i="55"/>
  <c r="X42" i="55"/>
  <c r="W42" i="55"/>
  <c r="V42" i="55"/>
  <c r="U42" i="55"/>
  <c r="T42" i="55"/>
  <c r="S42" i="55"/>
  <c r="R42" i="55"/>
  <c r="Q42" i="55"/>
  <c r="P42" i="55"/>
  <c r="O42" i="55"/>
  <c r="N42" i="55"/>
  <c r="M42" i="55"/>
  <c r="L42" i="55"/>
  <c r="K42" i="55"/>
  <c r="J42" i="55"/>
  <c r="I42" i="55"/>
  <c r="H42" i="55"/>
  <c r="G42" i="55"/>
  <c r="F42" i="55"/>
  <c r="E42" i="55"/>
  <c r="D42" i="55"/>
  <c r="C42" i="55"/>
  <c r="B42" i="55"/>
  <c r="A42" i="55"/>
  <c r="DI41" i="55"/>
  <c r="DH41" i="55"/>
  <c r="DG41" i="55"/>
  <c r="DF41" i="55"/>
  <c r="DE41" i="55"/>
  <c r="DD41" i="55"/>
  <c r="DC41" i="55"/>
  <c r="DB41" i="55"/>
  <c r="DA41" i="55"/>
  <c r="CZ41" i="55"/>
  <c r="CY41" i="55"/>
  <c r="CX41" i="55"/>
  <c r="CW41" i="55"/>
  <c r="CV41" i="55"/>
  <c r="CU41" i="55"/>
  <c r="CT41" i="55"/>
  <c r="CS41" i="55"/>
  <c r="CR41" i="55"/>
  <c r="CQ41" i="55"/>
  <c r="CP41" i="55"/>
  <c r="CO41" i="55"/>
  <c r="CN41" i="55"/>
  <c r="CM41" i="55"/>
  <c r="CL41" i="55"/>
  <c r="CK41" i="55"/>
  <c r="CJ41" i="55"/>
  <c r="CI41" i="55"/>
  <c r="CH41" i="55"/>
  <c r="CG41" i="55"/>
  <c r="CF41" i="55"/>
  <c r="CE41" i="55"/>
  <c r="CD41" i="55"/>
  <c r="CC41" i="55"/>
  <c r="CB41" i="55"/>
  <c r="CA41" i="55"/>
  <c r="BZ41" i="55"/>
  <c r="BY41" i="55"/>
  <c r="BX41" i="55"/>
  <c r="BW41" i="55"/>
  <c r="BV41" i="55"/>
  <c r="BU41" i="55"/>
  <c r="BT41" i="55"/>
  <c r="BS41" i="55"/>
  <c r="BR41" i="55"/>
  <c r="BQ41" i="55"/>
  <c r="BP41" i="55"/>
  <c r="BO41" i="55"/>
  <c r="BN41" i="55"/>
  <c r="BM41" i="55"/>
  <c r="BL41" i="55"/>
  <c r="BK41" i="55"/>
  <c r="BJ41" i="55"/>
  <c r="BI41" i="55"/>
  <c r="BH41" i="55"/>
  <c r="BG41" i="55"/>
  <c r="BF41" i="55"/>
  <c r="BE41" i="55"/>
  <c r="BD41" i="55"/>
  <c r="BC41" i="55"/>
  <c r="BB41" i="55"/>
  <c r="BA41" i="55"/>
  <c r="AZ41" i="55"/>
  <c r="AY41" i="55"/>
  <c r="AX41" i="55"/>
  <c r="AW41" i="55"/>
  <c r="AV41" i="55"/>
  <c r="AU41" i="55"/>
  <c r="AT41" i="55"/>
  <c r="AS41" i="55"/>
  <c r="AR41" i="55"/>
  <c r="AQ41" i="55"/>
  <c r="AP41" i="55"/>
  <c r="AO41" i="55"/>
  <c r="AN41" i="55"/>
  <c r="AM41" i="55"/>
  <c r="AL41" i="55"/>
  <c r="AK41" i="55"/>
  <c r="AJ41" i="55"/>
  <c r="AI41" i="55"/>
  <c r="AH41" i="55"/>
  <c r="AG41" i="55"/>
  <c r="AF41" i="55"/>
  <c r="AE41" i="55"/>
  <c r="AD41" i="55"/>
  <c r="AC41" i="55"/>
  <c r="AB41" i="55"/>
  <c r="AA41" i="55"/>
  <c r="Z41" i="55"/>
  <c r="Y41" i="55"/>
  <c r="X41" i="55"/>
  <c r="W41" i="55"/>
  <c r="V41" i="55"/>
  <c r="U41" i="55"/>
  <c r="T41" i="55"/>
  <c r="S41" i="55"/>
  <c r="R41" i="55"/>
  <c r="Q41" i="55"/>
  <c r="P41" i="55"/>
  <c r="O41" i="55"/>
  <c r="N41" i="55"/>
  <c r="M41" i="55"/>
  <c r="L41" i="55"/>
  <c r="K41" i="55"/>
  <c r="J41" i="55"/>
  <c r="I41" i="55"/>
  <c r="H41" i="55"/>
  <c r="G41" i="55"/>
  <c r="F41" i="55"/>
  <c r="E41" i="55"/>
  <c r="D41" i="55"/>
  <c r="C41" i="55"/>
  <c r="B41" i="55"/>
  <c r="A41" i="55"/>
  <c r="DI40" i="55"/>
  <c r="DH40" i="55"/>
  <c r="DG40" i="55"/>
  <c r="DF40" i="55"/>
  <c r="DE40" i="55"/>
  <c r="DD40" i="55"/>
  <c r="DC40" i="55"/>
  <c r="DB40" i="55"/>
  <c r="DA40" i="55"/>
  <c r="CZ40" i="55"/>
  <c r="CY40" i="55"/>
  <c r="CX40" i="55"/>
  <c r="CW40" i="55"/>
  <c r="CV40" i="55"/>
  <c r="CU40" i="55"/>
  <c r="CT40" i="55"/>
  <c r="CS40" i="55"/>
  <c r="CR40" i="55"/>
  <c r="CQ40" i="55"/>
  <c r="CP40" i="55"/>
  <c r="CO40" i="55"/>
  <c r="CN40" i="55"/>
  <c r="CM40" i="55"/>
  <c r="CL40" i="55"/>
  <c r="CK40" i="55"/>
  <c r="CJ40" i="55"/>
  <c r="CI40" i="55"/>
  <c r="CH40" i="55"/>
  <c r="CG40" i="55"/>
  <c r="CF40" i="55"/>
  <c r="CE40" i="55"/>
  <c r="CD40" i="55"/>
  <c r="CC40" i="55"/>
  <c r="CB40" i="55"/>
  <c r="CA40" i="55"/>
  <c r="BZ40" i="55"/>
  <c r="BY40" i="55"/>
  <c r="BX40" i="55"/>
  <c r="BW40" i="55"/>
  <c r="BV40" i="55"/>
  <c r="BU40" i="55"/>
  <c r="BT40" i="55"/>
  <c r="BS40" i="55"/>
  <c r="BR40" i="55"/>
  <c r="BQ40" i="55"/>
  <c r="BP40" i="55"/>
  <c r="BO40" i="55"/>
  <c r="BN40" i="55"/>
  <c r="BM40" i="55"/>
  <c r="BL40" i="55"/>
  <c r="BK40" i="55"/>
  <c r="BJ40" i="55"/>
  <c r="BI40" i="55"/>
  <c r="BH40" i="55"/>
  <c r="BG40" i="55"/>
  <c r="BF40" i="55"/>
  <c r="BE40" i="55"/>
  <c r="BD40" i="55"/>
  <c r="BC40" i="55"/>
  <c r="BB40" i="55"/>
  <c r="BA40" i="55"/>
  <c r="AZ40" i="55"/>
  <c r="AY40" i="55"/>
  <c r="AX40" i="55"/>
  <c r="AW40" i="55"/>
  <c r="AV40" i="55"/>
  <c r="AU40" i="55"/>
  <c r="AT40" i="55"/>
  <c r="AS40" i="55"/>
  <c r="AR40" i="55"/>
  <c r="AQ40" i="55"/>
  <c r="AP40" i="55"/>
  <c r="AO40" i="55"/>
  <c r="AN40" i="55"/>
  <c r="AM40" i="55"/>
  <c r="AL40" i="55"/>
  <c r="AK40" i="55"/>
  <c r="AJ40" i="55"/>
  <c r="AI40" i="55"/>
  <c r="AH40" i="55"/>
  <c r="AG40" i="55"/>
  <c r="AF40" i="55"/>
  <c r="AE40" i="55"/>
  <c r="AD40" i="55"/>
  <c r="AC40" i="55"/>
  <c r="AB40" i="55"/>
  <c r="AA40" i="55"/>
  <c r="Z40" i="55"/>
  <c r="Y40" i="55"/>
  <c r="X40" i="55"/>
  <c r="W40" i="55"/>
  <c r="V40" i="55"/>
  <c r="U40" i="55"/>
  <c r="T40" i="55"/>
  <c r="S40" i="55"/>
  <c r="R40" i="55"/>
  <c r="Q40" i="55"/>
  <c r="P40" i="55"/>
  <c r="O40" i="55"/>
  <c r="N40" i="55"/>
  <c r="M40" i="55"/>
  <c r="L40" i="55"/>
  <c r="K40" i="55"/>
  <c r="J40" i="55"/>
  <c r="I40" i="55"/>
  <c r="H40" i="55"/>
  <c r="G40" i="55"/>
  <c r="F40" i="55"/>
  <c r="E40" i="55"/>
  <c r="D40" i="55"/>
  <c r="C40" i="55"/>
  <c r="B40" i="55"/>
  <c r="A40" i="55"/>
  <c r="DI39" i="55"/>
  <c r="DH39" i="55"/>
  <c r="DG39" i="55"/>
  <c r="DF39" i="55"/>
  <c r="DE39" i="55"/>
  <c r="DD39" i="55"/>
  <c r="DC39" i="55"/>
  <c r="DB39" i="55"/>
  <c r="DA39" i="55"/>
  <c r="CZ39" i="55"/>
  <c r="CY39" i="55"/>
  <c r="CX39" i="55"/>
  <c r="CW39" i="55"/>
  <c r="CV39" i="55"/>
  <c r="CU39" i="55"/>
  <c r="CT39" i="55"/>
  <c r="CS39" i="55"/>
  <c r="CR39" i="55"/>
  <c r="CQ39" i="55"/>
  <c r="CP39" i="55"/>
  <c r="CO39" i="55"/>
  <c r="CN39" i="55"/>
  <c r="CM39" i="55"/>
  <c r="CL39" i="55"/>
  <c r="CK39" i="55"/>
  <c r="CJ39" i="55"/>
  <c r="CI39" i="55"/>
  <c r="CH39" i="55"/>
  <c r="CG39" i="55"/>
  <c r="CF39" i="55"/>
  <c r="CE39" i="55"/>
  <c r="CD39" i="55"/>
  <c r="CC39" i="55"/>
  <c r="CB39" i="55"/>
  <c r="CA39" i="55"/>
  <c r="BZ39" i="55"/>
  <c r="BY39" i="55"/>
  <c r="BX39" i="55"/>
  <c r="BW39" i="55"/>
  <c r="BV39" i="55"/>
  <c r="BU39" i="55"/>
  <c r="BT39" i="55"/>
  <c r="BS39" i="55"/>
  <c r="BR39" i="55"/>
  <c r="BQ39" i="55"/>
  <c r="BP39" i="55"/>
  <c r="BO39" i="55"/>
  <c r="BN39" i="55"/>
  <c r="BM39" i="55"/>
  <c r="BL39" i="55"/>
  <c r="BK39" i="55"/>
  <c r="BJ39" i="55"/>
  <c r="BI39" i="55"/>
  <c r="BH39" i="55"/>
  <c r="BG39" i="55"/>
  <c r="BF39" i="55"/>
  <c r="BE39" i="55"/>
  <c r="BD39" i="55"/>
  <c r="BC39" i="55"/>
  <c r="BB39" i="55"/>
  <c r="BA39" i="55"/>
  <c r="AZ39" i="55"/>
  <c r="AY39" i="55"/>
  <c r="AX39" i="55"/>
  <c r="AW39" i="55"/>
  <c r="AV39" i="55"/>
  <c r="AU39" i="55"/>
  <c r="AT39" i="55"/>
  <c r="AS39" i="55"/>
  <c r="AR39" i="55"/>
  <c r="AQ39" i="55"/>
  <c r="AP39" i="55"/>
  <c r="AO39" i="55"/>
  <c r="AN39" i="55"/>
  <c r="AM39" i="55"/>
  <c r="AL39" i="55"/>
  <c r="AK39" i="55"/>
  <c r="AJ39" i="55"/>
  <c r="AI39" i="55"/>
  <c r="AH39" i="55"/>
  <c r="AG39" i="55"/>
  <c r="AF39" i="55"/>
  <c r="AE39" i="55"/>
  <c r="AD39" i="55"/>
  <c r="AC39" i="55"/>
  <c r="AB39" i="55"/>
  <c r="AA39" i="55"/>
  <c r="Z39" i="55"/>
  <c r="Y39" i="55"/>
  <c r="X39" i="55"/>
  <c r="W39" i="55"/>
  <c r="V39" i="55"/>
  <c r="U39" i="55"/>
  <c r="T39" i="55"/>
  <c r="S39" i="55"/>
  <c r="R39" i="55"/>
  <c r="Q39" i="55"/>
  <c r="P39" i="55"/>
  <c r="O39" i="55"/>
  <c r="N39" i="55"/>
  <c r="M39" i="55"/>
  <c r="L39" i="55"/>
  <c r="K39" i="55"/>
  <c r="J39" i="55"/>
  <c r="I39" i="55"/>
  <c r="H39" i="55"/>
  <c r="G39" i="55"/>
  <c r="F39" i="55"/>
  <c r="E39" i="55"/>
  <c r="D39" i="55"/>
  <c r="C39" i="55"/>
  <c r="B39" i="55"/>
  <c r="A39" i="55"/>
  <c r="DI38" i="55"/>
  <c r="DH38" i="55"/>
  <c r="DG38" i="55"/>
  <c r="DF38" i="55"/>
  <c r="DE38" i="55"/>
  <c r="DD38" i="55"/>
  <c r="DC38" i="55"/>
  <c r="DB38" i="55"/>
  <c r="DA38" i="55"/>
  <c r="CZ38" i="55"/>
  <c r="CY38" i="55"/>
  <c r="CX38" i="55"/>
  <c r="CW38" i="55"/>
  <c r="CV38" i="55"/>
  <c r="CU38" i="55"/>
  <c r="CT38" i="55"/>
  <c r="CS38" i="55"/>
  <c r="CR38" i="55"/>
  <c r="CQ38" i="55"/>
  <c r="CP38" i="55"/>
  <c r="CO38" i="55"/>
  <c r="CN38" i="55"/>
  <c r="CM38" i="55"/>
  <c r="CL38" i="55"/>
  <c r="CK38" i="55"/>
  <c r="CJ38" i="55"/>
  <c r="CI38" i="55"/>
  <c r="CH38" i="55"/>
  <c r="CG38" i="55"/>
  <c r="CF38" i="55"/>
  <c r="CE38" i="55"/>
  <c r="CD38" i="55"/>
  <c r="CC38" i="55"/>
  <c r="CB38" i="55"/>
  <c r="CA38" i="55"/>
  <c r="BZ38" i="55"/>
  <c r="BY38" i="55"/>
  <c r="BX38" i="55"/>
  <c r="BW38" i="55"/>
  <c r="BV38" i="55"/>
  <c r="BU38" i="55"/>
  <c r="BT38" i="55"/>
  <c r="BS38" i="55"/>
  <c r="BR38" i="55"/>
  <c r="BQ38" i="55"/>
  <c r="BP38" i="55"/>
  <c r="BO38" i="55"/>
  <c r="BN38" i="55"/>
  <c r="BM38" i="55"/>
  <c r="BL38" i="55"/>
  <c r="BK38" i="55"/>
  <c r="BJ38" i="55"/>
  <c r="BI38" i="55"/>
  <c r="BH38" i="55"/>
  <c r="BG38" i="55"/>
  <c r="BF38" i="55"/>
  <c r="BE38" i="55"/>
  <c r="BD38" i="55"/>
  <c r="BC38" i="55"/>
  <c r="BB38" i="55"/>
  <c r="BA38" i="55"/>
  <c r="AZ38" i="55"/>
  <c r="AY38" i="55"/>
  <c r="AX38" i="55"/>
  <c r="AW38" i="55"/>
  <c r="AV38" i="55"/>
  <c r="AU38" i="55"/>
  <c r="AT38" i="55"/>
  <c r="AS38" i="55"/>
  <c r="AR38" i="55"/>
  <c r="AQ38" i="55"/>
  <c r="AP38" i="55"/>
  <c r="AO38" i="55"/>
  <c r="AN38" i="55"/>
  <c r="AM38" i="55"/>
  <c r="AL38" i="55"/>
  <c r="AK38" i="55"/>
  <c r="AJ38" i="55"/>
  <c r="AI38" i="55"/>
  <c r="AH38" i="55"/>
  <c r="AG38" i="55"/>
  <c r="AF38" i="55"/>
  <c r="AE38" i="55"/>
  <c r="AD38" i="55"/>
  <c r="AC38" i="55"/>
  <c r="AB38" i="55"/>
  <c r="AA38" i="55"/>
  <c r="Z38" i="55"/>
  <c r="Y38" i="55"/>
  <c r="X38" i="55"/>
  <c r="W38" i="55"/>
  <c r="V38" i="55"/>
  <c r="U38" i="55"/>
  <c r="T38" i="55"/>
  <c r="S38" i="55"/>
  <c r="R38" i="55"/>
  <c r="Q38" i="55"/>
  <c r="P38" i="55"/>
  <c r="O38" i="55"/>
  <c r="N38" i="55"/>
  <c r="M38" i="55"/>
  <c r="L38" i="55"/>
  <c r="K38" i="55"/>
  <c r="J38" i="55"/>
  <c r="I38" i="55"/>
  <c r="H38" i="55"/>
  <c r="G38" i="55"/>
  <c r="F38" i="55"/>
  <c r="E38" i="55"/>
  <c r="D38" i="55"/>
  <c r="C38" i="55"/>
  <c r="B38" i="55"/>
  <c r="A38" i="55"/>
  <c r="DI37" i="55"/>
  <c r="DH37" i="55"/>
  <c r="DG37" i="55"/>
  <c r="DF37" i="55"/>
  <c r="DE37" i="55"/>
  <c r="DD37" i="55"/>
  <c r="DC37" i="55"/>
  <c r="DB37" i="55"/>
  <c r="DA37" i="55"/>
  <c r="CZ37" i="55"/>
  <c r="CY37" i="55"/>
  <c r="CX37" i="55"/>
  <c r="CW37" i="55"/>
  <c r="CV37" i="55"/>
  <c r="CU37" i="55"/>
  <c r="CT37" i="55"/>
  <c r="CS37" i="55"/>
  <c r="CR37" i="55"/>
  <c r="CQ37" i="55"/>
  <c r="CP37" i="55"/>
  <c r="CO37" i="55"/>
  <c r="CN37" i="55"/>
  <c r="CM37" i="55"/>
  <c r="CL37" i="55"/>
  <c r="CK37" i="55"/>
  <c r="CJ37" i="55"/>
  <c r="CI37" i="55"/>
  <c r="CH37" i="55"/>
  <c r="CG37" i="55"/>
  <c r="CF37" i="55"/>
  <c r="CE37" i="55"/>
  <c r="CD37" i="55"/>
  <c r="CC37" i="55"/>
  <c r="CB37" i="55"/>
  <c r="CA37" i="55"/>
  <c r="BZ37" i="55"/>
  <c r="BY37" i="55"/>
  <c r="BX37" i="55"/>
  <c r="BW37" i="55"/>
  <c r="BV37" i="55"/>
  <c r="BU37" i="55"/>
  <c r="BT37" i="55"/>
  <c r="BS37" i="55"/>
  <c r="BR37" i="55"/>
  <c r="BQ37" i="55"/>
  <c r="BP37" i="55"/>
  <c r="BO37" i="55"/>
  <c r="BN37" i="55"/>
  <c r="BM37" i="55"/>
  <c r="BL37" i="55"/>
  <c r="BK37" i="55"/>
  <c r="BJ37" i="55"/>
  <c r="BI37" i="55"/>
  <c r="BH37" i="55"/>
  <c r="BG37" i="55"/>
  <c r="BF37" i="55"/>
  <c r="BE37" i="55"/>
  <c r="BD37" i="55"/>
  <c r="BC37" i="55"/>
  <c r="BB37" i="55"/>
  <c r="BA37" i="55"/>
  <c r="AZ37" i="55"/>
  <c r="AY37" i="55"/>
  <c r="AX37" i="55"/>
  <c r="AW37" i="55"/>
  <c r="AV37" i="55"/>
  <c r="AU37" i="55"/>
  <c r="AT37" i="55"/>
  <c r="AS37" i="55"/>
  <c r="AR37" i="55"/>
  <c r="AQ37" i="55"/>
  <c r="AP37" i="55"/>
  <c r="AO37" i="55"/>
  <c r="AN37" i="55"/>
  <c r="AM37" i="55"/>
  <c r="AL37" i="55"/>
  <c r="AK37" i="55"/>
  <c r="AJ37" i="55"/>
  <c r="AI37" i="55"/>
  <c r="AH37" i="55"/>
  <c r="AG37" i="55"/>
  <c r="AF37" i="55"/>
  <c r="AE37" i="55"/>
  <c r="AD37" i="55"/>
  <c r="AC37" i="55"/>
  <c r="AB37" i="55"/>
  <c r="AA37" i="55"/>
  <c r="Z37" i="55"/>
  <c r="Y37" i="55"/>
  <c r="X37" i="55"/>
  <c r="W37" i="55"/>
  <c r="V37" i="55"/>
  <c r="U37" i="55"/>
  <c r="T37" i="55"/>
  <c r="S37" i="55"/>
  <c r="R37" i="55"/>
  <c r="Q37" i="55"/>
  <c r="P37" i="55"/>
  <c r="O37" i="55"/>
  <c r="N37" i="55"/>
  <c r="M37" i="55"/>
  <c r="L37" i="55"/>
  <c r="K37" i="55"/>
  <c r="J37" i="55"/>
  <c r="I37" i="55"/>
  <c r="H37" i="55"/>
  <c r="G37" i="55"/>
  <c r="F37" i="55"/>
  <c r="E37" i="55"/>
  <c r="D37" i="55"/>
  <c r="C37" i="55"/>
  <c r="B37" i="55"/>
  <c r="A37" i="55"/>
  <c r="DI36" i="55"/>
  <c r="DH36" i="55"/>
  <c r="DG36" i="55"/>
  <c r="DF36" i="55"/>
  <c r="DE36" i="55"/>
  <c r="DD36" i="55"/>
  <c r="DC36" i="55"/>
  <c r="DB36" i="55"/>
  <c r="DA36" i="55"/>
  <c r="CZ36" i="55"/>
  <c r="CY36" i="55"/>
  <c r="CX36" i="55"/>
  <c r="CW36" i="55"/>
  <c r="CV36" i="55"/>
  <c r="CU36" i="55"/>
  <c r="CT36" i="55"/>
  <c r="CS36" i="55"/>
  <c r="CR36" i="55"/>
  <c r="CQ36" i="55"/>
  <c r="CP36" i="55"/>
  <c r="CO36" i="55"/>
  <c r="CN36" i="55"/>
  <c r="CM36" i="55"/>
  <c r="CL36" i="55"/>
  <c r="CK36" i="55"/>
  <c r="CJ36" i="55"/>
  <c r="CI36" i="55"/>
  <c r="CH36" i="55"/>
  <c r="CG36" i="55"/>
  <c r="CF36" i="55"/>
  <c r="CE36" i="55"/>
  <c r="CD36" i="55"/>
  <c r="CC36" i="55"/>
  <c r="CB36" i="55"/>
  <c r="CA36" i="55"/>
  <c r="BZ36" i="55"/>
  <c r="BY36" i="55"/>
  <c r="BX36" i="55"/>
  <c r="BW36" i="55"/>
  <c r="BV36" i="55"/>
  <c r="BU36" i="55"/>
  <c r="BT36" i="55"/>
  <c r="BS36" i="55"/>
  <c r="BR36" i="55"/>
  <c r="BQ36" i="55"/>
  <c r="BP36" i="55"/>
  <c r="BO36" i="55"/>
  <c r="BN36" i="55"/>
  <c r="BM36" i="55"/>
  <c r="BL36" i="55"/>
  <c r="BK36" i="55"/>
  <c r="BJ36" i="55"/>
  <c r="BI36" i="55"/>
  <c r="BH36" i="55"/>
  <c r="BG36" i="55"/>
  <c r="BF36" i="55"/>
  <c r="BE36" i="55"/>
  <c r="BD36" i="55"/>
  <c r="BC36" i="55"/>
  <c r="BB36" i="55"/>
  <c r="BA36" i="55"/>
  <c r="AZ36" i="55"/>
  <c r="AY36" i="55"/>
  <c r="AX36" i="55"/>
  <c r="AW36" i="55"/>
  <c r="AV36" i="55"/>
  <c r="AU36" i="55"/>
  <c r="AT36" i="55"/>
  <c r="AS36" i="55"/>
  <c r="AR36" i="55"/>
  <c r="AQ36" i="55"/>
  <c r="AP36" i="55"/>
  <c r="AO36" i="55"/>
  <c r="AN36" i="55"/>
  <c r="AM36" i="55"/>
  <c r="AL36" i="55"/>
  <c r="AK36" i="55"/>
  <c r="AJ36" i="55"/>
  <c r="AI36" i="55"/>
  <c r="AH36" i="55"/>
  <c r="AG36" i="55"/>
  <c r="AF36" i="55"/>
  <c r="AE36" i="55"/>
  <c r="AD36" i="55"/>
  <c r="AC36" i="55"/>
  <c r="AB36" i="55"/>
  <c r="AA36" i="55"/>
  <c r="Z36" i="55"/>
  <c r="Y36" i="55"/>
  <c r="X36" i="55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B36" i="55"/>
  <c r="A36" i="55"/>
  <c r="DI35" i="55"/>
  <c r="DH35" i="55"/>
  <c r="DG35" i="55"/>
  <c r="DF35" i="55"/>
  <c r="DE35" i="55"/>
  <c r="DD35" i="55"/>
  <c r="DC35" i="55"/>
  <c r="DB35" i="55"/>
  <c r="DA35" i="55"/>
  <c r="CZ35" i="55"/>
  <c r="CY35" i="55"/>
  <c r="CX35" i="55"/>
  <c r="CW35" i="55"/>
  <c r="CV35" i="55"/>
  <c r="CU35" i="55"/>
  <c r="CT35" i="55"/>
  <c r="CS35" i="55"/>
  <c r="CR35" i="55"/>
  <c r="CQ35" i="55"/>
  <c r="CP35" i="55"/>
  <c r="CO35" i="55"/>
  <c r="CN35" i="55"/>
  <c r="CM35" i="55"/>
  <c r="CL35" i="55"/>
  <c r="CK35" i="55"/>
  <c r="CJ35" i="55"/>
  <c r="CI35" i="55"/>
  <c r="CH35" i="55"/>
  <c r="CG35" i="55"/>
  <c r="CF35" i="55"/>
  <c r="CE35" i="55"/>
  <c r="CD35" i="55"/>
  <c r="CC35" i="55"/>
  <c r="CB35" i="55"/>
  <c r="CA35" i="55"/>
  <c r="BZ35" i="55"/>
  <c r="BY35" i="55"/>
  <c r="BX35" i="55"/>
  <c r="BW35" i="55"/>
  <c r="BV35" i="55"/>
  <c r="BU35" i="55"/>
  <c r="BT35" i="55"/>
  <c r="BS35" i="55"/>
  <c r="BR35" i="55"/>
  <c r="BQ35" i="55"/>
  <c r="BP35" i="55"/>
  <c r="BO35" i="55"/>
  <c r="BN35" i="55"/>
  <c r="BM35" i="55"/>
  <c r="BL35" i="55"/>
  <c r="BK35" i="55"/>
  <c r="BJ35" i="55"/>
  <c r="BI35" i="55"/>
  <c r="BH35" i="55"/>
  <c r="BG35" i="55"/>
  <c r="BF35" i="55"/>
  <c r="BE35" i="55"/>
  <c r="BD35" i="55"/>
  <c r="BC35" i="55"/>
  <c r="BB35" i="55"/>
  <c r="BA35" i="55"/>
  <c r="AZ35" i="55"/>
  <c r="AY35" i="55"/>
  <c r="AX35" i="55"/>
  <c r="AW35" i="55"/>
  <c r="AV35" i="55"/>
  <c r="AU35" i="55"/>
  <c r="AT35" i="55"/>
  <c r="AS35" i="55"/>
  <c r="AR35" i="55"/>
  <c r="AQ35" i="55"/>
  <c r="AP35" i="55"/>
  <c r="AO35" i="55"/>
  <c r="AN35" i="55"/>
  <c r="AM35" i="55"/>
  <c r="AL35" i="55"/>
  <c r="AK35" i="55"/>
  <c r="AJ35" i="55"/>
  <c r="AI35" i="55"/>
  <c r="AH35" i="55"/>
  <c r="AG35" i="55"/>
  <c r="AF35" i="55"/>
  <c r="AE35" i="55"/>
  <c r="AD35" i="55"/>
  <c r="AC35" i="55"/>
  <c r="AB35" i="55"/>
  <c r="AA35" i="55"/>
  <c r="Z35" i="55"/>
  <c r="Y35" i="55"/>
  <c r="X35" i="55"/>
  <c r="W35" i="55"/>
  <c r="V35" i="55"/>
  <c r="U35" i="55"/>
  <c r="T35" i="55"/>
  <c r="S35" i="55"/>
  <c r="R35" i="55"/>
  <c r="Q35" i="55"/>
  <c r="P35" i="55"/>
  <c r="O35" i="55"/>
  <c r="N35" i="55"/>
  <c r="M35" i="55"/>
  <c r="L35" i="55"/>
  <c r="K35" i="55"/>
  <c r="J35" i="55"/>
  <c r="I35" i="55"/>
  <c r="H35" i="55"/>
  <c r="G35" i="55"/>
  <c r="F35" i="55"/>
  <c r="E35" i="55"/>
  <c r="D35" i="55"/>
  <c r="C35" i="55"/>
  <c r="B35" i="55"/>
  <c r="A35" i="55"/>
  <c r="DI34" i="55"/>
  <c r="DH34" i="55"/>
  <c r="DG34" i="55"/>
  <c r="DF34" i="55"/>
  <c r="DE34" i="55"/>
  <c r="DD34" i="55"/>
  <c r="DC34" i="55"/>
  <c r="DB34" i="55"/>
  <c r="DA34" i="55"/>
  <c r="CZ34" i="55"/>
  <c r="CY34" i="55"/>
  <c r="CX34" i="55"/>
  <c r="CW34" i="55"/>
  <c r="CV34" i="55"/>
  <c r="CU34" i="55"/>
  <c r="CT34" i="55"/>
  <c r="CS34" i="55"/>
  <c r="CR34" i="55"/>
  <c r="CQ34" i="55"/>
  <c r="CP34" i="55"/>
  <c r="CO34" i="55"/>
  <c r="CN34" i="55"/>
  <c r="CM34" i="55"/>
  <c r="CL34" i="55"/>
  <c r="CK34" i="55"/>
  <c r="CJ34" i="55"/>
  <c r="CI34" i="55"/>
  <c r="CH34" i="55"/>
  <c r="CG34" i="55"/>
  <c r="CF34" i="55"/>
  <c r="CE34" i="55"/>
  <c r="CD34" i="55"/>
  <c r="CC34" i="55"/>
  <c r="CB34" i="55"/>
  <c r="CA34" i="55"/>
  <c r="BZ34" i="55"/>
  <c r="BY34" i="55"/>
  <c r="BX34" i="55"/>
  <c r="BW34" i="55"/>
  <c r="BV34" i="55"/>
  <c r="BU34" i="55"/>
  <c r="BT34" i="55"/>
  <c r="BS34" i="55"/>
  <c r="BR34" i="55"/>
  <c r="BQ34" i="55"/>
  <c r="BP34" i="55"/>
  <c r="BO34" i="55"/>
  <c r="BN34" i="55"/>
  <c r="BM34" i="55"/>
  <c r="BL34" i="55"/>
  <c r="BK34" i="55"/>
  <c r="BJ34" i="55"/>
  <c r="BI34" i="55"/>
  <c r="BH34" i="55"/>
  <c r="BG34" i="55"/>
  <c r="BF34" i="55"/>
  <c r="BE34" i="55"/>
  <c r="BD34" i="55"/>
  <c r="BC34" i="55"/>
  <c r="BB34" i="55"/>
  <c r="BA34" i="55"/>
  <c r="AZ34" i="55"/>
  <c r="AY34" i="55"/>
  <c r="AX34" i="55"/>
  <c r="AW34" i="55"/>
  <c r="AV34" i="55"/>
  <c r="AU34" i="55"/>
  <c r="AT34" i="55"/>
  <c r="AS34" i="55"/>
  <c r="AR34" i="55"/>
  <c r="AQ34" i="55"/>
  <c r="AP34" i="55"/>
  <c r="AO34" i="55"/>
  <c r="AN34" i="55"/>
  <c r="AM34" i="55"/>
  <c r="AL34" i="55"/>
  <c r="AK34" i="55"/>
  <c r="AJ34" i="55"/>
  <c r="AI34" i="55"/>
  <c r="AH34" i="55"/>
  <c r="AG34" i="55"/>
  <c r="AF34" i="55"/>
  <c r="AE34" i="55"/>
  <c r="AD34" i="55"/>
  <c r="AC34" i="55"/>
  <c r="AB34" i="55"/>
  <c r="AA34" i="55"/>
  <c r="Z34" i="55"/>
  <c r="Y34" i="55"/>
  <c r="X34" i="55"/>
  <c r="W34" i="55"/>
  <c r="V34" i="55"/>
  <c r="U34" i="55"/>
  <c r="T34" i="55"/>
  <c r="S34" i="55"/>
  <c r="R34" i="55"/>
  <c r="Q34" i="55"/>
  <c r="P34" i="55"/>
  <c r="O34" i="55"/>
  <c r="N34" i="55"/>
  <c r="M34" i="55"/>
  <c r="L34" i="55"/>
  <c r="K34" i="55"/>
  <c r="J34" i="55"/>
  <c r="I34" i="55"/>
  <c r="H34" i="55"/>
  <c r="G34" i="55"/>
  <c r="F34" i="55"/>
  <c r="E34" i="55"/>
  <c r="D34" i="55"/>
  <c r="C34" i="55"/>
  <c r="B34" i="55"/>
  <c r="A34" i="55"/>
  <c r="DI33" i="55"/>
  <c r="DH33" i="55"/>
  <c r="DG33" i="55"/>
  <c r="DF33" i="55"/>
  <c r="DE33" i="55"/>
  <c r="DD33" i="55"/>
  <c r="DC33" i="55"/>
  <c r="DB33" i="55"/>
  <c r="DA33" i="55"/>
  <c r="CZ33" i="55"/>
  <c r="CY33" i="55"/>
  <c r="CX33" i="55"/>
  <c r="CW33" i="55"/>
  <c r="CV33" i="55"/>
  <c r="CU33" i="55"/>
  <c r="CT33" i="55"/>
  <c r="CS33" i="55"/>
  <c r="CR33" i="55"/>
  <c r="CQ33" i="55"/>
  <c r="CP33" i="55"/>
  <c r="CO33" i="55"/>
  <c r="CN33" i="55"/>
  <c r="CM33" i="55"/>
  <c r="CL33" i="55"/>
  <c r="CK33" i="55"/>
  <c r="CJ33" i="55"/>
  <c r="CI33" i="55"/>
  <c r="CH33" i="55"/>
  <c r="CG33" i="55"/>
  <c r="CF33" i="55"/>
  <c r="CE33" i="55"/>
  <c r="CD33" i="55"/>
  <c r="CC33" i="55"/>
  <c r="CB33" i="55"/>
  <c r="CA33" i="55"/>
  <c r="BZ33" i="55"/>
  <c r="BY33" i="55"/>
  <c r="BX33" i="55"/>
  <c r="BW33" i="55"/>
  <c r="BV33" i="55"/>
  <c r="BU33" i="55"/>
  <c r="BT33" i="55"/>
  <c r="BS33" i="55"/>
  <c r="BR33" i="55"/>
  <c r="BQ33" i="55"/>
  <c r="BP33" i="55"/>
  <c r="BO33" i="55"/>
  <c r="BN33" i="55"/>
  <c r="BM33" i="55"/>
  <c r="BL33" i="55"/>
  <c r="BK33" i="55"/>
  <c r="BJ33" i="55"/>
  <c r="BI33" i="55"/>
  <c r="BH33" i="55"/>
  <c r="BG33" i="55"/>
  <c r="BF33" i="55"/>
  <c r="BE33" i="55"/>
  <c r="BD33" i="55"/>
  <c r="BC33" i="55"/>
  <c r="BB33" i="55"/>
  <c r="BA33" i="55"/>
  <c r="AZ33" i="55"/>
  <c r="AY33" i="55"/>
  <c r="AX33" i="55"/>
  <c r="AW33" i="55"/>
  <c r="AV33" i="55"/>
  <c r="AU33" i="55"/>
  <c r="AT33" i="55"/>
  <c r="AS33" i="55"/>
  <c r="AR33" i="55"/>
  <c r="AQ33" i="55"/>
  <c r="AP33" i="55"/>
  <c r="AO33" i="55"/>
  <c r="AN33" i="55"/>
  <c r="AM33" i="55"/>
  <c r="AL33" i="55"/>
  <c r="AK33" i="55"/>
  <c r="AJ33" i="55"/>
  <c r="AI33" i="55"/>
  <c r="AH33" i="55"/>
  <c r="AG33" i="55"/>
  <c r="AF33" i="55"/>
  <c r="AE33" i="55"/>
  <c r="AD33" i="55"/>
  <c r="AC33" i="55"/>
  <c r="AB33" i="55"/>
  <c r="AA33" i="55"/>
  <c r="Z33" i="55"/>
  <c r="Y33" i="55"/>
  <c r="X33" i="55"/>
  <c r="W33" i="55"/>
  <c r="V33" i="55"/>
  <c r="U33" i="55"/>
  <c r="T33" i="55"/>
  <c r="S33" i="55"/>
  <c r="R33" i="55"/>
  <c r="Q33" i="55"/>
  <c r="P33" i="55"/>
  <c r="O33" i="55"/>
  <c r="N33" i="55"/>
  <c r="M33" i="55"/>
  <c r="L33" i="55"/>
  <c r="K33" i="55"/>
  <c r="J33" i="55"/>
  <c r="I33" i="55"/>
  <c r="H33" i="55"/>
  <c r="G33" i="55"/>
  <c r="F33" i="55"/>
  <c r="E33" i="55"/>
  <c r="D33" i="55"/>
  <c r="C33" i="55"/>
  <c r="B33" i="55"/>
  <c r="A33" i="55"/>
  <c r="DI32" i="55"/>
  <c r="DH32" i="55"/>
  <c r="DG32" i="55"/>
  <c r="DF32" i="55"/>
  <c r="DE32" i="55"/>
  <c r="DD32" i="55"/>
  <c r="DC32" i="55"/>
  <c r="DB32" i="55"/>
  <c r="DA32" i="55"/>
  <c r="CZ32" i="55"/>
  <c r="CY32" i="55"/>
  <c r="CX32" i="55"/>
  <c r="CW32" i="55"/>
  <c r="CV32" i="55"/>
  <c r="CU32" i="55"/>
  <c r="CT32" i="55"/>
  <c r="CS32" i="55"/>
  <c r="CR32" i="55"/>
  <c r="CQ32" i="55"/>
  <c r="CP32" i="55"/>
  <c r="CO32" i="55"/>
  <c r="CN32" i="55"/>
  <c r="CM32" i="55"/>
  <c r="CL32" i="55"/>
  <c r="CK32" i="55"/>
  <c r="CJ32" i="55"/>
  <c r="CI32" i="55"/>
  <c r="CH32" i="55"/>
  <c r="CG32" i="55"/>
  <c r="CF32" i="55"/>
  <c r="CE32" i="55"/>
  <c r="CD32" i="55"/>
  <c r="CC32" i="55"/>
  <c r="CB32" i="55"/>
  <c r="CA32" i="55"/>
  <c r="BZ32" i="55"/>
  <c r="BY32" i="55"/>
  <c r="BX32" i="55"/>
  <c r="BW32" i="55"/>
  <c r="BV32" i="55"/>
  <c r="BU32" i="55"/>
  <c r="BT32" i="55"/>
  <c r="BS32" i="55"/>
  <c r="BR32" i="55"/>
  <c r="BQ32" i="55"/>
  <c r="BP32" i="55"/>
  <c r="BO32" i="55"/>
  <c r="BN32" i="55"/>
  <c r="BM32" i="55"/>
  <c r="BL32" i="55"/>
  <c r="BK32" i="55"/>
  <c r="BJ32" i="55"/>
  <c r="BI32" i="55"/>
  <c r="BH32" i="55"/>
  <c r="BG32" i="55"/>
  <c r="BF32" i="55"/>
  <c r="BE32" i="55"/>
  <c r="BD32" i="55"/>
  <c r="BC32" i="55"/>
  <c r="BB32" i="55"/>
  <c r="BA32" i="55"/>
  <c r="AZ32" i="55"/>
  <c r="AY32" i="55"/>
  <c r="AX32" i="55"/>
  <c r="AW32" i="55"/>
  <c r="AV32" i="55"/>
  <c r="AU32" i="55"/>
  <c r="AT32" i="55"/>
  <c r="AS32" i="55"/>
  <c r="AR32" i="55"/>
  <c r="AQ32" i="55"/>
  <c r="AP32" i="55"/>
  <c r="AO32" i="55"/>
  <c r="AN32" i="55"/>
  <c r="AM32" i="55"/>
  <c r="AL32" i="55"/>
  <c r="AK32" i="55"/>
  <c r="AJ32" i="55"/>
  <c r="AI32" i="55"/>
  <c r="AH32" i="55"/>
  <c r="AG32" i="55"/>
  <c r="AF32" i="55"/>
  <c r="AE32" i="55"/>
  <c r="AD32" i="55"/>
  <c r="AC32" i="55"/>
  <c r="AB32" i="55"/>
  <c r="AA32" i="55"/>
  <c r="Z32" i="55"/>
  <c r="Y32" i="55"/>
  <c r="X32" i="55"/>
  <c r="W32" i="55"/>
  <c r="V32" i="55"/>
  <c r="U32" i="55"/>
  <c r="T32" i="55"/>
  <c r="S32" i="55"/>
  <c r="R32" i="55"/>
  <c r="Q32" i="55"/>
  <c r="P32" i="55"/>
  <c r="O32" i="55"/>
  <c r="N32" i="55"/>
  <c r="M32" i="55"/>
  <c r="L32" i="55"/>
  <c r="K32" i="55"/>
  <c r="J32" i="55"/>
  <c r="I32" i="55"/>
  <c r="H32" i="55"/>
  <c r="G32" i="55"/>
  <c r="F32" i="55"/>
  <c r="E32" i="55"/>
  <c r="D32" i="55"/>
  <c r="C32" i="55"/>
  <c r="B32" i="55"/>
  <c r="A32" i="55"/>
  <c r="DI31" i="55"/>
  <c r="DH31" i="55"/>
  <c r="DG31" i="55"/>
  <c r="DF31" i="55"/>
  <c r="DE31" i="55"/>
  <c r="DD31" i="55"/>
  <c r="DC31" i="55"/>
  <c r="DB31" i="55"/>
  <c r="DA31" i="55"/>
  <c r="CZ31" i="55"/>
  <c r="CY31" i="55"/>
  <c r="CX31" i="55"/>
  <c r="CW31" i="55"/>
  <c r="CV31" i="55"/>
  <c r="CU31" i="55"/>
  <c r="CT31" i="55"/>
  <c r="CS31" i="55"/>
  <c r="CR31" i="55"/>
  <c r="CQ31" i="55"/>
  <c r="CP31" i="55"/>
  <c r="CO31" i="55"/>
  <c r="CN31" i="55"/>
  <c r="CM31" i="55"/>
  <c r="CL31" i="55"/>
  <c r="CK31" i="55"/>
  <c r="CJ31" i="55"/>
  <c r="CI31" i="55"/>
  <c r="CH31" i="55"/>
  <c r="CG31" i="55"/>
  <c r="CF31" i="55"/>
  <c r="CE31" i="55"/>
  <c r="CD31" i="55"/>
  <c r="CC31" i="55"/>
  <c r="CB31" i="55"/>
  <c r="CA31" i="55"/>
  <c r="BZ31" i="55"/>
  <c r="BY31" i="55"/>
  <c r="BX31" i="55"/>
  <c r="BW31" i="55"/>
  <c r="BV31" i="55"/>
  <c r="BU31" i="55"/>
  <c r="BT31" i="55"/>
  <c r="BS31" i="55"/>
  <c r="BR31" i="55"/>
  <c r="BQ31" i="55"/>
  <c r="BP31" i="55"/>
  <c r="BO31" i="55"/>
  <c r="BN31" i="55"/>
  <c r="BM31" i="55"/>
  <c r="BL31" i="55"/>
  <c r="BK31" i="55"/>
  <c r="BJ31" i="55"/>
  <c r="BI31" i="55"/>
  <c r="BH31" i="55"/>
  <c r="BG31" i="55"/>
  <c r="BF31" i="55"/>
  <c r="BE31" i="55"/>
  <c r="BD31" i="55"/>
  <c r="BC31" i="55"/>
  <c r="BB31" i="55"/>
  <c r="BA31" i="55"/>
  <c r="AZ31" i="55"/>
  <c r="AY31" i="55"/>
  <c r="AX31" i="55"/>
  <c r="AW31" i="55"/>
  <c r="AV31" i="55"/>
  <c r="AU31" i="55"/>
  <c r="AT31" i="55"/>
  <c r="AS31" i="55"/>
  <c r="AR31" i="55"/>
  <c r="AQ31" i="55"/>
  <c r="AP31" i="55"/>
  <c r="AO31" i="55"/>
  <c r="AN31" i="55"/>
  <c r="AM31" i="55"/>
  <c r="AL31" i="55"/>
  <c r="AK31" i="55"/>
  <c r="AJ31" i="55"/>
  <c r="AI31" i="55"/>
  <c r="AH31" i="55"/>
  <c r="AG31" i="55"/>
  <c r="AF31" i="55"/>
  <c r="AE31" i="55"/>
  <c r="AD31" i="55"/>
  <c r="AC31" i="55"/>
  <c r="AB31" i="55"/>
  <c r="AA31" i="55"/>
  <c r="Z31" i="55"/>
  <c r="Y31" i="55"/>
  <c r="X31" i="55"/>
  <c r="W31" i="55"/>
  <c r="V31" i="55"/>
  <c r="U31" i="55"/>
  <c r="T31" i="55"/>
  <c r="S31" i="55"/>
  <c r="R31" i="55"/>
  <c r="Q31" i="55"/>
  <c r="P31" i="55"/>
  <c r="O31" i="55"/>
  <c r="N31" i="55"/>
  <c r="M31" i="55"/>
  <c r="L31" i="55"/>
  <c r="K31" i="55"/>
  <c r="J31" i="55"/>
  <c r="I31" i="55"/>
  <c r="H31" i="55"/>
  <c r="G31" i="55"/>
  <c r="F31" i="55"/>
  <c r="E31" i="55"/>
  <c r="D31" i="55"/>
  <c r="C31" i="55"/>
  <c r="B31" i="55"/>
  <c r="A31" i="55"/>
  <c r="DI30" i="55"/>
  <c r="DH30" i="55"/>
  <c r="DG30" i="55"/>
  <c r="DF30" i="55"/>
  <c r="DE30" i="55"/>
  <c r="DD30" i="55"/>
  <c r="DC30" i="55"/>
  <c r="DB30" i="55"/>
  <c r="DA30" i="55"/>
  <c r="CZ30" i="55"/>
  <c r="CY30" i="55"/>
  <c r="CX30" i="55"/>
  <c r="CW30" i="55"/>
  <c r="CV30" i="55"/>
  <c r="CU30" i="55"/>
  <c r="CT30" i="55"/>
  <c r="CS30" i="55"/>
  <c r="CR30" i="55"/>
  <c r="CQ30" i="55"/>
  <c r="CP30" i="55"/>
  <c r="CO30" i="55"/>
  <c r="CN30" i="55"/>
  <c r="CM30" i="55"/>
  <c r="CL30" i="55"/>
  <c r="CK30" i="55"/>
  <c r="CJ30" i="55"/>
  <c r="CI30" i="55"/>
  <c r="CH30" i="55"/>
  <c r="CG30" i="55"/>
  <c r="CF30" i="55"/>
  <c r="CE30" i="55"/>
  <c r="CD30" i="55"/>
  <c r="CC30" i="55"/>
  <c r="CB30" i="55"/>
  <c r="CA30" i="55"/>
  <c r="BZ30" i="55"/>
  <c r="BY30" i="55"/>
  <c r="BX30" i="55"/>
  <c r="BW30" i="55"/>
  <c r="BV30" i="55"/>
  <c r="BU30" i="55"/>
  <c r="BT30" i="55"/>
  <c r="BS30" i="55"/>
  <c r="BR30" i="55"/>
  <c r="BQ30" i="55"/>
  <c r="BP30" i="55"/>
  <c r="BO30" i="55"/>
  <c r="BN30" i="55"/>
  <c r="BM30" i="55"/>
  <c r="BL30" i="55"/>
  <c r="BK30" i="55"/>
  <c r="BJ30" i="55"/>
  <c r="BI30" i="55"/>
  <c r="BH30" i="55"/>
  <c r="BG30" i="55"/>
  <c r="BF30" i="55"/>
  <c r="BE30" i="55"/>
  <c r="BD30" i="55"/>
  <c r="BC30" i="55"/>
  <c r="BB30" i="55"/>
  <c r="BA30" i="55"/>
  <c r="AZ30" i="55"/>
  <c r="AY30" i="55"/>
  <c r="AX30" i="55"/>
  <c r="AW30" i="55"/>
  <c r="AV30" i="55"/>
  <c r="AU30" i="55"/>
  <c r="AT30" i="55"/>
  <c r="AS30" i="55"/>
  <c r="AR30" i="55"/>
  <c r="AQ30" i="55"/>
  <c r="AP30" i="55"/>
  <c r="AO30" i="55"/>
  <c r="AN30" i="55"/>
  <c r="AM30" i="55"/>
  <c r="AL30" i="55"/>
  <c r="AK30" i="55"/>
  <c r="AJ30" i="55"/>
  <c r="AI30" i="55"/>
  <c r="AH30" i="55"/>
  <c r="AG30" i="55"/>
  <c r="AF30" i="55"/>
  <c r="AE30" i="55"/>
  <c r="AD30" i="55"/>
  <c r="AC30" i="55"/>
  <c r="AB30" i="55"/>
  <c r="AA30" i="55"/>
  <c r="Z30" i="55"/>
  <c r="Y30" i="55"/>
  <c r="X30" i="55"/>
  <c r="W30" i="55"/>
  <c r="V30" i="55"/>
  <c r="U30" i="55"/>
  <c r="T30" i="55"/>
  <c r="S30" i="55"/>
  <c r="R30" i="55"/>
  <c r="Q30" i="55"/>
  <c r="P30" i="55"/>
  <c r="O30" i="55"/>
  <c r="N30" i="55"/>
  <c r="M30" i="55"/>
  <c r="L30" i="55"/>
  <c r="K30" i="55"/>
  <c r="J30" i="55"/>
  <c r="I30" i="55"/>
  <c r="H30" i="55"/>
  <c r="G30" i="55"/>
  <c r="F30" i="55"/>
  <c r="E30" i="55"/>
  <c r="D30" i="55"/>
  <c r="C30" i="55"/>
  <c r="B30" i="55"/>
  <c r="A30" i="55"/>
  <c r="DI29" i="55"/>
  <c r="DH29" i="55"/>
  <c r="DG29" i="55"/>
  <c r="DF29" i="55"/>
  <c r="DE29" i="55"/>
  <c r="DD29" i="55"/>
  <c r="DC29" i="55"/>
  <c r="DB29" i="55"/>
  <c r="DA29" i="55"/>
  <c r="CZ29" i="55"/>
  <c r="CY29" i="55"/>
  <c r="CX29" i="55"/>
  <c r="CW29" i="55"/>
  <c r="CV29" i="55"/>
  <c r="CU29" i="55"/>
  <c r="CT29" i="55"/>
  <c r="CS29" i="55"/>
  <c r="CR29" i="55"/>
  <c r="CQ29" i="55"/>
  <c r="CP29" i="55"/>
  <c r="CO29" i="55"/>
  <c r="CN29" i="55"/>
  <c r="CM29" i="55"/>
  <c r="CL29" i="55"/>
  <c r="CK29" i="55"/>
  <c r="CJ29" i="55"/>
  <c r="CI29" i="55"/>
  <c r="CH29" i="55"/>
  <c r="CG29" i="55"/>
  <c r="CF29" i="55"/>
  <c r="CE29" i="55"/>
  <c r="CD29" i="55"/>
  <c r="CC29" i="55"/>
  <c r="CB29" i="55"/>
  <c r="CA29" i="55"/>
  <c r="BZ29" i="55"/>
  <c r="BY29" i="55"/>
  <c r="BX29" i="55"/>
  <c r="BW29" i="55"/>
  <c r="BV29" i="55"/>
  <c r="BU29" i="55"/>
  <c r="BT29" i="55"/>
  <c r="BS29" i="55"/>
  <c r="BR29" i="55"/>
  <c r="BQ29" i="55"/>
  <c r="BP29" i="55"/>
  <c r="BO29" i="55"/>
  <c r="BN29" i="55"/>
  <c r="BM29" i="55"/>
  <c r="BL29" i="55"/>
  <c r="BK29" i="55"/>
  <c r="BJ29" i="55"/>
  <c r="BI29" i="55"/>
  <c r="BH29" i="55"/>
  <c r="BG29" i="55"/>
  <c r="BF29" i="55"/>
  <c r="BE29" i="55"/>
  <c r="BD29" i="55"/>
  <c r="BC29" i="55"/>
  <c r="BB29" i="55"/>
  <c r="BA29" i="55"/>
  <c r="AZ29" i="55"/>
  <c r="AY29" i="55"/>
  <c r="AX29" i="55"/>
  <c r="AW29" i="55"/>
  <c r="AV29" i="55"/>
  <c r="AU29" i="55"/>
  <c r="AT29" i="55"/>
  <c r="AS29" i="55"/>
  <c r="AR29" i="55"/>
  <c r="AQ29" i="55"/>
  <c r="AP29" i="55"/>
  <c r="AO29" i="55"/>
  <c r="AN29" i="55"/>
  <c r="AM29" i="55"/>
  <c r="AL29" i="55"/>
  <c r="AK29" i="55"/>
  <c r="AJ29" i="55"/>
  <c r="AI29" i="55"/>
  <c r="AH29" i="55"/>
  <c r="AG29" i="55"/>
  <c r="AF29" i="55"/>
  <c r="AE29" i="55"/>
  <c r="AD29" i="55"/>
  <c r="AC29" i="55"/>
  <c r="AB29" i="55"/>
  <c r="AA29" i="55"/>
  <c r="Z29" i="55"/>
  <c r="Y29" i="55"/>
  <c r="X29" i="55"/>
  <c r="W29" i="55"/>
  <c r="V29" i="55"/>
  <c r="U29" i="55"/>
  <c r="T29" i="55"/>
  <c r="S29" i="55"/>
  <c r="R29" i="55"/>
  <c r="Q29" i="55"/>
  <c r="P29" i="55"/>
  <c r="O29" i="55"/>
  <c r="N29" i="55"/>
  <c r="M29" i="55"/>
  <c r="L29" i="55"/>
  <c r="K29" i="55"/>
  <c r="J29" i="55"/>
  <c r="I29" i="55"/>
  <c r="H29" i="55"/>
  <c r="G29" i="55"/>
  <c r="F29" i="55"/>
  <c r="E29" i="55"/>
  <c r="D29" i="55"/>
  <c r="C29" i="55"/>
  <c r="B29" i="55"/>
  <c r="A29" i="55"/>
  <c r="DI28" i="55"/>
  <c r="DH28" i="55"/>
  <c r="DG28" i="55"/>
  <c r="DF28" i="55"/>
  <c r="DE28" i="55"/>
  <c r="DD28" i="55"/>
  <c r="DC28" i="55"/>
  <c r="DB28" i="55"/>
  <c r="DA28" i="55"/>
  <c r="CZ28" i="55"/>
  <c r="CY28" i="55"/>
  <c r="CX28" i="55"/>
  <c r="CW28" i="55"/>
  <c r="CV28" i="55"/>
  <c r="CU28" i="55"/>
  <c r="CT28" i="55"/>
  <c r="CS28" i="55"/>
  <c r="CR28" i="55"/>
  <c r="CQ28" i="55"/>
  <c r="CP28" i="55"/>
  <c r="CO28" i="55"/>
  <c r="CN28" i="55"/>
  <c r="CM28" i="55"/>
  <c r="CL28" i="55"/>
  <c r="CK28" i="55"/>
  <c r="CJ28" i="55"/>
  <c r="CI28" i="55"/>
  <c r="CH28" i="55"/>
  <c r="CG28" i="55"/>
  <c r="CF28" i="55"/>
  <c r="CE28" i="55"/>
  <c r="CD28" i="55"/>
  <c r="CC28" i="55"/>
  <c r="CB28" i="55"/>
  <c r="CA28" i="55"/>
  <c r="BZ28" i="55"/>
  <c r="BY28" i="55"/>
  <c r="BX28" i="55"/>
  <c r="BW28" i="55"/>
  <c r="BV28" i="55"/>
  <c r="BU28" i="55"/>
  <c r="BT28" i="55"/>
  <c r="BS28" i="55"/>
  <c r="BR28" i="55"/>
  <c r="BQ28" i="55"/>
  <c r="BP28" i="55"/>
  <c r="BO28" i="55"/>
  <c r="BN28" i="55"/>
  <c r="BM28" i="55"/>
  <c r="BL28" i="55"/>
  <c r="BK28" i="55"/>
  <c r="BJ28" i="55"/>
  <c r="BI28" i="55"/>
  <c r="BH28" i="55"/>
  <c r="BG28" i="55"/>
  <c r="BF28" i="55"/>
  <c r="BE28" i="55"/>
  <c r="BD28" i="55"/>
  <c r="BC28" i="55"/>
  <c r="BB28" i="55"/>
  <c r="BA28" i="55"/>
  <c r="AZ28" i="55"/>
  <c r="AY28" i="55"/>
  <c r="AX28" i="55"/>
  <c r="AW28" i="55"/>
  <c r="AV28" i="55"/>
  <c r="AU28" i="55"/>
  <c r="AT28" i="55"/>
  <c r="AS28" i="55"/>
  <c r="AR28" i="55"/>
  <c r="AQ28" i="55"/>
  <c r="AP28" i="55"/>
  <c r="AO28" i="55"/>
  <c r="AN28" i="55"/>
  <c r="AM28" i="55"/>
  <c r="AL28" i="55"/>
  <c r="AK28" i="55"/>
  <c r="AJ28" i="55"/>
  <c r="AI28" i="55"/>
  <c r="AH28" i="55"/>
  <c r="AG28" i="55"/>
  <c r="AF28" i="55"/>
  <c r="AE28" i="55"/>
  <c r="AD28" i="55"/>
  <c r="AC28" i="55"/>
  <c r="AB28" i="55"/>
  <c r="AA28" i="55"/>
  <c r="Z28" i="55"/>
  <c r="Y28" i="55"/>
  <c r="X28" i="55"/>
  <c r="W28" i="55"/>
  <c r="V28" i="55"/>
  <c r="U28" i="55"/>
  <c r="T28" i="55"/>
  <c r="S28" i="55"/>
  <c r="R28" i="55"/>
  <c r="Q28" i="55"/>
  <c r="P28" i="55"/>
  <c r="O28" i="55"/>
  <c r="N28" i="55"/>
  <c r="M28" i="55"/>
  <c r="L28" i="55"/>
  <c r="K28" i="55"/>
  <c r="J28" i="55"/>
  <c r="I28" i="55"/>
  <c r="H28" i="55"/>
  <c r="G28" i="55"/>
  <c r="F28" i="55"/>
  <c r="E28" i="55"/>
  <c r="D28" i="55"/>
  <c r="C28" i="55"/>
  <c r="B28" i="55"/>
  <c r="A28" i="55"/>
  <c r="DI27" i="55"/>
  <c r="DH27" i="55"/>
  <c r="DG27" i="55"/>
  <c r="DF27" i="55"/>
  <c r="DE27" i="55"/>
  <c r="DD27" i="55"/>
  <c r="DC27" i="55"/>
  <c r="DB27" i="55"/>
  <c r="DA27" i="55"/>
  <c r="CZ27" i="55"/>
  <c r="CY27" i="55"/>
  <c r="CX27" i="55"/>
  <c r="CW27" i="55"/>
  <c r="CV27" i="55"/>
  <c r="CU27" i="55"/>
  <c r="CT27" i="55"/>
  <c r="CS27" i="55"/>
  <c r="CR27" i="55"/>
  <c r="CQ27" i="55"/>
  <c r="CP27" i="55"/>
  <c r="CO27" i="55"/>
  <c r="CN27" i="55"/>
  <c r="CM27" i="55"/>
  <c r="CL27" i="55"/>
  <c r="CK27" i="55"/>
  <c r="CJ27" i="55"/>
  <c r="CI27" i="55"/>
  <c r="CH27" i="55"/>
  <c r="CG27" i="55"/>
  <c r="CF27" i="55"/>
  <c r="CE27" i="55"/>
  <c r="CD27" i="55"/>
  <c r="CC27" i="55"/>
  <c r="CB27" i="55"/>
  <c r="CA27" i="55"/>
  <c r="BZ27" i="55"/>
  <c r="BY27" i="55"/>
  <c r="BX27" i="55"/>
  <c r="BW27" i="55"/>
  <c r="BV27" i="55"/>
  <c r="BU27" i="55"/>
  <c r="BT27" i="55"/>
  <c r="BS27" i="55"/>
  <c r="BR27" i="55"/>
  <c r="BQ27" i="55"/>
  <c r="BP27" i="55"/>
  <c r="BO27" i="55"/>
  <c r="BN27" i="55"/>
  <c r="BM27" i="55"/>
  <c r="BL27" i="55"/>
  <c r="BK27" i="55"/>
  <c r="BJ27" i="55"/>
  <c r="BI27" i="55"/>
  <c r="BH27" i="55"/>
  <c r="BG27" i="55"/>
  <c r="BF27" i="55"/>
  <c r="BE27" i="55"/>
  <c r="BD27" i="55"/>
  <c r="BC27" i="55"/>
  <c r="BB27" i="55"/>
  <c r="BA27" i="55"/>
  <c r="AZ27" i="55"/>
  <c r="AY27" i="55"/>
  <c r="AX27" i="55"/>
  <c r="AW27" i="55"/>
  <c r="AV27" i="55"/>
  <c r="AU27" i="55"/>
  <c r="AT27" i="55"/>
  <c r="AS27" i="55"/>
  <c r="AR27" i="55"/>
  <c r="AQ27" i="55"/>
  <c r="AP27" i="55"/>
  <c r="AO27" i="55"/>
  <c r="AN27" i="55"/>
  <c r="AM27" i="55"/>
  <c r="AL27" i="55"/>
  <c r="AK27" i="55"/>
  <c r="AJ27" i="55"/>
  <c r="AI27" i="55"/>
  <c r="AH27" i="55"/>
  <c r="AG27" i="55"/>
  <c r="AF27" i="55"/>
  <c r="AE27" i="55"/>
  <c r="AD27" i="55"/>
  <c r="AC27" i="55"/>
  <c r="AB27" i="55"/>
  <c r="AA27" i="55"/>
  <c r="Z27" i="55"/>
  <c r="Y27" i="55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B27" i="55"/>
  <c r="A27" i="55"/>
  <c r="DI26" i="55"/>
  <c r="DH26" i="55"/>
  <c r="DG26" i="55"/>
  <c r="DF26" i="55"/>
  <c r="DE26" i="55"/>
  <c r="DD26" i="55"/>
  <c r="DC26" i="55"/>
  <c r="DB26" i="55"/>
  <c r="DA26" i="55"/>
  <c r="CZ26" i="55"/>
  <c r="CY26" i="55"/>
  <c r="CX26" i="55"/>
  <c r="CW26" i="55"/>
  <c r="CV26" i="55"/>
  <c r="CU26" i="55"/>
  <c r="CT26" i="55"/>
  <c r="CS26" i="55"/>
  <c r="CR26" i="55"/>
  <c r="CQ26" i="55"/>
  <c r="CP26" i="55"/>
  <c r="CO26" i="55"/>
  <c r="CN26" i="55"/>
  <c r="CM26" i="55"/>
  <c r="CL26" i="55"/>
  <c r="CK26" i="55"/>
  <c r="CJ26" i="55"/>
  <c r="CI26" i="55"/>
  <c r="CH26" i="55"/>
  <c r="CG26" i="55"/>
  <c r="CF26" i="55"/>
  <c r="CE26" i="55"/>
  <c r="CD26" i="55"/>
  <c r="CC26" i="55"/>
  <c r="CB26" i="55"/>
  <c r="CA26" i="55"/>
  <c r="BZ26" i="55"/>
  <c r="BY26" i="55"/>
  <c r="BX26" i="55"/>
  <c r="BW26" i="55"/>
  <c r="BV26" i="55"/>
  <c r="BU26" i="55"/>
  <c r="BT26" i="55"/>
  <c r="BS26" i="55"/>
  <c r="BR26" i="55"/>
  <c r="BQ26" i="55"/>
  <c r="BP26" i="55"/>
  <c r="BO26" i="55"/>
  <c r="BN26" i="55"/>
  <c r="BM26" i="55"/>
  <c r="BL26" i="55"/>
  <c r="BK26" i="55"/>
  <c r="BJ26" i="55"/>
  <c r="BI26" i="55"/>
  <c r="BH26" i="55"/>
  <c r="BG26" i="55"/>
  <c r="BF26" i="55"/>
  <c r="BE26" i="55"/>
  <c r="BD26" i="55"/>
  <c r="BC26" i="55"/>
  <c r="BB26" i="55"/>
  <c r="BA26" i="55"/>
  <c r="AZ26" i="55"/>
  <c r="AY26" i="55"/>
  <c r="AX26" i="55"/>
  <c r="AW26" i="55"/>
  <c r="AV26" i="55"/>
  <c r="AU26" i="55"/>
  <c r="AT26" i="55"/>
  <c r="AS26" i="55"/>
  <c r="AR26" i="55"/>
  <c r="AQ26" i="55"/>
  <c r="AP26" i="55"/>
  <c r="AO26" i="55"/>
  <c r="AN26" i="55"/>
  <c r="AM26" i="55"/>
  <c r="AL26" i="55"/>
  <c r="AK26" i="55"/>
  <c r="AJ26" i="55"/>
  <c r="AI26" i="55"/>
  <c r="AH26" i="55"/>
  <c r="AG26" i="55"/>
  <c r="AF26" i="55"/>
  <c r="AE26" i="55"/>
  <c r="AD26" i="55"/>
  <c r="AC26" i="55"/>
  <c r="AB26" i="55"/>
  <c r="AA26" i="55"/>
  <c r="Z26" i="55"/>
  <c r="Y26" i="55"/>
  <c r="X26" i="55"/>
  <c r="W26" i="55"/>
  <c r="V26" i="55"/>
  <c r="U26" i="55"/>
  <c r="T26" i="55"/>
  <c r="S26" i="55"/>
  <c r="R26" i="55"/>
  <c r="Q26" i="55"/>
  <c r="P26" i="55"/>
  <c r="O26" i="55"/>
  <c r="N26" i="55"/>
  <c r="M26" i="55"/>
  <c r="L26" i="55"/>
  <c r="K26" i="55"/>
  <c r="J26" i="55"/>
  <c r="I26" i="55"/>
  <c r="H26" i="55"/>
  <c r="G26" i="55"/>
  <c r="F26" i="55"/>
  <c r="E26" i="55"/>
  <c r="D26" i="55"/>
  <c r="C26" i="55"/>
  <c r="B26" i="55"/>
  <c r="A26" i="55"/>
  <c r="DI25" i="55"/>
  <c r="DH25" i="55"/>
  <c r="DG25" i="55"/>
  <c r="DF25" i="55"/>
  <c r="DE25" i="55"/>
  <c r="DD25" i="55"/>
  <c r="DC25" i="55"/>
  <c r="DB25" i="55"/>
  <c r="DA25" i="55"/>
  <c r="CZ25" i="55"/>
  <c r="CY25" i="55"/>
  <c r="CX25" i="55"/>
  <c r="CW25" i="55"/>
  <c r="CV25" i="55"/>
  <c r="CU25" i="55"/>
  <c r="CT25" i="55"/>
  <c r="CS25" i="55"/>
  <c r="CR25" i="55"/>
  <c r="CQ25" i="55"/>
  <c r="CP25" i="55"/>
  <c r="CO25" i="55"/>
  <c r="CN25" i="55"/>
  <c r="CM25" i="55"/>
  <c r="CL25" i="55"/>
  <c r="CK25" i="55"/>
  <c r="CJ25" i="55"/>
  <c r="CI25" i="55"/>
  <c r="CH25" i="55"/>
  <c r="CG25" i="55"/>
  <c r="CF25" i="55"/>
  <c r="CE25" i="55"/>
  <c r="CD25" i="55"/>
  <c r="CC25" i="55"/>
  <c r="CB25" i="55"/>
  <c r="CA25" i="55"/>
  <c r="BZ25" i="55"/>
  <c r="BY25" i="55"/>
  <c r="BX25" i="55"/>
  <c r="BW25" i="55"/>
  <c r="BV25" i="55"/>
  <c r="BU25" i="55"/>
  <c r="BT25" i="55"/>
  <c r="BS25" i="55"/>
  <c r="BR25" i="55"/>
  <c r="BQ25" i="55"/>
  <c r="BP25" i="55"/>
  <c r="BO25" i="55"/>
  <c r="BN25" i="55"/>
  <c r="BM25" i="55"/>
  <c r="BL25" i="55"/>
  <c r="BK25" i="55"/>
  <c r="BJ25" i="55"/>
  <c r="BI25" i="55"/>
  <c r="BH25" i="55"/>
  <c r="BG25" i="55"/>
  <c r="BF25" i="55"/>
  <c r="BE25" i="55"/>
  <c r="BD25" i="55"/>
  <c r="BC25" i="55"/>
  <c r="BB25" i="55"/>
  <c r="BA25" i="55"/>
  <c r="AZ25" i="55"/>
  <c r="AY25" i="55"/>
  <c r="AX25" i="55"/>
  <c r="AW25" i="55"/>
  <c r="AV25" i="55"/>
  <c r="AU25" i="55"/>
  <c r="AT25" i="55"/>
  <c r="AS25" i="55"/>
  <c r="AR25" i="55"/>
  <c r="AQ25" i="55"/>
  <c r="AP25" i="55"/>
  <c r="AO25" i="55"/>
  <c r="AN25" i="55"/>
  <c r="AM25" i="55"/>
  <c r="AL25" i="55"/>
  <c r="AK25" i="55"/>
  <c r="AJ25" i="55"/>
  <c r="AI25" i="55"/>
  <c r="AH25" i="55"/>
  <c r="AG25" i="55"/>
  <c r="AF25" i="55"/>
  <c r="AE25" i="55"/>
  <c r="AD25" i="55"/>
  <c r="AC25" i="55"/>
  <c r="AB25" i="55"/>
  <c r="AA25" i="55"/>
  <c r="Z25" i="55"/>
  <c r="Y25" i="55"/>
  <c r="X25" i="55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B25" i="55"/>
  <c r="A25" i="55"/>
  <c r="DI24" i="55"/>
  <c r="DH24" i="55"/>
  <c r="DG24" i="55"/>
  <c r="DF24" i="55"/>
  <c r="DE24" i="55"/>
  <c r="DD24" i="55"/>
  <c r="DC24" i="55"/>
  <c r="DB24" i="55"/>
  <c r="DA24" i="55"/>
  <c r="CZ24" i="55"/>
  <c r="CY24" i="55"/>
  <c r="CX24" i="55"/>
  <c r="CW24" i="55"/>
  <c r="CV24" i="55"/>
  <c r="CU24" i="55"/>
  <c r="CT24" i="55"/>
  <c r="CS24" i="55"/>
  <c r="CR24" i="55"/>
  <c r="CQ24" i="55"/>
  <c r="CP24" i="55"/>
  <c r="CO24" i="55"/>
  <c r="CN24" i="55"/>
  <c r="CM24" i="55"/>
  <c r="CL24" i="55"/>
  <c r="CK24" i="55"/>
  <c r="CJ24" i="55"/>
  <c r="CI24" i="55"/>
  <c r="CH24" i="55"/>
  <c r="CG24" i="55"/>
  <c r="CF24" i="55"/>
  <c r="CE24" i="55"/>
  <c r="CD24" i="55"/>
  <c r="CC24" i="55"/>
  <c r="CB24" i="55"/>
  <c r="CA24" i="55"/>
  <c r="BZ24" i="55"/>
  <c r="BY24" i="55"/>
  <c r="BX24" i="55"/>
  <c r="BW24" i="55"/>
  <c r="BV24" i="55"/>
  <c r="BU24" i="55"/>
  <c r="BT24" i="55"/>
  <c r="BS24" i="55"/>
  <c r="BR24" i="55"/>
  <c r="BQ24" i="55"/>
  <c r="BP24" i="55"/>
  <c r="BO24" i="55"/>
  <c r="BN24" i="55"/>
  <c r="BM24" i="55"/>
  <c r="BL24" i="55"/>
  <c r="BK24" i="55"/>
  <c r="BJ24" i="55"/>
  <c r="BI24" i="55"/>
  <c r="BH24" i="55"/>
  <c r="BG24" i="55"/>
  <c r="BF24" i="55"/>
  <c r="BE24" i="55"/>
  <c r="BD24" i="55"/>
  <c r="BC24" i="55"/>
  <c r="BB24" i="55"/>
  <c r="BA24" i="55"/>
  <c r="AZ24" i="55"/>
  <c r="AY24" i="55"/>
  <c r="AX24" i="55"/>
  <c r="AW24" i="55"/>
  <c r="AV24" i="55"/>
  <c r="AU24" i="55"/>
  <c r="AT24" i="55"/>
  <c r="AS24" i="55"/>
  <c r="AR24" i="55"/>
  <c r="AQ24" i="55"/>
  <c r="AP24" i="55"/>
  <c r="AO24" i="55"/>
  <c r="AN24" i="55"/>
  <c r="AM24" i="55"/>
  <c r="AL24" i="55"/>
  <c r="AK24" i="55"/>
  <c r="AJ24" i="55"/>
  <c r="AI24" i="55"/>
  <c r="AH24" i="55"/>
  <c r="AG24" i="55"/>
  <c r="AF24" i="55"/>
  <c r="AE24" i="55"/>
  <c r="AD24" i="55"/>
  <c r="AC24" i="55"/>
  <c r="AB24" i="55"/>
  <c r="AA24" i="55"/>
  <c r="Z24" i="55"/>
  <c r="Y24" i="55"/>
  <c r="X24" i="55"/>
  <c r="W24" i="55"/>
  <c r="V24" i="55"/>
  <c r="U24" i="55"/>
  <c r="T24" i="55"/>
  <c r="S24" i="55"/>
  <c r="R24" i="55"/>
  <c r="Q24" i="55"/>
  <c r="P24" i="55"/>
  <c r="O24" i="55"/>
  <c r="N24" i="55"/>
  <c r="M24" i="55"/>
  <c r="L24" i="55"/>
  <c r="K24" i="55"/>
  <c r="J24" i="55"/>
  <c r="I24" i="55"/>
  <c r="H24" i="55"/>
  <c r="G24" i="55"/>
  <c r="F24" i="55"/>
  <c r="E24" i="55"/>
  <c r="D24" i="55"/>
  <c r="C24" i="55"/>
  <c r="B24" i="55"/>
  <c r="A24" i="55"/>
  <c r="DI23" i="55"/>
  <c r="DH23" i="55"/>
  <c r="DG23" i="55"/>
  <c r="DF23" i="55"/>
  <c r="DE23" i="55"/>
  <c r="DD23" i="55"/>
  <c r="DC23" i="55"/>
  <c r="DB23" i="55"/>
  <c r="DA23" i="55"/>
  <c r="CZ23" i="55"/>
  <c r="CY23" i="55"/>
  <c r="CX23" i="55"/>
  <c r="CW23" i="55"/>
  <c r="CV23" i="55"/>
  <c r="CU23" i="55"/>
  <c r="CT23" i="55"/>
  <c r="CS23" i="55"/>
  <c r="CR23" i="55"/>
  <c r="CQ23" i="55"/>
  <c r="CP23" i="55"/>
  <c r="CO23" i="55"/>
  <c r="CN23" i="55"/>
  <c r="CM23" i="55"/>
  <c r="CL23" i="55"/>
  <c r="CK23" i="55"/>
  <c r="CJ23" i="55"/>
  <c r="CI23" i="55"/>
  <c r="CH23" i="55"/>
  <c r="CG23" i="55"/>
  <c r="CF23" i="55"/>
  <c r="CE23" i="55"/>
  <c r="CD23" i="55"/>
  <c r="CC23" i="55"/>
  <c r="CB23" i="55"/>
  <c r="CA23" i="55"/>
  <c r="BZ23" i="55"/>
  <c r="BY23" i="55"/>
  <c r="BX23" i="55"/>
  <c r="BW23" i="55"/>
  <c r="BV23" i="55"/>
  <c r="BU23" i="55"/>
  <c r="BT23" i="55"/>
  <c r="BS23" i="55"/>
  <c r="BR23" i="55"/>
  <c r="BQ23" i="55"/>
  <c r="BP23" i="55"/>
  <c r="BO23" i="55"/>
  <c r="BN23" i="55"/>
  <c r="BM23" i="55"/>
  <c r="BL23" i="55"/>
  <c r="BK23" i="55"/>
  <c r="BJ23" i="55"/>
  <c r="BI23" i="55"/>
  <c r="BH23" i="55"/>
  <c r="BG23" i="55"/>
  <c r="BF23" i="55"/>
  <c r="BE23" i="55"/>
  <c r="BD23" i="55"/>
  <c r="BC23" i="55"/>
  <c r="BB23" i="55"/>
  <c r="BA23" i="55"/>
  <c r="AZ23" i="55"/>
  <c r="AY23" i="55"/>
  <c r="AX23" i="55"/>
  <c r="AW23" i="55"/>
  <c r="AV23" i="55"/>
  <c r="AU23" i="55"/>
  <c r="AT23" i="55"/>
  <c r="AS23" i="55"/>
  <c r="AR23" i="55"/>
  <c r="AQ23" i="55"/>
  <c r="AP23" i="55"/>
  <c r="AO23" i="55"/>
  <c r="AN23" i="55"/>
  <c r="AM23" i="55"/>
  <c r="AL23" i="55"/>
  <c r="AK23" i="55"/>
  <c r="AJ23" i="55"/>
  <c r="AI23" i="55"/>
  <c r="AH23" i="55"/>
  <c r="AG23" i="55"/>
  <c r="AF23" i="55"/>
  <c r="AE23" i="55"/>
  <c r="AD23" i="55"/>
  <c r="AC23" i="55"/>
  <c r="AB23" i="55"/>
  <c r="AA23" i="55"/>
  <c r="Z23" i="55"/>
  <c r="Y23" i="55"/>
  <c r="X23" i="55"/>
  <c r="W23" i="55"/>
  <c r="V23" i="55"/>
  <c r="U23" i="55"/>
  <c r="T23" i="55"/>
  <c r="S23" i="55"/>
  <c r="R23" i="55"/>
  <c r="Q23" i="55"/>
  <c r="P23" i="55"/>
  <c r="O23" i="55"/>
  <c r="N23" i="55"/>
  <c r="M23" i="55"/>
  <c r="L23" i="55"/>
  <c r="K23" i="55"/>
  <c r="J23" i="55"/>
  <c r="I23" i="55"/>
  <c r="H23" i="55"/>
  <c r="G23" i="55"/>
  <c r="F23" i="55"/>
  <c r="E23" i="55"/>
  <c r="D23" i="55"/>
  <c r="C23" i="55"/>
  <c r="B23" i="55"/>
  <c r="A23" i="55"/>
  <c r="DI22" i="55"/>
  <c r="DH22" i="55"/>
  <c r="DG22" i="55"/>
  <c r="DF22" i="55"/>
  <c r="DE22" i="55"/>
  <c r="DD22" i="55"/>
  <c r="DC22" i="55"/>
  <c r="DB22" i="55"/>
  <c r="DA22" i="55"/>
  <c r="CZ22" i="55"/>
  <c r="CY22" i="55"/>
  <c r="CX22" i="55"/>
  <c r="CW22" i="55"/>
  <c r="CV22" i="55"/>
  <c r="CU22" i="55"/>
  <c r="CT22" i="55"/>
  <c r="CS22" i="55"/>
  <c r="CR22" i="55"/>
  <c r="CQ22" i="55"/>
  <c r="CP22" i="55"/>
  <c r="CO22" i="55"/>
  <c r="CN22" i="55"/>
  <c r="CM22" i="55"/>
  <c r="CL22" i="55"/>
  <c r="CK22" i="55"/>
  <c r="CJ22" i="55"/>
  <c r="CI22" i="55"/>
  <c r="CH22" i="55"/>
  <c r="CG22" i="55"/>
  <c r="CF22" i="55"/>
  <c r="CE22" i="55"/>
  <c r="CD22" i="55"/>
  <c r="CC22" i="55"/>
  <c r="CB22" i="55"/>
  <c r="CA22" i="55"/>
  <c r="BZ22" i="55"/>
  <c r="BY22" i="55"/>
  <c r="BX22" i="55"/>
  <c r="BW22" i="55"/>
  <c r="BV22" i="55"/>
  <c r="BU22" i="55"/>
  <c r="BT22" i="55"/>
  <c r="BS22" i="55"/>
  <c r="BR22" i="55"/>
  <c r="BQ22" i="55"/>
  <c r="BP22" i="55"/>
  <c r="BO22" i="55"/>
  <c r="BN22" i="55"/>
  <c r="BM22" i="55"/>
  <c r="BL22" i="55"/>
  <c r="BK22" i="55"/>
  <c r="BJ22" i="55"/>
  <c r="BI22" i="55"/>
  <c r="BH22" i="55"/>
  <c r="BG22" i="55"/>
  <c r="BF22" i="55"/>
  <c r="BE22" i="55"/>
  <c r="BD22" i="55"/>
  <c r="BC22" i="55"/>
  <c r="BB22" i="55"/>
  <c r="BA22" i="55"/>
  <c r="AZ22" i="55"/>
  <c r="AY22" i="55"/>
  <c r="AX22" i="55"/>
  <c r="AW22" i="55"/>
  <c r="AV22" i="55"/>
  <c r="AU22" i="55"/>
  <c r="AT22" i="55"/>
  <c r="AS22" i="55"/>
  <c r="AR22" i="55"/>
  <c r="AQ22" i="55"/>
  <c r="AP22" i="55"/>
  <c r="AO22" i="55"/>
  <c r="AN22" i="55"/>
  <c r="AM22" i="55"/>
  <c r="AL22" i="55"/>
  <c r="AK22" i="55"/>
  <c r="AJ22" i="55"/>
  <c r="AI22" i="55"/>
  <c r="AH22" i="55"/>
  <c r="AG22" i="55"/>
  <c r="AF22" i="55"/>
  <c r="AE22" i="55"/>
  <c r="AD22" i="55"/>
  <c r="AC22" i="55"/>
  <c r="AB22" i="55"/>
  <c r="AA22" i="55"/>
  <c r="Z22" i="55"/>
  <c r="Y22" i="55"/>
  <c r="X22" i="55"/>
  <c r="W22" i="55"/>
  <c r="V22" i="55"/>
  <c r="U22" i="55"/>
  <c r="T22" i="55"/>
  <c r="S22" i="55"/>
  <c r="R22" i="55"/>
  <c r="Q22" i="55"/>
  <c r="P22" i="55"/>
  <c r="O22" i="55"/>
  <c r="N22" i="55"/>
  <c r="M22" i="55"/>
  <c r="L22" i="55"/>
  <c r="K22" i="55"/>
  <c r="J22" i="55"/>
  <c r="I22" i="55"/>
  <c r="H22" i="55"/>
  <c r="G22" i="55"/>
  <c r="F22" i="55"/>
  <c r="E22" i="55"/>
  <c r="D22" i="55"/>
  <c r="C22" i="55"/>
  <c r="B22" i="55"/>
  <c r="A22" i="55"/>
  <c r="DI21" i="55"/>
  <c r="DH21" i="55"/>
  <c r="DG21" i="55"/>
  <c r="DF21" i="55"/>
  <c r="DE21" i="55"/>
  <c r="DD21" i="55"/>
  <c r="DC21" i="55"/>
  <c r="DB21" i="55"/>
  <c r="DA21" i="55"/>
  <c r="CZ21" i="55"/>
  <c r="CY21" i="55"/>
  <c r="CX21" i="55"/>
  <c r="CW21" i="55"/>
  <c r="CV21" i="55"/>
  <c r="CU21" i="55"/>
  <c r="CT21" i="55"/>
  <c r="CS21" i="55"/>
  <c r="CR21" i="55"/>
  <c r="CQ21" i="55"/>
  <c r="CP21" i="55"/>
  <c r="CO21" i="55"/>
  <c r="CN21" i="55"/>
  <c r="CM21" i="55"/>
  <c r="CL21" i="55"/>
  <c r="CK21" i="55"/>
  <c r="CJ21" i="55"/>
  <c r="CI21" i="55"/>
  <c r="CH21" i="55"/>
  <c r="CG21" i="55"/>
  <c r="CF21" i="55"/>
  <c r="CE21" i="55"/>
  <c r="CD21" i="55"/>
  <c r="CC21" i="55"/>
  <c r="CB21" i="55"/>
  <c r="CA21" i="55"/>
  <c r="BZ21" i="55"/>
  <c r="BY21" i="55"/>
  <c r="BX21" i="55"/>
  <c r="BW21" i="55"/>
  <c r="BV21" i="55"/>
  <c r="BU21" i="55"/>
  <c r="BT21" i="55"/>
  <c r="BS21" i="55"/>
  <c r="BR21" i="55"/>
  <c r="BQ21" i="55"/>
  <c r="BP21" i="55"/>
  <c r="BO21" i="55"/>
  <c r="BN21" i="55"/>
  <c r="BM21" i="55"/>
  <c r="BL21" i="55"/>
  <c r="BK21" i="55"/>
  <c r="BJ21" i="55"/>
  <c r="BI21" i="55"/>
  <c r="BH21" i="55"/>
  <c r="BG21" i="55"/>
  <c r="BF21" i="55"/>
  <c r="BE21" i="55"/>
  <c r="BD21" i="55"/>
  <c r="BC21" i="55"/>
  <c r="BB21" i="55"/>
  <c r="BA21" i="55"/>
  <c r="AZ21" i="55"/>
  <c r="AY21" i="55"/>
  <c r="AX21" i="55"/>
  <c r="AW21" i="55"/>
  <c r="AV21" i="55"/>
  <c r="AU21" i="55"/>
  <c r="AT21" i="55"/>
  <c r="AS21" i="55"/>
  <c r="AR21" i="55"/>
  <c r="AQ21" i="55"/>
  <c r="AP21" i="55"/>
  <c r="AO21" i="55"/>
  <c r="AN21" i="55"/>
  <c r="AM21" i="55"/>
  <c r="AL21" i="55"/>
  <c r="AK21" i="55"/>
  <c r="AJ21" i="55"/>
  <c r="AI21" i="55"/>
  <c r="AH21" i="55"/>
  <c r="AG21" i="55"/>
  <c r="AF21" i="55"/>
  <c r="AE21" i="55"/>
  <c r="AD21" i="55"/>
  <c r="AC21" i="55"/>
  <c r="AB21" i="55"/>
  <c r="AA21" i="55"/>
  <c r="Z21" i="55"/>
  <c r="Y21" i="55"/>
  <c r="X21" i="55"/>
  <c r="W21" i="55"/>
  <c r="V21" i="55"/>
  <c r="U21" i="55"/>
  <c r="T21" i="55"/>
  <c r="S21" i="55"/>
  <c r="R21" i="55"/>
  <c r="Q21" i="55"/>
  <c r="P21" i="55"/>
  <c r="O21" i="55"/>
  <c r="N21" i="55"/>
  <c r="M21" i="55"/>
  <c r="L21" i="55"/>
  <c r="K21" i="55"/>
  <c r="J21" i="55"/>
  <c r="I21" i="55"/>
  <c r="H21" i="55"/>
  <c r="G21" i="55"/>
  <c r="F21" i="55"/>
  <c r="E21" i="55"/>
  <c r="D21" i="55"/>
  <c r="C21" i="55"/>
  <c r="B21" i="55"/>
  <c r="DI20" i="55"/>
  <c r="DH20" i="55"/>
  <c r="DG20" i="55"/>
  <c r="DF20" i="55"/>
  <c r="DE20" i="55"/>
  <c r="DD20" i="55"/>
  <c r="DC20" i="55"/>
  <c r="DB20" i="55"/>
  <c r="DA20" i="55"/>
  <c r="CZ20" i="55"/>
  <c r="CY20" i="55"/>
  <c r="CX20" i="55"/>
  <c r="CW20" i="55"/>
  <c r="CV20" i="55"/>
  <c r="CU20" i="55"/>
  <c r="CT20" i="55"/>
  <c r="CS20" i="55"/>
  <c r="CR20" i="55"/>
  <c r="CQ20" i="55"/>
  <c r="CP20" i="55"/>
  <c r="CO20" i="55"/>
  <c r="CN20" i="55"/>
  <c r="CM20" i="55"/>
  <c r="CL20" i="55"/>
  <c r="CK20" i="55"/>
  <c r="CJ20" i="55"/>
  <c r="CI20" i="55"/>
  <c r="CH20" i="55"/>
  <c r="CG20" i="55"/>
  <c r="CF20" i="55"/>
  <c r="CE20" i="55"/>
  <c r="CD20" i="55"/>
  <c r="CC20" i="55"/>
  <c r="CB20" i="55"/>
  <c r="CA20" i="55"/>
  <c r="BZ20" i="55"/>
  <c r="BY20" i="55"/>
  <c r="BX20" i="55"/>
  <c r="BW20" i="55"/>
  <c r="BV20" i="55"/>
  <c r="BU20" i="55"/>
  <c r="BT20" i="55"/>
  <c r="BS20" i="55"/>
  <c r="BR20" i="55"/>
  <c r="BQ20" i="55"/>
  <c r="BP20" i="55"/>
  <c r="BO20" i="55"/>
  <c r="BN20" i="55"/>
  <c r="BM20" i="55"/>
  <c r="BL20" i="55"/>
  <c r="BK20" i="55"/>
  <c r="BJ20" i="55"/>
  <c r="BI20" i="55"/>
  <c r="BH20" i="55"/>
  <c r="BG20" i="55"/>
  <c r="BF20" i="55"/>
  <c r="BE20" i="55"/>
  <c r="BD20" i="55"/>
  <c r="BC20" i="55"/>
  <c r="BB20" i="55"/>
  <c r="BA20" i="55"/>
  <c r="AZ20" i="55"/>
  <c r="AY20" i="55"/>
  <c r="AX20" i="55"/>
  <c r="AW20" i="55"/>
  <c r="AV20" i="55"/>
  <c r="AU20" i="55"/>
  <c r="AT20" i="55"/>
  <c r="AS20" i="55"/>
  <c r="AR20" i="55"/>
  <c r="AQ20" i="55"/>
  <c r="AP20" i="55"/>
  <c r="AO20" i="55"/>
  <c r="AN20" i="55"/>
  <c r="AM20" i="55"/>
  <c r="AL20" i="55"/>
  <c r="AK20" i="55"/>
  <c r="AJ20" i="55"/>
  <c r="AI20" i="55"/>
  <c r="AH20" i="55"/>
  <c r="AG20" i="55"/>
  <c r="AF20" i="55"/>
  <c r="AE20" i="55"/>
  <c r="AD20" i="55"/>
  <c r="AC20" i="55"/>
  <c r="AB20" i="55"/>
  <c r="AA20" i="55"/>
  <c r="Z20" i="55"/>
  <c r="Y20" i="55"/>
  <c r="X20" i="55"/>
  <c r="W20" i="55"/>
  <c r="V20" i="55"/>
  <c r="U20" i="55"/>
  <c r="T20" i="55"/>
  <c r="S20" i="55"/>
  <c r="R20" i="55"/>
  <c r="Q20" i="55"/>
  <c r="P20" i="55"/>
  <c r="O20" i="55"/>
  <c r="N20" i="55"/>
  <c r="M20" i="55"/>
  <c r="L20" i="55"/>
  <c r="K20" i="55"/>
  <c r="J20" i="55"/>
  <c r="I20" i="55"/>
  <c r="H20" i="55"/>
  <c r="G20" i="55"/>
  <c r="F20" i="55"/>
  <c r="E20" i="55"/>
  <c r="D20" i="55"/>
  <c r="C20" i="55"/>
  <c r="B20" i="55"/>
  <c r="A20" i="55"/>
  <c r="DI19" i="55"/>
  <c r="DH19" i="55"/>
  <c r="DG19" i="55"/>
  <c r="DF19" i="55"/>
  <c r="DE19" i="55"/>
  <c r="DD19" i="55"/>
  <c r="DC19" i="55"/>
  <c r="DB19" i="55"/>
  <c r="DA19" i="55"/>
  <c r="CZ19" i="55"/>
  <c r="CY19" i="55"/>
  <c r="CX19" i="55"/>
  <c r="CW19" i="55"/>
  <c r="CV19" i="55"/>
  <c r="CU19" i="55"/>
  <c r="CT19" i="55"/>
  <c r="CS19" i="55"/>
  <c r="CR19" i="55"/>
  <c r="CQ19" i="55"/>
  <c r="CP19" i="55"/>
  <c r="CO19" i="55"/>
  <c r="CN19" i="55"/>
  <c r="CM19" i="55"/>
  <c r="CL19" i="55"/>
  <c r="CK19" i="55"/>
  <c r="CJ19" i="55"/>
  <c r="CI19" i="55"/>
  <c r="CH19" i="55"/>
  <c r="CG19" i="55"/>
  <c r="CF19" i="55"/>
  <c r="CE19" i="55"/>
  <c r="CD19" i="55"/>
  <c r="CC19" i="55"/>
  <c r="CB19" i="55"/>
  <c r="CA19" i="55"/>
  <c r="BZ19" i="55"/>
  <c r="BY19" i="55"/>
  <c r="BX19" i="55"/>
  <c r="BW19" i="55"/>
  <c r="BV19" i="55"/>
  <c r="BU19" i="55"/>
  <c r="BT19" i="55"/>
  <c r="BS19" i="55"/>
  <c r="BR19" i="55"/>
  <c r="BQ19" i="55"/>
  <c r="BP19" i="55"/>
  <c r="BO19" i="55"/>
  <c r="BN19" i="55"/>
  <c r="BM19" i="55"/>
  <c r="BL19" i="55"/>
  <c r="BK19" i="55"/>
  <c r="BJ19" i="55"/>
  <c r="BI19" i="55"/>
  <c r="BH19" i="55"/>
  <c r="BG19" i="55"/>
  <c r="BF19" i="55"/>
  <c r="BE19" i="55"/>
  <c r="BD19" i="55"/>
  <c r="BC19" i="55"/>
  <c r="BB19" i="55"/>
  <c r="BA19" i="55"/>
  <c r="AZ19" i="55"/>
  <c r="AY19" i="55"/>
  <c r="AX19" i="55"/>
  <c r="AW19" i="55"/>
  <c r="AV19" i="55"/>
  <c r="AU19" i="55"/>
  <c r="AT19" i="55"/>
  <c r="AS19" i="55"/>
  <c r="AR19" i="55"/>
  <c r="AQ19" i="55"/>
  <c r="AP19" i="55"/>
  <c r="AO19" i="55"/>
  <c r="AN19" i="55"/>
  <c r="AM19" i="55"/>
  <c r="AL19" i="55"/>
  <c r="AK19" i="55"/>
  <c r="AJ19" i="55"/>
  <c r="AI19" i="55"/>
  <c r="AH19" i="55"/>
  <c r="AG19" i="55"/>
  <c r="AF19" i="55"/>
  <c r="AE19" i="55"/>
  <c r="AD19" i="55"/>
  <c r="AC19" i="55"/>
  <c r="AB19" i="55"/>
  <c r="AA19" i="55"/>
  <c r="Z19" i="55"/>
  <c r="Y19" i="55"/>
  <c r="X19" i="55"/>
  <c r="W19" i="55"/>
  <c r="V19" i="55"/>
  <c r="U19" i="55"/>
  <c r="T19" i="55"/>
  <c r="S19" i="55"/>
  <c r="R19" i="55"/>
  <c r="Q19" i="55"/>
  <c r="P19" i="55"/>
  <c r="O19" i="55"/>
  <c r="N19" i="55"/>
  <c r="M19" i="55"/>
  <c r="L19" i="55"/>
  <c r="K19" i="55"/>
  <c r="J19" i="55"/>
  <c r="I19" i="55"/>
  <c r="H19" i="55"/>
  <c r="G19" i="55"/>
  <c r="F19" i="55"/>
  <c r="E19" i="55"/>
  <c r="D19" i="55"/>
  <c r="C19" i="55"/>
  <c r="B19" i="55"/>
  <c r="A19" i="55"/>
  <c r="DI18" i="55"/>
  <c r="DH18" i="55"/>
  <c r="DG18" i="55"/>
  <c r="DF18" i="55"/>
  <c r="DE18" i="55"/>
  <c r="DD18" i="55"/>
  <c r="DC18" i="55"/>
  <c r="DB18" i="55"/>
  <c r="DA18" i="55"/>
  <c r="CZ18" i="55"/>
  <c r="CY18" i="55"/>
  <c r="CX18" i="55"/>
  <c r="CW18" i="55"/>
  <c r="CV18" i="55"/>
  <c r="CU18" i="55"/>
  <c r="CT18" i="55"/>
  <c r="CS18" i="55"/>
  <c r="CR18" i="55"/>
  <c r="CQ18" i="55"/>
  <c r="CP18" i="55"/>
  <c r="CO18" i="55"/>
  <c r="CN18" i="55"/>
  <c r="CM18" i="55"/>
  <c r="CL18" i="55"/>
  <c r="CK18" i="55"/>
  <c r="CJ18" i="55"/>
  <c r="CI18" i="55"/>
  <c r="CH18" i="55"/>
  <c r="CG18" i="55"/>
  <c r="CF18" i="55"/>
  <c r="CE18" i="55"/>
  <c r="CD18" i="55"/>
  <c r="CC18" i="55"/>
  <c r="CB18" i="55"/>
  <c r="CA18" i="55"/>
  <c r="BZ18" i="55"/>
  <c r="BY18" i="55"/>
  <c r="BX18" i="55"/>
  <c r="BW18" i="55"/>
  <c r="BV18" i="55"/>
  <c r="BU18" i="55"/>
  <c r="BT18" i="55"/>
  <c r="BS18" i="55"/>
  <c r="BR18" i="55"/>
  <c r="BQ18" i="55"/>
  <c r="BP18" i="55"/>
  <c r="BO18" i="55"/>
  <c r="BN18" i="55"/>
  <c r="BM18" i="55"/>
  <c r="BL18" i="55"/>
  <c r="BK18" i="55"/>
  <c r="BJ18" i="55"/>
  <c r="BI18" i="55"/>
  <c r="BH18" i="55"/>
  <c r="BG18" i="55"/>
  <c r="BF18" i="55"/>
  <c r="BE18" i="55"/>
  <c r="BD18" i="55"/>
  <c r="BC18" i="55"/>
  <c r="BB18" i="55"/>
  <c r="BA18" i="55"/>
  <c r="AZ18" i="55"/>
  <c r="AY18" i="55"/>
  <c r="AX18" i="55"/>
  <c r="AW18" i="55"/>
  <c r="AV18" i="55"/>
  <c r="AU18" i="55"/>
  <c r="AT18" i="55"/>
  <c r="AS18" i="55"/>
  <c r="AR18" i="55"/>
  <c r="AQ18" i="55"/>
  <c r="AP18" i="55"/>
  <c r="AO18" i="55"/>
  <c r="AN18" i="55"/>
  <c r="AM18" i="55"/>
  <c r="AL18" i="55"/>
  <c r="AK18" i="55"/>
  <c r="AJ18" i="55"/>
  <c r="AI18" i="55"/>
  <c r="AH18" i="55"/>
  <c r="AG18" i="55"/>
  <c r="AF18" i="55"/>
  <c r="AE18" i="55"/>
  <c r="AD18" i="55"/>
  <c r="AC18" i="55"/>
  <c r="AB18" i="55"/>
  <c r="AA18" i="55"/>
  <c r="Z18" i="55"/>
  <c r="Y18" i="55"/>
  <c r="X18" i="55"/>
  <c r="W18" i="55"/>
  <c r="V18" i="55"/>
  <c r="U18" i="55"/>
  <c r="T18" i="55"/>
  <c r="S18" i="55"/>
  <c r="R18" i="55"/>
  <c r="Q18" i="55"/>
  <c r="P18" i="55"/>
  <c r="O18" i="55"/>
  <c r="N18" i="55"/>
  <c r="M18" i="55"/>
  <c r="L18" i="55"/>
  <c r="K18" i="55"/>
  <c r="J18" i="55"/>
  <c r="I18" i="55"/>
  <c r="H18" i="55"/>
  <c r="G18" i="55"/>
  <c r="F18" i="55"/>
  <c r="E18" i="55"/>
  <c r="D18" i="55"/>
  <c r="C18" i="55"/>
  <c r="B18" i="55"/>
  <c r="A18" i="55"/>
  <c r="DI17" i="55"/>
  <c r="DH17" i="55"/>
  <c r="DG17" i="55"/>
  <c r="DF17" i="55"/>
  <c r="DE17" i="55"/>
  <c r="DD17" i="55"/>
  <c r="DC17" i="55"/>
  <c r="DB17" i="55"/>
  <c r="DA17" i="55"/>
  <c r="CZ17" i="55"/>
  <c r="CY17" i="55"/>
  <c r="CX17" i="55"/>
  <c r="CW17" i="55"/>
  <c r="CV17" i="55"/>
  <c r="CU17" i="55"/>
  <c r="CT17" i="55"/>
  <c r="CS17" i="55"/>
  <c r="CR17" i="55"/>
  <c r="CQ17" i="55"/>
  <c r="CP17" i="55"/>
  <c r="CO17" i="55"/>
  <c r="CN17" i="55"/>
  <c r="CM17" i="55"/>
  <c r="CL17" i="55"/>
  <c r="CK17" i="55"/>
  <c r="CJ17" i="55"/>
  <c r="CI17" i="55"/>
  <c r="CH17" i="55"/>
  <c r="CG17" i="55"/>
  <c r="CF17" i="55"/>
  <c r="CE17" i="55"/>
  <c r="CD17" i="55"/>
  <c r="CC17" i="55"/>
  <c r="CB17" i="55"/>
  <c r="CA17" i="55"/>
  <c r="BZ17" i="55"/>
  <c r="BY17" i="55"/>
  <c r="BX17" i="55"/>
  <c r="BW17" i="55"/>
  <c r="BV17" i="55"/>
  <c r="BU17" i="55"/>
  <c r="BT17" i="55"/>
  <c r="BS17" i="55"/>
  <c r="BR17" i="55"/>
  <c r="BQ17" i="55"/>
  <c r="BP17" i="55"/>
  <c r="BO17" i="55"/>
  <c r="BN17" i="55"/>
  <c r="BM17" i="55"/>
  <c r="BL17" i="55"/>
  <c r="BK17" i="55"/>
  <c r="BJ17" i="55"/>
  <c r="BI17" i="55"/>
  <c r="BH17" i="55"/>
  <c r="BG17" i="55"/>
  <c r="BF17" i="55"/>
  <c r="BE17" i="55"/>
  <c r="BD17" i="55"/>
  <c r="BC17" i="55"/>
  <c r="BB17" i="55"/>
  <c r="BA17" i="55"/>
  <c r="AZ17" i="55"/>
  <c r="AY17" i="55"/>
  <c r="AX17" i="55"/>
  <c r="AW17" i="55"/>
  <c r="AV17" i="55"/>
  <c r="AU17" i="55"/>
  <c r="AT17" i="55"/>
  <c r="AS17" i="55"/>
  <c r="AR17" i="55"/>
  <c r="AQ17" i="55"/>
  <c r="AP17" i="55"/>
  <c r="AO17" i="55"/>
  <c r="AN17" i="55"/>
  <c r="AM17" i="55"/>
  <c r="AL17" i="55"/>
  <c r="AK17" i="55"/>
  <c r="AJ17" i="55"/>
  <c r="AI17" i="55"/>
  <c r="AH17" i="55"/>
  <c r="AG17" i="55"/>
  <c r="AF17" i="55"/>
  <c r="AE17" i="55"/>
  <c r="AD17" i="55"/>
  <c r="AC17" i="55"/>
  <c r="AB17" i="55"/>
  <c r="AA17" i="55"/>
  <c r="Z17" i="55"/>
  <c r="Y17" i="55"/>
  <c r="X17" i="55"/>
  <c r="W17" i="55"/>
  <c r="V17" i="55"/>
  <c r="U17" i="55"/>
  <c r="T17" i="55"/>
  <c r="S17" i="55"/>
  <c r="R17" i="55"/>
  <c r="Q17" i="55"/>
  <c r="P17" i="55"/>
  <c r="O17" i="55"/>
  <c r="N17" i="55"/>
  <c r="M17" i="55"/>
  <c r="L17" i="55"/>
  <c r="K17" i="55"/>
  <c r="J17" i="55"/>
  <c r="I17" i="55"/>
  <c r="H17" i="55"/>
  <c r="G17" i="55"/>
  <c r="F17" i="55"/>
  <c r="E17" i="55"/>
  <c r="D17" i="55"/>
  <c r="C17" i="55"/>
  <c r="B17" i="55"/>
  <c r="A17" i="55"/>
  <c r="DI16" i="55"/>
  <c r="DH16" i="55"/>
  <c r="DG16" i="55"/>
  <c r="DF16" i="55"/>
  <c r="DE16" i="55"/>
  <c r="DD16" i="55"/>
  <c r="DC16" i="55"/>
  <c r="DB16" i="55"/>
  <c r="DA16" i="55"/>
  <c r="CZ16" i="55"/>
  <c r="CY16" i="55"/>
  <c r="CX16" i="55"/>
  <c r="CW16" i="55"/>
  <c r="CV16" i="55"/>
  <c r="CU16" i="55"/>
  <c r="CT16" i="55"/>
  <c r="CS16" i="55"/>
  <c r="CR16" i="55"/>
  <c r="CQ16" i="55"/>
  <c r="CP16" i="55"/>
  <c r="CO16" i="55"/>
  <c r="CN16" i="55"/>
  <c r="CM16" i="55"/>
  <c r="CL16" i="55"/>
  <c r="CK16" i="55"/>
  <c r="CJ16" i="55"/>
  <c r="CI16" i="55"/>
  <c r="CH16" i="55"/>
  <c r="CG16" i="55"/>
  <c r="CF16" i="55"/>
  <c r="CE16" i="55"/>
  <c r="CD16" i="55"/>
  <c r="CC16" i="55"/>
  <c r="CB16" i="55"/>
  <c r="CA16" i="55"/>
  <c r="BZ16" i="55"/>
  <c r="BY16" i="55"/>
  <c r="BX16" i="55"/>
  <c r="BW16" i="55"/>
  <c r="BV16" i="55"/>
  <c r="BU16" i="55"/>
  <c r="BT16" i="55"/>
  <c r="BS16" i="55"/>
  <c r="BR16" i="55"/>
  <c r="BQ16" i="55"/>
  <c r="BP16" i="55"/>
  <c r="BO16" i="55"/>
  <c r="BN16" i="55"/>
  <c r="BM16" i="55"/>
  <c r="BL16" i="55"/>
  <c r="BK16" i="55"/>
  <c r="BJ16" i="55"/>
  <c r="BI16" i="55"/>
  <c r="BH16" i="55"/>
  <c r="BG16" i="55"/>
  <c r="BF16" i="55"/>
  <c r="BE16" i="55"/>
  <c r="BD16" i="55"/>
  <c r="BC16" i="55"/>
  <c r="BB16" i="55"/>
  <c r="BA16" i="55"/>
  <c r="AZ16" i="55"/>
  <c r="AY16" i="55"/>
  <c r="AX16" i="55"/>
  <c r="AW16" i="55"/>
  <c r="AV16" i="55"/>
  <c r="AU16" i="55"/>
  <c r="AT16" i="55"/>
  <c r="AS16" i="55"/>
  <c r="AR16" i="55"/>
  <c r="AQ16" i="55"/>
  <c r="AP16" i="55"/>
  <c r="AO16" i="55"/>
  <c r="AN16" i="55"/>
  <c r="AM16" i="55"/>
  <c r="AL16" i="55"/>
  <c r="AK16" i="55"/>
  <c r="AJ16" i="55"/>
  <c r="AI16" i="55"/>
  <c r="AH16" i="55"/>
  <c r="AG16" i="55"/>
  <c r="AF16" i="55"/>
  <c r="AE16" i="55"/>
  <c r="AD16" i="55"/>
  <c r="AC16" i="55"/>
  <c r="AB16" i="55"/>
  <c r="AA16" i="55"/>
  <c r="Z16" i="55"/>
  <c r="Y16" i="55"/>
  <c r="X16" i="55"/>
  <c r="W16" i="55"/>
  <c r="V16" i="55"/>
  <c r="U16" i="55"/>
  <c r="T16" i="55"/>
  <c r="S16" i="55"/>
  <c r="R16" i="55"/>
  <c r="Q16" i="55"/>
  <c r="P16" i="55"/>
  <c r="O16" i="55"/>
  <c r="N16" i="55"/>
  <c r="M16" i="55"/>
  <c r="L16" i="55"/>
  <c r="K16" i="55"/>
  <c r="J16" i="55"/>
  <c r="I16" i="55"/>
  <c r="H16" i="55"/>
  <c r="G16" i="55"/>
  <c r="F16" i="55"/>
  <c r="E16" i="55"/>
  <c r="D16" i="55"/>
  <c r="C16" i="55"/>
  <c r="B16" i="55"/>
  <c r="A16" i="55"/>
  <c r="DI15" i="55"/>
  <c r="DH15" i="55"/>
  <c r="DG15" i="55"/>
  <c r="DF15" i="55"/>
  <c r="DE15" i="55"/>
  <c r="DD15" i="55"/>
  <c r="DC15" i="55"/>
  <c r="DB15" i="55"/>
  <c r="DA15" i="55"/>
  <c r="CZ15" i="55"/>
  <c r="CY15" i="55"/>
  <c r="CX15" i="55"/>
  <c r="CW15" i="55"/>
  <c r="CV15" i="55"/>
  <c r="CU15" i="55"/>
  <c r="CT15" i="55"/>
  <c r="CS15" i="55"/>
  <c r="CR15" i="55"/>
  <c r="CQ15" i="55"/>
  <c r="CP15" i="55"/>
  <c r="CO15" i="55"/>
  <c r="CN15" i="55"/>
  <c r="CM15" i="55"/>
  <c r="CL15" i="55"/>
  <c r="CK15" i="55"/>
  <c r="CJ15" i="55"/>
  <c r="CI15" i="55"/>
  <c r="CH15" i="55"/>
  <c r="CG15" i="55"/>
  <c r="CF15" i="55"/>
  <c r="CE15" i="55"/>
  <c r="CD15" i="55"/>
  <c r="CC15" i="55"/>
  <c r="CB15" i="55"/>
  <c r="CA15" i="55"/>
  <c r="BZ15" i="55"/>
  <c r="BY15" i="55"/>
  <c r="BX15" i="55"/>
  <c r="BW15" i="55"/>
  <c r="BV15" i="55"/>
  <c r="BU15" i="55"/>
  <c r="BT15" i="55"/>
  <c r="BS15" i="55"/>
  <c r="BR15" i="55"/>
  <c r="BQ15" i="55"/>
  <c r="BP15" i="55"/>
  <c r="BO15" i="55"/>
  <c r="BN15" i="55"/>
  <c r="BM15" i="55"/>
  <c r="BL15" i="55"/>
  <c r="BK15" i="55"/>
  <c r="BJ15" i="55"/>
  <c r="BI15" i="55"/>
  <c r="BH15" i="55"/>
  <c r="BG15" i="55"/>
  <c r="BF15" i="55"/>
  <c r="BE15" i="55"/>
  <c r="BD15" i="55"/>
  <c r="BC15" i="55"/>
  <c r="BB15" i="55"/>
  <c r="BA15" i="55"/>
  <c r="AZ15" i="55"/>
  <c r="AY15" i="55"/>
  <c r="AX15" i="55"/>
  <c r="AW15" i="55"/>
  <c r="AV15" i="55"/>
  <c r="AU15" i="55"/>
  <c r="AT15" i="55"/>
  <c r="AS15" i="55"/>
  <c r="AR15" i="55"/>
  <c r="AQ15" i="55"/>
  <c r="AP15" i="55"/>
  <c r="AO15" i="55"/>
  <c r="AN15" i="55"/>
  <c r="AM15" i="55"/>
  <c r="AL15" i="55"/>
  <c r="AK15" i="55"/>
  <c r="AJ15" i="55"/>
  <c r="AI15" i="55"/>
  <c r="AH15" i="55"/>
  <c r="AG15" i="55"/>
  <c r="AF15" i="55"/>
  <c r="AE15" i="55"/>
  <c r="AD15" i="55"/>
  <c r="AC15" i="55"/>
  <c r="AB15" i="55"/>
  <c r="AA15" i="55"/>
  <c r="Z15" i="55"/>
  <c r="Y15" i="55"/>
  <c r="X15" i="55"/>
  <c r="W15" i="55"/>
  <c r="V15" i="55"/>
  <c r="U15" i="55"/>
  <c r="T15" i="55"/>
  <c r="S15" i="55"/>
  <c r="R15" i="55"/>
  <c r="Q15" i="55"/>
  <c r="P15" i="55"/>
  <c r="O15" i="55"/>
  <c r="N15" i="55"/>
  <c r="M15" i="55"/>
  <c r="L15" i="55"/>
  <c r="K15" i="55"/>
  <c r="J15" i="55"/>
  <c r="I15" i="55"/>
  <c r="H15" i="55"/>
  <c r="G15" i="55"/>
  <c r="F15" i="55"/>
  <c r="E15" i="55"/>
  <c r="D15" i="55"/>
  <c r="C15" i="55"/>
  <c r="B15" i="55"/>
  <c r="A15" i="55"/>
  <c r="DI14" i="55"/>
  <c r="DH14" i="55"/>
  <c r="DG14" i="55"/>
  <c r="DF14" i="55"/>
  <c r="DE14" i="55"/>
  <c r="DD14" i="55"/>
  <c r="DC14" i="55"/>
  <c r="DB14" i="55"/>
  <c r="DA14" i="55"/>
  <c r="CZ14" i="55"/>
  <c r="CY14" i="55"/>
  <c r="CX14" i="55"/>
  <c r="CW14" i="55"/>
  <c r="CV14" i="55"/>
  <c r="CU14" i="55"/>
  <c r="CT14" i="55"/>
  <c r="CS14" i="55"/>
  <c r="CR14" i="55"/>
  <c r="CQ14" i="55"/>
  <c r="CP14" i="55"/>
  <c r="CO14" i="55"/>
  <c r="CN14" i="55"/>
  <c r="CM14" i="55"/>
  <c r="CL14" i="55"/>
  <c r="CK14" i="55"/>
  <c r="CJ14" i="55"/>
  <c r="CI14" i="55"/>
  <c r="CH14" i="55"/>
  <c r="CG14" i="55"/>
  <c r="CF14" i="55"/>
  <c r="CE14" i="55"/>
  <c r="CD14" i="55"/>
  <c r="CC14" i="55"/>
  <c r="CB14" i="55"/>
  <c r="CA14" i="55"/>
  <c r="BZ14" i="55"/>
  <c r="BY14" i="55"/>
  <c r="BX14" i="55"/>
  <c r="BW14" i="55"/>
  <c r="BV14" i="55"/>
  <c r="BU14" i="55"/>
  <c r="BT14" i="55"/>
  <c r="BS14" i="55"/>
  <c r="BR14" i="55"/>
  <c r="BQ14" i="55"/>
  <c r="BP14" i="55"/>
  <c r="BO14" i="55"/>
  <c r="BN14" i="55"/>
  <c r="BM14" i="55"/>
  <c r="BL14" i="55"/>
  <c r="BK14" i="55"/>
  <c r="BJ14" i="55"/>
  <c r="BI14" i="55"/>
  <c r="BH14" i="55"/>
  <c r="BG14" i="55"/>
  <c r="BF14" i="55"/>
  <c r="BE14" i="55"/>
  <c r="BD14" i="55"/>
  <c r="BC14" i="55"/>
  <c r="BB14" i="55"/>
  <c r="BA14" i="55"/>
  <c r="AZ14" i="55"/>
  <c r="AY14" i="55"/>
  <c r="AX14" i="55"/>
  <c r="AW14" i="55"/>
  <c r="AV14" i="55"/>
  <c r="AU14" i="55"/>
  <c r="AT14" i="55"/>
  <c r="AS14" i="55"/>
  <c r="AR14" i="55"/>
  <c r="AQ14" i="55"/>
  <c r="AP14" i="55"/>
  <c r="AO14" i="55"/>
  <c r="AN14" i="55"/>
  <c r="AM14" i="55"/>
  <c r="AL14" i="55"/>
  <c r="AK14" i="55"/>
  <c r="AJ14" i="55"/>
  <c r="AI14" i="55"/>
  <c r="AH14" i="55"/>
  <c r="AG14" i="55"/>
  <c r="AF14" i="55"/>
  <c r="AE14" i="55"/>
  <c r="AD14" i="55"/>
  <c r="AC14" i="55"/>
  <c r="AB14" i="55"/>
  <c r="AA14" i="55"/>
  <c r="Z14" i="55"/>
  <c r="Y14" i="55"/>
  <c r="X14" i="55"/>
  <c r="W14" i="55"/>
  <c r="V14" i="55"/>
  <c r="U14" i="55"/>
  <c r="T14" i="55"/>
  <c r="S14" i="55"/>
  <c r="R14" i="55"/>
  <c r="Q14" i="55"/>
  <c r="P14" i="55"/>
  <c r="O14" i="55"/>
  <c r="N14" i="55"/>
  <c r="M14" i="55"/>
  <c r="L14" i="55"/>
  <c r="K14" i="55"/>
  <c r="J14" i="55"/>
  <c r="I14" i="55"/>
  <c r="H14" i="55"/>
  <c r="G14" i="55"/>
  <c r="F14" i="55"/>
  <c r="E14" i="55"/>
  <c r="D14" i="55"/>
  <c r="C14" i="55"/>
  <c r="B14" i="55"/>
  <c r="A14" i="55"/>
  <c r="DI13" i="55"/>
  <c r="DH13" i="55"/>
  <c r="DG13" i="55"/>
  <c r="DF13" i="55"/>
  <c r="DE13" i="55"/>
  <c r="DD13" i="55"/>
  <c r="DC13" i="55"/>
  <c r="DB13" i="55"/>
  <c r="DA13" i="55"/>
  <c r="CZ13" i="55"/>
  <c r="CY13" i="55"/>
  <c r="CX13" i="55"/>
  <c r="CW13" i="55"/>
  <c r="CV13" i="55"/>
  <c r="CU13" i="55"/>
  <c r="CT13" i="55"/>
  <c r="CS13" i="55"/>
  <c r="CR13" i="55"/>
  <c r="CQ13" i="55"/>
  <c r="CP13" i="55"/>
  <c r="CO13" i="55"/>
  <c r="CN13" i="55"/>
  <c r="CM13" i="55"/>
  <c r="CL13" i="55"/>
  <c r="CK13" i="55"/>
  <c r="CJ13" i="55"/>
  <c r="CI13" i="55"/>
  <c r="CH13" i="55"/>
  <c r="CG13" i="55"/>
  <c r="CF13" i="55"/>
  <c r="CE13" i="55"/>
  <c r="CD13" i="55"/>
  <c r="CC13" i="55"/>
  <c r="CB13" i="55"/>
  <c r="CA13" i="55"/>
  <c r="BZ13" i="55"/>
  <c r="BY13" i="55"/>
  <c r="BX13" i="55"/>
  <c r="BW13" i="55"/>
  <c r="BV13" i="55"/>
  <c r="BU13" i="55"/>
  <c r="BT13" i="55"/>
  <c r="BS13" i="55"/>
  <c r="BR13" i="55"/>
  <c r="BQ13" i="55"/>
  <c r="BP13" i="55"/>
  <c r="BO13" i="55"/>
  <c r="BN13" i="55"/>
  <c r="BM13" i="55"/>
  <c r="BL13" i="55"/>
  <c r="BK13" i="55"/>
  <c r="BJ13" i="55"/>
  <c r="BI13" i="55"/>
  <c r="BH13" i="55"/>
  <c r="BG13" i="55"/>
  <c r="BF13" i="55"/>
  <c r="BE13" i="55"/>
  <c r="BD13" i="55"/>
  <c r="BC13" i="55"/>
  <c r="BB13" i="55"/>
  <c r="BA13" i="55"/>
  <c r="AZ13" i="55"/>
  <c r="AY13" i="55"/>
  <c r="AX13" i="55"/>
  <c r="AW13" i="55"/>
  <c r="AV13" i="55"/>
  <c r="AU13" i="55"/>
  <c r="AT13" i="55"/>
  <c r="AS13" i="55"/>
  <c r="AR13" i="55"/>
  <c r="AQ13" i="55"/>
  <c r="AP13" i="55"/>
  <c r="AO13" i="55"/>
  <c r="AN13" i="55"/>
  <c r="AM13" i="55"/>
  <c r="AL13" i="55"/>
  <c r="AK13" i="55"/>
  <c r="AJ13" i="55"/>
  <c r="AI13" i="55"/>
  <c r="AH13" i="55"/>
  <c r="AG13" i="55"/>
  <c r="AF13" i="55"/>
  <c r="AE13" i="55"/>
  <c r="AD13" i="55"/>
  <c r="AC13" i="55"/>
  <c r="AB13" i="55"/>
  <c r="AA13" i="55"/>
  <c r="Z13" i="55"/>
  <c r="Y13" i="55"/>
  <c r="X13" i="55"/>
  <c r="W13" i="55"/>
  <c r="V13" i="55"/>
  <c r="U13" i="55"/>
  <c r="T13" i="55"/>
  <c r="S13" i="55"/>
  <c r="R13" i="55"/>
  <c r="Q13" i="55"/>
  <c r="P13" i="55"/>
  <c r="O13" i="55"/>
  <c r="N13" i="55"/>
  <c r="M13" i="55"/>
  <c r="L13" i="55"/>
  <c r="K13" i="55"/>
  <c r="J13" i="55"/>
  <c r="I13" i="55"/>
  <c r="H13" i="55"/>
  <c r="G13" i="55"/>
  <c r="F13" i="55"/>
  <c r="E13" i="55"/>
  <c r="D13" i="55"/>
  <c r="C13" i="55"/>
  <c r="B13" i="55"/>
  <c r="A13" i="55"/>
  <c r="DI12" i="55"/>
  <c r="DH12" i="55"/>
  <c r="DG12" i="55"/>
  <c r="DF12" i="55"/>
  <c r="DE12" i="55"/>
  <c r="DD12" i="55"/>
  <c r="DC12" i="55"/>
  <c r="DB12" i="55"/>
  <c r="DA12" i="55"/>
  <c r="CZ12" i="55"/>
  <c r="CY12" i="55"/>
  <c r="CX12" i="55"/>
  <c r="CW12" i="55"/>
  <c r="CV12" i="55"/>
  <c r="CU12" i="55"/>
  <c r="CT12" i="55"/>
  <c r="CS12" i="55"/>
  <c r="CR12" i="55"/>
  <c r="CQ12" i="55"/>
  <c r="CP12" i="55"/>
  <c r="CO12" i="55"/>
  <c r="CN12" i="55"/>
  <c r="CM12" i="55"/>
  <c r="CL12" i="55"/>
  <c r="CK12" i="55"/>
  <c r="CJ12" i="55"/>
  <c r="CI12" i="55"/>
  <c r="CH12" i="55"/>
  <c r="CG12" i="55"/>
  <c r="CF12" i="55"/>
  <c r="CE12" i="55"/>
  <c r="CD12" i="55"/>
  <c r="CC12" i="55"/>
  <c r="CB12" i="55"/>
  <c r="CA12" i="55"/>
  <c r="BZ12" i="55"/>
  <c r="BY12" i="55"/>
  <c r="BX12" i="55"/>
  <c r="BW12" i="55"/>
  <c r="BV12" i="55"/>
  <c r="BU12" i="55"/>
  <c r="BT12" i="55"/>
  <c r="BS12" i="55"/>
  <c r="BR12" i="55"/>
  <c r="BQ12" i="55"/>
  <c r="BP12" i="55"/>
  <c r="BO12" i="55"/>
  <c r="BN12" i="55"/>
  <c r="BM12" i="55"/>
  <c r="BL12" i="55"/>
  <c r="BK12" i="55"/>
  <c r="BJ12" i="55"/>
  <c r="BI12" i="55"/>
  <c r="BH12" i="55"/>
  <c r="BG12" i="55"/>
  <c r="BF12" i="55"/>
  <c r="BE12" i="55"/>
  <c r="BD12" i="55"/>
  <c r="BC12" i="55"/>
  <c r="BB12" i="55"/>
  <c r="BA12" i="55"/>
  <c r="AZ12" i="55"/>
  <c r="AY12" i="55"/>
  <c r="AX12" i="55"/>
  <c r="AW12" i="55"/>
  <c r="AV12" i="55"/>
  <c r="AU12" i="55"/>
  <c r="AT12" i="55"/>
  <c r="AS12" i="55"/>
  <c r="AR12" i="55"/>
  <c r="AQ12" i="55"/>
  <c r="AP12" i="55"/>
  <c r="AO12" i="55"/>
  <c r="AN12" i="55"/>
  <c r="AM12" i="55"/>
  <c r="AL12" i="55"/>
  <c r="AK12" i="55"/>
  <c r="AJ12" i="55"/>
  <c r="AI12" i="55"/>
  <c r="AH12" i="55"/>
  <c r="AG12" i="55"/>
  <c r="AF12" i="55"/>
  <c r="AE12" i="55"/>
  <c r="AD12" i="55"/>
  <c r="AC12" i="55"/>
  <c r="AB12" i="55"/>
  <c r="AA12" i="55"/>
  <c r="Z12" i="55"/>
  <c r="Y12" i="55"/>
  <c r="X12" i="55"/>
  <c r="W12" i="55"/>
  <c r="V12" i="55"/>
  <c r="U12" i="55"/>
  <c r="T12" i="55"/>
  <c r="S12" i="55"/>
  <c r="R12" i="55"/>
  <c r="Q12" i="55"/>
  <c r="P12" i="55"/>
  <c r="O12" i="55"/>
  <c r="N12" i="55"/>
  <c r="M12" i="55"/>
  <c r="L12" i="55"/>
  <c r="K12" i="55"/>
  <c r="J12" i="55"/>
  <c r="I12" i="55"/>
  <c r="H12" i="55"/>
  <c r="G12" i="55"/>
  <c r="F12" i="55"/>
  <c r="E12" i="55"/>
  <c r="D12" i="55"/>
  <c r="C12" i="55"/>
  <c r="B12" i="55"/>
  <c r="A12" i="55"/>
  <c r="DI11" i="55"/>
  <c r="DH11" i="55"/>
  <c r="DG11" i="55"/>
  <c r="DF11" i="55"/>
  <c r="DE11" i="55"/>
  <c r="DD11" i="55"/>
  <c r="DC11" i="55"/>
  <c r="DB11" i="55"/>
  <c r="DA11" i="55"/>
  <c r="CZ11" i="55"/>
  <c r="CY11" i="55"/>
  <c r="CX11" i="55"/>
  <c r="CW11" i="55"/>
  <c r="CV11" i="55"/>
  <c r="CU11" i="55"/>
  <c r="CT11" i="55"/>
  <c r="CS11" i="55"/>
  <c r="CR11" i="55"/>
  <c r="CQ11" i="55"/>
  <c r="CP11" i="55"/>
  <c r="CO11" i="55"/>
  <c r="CN11" i="55"/>
  <c r="CM11" i="55"/>
  <c r="CL11" i="55"/>
  <c r="CK11" i="55"/>
  <c r="CJ11" i="55"/>
  <c r="CI11" i="55"/>
  <c r="CH11" i="55"/>
  <c r="CG11" i="55"/>
  <c r="CF11" i="55"/>
  <c r="CE11" i="55"/>
  <c r="CD11" i="55"/>
  <c r="CC11" i="55"/>
  <c r="CB11" i="55"/>
  <c r="CA11" i="55"/>
  <c r="BZ11" i="55"/>
  <c r="BY11" i="55"/>
  <c r="BX11" i="55"/>
  <c r="BW11" i="55"/>
  <c r="BV11" i="55"/>
  <c r="BU11" i="55"/>
  <c r="BT11" i="55"/>
  <c r="BS11" i="55"/>
  <c r="BR11" i="55"/>
  <c r="BQ11" i="55"/>
  <c r="BP11" i="55"/>
  <c r="BO11" i="55"/>
  <c r="BN11" i="55"/>
  <c r="BM11" i="55"/>
  <c r="BL11" i="55"/>
  <c r="BK11" i="55"/>
  <c r="BJ11" i="55"/>
  <c r="BI11" i="55"/>
  <c r="BH11" i="55"/>
  <c r="BG11" i="55"/>
  <c r="BF11" i="55"/>
  <c r="BE11" i="55"/>
  <c r="BD11" i="55"/>
  <c r="BC11" i="55"/>
  <c r="BB11" i="55"/>
  <c r="BA11" i="55"/>
  <c r="AZ11" i="55"/>
  <c r="AY11" i="55"/>
  <c r="AX11" i="55"/>
  <c r="AW11" i="55"/>
  <c r="AV11" i="55"/>
  <c r="AU11" i="55"/>
  <c r="AT11" i="55"/>
  <c r="AS11" i="55"/>
  <c r="AR11" i="55"/>
  <c r="AQ11" i="55"/>
  <c r="AP11" i="55"/>
  <c r="AO11" i="55"/>
  <c r="AN11" i="55"/>
  <c r="AM11" i="55"/>
  <c r="AL11" i="55"/>
  <c r="AK11" i="55"/>
  <c r="AJ11" i="55"/>
  <c r="AI11" i="55"/>
  <c r="AH11" i="55"/>
  <c r="AG11" i="55"/>
  <c r="AF11" i="55"/>
  <c r="AE11" i="55"/>
  <c r="AD11" i="55"/>
  <c r="AC11" i="55"/>
  <c r="AB11" i="55"/>
  <c r="AA11" i="55"/>
  <c r="Z11" i="55"/>
  <c r="Y11" i="55"/>
  <c r="X11" i="55"/>
  <c r="W11" i="55"/>
  <c r="V11" i="55"/>
  <c r="U11" i="55"/>
  <c r="T11" i="55"/>
  <c r="S11" i="55"/>
  <c r="R11" i="55"/>
  <c r="Q11" i="55"/>
  <c r="P11" i="55"/>
  <c r="O11" i="55"/>
  <c r="N11" i="55"/>
  <c r="M11" i="55"/>
  <c r="L11" i="55"/>
  <c r="K11" i="55"/>
  <c r="J11" i="55"/>
  <c r="I11" i="55"/>
  <c r="H11" i="55"/>
  <c r="G11" i="55"/>
  <c r="F11" i="55"/>
  <c r="E11" i="55"/>
  <c r="D11" i="55"/>
  <c r="C11" i="55"/>
  <c r="B11" i="55"/>
  <c r="A11" i="55"/>
  <c r="DI10" i="55"/>
  <c r="DH10" i="55"/>
  <c r="DG10" i="55"/>
  <c r="DF10" i="55"/>
  <c r="DE10" i="55"/>
  <c r="DD10" i="55"/>
  <c r="DC10" i="55"/>
  <c r="DB10" i="55"/>
  <c r="DA10" i="55"/>
  <c r="CZ10" i="55"/>
  <c r="CY10" i="55"/>
  <c r="CX10" i="55"/>
  <c r="CW10" i="55"/>
  <c r="CV10" i="55"/>
  <c r="CU10" i="55"/>
  <c r="CT10" i="55"/>
  <c r="CS10" i="55"/>
  <c r="CR10" i="55"/>
  <c r="CQ10" i="55"/>
  <c r="CP10" i="55"/>
  <c r="CO10" i="55"/>
  <c r="CN10" i="55"/>
  <c r="CM10" i="55"/>
  <c r="CL10" i="55"/>
  <c r="CK10" i="55"/>
  <c r="CJ10" i="55"/>
  <c r="CI10" i="55"/>
  <c r="CH10" i="55"/>
  <c r="CG10" i="55"/>
  <c r="CF10" i="55"/>
  <c r="CE10" i="55"/>
  <c r="CD10" i="55"/>
  <c r="CC10" i="55"/>
  <c r="CB10" i="55"/>
  <c r="CA10" i="55"/>
  <c r="BZ10" i="55"/>
  <c r="BY10" i="55"/>
  <c r="BX10" i="55"/>
  <c r="BW10" i="55"/>
  <c r="BV10" i="55"/>
  <c r="BU10" i="55"/>
  <c r="BT10" i="55"/>
  <c r="BS10" i="55"/>
  <c r="BR10" i="55"/>
  <c r="BQ10" i="55"/>
  <c r="BP10" i="55"/>
  <c r="BO10" i="55"/>
  <c r="BN10" i="55"/>
  <c r="BM10" i="55"/>
  <c r="BL10" i="55"/>
  <c r="BK10" i="55"/>
  <c r="BJ10" i="55"/>
  <c r="BI10" i="55"/>
  <c r="BH10" i="55"/>
  <c r="BG10" i="55"/>
  <c r="BF10" i="55"/>
  <c r="BE10" i="55"/>
  <c r="BD10" i="55"/>
  <c r="BC10" i="55"/>
  <c r="BB10" i="55"/>
  <c r="BA10" i="55"/>
  <c r="AZ10" i="55"/>
  <c r="AY10" i="55"/>
  <c r="AX10" i="55"/>
  <c r="AW10" i="55"/>
  <c r="AV10" i="55"/>
  <c r="AU10" i="55"/>
  <c r="AT10" i="55"/>
  <c r="AS10" i="55"/>
  <c r="AR10" i="55"/>
  <c r="AQ10" i="55"/>
  <c r="AP10" i="55"/>
  <c r="AO10" i="55"/>
  <c r="AN10" i="55"/>
  <c r="AM10" i="55"/>
  <c r="AL10" i="55"/>
  <c r="AK10" i="55"/>
  <c r="AJ10" i="55"/>
  <c r="AI10" i="55"/>
  <c r="AH10" i="55"/>
  <c r="AG10" i="55"/>
  <c r="AF10" i="55"/>
  <c r="AE10" i="55"/>
  <c r="AD10" i="55"/>
  <c r="AC10" i="55"/>
  <c r="AB10" i="55"/>
  <c r="AA10" i="55"/>
  <c r="Z10" i="55"/>
  <c r="Y10" i="55"/>
  <c r="X10" i="55"/>
  <c r="W10" i="55"/>
  <c r="V10" i="55"/>
  <c r="U10" i="55"/>
  <c r="T10" i="55"/>
  <c r="S10" i="55"/>
  <c r="R10" i="55"/>
  <c r="Q10" i="55"/>
  <c r="P10" i="55"/>
  <c r="O10" i="55"/>
  <c r="N10" i="55"/>
  <c r="M10" i="55"/>
  <c r="L10" i="55"/>
  <c r="K10" i="55"/>
  <c r="J10" i="55"/>
  <c r="I10" i="55"/>
  <c r="H10" i="55"/>
  <c r="G10" i="55"/>
  <c r="F10" i="55"/>
  <c r="E10" i="55"/>
  <c r="D10" i="55"/>
  <c r="C10" i="55"/>
  <c r="B10" i="55"/>
  <c r="A10" i="55"/>
  <c r="DI9" i="55"/>
  <c r="DH9" i="55"/>
  <c r="DG9" i="55"/>
  <c r="DF9" i="55"/>
  <c r="DE9" i="55"/>
  <c r="DD9" i="55"/>
  <c r="DC9" i="55"/>
  <c r="DB9" i="55"/>
  <c r="DA9" i="55"/>
  <c r="CZ9" i="55"/>
  <c r="CY9" i="55"/>
  <c r="CX9" i="55"/>
  <c r="CW9" i="55"/>
  <c r="CV9" i="55"/>
  <c r="CU9" i="55"/>
  <c r="CT9" i="55"/>
  <c r="CS9" i="55"/>
  <c r="CR9" i="55"/>
  <c r="CQ9" i="55"/>
  <c r="CP9" i="55"/>
  <c r="CO9" i="55"/>
  <c r="CN9" i="55"/>
  <c r="CM9" i="55"/>
  <c r="CL9" i="55"/>
  <c r="CK9" i="55"/>
  <c r="CJ9" i="55"/>
  <c r="CI9" i="55"/>
  <c r="CH9" i="55"/>
  <c r="CG9" i="55"/>
  <c r="CF9" i="55"/>
  <c r="CE9" i="55"/>
  <c r="CD9" i="55"/>
  <c r="CC9" i="55"/>
  <c r="CB9" i="55"/>
  <c r="CA9" i="55"/>
  <c r="BZ9" i="55"/>
  <c r="BY9" i="55"/>
  <c r="BX9" i="55"/>
  <c r="BW9" i="55"/>
  <c r="BV9" i="55"/>
  <c r="BU9" i="55"/>
  <c r="BT9" i="55"/>
  <c r="BS9" i="55"/>
  <c r="BR9" i="55"/>
  <c r="BQ9" i="55"/>
  <c r="BP9" i="55"/>
  <c r="BO9" i="55"/>
  <c r="BN9" i="55"/>
  <c r="BM9" i="55"/>
  <c r="BL9" i="55"/>
  <c r="BK9" i="55"/>
  <c r="BJ9" i="55"/>
  <c r="BI9" i="55"/>
  <c r="BH9" i="55"/>
  <c r="BG9" i="55"/>
  <c r="BF9" i="55"/>
  <c r="BE9" i="55"/>
  <c r="BD9" i="55"/>
  <c r="BC9" i="55"/>
  <c r="BB9" i="55"/>
  <c r="BA9" i="55"/>
  <c r="AZ9" i="55"/>
  <c r="AY9" i="55"/>
  <c r="AX9" i="55"/>
  <c r="AW9" i="55"/>
  <c r="AV9" i="55"/>
  <c r="AU9" i="55"/>
  <c r="AT9" i="55"/>
  <c r="AS9" i="55"/>
  <c r="AR9" i="55"/>
  <c r="AQ9" i="55"/>
  <c r="AP9" i="55"/>
  <c r="AO9" i="55"/>
  <c r="AN9" i="55"/>
  <c r="AM9" i="55"/>
  <c r="AL9" i="55"/>
  <c r="AK9" i="55"/>
  <c r="AJ9" i="55"/>
  <c r="AI9" i="55"/>
  <c r="AH9" i="55"/>
  <c r="AG9" i="55"/>
  <c r="AF9" i="55"/>
  <c r="AE9" i="55"/>
  <c r="AD9" i="55"/>
  <c r="AC9" i="55"/>
  <c r="AB9" i="55"/>
  <c r="AA9" i="55"/>
  <c r="Z9" i="55"/>
  <c r="Y9" i="55"/>
  <c r="X9" i="55"/>
  <c r="W9" i="55"/>
  <c r="V9" i="55"/>
  <c r="U9" i="55"/>
  <c r="T9" i="55"/>
  <c r="S9" i="55"/>
  <c r="R9" i="55"/>
  <c r="Q9" i="55"/>
  <c r="P9" i="55"/>
  <c r="O9" i="55"/>
  <c r="N9" i="55"/>
  <c r="M9" i="55"/>
  <c r="L9" i="55"/>
  <c r="K9" i="55"/>
  <c r="J9" i="55"/>
  <c r="I9" i="55"/>
  <c r="H9" i="55"/>
  <c r="G9" i="55"/>
  <c r="F9" i="55"/>
  <c r="E9" i="55"/>
  <c r="D9" i="55"/>
  <c r="C9" i="55"/>
  <c r="B9" i="55"/>
  <c r="A9" i="55"/>
  <c r="DI8" i="55"/>
  <c r="DH8" i="55"/>
  <c r="DG8" i="55"/>
  <c r="DF8" i="55"/>
  <c r="DE8" i="55"/>
  <c r="DD8" i="55"/>
  <c r="DC8" i="55"/>
  <c r="DB8" i="55"/>
  <c r="DA8" i="55"/>
  <c r="CZ8" i="55"/>
  <c r="CY8" i="55"/>
  <c r="CX8" i="55"/>
  <c r="CW8" i="55"/>
  <c r="CV8" i="55"/>
  <c r="CU8" i="55"/>
  <c r="CT8" i="55"/>
  <c r="CS8" i="55"/>
  <c r="CR8" i="55"/>
  <c r="CQ8" i="55"/>
  <c r="CP8" i="55"/>
  <c r="CO8" i="55"/>
  <c r="CN8" i="55"/>
  <c r="CM8" i="55"/>
  <c r="CL8" i="55"/>
  <c r="CK8" i="55"/>
  <c r="CJ8" i="55"/>
  <c r="CI8" i="55"/>
  <c r="CH8" i="55"/>
  <c r="CG8" i="55"/>
  <c r="CF8" i="55"/>
  <c r="CE8" i="55"/>
  <c r="CD8" i="55"/>
  <c r="CC8" i="55"/>
  <c r="CB8" i="55"/>
  <c r="CA8" i="55"/>
  <c r="BZ8" i="55"/>
  <c r="BY8" i="55"/>
  <c r="BX8" i="55"/>
  <c r="BW8" i="55"/>
  <c r="BV8" i="55"/>
  <c r="BU8" i="55"/>
  <c r="BT8" i="55"/>
  <c r="BS8" i="55"/>
  <c r="BR8" i="55"/>
  <c r="BQ8" i="55"/>
  <c r="BP8" i="55"/>
  <c r="BO8" i="55"/>
  <c r="BN8" i="55"/>
  <c r="BM8" i="55"/>
  <c r="BL8" i="55"/>
  <c r="BK8" i="55"/>
  <c r="BJ8" i="55"/>
  <c r="BI8" i="55"/>
  <c r="BH8" i="55"/>
  <c r="BG8" i="55"/>
  <c r="BF8" i="55"/>
  <c r="BE8" i="55"/>
  <c r="BD8" i="55"/>
  <c r="BC8" i="55"/>
  <c r="BB8" i="55"/>
  <c r="BA8" i="55"/>
  <c r="AZ8" i="55"/>
  <c r="AY8" i="55"/>
  <c r="AX8" i="55"/>
  <c r="AW8" i="55"/>
  <c r="AV8" i="55"/>
  <c r="AU8" i="55"/>
  <c r="AT8" i="55"/>
  <c r="AS8" i="55"/>
  <c r="AR8" i="55"/>
  <c r="AQ8" i="55"/>
  <c r="AP8" i="55"/>
  <c r="AO8" i="55"/>
  <c r="AN8" i="55"/>
  <c r="AM8" i="55"/>
  <c r="AL8" i="55"/>
  <c r="AK8" i="55"/>
  <c r="AJ8" i="55"/>
  <c r="AI8" i="55"/>
  <c r="AH8" i="55"/>
  <c r="AG8" i="55"/>
  <c r="AF8" i="55"/>
  <c r="AE8" i="55"/>
  <c r="AD8" i="55"/>
  <c r="AC8" i="55"/>
  <c r="AB8" i="55"/>
  <c r="AA8" i="55"/>
  <c r="Z8" i="55"/>
  <c r="Y8" i="55"/>
  <c r="X8" i="55"/>
  <c r="W8" i="55"/>
  <c r="V8" i="55"/>
  <c r="U8" i="55"/>
  <c r="T8" i="55"/>
  <c r="S8" i="55"/>
  <c r="R8" i="55"/>
  <c r="Q8" i="55"/>
  <c r="P8" i="55"/>
  <c r="O8" i="55"/>
  <c r="N8" i="55"/>
  <c r="M8" i="55"/>
  <c r="L8" i="55"/>
  <c r="K8" i="55"/>
  <c r="J8" i="55"/>
  <c r="I8" i="55"/>
  <c r="H8" i="55"/>
  <c r="G8" i="55"/>
  <c r="F8" i="55"/>
  <c r="E8" i="55"/>
  <c r="D8" i="55"/>
  <c r="C8" i="55"/>
  <c r="B8" i="55"/>
  <c r="A8" i="55"/>
  <c r="DI7" i="55"/>
  <c r="DH7" i="55"/>
  <c r="DG7" i="55"/>
  <c r="DF7" i="55"/>
  <c r="DE7" i="55"/>
  <c r="DD7" i="55"/>
  <c r="DC7" i="55"/>
  <c r="DB7" i="55"/>
  <c r="DA7" i="55"/>
  <c r="CZ7" i="55"/>
  <c r="CY7" i="55"/>
  <c r="CX7" i="55"/>
  <c r="CW7" i="55"/>
  <c r="CV7" i="55"/>
  <c r="CU7" i="55"/>
  <c r="CT7" i="55"/>
  <c r="CS7" i="55"/>
  <c r="CR7" i="55"/>
  <c r="CQ7" i="55"/>
  <c r="CP7" i="55"/>
  <c r="CO7" i="55"/>
  <c r="CN7" i="55"/>
  <c r="CM7" i="55"/>
  <c r="CL7" i="55"/>
  <c r="CK7" i="55"/>
  <c r="CJ7" i="55"/>
  <c r="CI7" i="55"/>
  <c r="CH7" i="55"/>
  <c r="CG7" i="55"/>
  <c r="CF7" i="55"/>
  <c r="CE7" i="55"/>
  <c r="CD7" i="55"/>
  <c r="CC7" i="55"/>
  <c r="CB7" i="55"/>
  <c r="CA7" i="55"/>
  <c r="BZ7" i="55"/>
  <c r="BY7" i="55"/>
  <c r="BX7" i="55"/>
  <c r="BW7" i="55"/>
  <c r="BV7" i="55"/>
  <c r="BU7" i="55"/>
  <c r="BT7" i="55"/>
  <c r="BS7" i="55"/>
  <c r="BR7" i="55"/>
  <c r="BQ7" i="55"/>
  <c r="BP7" i="55"/>
  <c r="BO7" i="55"/>
  <c r="BN7" i="55"/>
  <c r="BM7" i="55"/>
  <c r="BL7" i="55"/>
  <c r="BK7" i="55"/>
  <c r="BJ7" i="55"/>
  <c r="BI7" i="55"/>
  <c r="BH7" i="55"/>
  <c r="BG7" i="55"/>
  <c r="BF7" i="55"/>
  <c r="BE7" i="55"/>
  <c r="BD7" i="55"/>
  <c r="BC7" i="55"/>
  <c r="BB7" i="55"/>
  <c r="BA7" i="55"/>
  <c r="AZ7" i="55"/>
  <c r="AY7" i="55"/>
  <c r="AX7" i="55"/>
  <c r="AW7" i="55"/>
  <c r="AV7" i="55"/>
  <c r="AU7" i="55"/>
  <c r="AT7" i="55"/>
  <c r="AS7" i="55"/>
  <c r="AR7" i="55"/>
  <c r="AQ7" i="55"/>
  <c r="AP7" i="55"/>
  <c r="AO7" i="55"/>
  <c r="AN7" i="55"/>
  <c r="AM7" i="55"/>
  <c r="AL7" i="55"/>
  <c r="AK7" i="55"/>
  <c r="AJ7" i="55"/>
  <c r="AI7" i="55"/>
  <c r="AH7" i="55"/>
  <c r="AG7" i="55"/>
  <c r="AF7" i="55"/>
  <c r="AE7" i="55"/>
  <c r="AD7" i="55"/>
  <c r="AC7" i="55"/>
  <c r="AB7" i="55"/>
  <c r="AA7" i="55"/>
  <c r="Z7" i="55"/>
  <c r="Y7" i="55"/>
  <c r="X7" i="55"/>
  <c r="W7" i="55"/>
  <c r="V7" i="55"/>
  <c r="U7" i="55"/>
  <c r="T7" i="55"/>
  <c r="S7" i="55"/>
  <c r="R7" i="55"/>
  <c r="Q7" i="55"/>
  <c r="P7" i="55"/>
  <c r="O7" i="55"/>
  <c r="N7" i="55"/>
  <c r="M7" i="55"/>
  <c r="L7" i="55"/>
  <c r="K7" i="55"/>
  <c r="J7" i="55"/>
  <c r="I7" i="55"/>
  <c r="H7" i="55"/>
  <c r="G7" i="55"/>
  <c r="F7" i="55"/>
  <c r="E7" i="55"/>
  <c r="D7" i="55"/>
  <c r="C7" i="55"/>
  <c r="B7" i="55"/>
  <c r="A7" i="55"/>
  <c r="DI6" i="55"/>
  <c r="DH6" i="55"/>
  <c r="DG6" i="55"/>
  <c r="DF6" i="55"/>
  <c r="DE6" i="55"/>
  <c r="DD6" i="55"/>
  <c r="DC6" i="55"/>
  <c r="DB6" i="55"/>
  <c r="DA6" i="55"/>
  <c r="CZ6" i="55"/>
  <c r="CY6" i="55"/>
  <c r="CX6" i="55"/>
  <c r="CW6" i="55"/>
  <c r="CV6" i="55"/>
  <c r="CU6" i="55"/>
  <c r="CT6" i="55"/>
  <c r="CS6" i="55"/>
  <c r="CR6" i="55"/>
  <c r="CQ6" i="55"/>
  <c r="CP6" i="55"/>
  <c r="CO6" i="55"/>
  <c r="CN6" i="55"/>
  <c r="CM6" i="55"/>
  <c r="CL6" i="55"/>
  <c r="CK6" i="55"/>
  <c r="CJ6" i="55"/>
  <c r="CI6" i="55"/>
  <c r="CH6" i="55"/>
  <c r="CG6" i="55"/>
  <c r="CF6" i="55"/>
  <c r="CE6" i="55"/>
  <c r="CD6" i="55"/>
  <c r="CC6" i="55"/>
  <c r="CB6" i="55"/>
  <c r="CA6" i="55"/>
  <c r="BZ6" i="55"/>
  <c r="BY6" i="55"/>
  <c r="BX6" i="55"/>
  <c r="BW6" i="55"/>
  <c r="BV6" i="55"/>
  <c r="BU6" i="55"/>
  <c r="BT6" i="55"/>
  <c r="BS6" i="55"/>
  <c r="BR6" i="55"/>
  <c r="BQ6" i="55"/>
  <c r="BP6" i="55"/>
  <c r="BO6" i="55"/>
  <c r="BN6" i="55"/>
  <c r="BM6" i="55"/>
  <c r="BL6" i="55"/>
  <c r="BK6" i="55"/>
  <c r="BJ6" i="55"/>
  <c r="BI6" i="55"/>
  <c r="BH6" i="55"/>
  <c r="BG6" i="55"/>
  <c r="BF6" i="55"/>
  <c r="BE6" i="55"/>
  <c r="BD6" i="55"/>
  <c r="BC6" i="55"/>
  <c r="BB6" i="55"/>
  <c r="BA6" i="55"/>
  <c r="AZ6" i="55"/>
  <c r="AY6" i="55"/>
  <c r="AX6" i="55"/>
  <c r="AW6" i="55"/>
  <c r="AV6" i="55"/>
  <c r="AU6" i="55"/>
  <c r="AT6" i="55"/>
  <c r="AS6" i="55"/>
  <c r="AR6" i="55"/>
  <c r="AQ6" i="55"/>
  <c r="AP6" i="55"/>
  <c r="AO6" i="55"/>
  <c r="AN6" i="55"/>
  <c r="AM6" i="55"/>
  <c r="AL6" i="55"/>
  <c r="AK6" i="55"/>
  <c r="AJ6" i="55"/>
  <c r="AI6" i="55"/>
  <c r="AH6" i="55"/>
  <c r="AG6" i="55"/>
  <c r="AF6" i="55"/>
  <c r="AE6" i="55"/>
  <c r="AD6" i="55"/>
  <c r="AC6" i="55"/>
  <c r="AB6" i="55"/>
  <c r="AA6" i="55"/>
  <c r="Z6" i="55"/>
  <c r="Y6" i="55"/>
  <c r="X6" i="55"/>
  <c r="W6" i="55"/>
  <c r="V6" i="55"/>
  <c r="U6" i="55"/>
  <c r="T6" i="55"/>
  <c r="S6" i="55"/>
  <c r="R6" i="55"/>
  <c r="Q6" i="55"/>
  <c r="P6" i="55"/>
  <c r="O6" i="55"/>
  <c r="N6" i="55"/>
  <c r="M6" i="55"/>
  <c r="L6" i="55"/>
  <c r="K6" i="55"/>
  <c r="J6" i="55"/>
  <c r="I6" i="55"/>
  <c r="H6" i="55"/>
  <c r="G6" i="55"/>
  <c r="F6" i="55"/>
  <c r="E6" i="55"/>
  <c r="D6" i="55"/>
  <c r="C6" i="55"/>
  <c r="B6" i="55"/>
  <c r="A6" i="55"/>
  <c r="DI5" i="55"/>
  <c r="DH5" i="55"/>
  <c r="DG5" i="55"/>
  <c r="DF5" i="55"/>
  <c r="DE5" i="55"/>
  <c r="DD5" i="55"/>
  <c r="DC5" i="55"/>
  <c r="DB5" i="55"/>
  <c r="DA5" i="55"/>
  <c r="CZ5" i="55"/>
  <c r="CY5" i="55"/>
  <c r="CX5" i="55"/>
  <c r="CW5" i="55"/>
  <c r="CV5" i="55"/>
  <c r="CU5" i="55"/>
  <c r="CT5" i="55"/>
  <c r="CS5" i="55"/>
  <c r="CR5" i="55"/>
  <c r="CQ5" i="55"/>
  <c r="CP5" i="55"/>
  <c r="CO5" i="55"/>
  <c r="CN5" i="55"/>
  <c r="CM5" i="55"/>
  <c r="CL5" i="55"/>
  <c r="CK5" i="55"/>
  <c r="CJ5" i="55"/>
  <c r="CI5" i="55"/>
  <c r="CH5" i="55"/>
  <c r="CG5" i="55"/>
  <c r="CF5" i="55"/>
  <c r="CE5" i="55"/>
  <c r="CD5" i="55"/>
  <c r="CC5" i="55"/>
  <c r="CB5" i="55"/>
  <c r="CA5" i="55"/>
  <c r="BZ5" i="55"/>
  <c r="BY5" i="55"/>
  <c r="BX5" i="55"/>
  <c r="BW5" i="55"/>
  <c r="BV5" i="55"/>
  <c r="BU5" i="55"/>
  <c r="BT5" i="55"/>
  <c r="BS5" i="55"/>
  <c r="BR5" i="55"/>
  <c r="BQ5" i="55"/>
  <c r="BP5" i="55"/>
  <c r="BO5" i="55"/>
  <c r="BN5" i="55"/>
  <c r="BM5" i="55"/>
  <c r="BL5" i="55"/>
  <c r="BK5" i="55"/>
  <c r="BJ5" i="55"/>
  <c r="BI5" i="55"/>
  <c r="BH5" i="55"/>
  <c r="BG5" i="55"/>
  <c r="BF5" i="55"/>
  <c r="BE5" i="55"/>
  <c r="BD5" i="55"/>
  <c r="BC5" i="55"/>
  <c r="BB5" i="55"/>
  <c r="BA5" i="55"/>
  <c r="AZ5" i="55"/>
  <c r="AY5" i="55"/>
  <c r="AX5" i="55"/>
  <c r="AW5" i="55"/>
  <c r="AV5" i="55"/>
  <c r="AU5" i="55"/>
  <c r="AT5" i="55"/>
  <c r="AS5" i="55"/>
  <c r="AR5" i="55"/>
  <c r="AQ5" i="55"/>
  <c r="AP5" i="55"/>
  <c r="AO5" i="55"/>
  <c r="AN5" i="55"/>
  <c r="AM5" i="55"/>
  <c r="AL5" i="55"/>
  <c r="AK5" i="55"/>
  <c r="AJ5" i="55"/>
  <c r="AI5" i="55"/>
  <c r="AH5" i="55"/>
  <c r="AG5" i="55"/>
  <c r="AF5" i="55"/>
  <c r="AE5" i="55"/>
  <c r="AD5" i="55"/>
  <c r="AC5" i="55"/>
  <c r="AB5" i="55"/>
  <c r="AA5" i="55"/>
  <c r="Z5" i="55"/>
  <c r="Y5" i="55"/>
  <c r="X5" i="55"/>
  <c r="W5" i="55"/>
  <c r="V5" i="55"/>
  <c r="U5" i="55"/>
  <c r="T5" i="55"/>
  <c r="S5" i="55"/>
  <c r="R5" i="55"/>
  <c r="Q5" i="55"/>
  <c r="P5" i="55"/>
  <c r="O5" i="55"/>
  <c r="N5" i="55"/>
  <c r="M5" i="55"/>
  <c r="L5" i="55"/>
  <c r="K5" i="55"/>
  <c r="J5" i="55"/>
  <c r="I5" i="55"/>
  <c r="H5" i="55"/>
  <c r="G5" i="55"/>
  <c r="F5" i="55"/>
  <c r="E5" i="55"/>
  <c r="D5" i="55"/>
  <c r="C5" i="55"/>
  <c r="B5" i="55"/>
  <c r="A5" i="55"/>
  <c r="DI4" i="55"/>
  <c r="DH4" i="55"/>
  <c r="DG4" i="55"/>
  <c r="DF4" i="55"/>
  <c r="DE4" i="55"/>
  <c r="DD4" i="55"/>
  <c r="DC4" i="55"/>
  <c r="DB4" i="55"/>
  <c r="DA4" i="55"/>
  <c r="CZ4" i="55"/>
  <c r="CY4" i="55"/>
  <c r="CX4" i="55"/>
  <c r="CW4" i="55"/>
  <c r="CV4" i="55"/>
  <c r="CU4" i="55"/>
  <c r="CT4" i="55"/>
  <c r="CS4" i="55"/>
  <c r="CR4" i="55"/>
  <c r="CQ4" i="55"/>
  <c r="CP4" i="55"/>
  <c r="CO4" i="55"/>
  <c r="CN4" i="55"/>
  <c r="CM4" i="55"/>
  <c r="CL4" i="55"/>
  <c r="CK4" i="55"/>
  <c r="CJ4" i="55"/>
  <c r="CI4" i="55"/>
  <c r="CH4" i="55"/>
  <c r="CG4" i="55"/>
  <c r="CF4" i="55"/>
  <c r="CE4" i="55"/>
  <c r="CD4" i="55"/>
  <c r="CC4" i="55"/>
  <c r="CB4" i="55"/>
  <c r="CA4" i="55"/>
  <c r="BZ4" i="55"/>
  <c r="BY4" i="55"/>
  <c r="BX4" i="55"/>
  <c r="BW4" i="55"/>
  <c r="BV4" i="55"/>
  <c r="BU4" i="55"/>
  <c r="BT4" i="55"/>
  <c r="BS4" i="55"/>
  <c r="BR4" i="55"/>
  <c r="BQ4" i="55"/>
  <c r="BP4" i="55"/>
  <c r="BO4" i="55"/>
  <c r="BN4" i="55"/>
  <c r="BM4" i="55"/>
  <c r="BL4" i="55"/>
  <c r="BK4" i="55"/>
  <c r="BJ4" i="55"/>
  <c r="BI4" i="55"/>
  <c r="BH4" i="55"/>
  <c r="BG4" i="55"/>
  <c r="BF4" i="55"/>
  <c r="BE4" i="55"/>
  <c r="BD4" i="55"/>
  <c r="BC4" i="55"/>
  <c r="BB4" i="55"/>
  <c r="BA4" i="55"/>
  <c r="AZ4" i="55"/>
  <c r="AY4" i="55"/>
  <c r="AX4" i="55"/>
  <c r="AW4" i="55"/>
  <c r="AV4" i="55"/>
  <c r="AU4" i="55"/>
  <c r="AT4" i="55"/>
  <c r="AS4" i="55"/>
  <c r="AR4" i="55"/>
  <c r="AQ4" i="55"/>
  <c r="AP4" i="55"/>
  <c r="AO4" i="55"/>
  <c r="AN4" i="55"/>
  <c r="AM4" i="55"/>
  <c r="AL4" i="55"/>
  <c r="AK4" i="55"/>
  <c r="AJ4" i="55"/>
  <c r="AI4" i="55"/>
  <c r="AH4" i="55"/>
  <c r="AG4" i="55"/>
  <c r="AF4" i="55"/>
  <c r="AE4" i="55"/>
  <c r="AD4" i="55"/>
  <c r="AC4" i="55"/>
  <c r="AB4" i="55"/>
  <c r="AA4" i="55"/>
  <c r="Z4" i="55"/>
  <c r="Y4" i="55"/>
  <c r="X4" i="55"/>
  <c r="W4" i="55"/>
  <c r="V4" i="55"/>
  <c r="U4" i="55"/>
  <c r="T4" i="55"/>
  <c r="S4" i="55"/>
  <c r="R4" i="55"/>
  <c r="Q4" i="55"/>
  <c r="P4" i="55"/>
  <c r="O4" i="55"/>
  <c r="N4" i="55"/>
  <c r="M4" i="55"/>
  <c r="L4" i="55"/>
  <c r="K4" i="55"/>
  <c r="J4" i="55"/>
  <c r="I4" i="55"/>
  <c r="H4" i="55"/>
  <c r="G4" i="55"/>
  <c r="F4" i="55"/>
  <c r="E4" i="55"/>
  <c r="D4" i="55"/>
  <c r="C4" i="55"/>
  <c r="B4" i="55"/>
  <c r="A4" i="55"/>
  <c r="DI3" i="55"/>
  <c r="DH3" i="55"/>
  <c r="DG3" i="55"/>
  <c r="DF3" i="55"/>
  <c r="DE3" i="55"/>
  <c r="DD3" i="55"/>
  <c r="DC3" i="55"/>
  <c r="DB3" i="55"/>
  <c r="DA3" i="55"/>
  <c r="CZ3" i="55"/>
  <c r="CY3" i="55"/>
  <c r="CX3" i="55"/>
  <c r="CW3" i="55"/>
  <c r="CV3" i="55"/>
  <c r="CU3" i="55"/>
  <c r="CT3" i="55"/>
  <c r="CS3" i="55"/>
  <c r="CR3" i="55"/>
  <c r="CQ3" i="55"/>
  <c r="CP3" i="55"/>
  <c r="CO3" i="55"/>
  <c r="CN3" i="55"/>
  <c r="CM3" i="55"/>
  <c r="CL3" i="55"/>
  <c r="CK3" i="55"/>
  <c r="CJ3" i="55"/>
  <c r="CI3" i="55"/>
  <c r="CH3" i="55"/>
  <c r="CG3" i="55"/>
  <c r="CF3" i="55"/>
  <c r="CE3" i="55"/>
  <c r="CD3" i="55"/>
  <c r="CC3" i="55"/>
  <c r="CB3" i="55"/>
  <c r="CA3" i="55"/>
  <c r="BZ3" i="55"/>
  <c r="BY3" i="55"/>
  <c r="BX3" i="55"/>
  <c r="BW3" i="55"/>
  <c r="BV3" i="55"/>
  <c r="BU3" i="55"/>
  <c r="BT3" i="55"/>
  <c r="BS3" i="55"/>
  <c r="BR3" i="55"/>
  <c r="BQ3" i="55"/>
  <c r="BP3" i="55"/>
  <c r="BO3" i="55"/>
  <c r="BN3" i="55"/>
  <c r="BM3" i="55"/>
  <c r="BL3" i="55"/>
  <c r="BK3" i="55"/>
  <c r="BJ3" i="55"/>
  <c r="BI3" i="55"/>
  <c r="BH3" i="55"/>
  <c r="BG3" i="55"/>
  <c r="BF3" i="55"/>
  <c r="BE3" i="55"/>
  <c r="BD3" i="55"/>
  <c r="BC3" i="55"/>
  <c r="BB3" i="55"/>
  <c r="BA3" i="55"/>
  <c r="AZ3" i="55"/>
  <c r="AY3" i="55"/>
  <c r="AX3" i="55"/>
  <c r="AW3" i="55"/>
  <c r="AV3" i="55"/>
  <c r="AU3" i="55"/>
  <c r="AT3" i="55"/>
  <c r="AS3" i="55"/>
  <c r="AR3" i="55"/>
  <c r="AQ3" i="55"/>
  <c r="AP3" i="55"/>
  <c r="AO3" i="55"/>
  <c r="AN3" i="55"/>
  <c r="AM3" i="55"/>
  <c r="AL3" i="55"/>
  <c r="AK3" i="55"/>
  <c r="AJ3" i="55"/>
  <c r="AI3" i="55"/>
  <c r="AH3" i="55"/>
  <c r="AG3" i="55"/>
  <c r="AF3" i="55"/>
  <c r="AE3" i="55"/>
  <c r="AD3" i="55"/>
  <c r="AC3" i="55"/>
  <c r="AB3" i="55"/>
  <c r="AA3" i="55"/>
  <c r="Z3" i="55"/>
  <c r="Y3" i="55"/>
  <c r="X3" i="55"/>
  <c r="W3" i="55"/>
  <c r="V3" i="55"/>
  <c r="U3" i="55"/>
  <c r="T3" i="55"/>
  <c r="S3" i="55"/>
  <c r="R3" i="55"/>
  <c r="Q3" i="55"/>
  <c r="P3" i="55"/>
  <c r="O3" i="55"/>
  <c r="N3" i="55"/>
  <c r="M3" i="55"/>
  <c r="L3" i="55"/>
  <c r="K3" i="55"/>
  <c r="J3" i="55"/>
  <c r="I3" i="55"/>
  <c r="H3" i="55"/>
  <c r="G3" i="55"/>
  <c r="F3" i="55"/>
  <c r="E3" i="55"/>
  <c r="D3" i="55"/>
  <c r="C3" i="55"/>
  <c r="B3" i="55"/>
  <c r="A3" i="55"/>
  <c r="DI2" i="55"/>
  <c r="DH2" i="55"/>
  <c r="DG2" i="55"/>
  <c r="DF2" i="55"/>
  <c r="DE2" i="55"/>
  <c r="DD2" i="55"/>
  <c r="DC2" i="55"/>
  <c r="DB2" i="55"/>
  <c r="DA2" i="55"/>
  <c r="CZ2" i="55"/>
  <c r="CY2" i="55"/>
  <c r="CX2" i="55"/>
  <c r="CW2" i="55"/>
  <c r="CV2" i="55"/>
  <c r="CU2" i="55"/>
  <c r="CT2" i="55"/>
  <c r="CS2" i="55"/>
  <c r="CR2" i="55"/>
  <c r="CQ2" i="55"/>
  <c r="CP2" i="55"/>
  <c r="CO2" i="55"/>
  <c r="CN2" i="55"/>
  <c r="CM2" i="55"/>
  <c r="CL2" i="55"/>
  <c r="CK2" i="55"/>
  <c r="CJ2" i="55"/>
  <c r="CI2" i="55"/>
  <c r="CH2" i="55"/>
  <c r="CG2" i="55"/>
  <c r="CF2" i="55"/>
  <c r="CE2" i="55"/>
  <c r="CD2" i="55"/>
  <c r="CC2" i="55"/>
  <c r="CB2" i="55"/>
  <c r="CA2" i="55"/>
  <c r="BZ2" i="55"/>
  <c r="BY2" i="55"/>
  <c r="BX2" i="55"/>
  <c r="BW2" i="55"/>
  <c r="BV2" i="55"/>
  <c r="BU2" i="55"/>
  <c r="BT2" i="55"/>
  <c r="BS2" i="55"/>
  <c r="BR2" i="55"/>
  <c r="BQ2" i="55"/>
  <c r="BP2" i="55"/>
  <c r="BO2" i="55"/>
  <c r="BN2" i="55"/>
  <c r="BM2" i="55"/>
  <c r="BL2" i="55"/>
  <c r="BK2" i="55"/>
  <c r="BJ2" i="55"/>
  <c r="BI2" i="55"/>
  <c r="BH2" i="55"/>
  <c r="BG2" i="55"/>
  <c r="BF2" i="55"/>
  <c r="BE2" i="55"/>
  <c r="BD2" i="55"/>
  <c r="BC2" i="55"/>
  <c r="BB2" i="55"/>
  <c r="BA2" i="55"/>
  <c r="AZ2" i="55"/>
  <c r="AY2" i="55"/>
  <c r="AX2" i="55"/>
  <c r="AW2" i="55"/>
  <c r="AV2" i="55"/>
  <c r="AP2" i="55"/>
  <c r="AO2" i="55"/>
  <c r="AN2" i="55"/>
  <c r="AM2" i="55"/>
  <c r="AL2" i="55"/>
  <c r="AK2" i="55"/>
  <c r="AJ2" i="55"/>
  <c r="AI2" i="55"/>
  <c r="AH2" i="55"/>
  <c r="AG2" i="55"/>
  <c r="AF2" i="55"/>
  <c r="AE2" i="55"/>
  <c r="AD2" i="55"/>
  <c r="AC2" i="55"/>
  <c r="AB2" i="55"/>
  <c r="AA2" i="55"/>
  <c r="Z2" i="55"/>
  <c r="Y2" i="55"/>
  <c r="X2" i="55"/>
  <c r="W2" i="55"/>
  <c r="V2" i="55"/>
  <c r="AC43" i="4" l="1"/>
  <c r="AB43" i="4"/>
  <c r="Z43" i="4"/>
  <c r="Y43" i="4"/>
  <c r="W43" i="4"/>
  <c r="V43" i="4"/>
  <c r="T43" i="4"/>
  <c r="S43" i="4"/>
  <c r="R43" i="4"/>
  <c r="Q43" i="4"/>
  <c r="P43" i="4"/>
  <c r="O43" i="4"/>
  <c r="N43" i="4"/>
  <c r="M43" i="4"/>
  <c r="AC42" i="4"/>
  <c r="AB42" i="4"/>
  <c r="Z42" i="4"/>
  <c r="Y42" i="4"/>
  <c r="W42" i="4"/>
  <c r="V42" i="4"/>
  <c r="T42" i="4"/>
  <c r="S42" i="4"/>
  <c r="R42" i="4"/>
  <c r="Q42" i="4"/>
  <c r="P42" i="4"/>
  <c r="O42" i="4"/>
  <c r="N42" i="4"/>
  <c r="M42" i="4"/>
  <c r="AC41" i="4"/>
  <c r="AB41" i="4"/>
  <c r="Z41" i="4"/>
  <c r="Y41" i="4"/>
  <c r="W41" i="4"/>
  <c r="V41" i="4"/>
  <c r="T41" i="4"/>
  <c r="S41" i="4"/>
  <c r="R41" i="4"/>
  <c r="Q41" i="4"/>
  <c r="P41" i="4"/>
  <c r="O41" i="4"/>
  <c r="N41" i="4"/>
  <c r="M41" i="4"/>
  <c r="AC40" i="4"/>
  <c r="AB40" i="4"/>
  <c r="Z40" i="4"/>
  <c r="Y40" i="4"/>
  <c r="W40" i="4"/>
  <c r="V40" i="4"/>
  <c r="T40" i="4"/>
  <c r="S40" i="4"/>
  <c r="R40" i="4"/>
  <c r="Q40" i="4"/>
  <c r="P40" i="4"/>
  <c r="O40" i="4"/>
  <c r="N40" i="4"/>
  <c r="M40" i="4"/>
  <c r="AC39" i="4"/>
  <c r="AB39" i="4"/>
  <c r="Z39" i="4"/>
  <c r="Y39" i="4"/>
  <c r="W39" i="4"/>
  <c r="V39" i="4"/>
  <c r="T39" i="4"/>
  <c r="S39" i="4"/>
  <c r="R39" i="4"/>
  <c r="Q39" i="4"/>
  <c r="P39" i="4"/>
  <c r="O39" i="4"/>
  <c r="N39" i="4"/>
  <c r="M39" i="4"/>
  <c r="AC38" i="4"/>
  <c r="AB38" i="4"/>
  <c r="Z38" i="4"/>
  <c r="Y38" i="4"/>
  <c r="W38" i="4"/>
  <c r="V38" i="4"/>
  <c r="T38" i="4"/>
  <c r="S38" i="4"/>
  <c r="R38" i="4"/>
  <c r="Q38" i="4"/>
  <c r="P38" i="4"/>
  <c r="O38" i="4"/>
  <c r="N38" i="4"/>
  <c r="M38" i="4"/>
  <c r="AC37" i="4"/>
  <c r="AB37" i="4"/>
  <c r="Z37" i="4"/>
  <c r="Y37" i="4"/>
  <c r="W37" i="4"/>
  <c r="V37" i="4"/>
  <c r="T37" i="4"/>
  <c r="S37" i="4"/>
  <c r="R37" i="4"/>
  <c r="Q37" i="4"/>
  <c r="P37" i="4"/>
  <c r="O37" i="4"/>
  <c r="N37" i="4"/>
  <c r="M37" i="4"/>
  <c r="AC36" i="4"/>
  <c r="AB36" i="4"/>
  <c r="Z36" i="4"/>
  <c r="Y36" i="4"/>
  <c r="W36" i="4"/>
  <c r="V36" i="4"/>
  <c r="T36" i="4"/>
  <c r="S36" i="4"/>
  <c r="R36" i="4"/>
  <c r="Q36" i="4"/>
  <c r="P36" i="4"/>
  <c r="O36" i="4"/>
  <c r="N36" i="4"/>
  <c r="M36" i="4"/>
  <c r="AC35" i="4"/>
  <c r="AB35" i="4"/>
  <c r="Z35" i="4"/>
  <c r="Y35" i="4"/>
  <c r="W35" i="4"/>
  <c r="V35" i="4"/>
  <c r="T35" i="4"/>
  <c r="S35" i="4"/>
  <c r="R35" i="4"/>
  <c r="Q35" i="4"/>
  <c r="P35" i="4"/>
  <c r="O35" i="4"/>
  <c r="N35" i="4"/>
  <c r="M35" i="4"/>
  <c r="AC34" i="4"/>
  <c r="AB34" i="4"/>
  <c r="Z34" i="4"/>
  <c r="Y34" i="4"/>
  <c r="W34" i="4"/>
  <c r="V34" i="4"/>
  <c r="T34" i="4"/>
  <c r="S34" i="4"/>
  <c r="R34" i="4"/>
  <c r="Q34" i="4"/>
  <c r="P34" i="4"/>
  <c r="O34" i="4"/>
  <c r="N34" i="4"/>
  <c r="M34" i="4"/>
  <c r="AC33" i="4"/>
  <c r="AB33" i="4"/>
  <c r="Z33" i="4"/>
  <c r="Y33" i="4"/>
  <c r="W33" i="4"/>
  <c r="V33" i="4"/>
  <c r="T33" i="4"/>
  <c r="S33" i="4"/>
  <c r="R33" i="4"/>
  <c r="Q33" i="4"/>
  <c r="P33" i="4"/>
  <c r="O33" i="4"/>
  <c r="N33" i="4"/>
  <c r="M33" i="4"/>
  <c r="AC32" i="4"/>
  <c r="AB32" i="4"/>
  <c r="Z32" i="4"/>
  <c r="Y32" i="4"/>
  <c r="W32" i="4"/>
  <c r="V32" i="4"/>
  <c r="T32" i="4"/>
  <c r="S32" i="4"/>
  <c r="R32" i="4"/>
  <c r="Q32" i="4"/>
  <c r="P32" i="4"/>
  <c r="O32" i="4"/>
  <c r="N32" i="4"/>
  <c r="M32" i="4"/>
  <c r="AC31" i="4"/>
  <c r="AB31" i="4"/>
  <c r="Z31" i="4"/>
  <c r="Y31" i="4"/>
  <c r="W31" i="4"/>
  <c r="V31" i="4"/>
  <c r="T31" i="4"/>
  <c r="S31" i="4"/>
  <c r="R31" i="4"/>
  <c r="Q31" i="4"/>
  <c r="P31" i="4"/>
  <c r="O31" i="4"/>
  <c r="N31" i="4"/>
  <c r="M31" i="4"/>
  <c r="AC30" i="4"/>
  <c r="AB30" i="4"/>
  <c r="Z30" i="4"/>
  <c r="Y30" i="4"/>
  <c r="W30" i="4"/>
  <c r="V30" i="4"/>
  <c r="T30" i="4"/>
  <c r="S30" i="4"/>
  <c r="R30" i="4"/>
  <c r="Q30" i="4"/>
  <c r="P30" i="4"/>
  <c r="O30" i="4"/>
  <c r="N30" i="4"/>
  <c r="M30" i="4"/>
  <c r="AC29" i="4"/>
  <c r="AB29" i="4"/>
  <c r="Z29" i="4"/>
  <c r="Y29" i="4"/>
  <c r="W29" i="4"/>
  <c r="V29" i="4"/>
  <c r="T29" i="4"/>
  <c r="S29" i="4"/>
  <c r="R29" i="4"/>
  <c r="Q29" i="4"/>
  <c r="P29" i="4"/>
  <c r="O29" i="4"/>
  <c r="N29" i="4"/>
  <c r="M29" i="4"/>
  <c r="AC28" i="4"/>
  <c r="AB28" i="4"/>
  <c r="Z28" i="4"/>
  <c r="Y28" i="4"/>
  <c r="W28" i="4"/>
  <c r="V28" i="4"/>
  <c r="T28" i="4"/>
  <c r="S28" i="4"/>
  <c r="R28" i="4"/>
  <c r="Q28" i="4"/>
  <c r="P28" i="4"/>
  <c r="O28" i="4"/>
  <c r="N28" i="4"/>
  <c r="M28" i="4"/>
  <c r="AC27" i="4"/>
  <c r="AB27" i="4"/>
  <c r="Z27" i="4"/>
  <c r="Y27" i="4"/>
  <c r="W27" i="4"/>
  <c r="V27" i="4"/>
  <c r="T27" i="4"/>
  <c r="S27" i="4"/>
  <c r="R27" i="4"/>
  <c r="Q27" i="4"/>
  <c r="P27" i="4"/>
  <c r="O27" i="4"/>
  <c r="N27" i="4"/>
  <c r="M27" i="4"/>
  <c r="AC26" i="4"/>
  <c r="AB26" i="4"/>
  <c r="Z26" i="4"/>
  <c r="Y26" i="4"/>
  <c r="W26" i="4"/>
  <c r="V26" i="4"/>
  <c r="T26" i="4"/>
  <c r="S26" i="4"/>
  <c r="R26" i="4"/>
  <c r="Q26" i="4"/>
  <c r="P26" i="4"/>
  <c r="O26" i="4"/>
  <c r="N26" i="4"/>
  <c r="M26" i="4"/>
  <c r="AC25" i="4"/>
  <c r="AB25" i="4"/>
  <c r="Z25" i="4"/>
  <c r="Y25" i="4"/>
  <c r="W25" i="4"/>
  <c r="V25" i="4"/>
  <c r="T25" i="4"/>
  <c r="S25" i="4"/>
  <c r="R25" i="4"/>
  <c r="Q25" i="4"/>
  <c r="P25" i="4"/>
  <c r="O25" i="4"/>
  <c r="N25" i="4"/>
  <c r="M25" i="4"/>
  <c r="AC24" i="4"/>
  <c r="AB24" i="4"/>
  <c r="Z24" i="4"/>
  <c r="Y24" i="4"/>
  <c r="W24" i="4"/>
  <c r="V24" i="4"/>
  <c r="T24" i="4"/>
  <c r="S24" i="4"/>
  <c r="R24" i="4"/>
  <c r="Q24" i="4"/>
  <c r="P24" i="4"/>
  <c r="O24" i="4"/>
  <c r="N24" i="4"/>
  <c r="M24" i="4"/>
  <c r="AC23" i="4"/>
  <c r="AB23" i="4"/>
  <c r="Z23" i="4"/>
  <c r="Y23" i="4"/>
  <c r="W23" i="4"/>
  <c r="V23" i="4"/>
  <c r="T23" i="4"/>
  <c r="S23" i="4"/>
  <c r="R23" i="4"/>
  <c r="Q23" i="4"/>
  <c r="P23" i="4"/>
  <c r="O23" i="4"/>
  <c r="N23" i="4"/>
  <c r="M23" i="4"/>
  <c r="AC22" i="4"/>
  <c r="AB22" i="4"/>
  <c r="Z22" i="4"/>
  <c r="Y22" i="4"/>
  <c r="W22" i="4"/>
  <c r="V22" i="4"/>
  <c r="T22" i="4"/>
  <c r="S22" i="4"/>
  <c r="R22" i="4"/>
  <c r="Q22" i="4"/>
  <c r="P22" i="4"/>
  <c r="O22" i="4"/>
  <c r="N22" i="4"/>
  <c r="M22" i="4"/>
  <c r="AC21" i="4"/>
  <c r="AB21" i="4"/>
  <c r="Z21" i="4"/>
  <c r="Y21" i="4"/>
  <c r="W21" i="4"/>
  <c r="V21" i="4"/>
  <c r="T21" i="4"/>
  <c r="S21" i="4"/>
  <c r="R21" i="4"/>
  <c r="Q21" i="4"/>
  <c r="P21" i="4"/>
  <c r="O21" i="4"/>
  <c r="N21" i="4"/>
  <c r="M21" i="4"/>
  <c r="AC20" i="4"/>
  <c r="AB20" i="4"/>
  <c r="Z20" i="4"/>
  <c r="Y20" i="4"/>
  <c r="W20" i="4"/>
  <c r="V20" i="4"/>
  <c r="T20" i="4"/>
  <c r="S20" i="4"/>
  <c r="R20" i="4"/>
  <c r="Q20" i="4"/>
  <c r="P20" i="4"/>
  <c r="O20" i="4"/>
  <c r="N20" i="4"/>
  <c r="M20" i="4"/>
  <c r="AC19" i="4"/>
  <c r="AB19" i="4"/>
  <c r="Z19" i="4"/>
  <c r="Y19" i="4"/>
  <c r="W19" i="4"/>
  <c r="V19" i="4"/>
  <c r="T19" i="4"/>
  <c r="S19" i="4"/>
  <c r="R19" i="4"/>
  <c r="Q19" i="4"/>
  <c r="P19" i="4"/>
  <c r="O19" i="4"/>
  <c r="N19" i="4"/>
  <c r="M19" i="4"/>
  <c r="AC18" i="4"/>
  <c r="AB18" i="4"/>
  <c r="Z18" i="4"/>
  <c r="Y18" i="4"/>
  <c r="W18" i="4"/>
  <c r="V18" i="4"/>
  <c r="T18" i="4"/>
  <c r="S18" i="4"/>
  <c r="R18" i="4"/>
  <c r="Q18" i="4"/>
  <c r="P18" i="4"/>
  <c r="O18" i="4"/>
  <c r="N18" i="4"/>
  <c r="M18" i="4"/>
  <c r="AC17" i="4"/>
  <c r="AB17" i="4"/>
  <c r="Z17" i="4"/>
  <c r="Y17" i="4"/>
  <c r="W17" i="4"/>
  <c r="V17" i="4"/>
  <c r="T17" i="4"/>
  <c r="S17" i="4"/>
  <c r="R17" i="4"/>
  <c r="Q17" i="4"/>
  <c r="P17" i="4"/>
  <c r="O17" i="4"/>
  <c r="N17" i="4"/>
  <c r="M17" i="4"/>
  <c r="AC16" i="4"/>
  <c r="AB16" i="4"/>
  <c r="Z16" i="4"/>
  <c r="Y16" i="4"/>
  <c r="W16" i="4"/>
  <c r="V16" i="4"/>
  <c r="T16" i="4"/>
  <c r="S16" i="4"/>
  <c r="R16" i="4"/>
  <c r="Q16" i="4"/>
  <c r="P16" i="4"/>
  <c r="O16" i="4"/>
  <c r="N16" i="4"/>
  <c r="M16" i="4"/>
  <c r="AC15" i="4"/>
  <c r="AB15" i="4"/>
  <c r="Z15" i="4"/>
  <c r="Y15" i="4"/>
  <c r="W15" i="4"/>
  <c r="V15" i="4"/>
  <c r="T15" i="4"/>
  <c r="S15" i="4"/>
  <c r="R15" i="4"/>
  <c r="Q15" i="4"/>
  <c r="P15" i="4"/>
  <c r="O15" i="4"/>
  <c r="N15" i="4"/>
  <c r="M15" i="4"/>
  <c r="AC14" i="4"/>
  <c r="AB14" i="4"/>
  <c r="Z14" i="4"/>
  <c r="Y14" i="4"/>
  <c r="W14" i="4"/>
  <c r="V14" i="4"/>
  <c r="T14" i="4"/>
  <c r="S14" i="4"/>
  <c r="R14" i="4"/>
  <c r="Q14" i="4"/>
  <c r="P14" i="4"/>
  <c r="O14" i="4"/>
  <c r="N14" i="4"/>
  <c r="M14" i="4"/>
  <c r="AC13" i="4"/>
  <c r="AB13" i="4"/>
  <c r="Z13" i="4"/>
  <c r="Y13" i="4"/>
  <c r="W13" i="4"/>
  <c r="V13" i="4"/>
  <c r="T13" i="4"/>
  <c r="S13" i="4"/>
  <c r="R13" i="4"/>
  <c r="Q13" i="4"/>
  <c r="P13" i="4"/>
  <c r="O13" i="4"/>
  <c r="N13" i="4"/>
  <c r="M13" i="4"/>
  <c r="AC12" i="4"/>
  <c r="AB12" i="4"/>
  <c r="Z12" i="4"/>
  <c r="Y12" i="4"/>
  <c r="W12" i="4"/>
  <c r="V12" i="4"/>
  <c r="T12" i="4"/>
  <c r="S12" i="4"/>
  <c r="R12" i="4"/>
  <c r="Q12" i="4"/>
  <c r="P12" i="4"/>
  <c r="O12" i="4"/>
  <c r="N12" i="4"/>
  <c r="M12" i="4"/>
  <c r="AC11" i="4"/>
  <c r="AB11" i="4"/>
  <c r="Z11" i="4"/>
  <c r="Y11" i="4"/>
  <c r="W11" i="4"/>
  <c r="V11" i="4"/>
  <c r="T11" i="4"/>
  <c r="S11" i="4"/>
  <c r="R11" i="4"/>
  <c r="Q11" i="4"/>
  <c r="P11" i="4"/>
  <c r="O11" i="4"/>
  <c r="N11" i="4"/>
  <c r="M11" i="4"/>
  <c r="AC10" i="4"/>
  <c r="AB10" i="4"/>
  <c r="Z10" i="4"/>
  <c r="Y10" i="4"/>
  <c r="W10" i="4"/>
  <c r="V10" i="4"/>
  <c r="T10" i="4"/>
  <c r="S10" i="4"/>
  <c r="R10" i="4"/>
  <c r="Q10" i="4"/>
  <c r="P10" i="4"/>
  <c r="O10" i="4"/>
  <c r="N10" i="4"/>
  <c r="M10" i="4"/>
  <c r="AC9" i="4"/>
  <c r="AB9" i="4"/>
  <c r="Z9" i="4"/>
  <c r="Y9" i="4"/>
  <c r="W9" i="4"/>
  <c r="V9" i="4"/>
  <c r="T9" i="4"/>
  <c r="S9" i="4"/>
  <c r="R9" i="4"/>
  <c r="Q9" i="4"/>
  <c r="P9" i="4"/>
  <c r="O9" i="4"/>
  <c r="N9" i="4"/>
  <c r="M9" i="4"/>
  <c r="AC8" i="4"/>
  <c r="AB8" i="4"/>
  <c r="Z8" i="4"/>
  <c r="Y8" i="4"/>
  <c r="W8" i="4"/>
  <c r="V8" i="4"/>
  <c r="T8" i="4"/>
  <c r="S8" i="4"/>
  <c r="R8" i="4"/>
  <c r="Q8" i="4"/>
  <c r="P8" i="4"/>
  <c r="O8" i="4"/>
  <c r="N8" i="4"/>
  <c r="M8" i="4"/>
  <c r="AC7" i="4"/>
  <c r="AB7" i="4"/>
  <c r="Z7" i="4"/>
  <c r="Y7" i="4"/>
  <c r="W7" i="4"/>
  <c r="V7" i="4"/>
  <c r="T7" i="4"/>
  <c r="S7" i="4"/>
  <c r="R7" i="4"/>
  <c r="Q7" i="4"/>
  <c r="P7" i="4"/>
  <c r="O7" i="4"/>
  <c r="N7" i="4"/>
  <c r="M7" i="4"/>
  <c r="AC6" i="4"/>
  <c r="AB6" i="4"/>
  <c r="Z6" i="4"/>
  <c r="Y6" i="4"/>
  <c r="W6" i="4"/>
  <c r="V6" i="4"/>
  <c r="T6" i="4"/>
  <c r="S6" i="4"/>
  <c r="R6" i="4"/>
  <c r="Q6" i="4"/>
  <c r="P6" i="4"/>
  <c r="O6" i="4"/>
  <c r="N6" i="4"/>
  <c r="M6" i="4"/>
  <c r="AC5" i="4"/>
  <c r="AB5" i="4"/>
  <c r="Z5" i="4"/>
  <c r="Y5" i="4"/>
  <c r="W5" i="4"/>
  <c r="V5" i="4"/>
  <c r="T5" i="4"/>
  <c r="S5" i="4"/>
  <c r="R5" i="4"/>
  <c r="Q5" i="4"/>
  <c r="P5" i="4"/>
  <c r="O5" i="4"/>
  <c r="N5" i="4"/>
  <c r="M5" i="4"/>
  <c r="AC4" i="4"/>
  <c r="AB4" i="4"/>
  <c r="Z4" i="4"/>
  <c r="Y4" i="4"/>
  <c r="W4" i="4"/>
  <c r="V4" i="4"/>
  <c r="T4" i="4"/>
  <c r="S4" i="4"/>
  <c r="R4" i="4"/>
  <c r="Q4" i="4"/>
  <c r="P4" i="4"/>
  <c r="O4" i="4"/>
  <c r="N4" i="4"/>
  <c r="M4" i="4"/>
  <c r="AC3" i="4"/>
  <c r="AB3" i="4"/>
  <c r="Z3" i="4"/>
  <c r="Y3" i="4"/>
  <c r="W3" i="4"/>
  <c r="V3" i="4"/>
  <c r="T3" i="4"/>
  <c r="S3" i="4"/>
  <c r="R3" i="4"/>
  <c r="Q3" i="4"/>
  <c r="P3" i="4"/>
  <c r="O3" i="4"/>
  <c r="N3" i="4"/>
  <c r="M3" i="4"/>
  <c r="J3" i="11" l="1"/>
  <c r="I107" i="13" l="1"/>
  <c r="J107" i="13" s="1"/>
  <c r="K107" i="13" s="1"/>
  <c r="L107" i="13" s="1"/>
  <c r="M107" i="13" s="1"/>
  <c r="N107" i="13" s="1"/>
  <c r="O107" i="13" s="1"/>
  <c r="P107" i="13" s="1"/>
  <c r="Q107" i="13" s="1"/>
  <c r="R107" i="13" s="1"/>
  <c r="S107" i="13" s="1"/>
  <c r="T107" i="13" s="1"/>
  <c r="U107" i="13" s="1"/>
  <c r="V107" i="13" s="1"/>
  <c r="W107" i="13" s="1"/>
  <c r="X107" i="13" s="1"/>
  <c r="Y107" i="13" s="1"/>
  <c r="Z107" i="13" s="1"/>
  <c r="AA107" i="13" s="1"/>
  <c r="AB107" i="13" s="1"/>
  <c r="AC107" i="13" s="1"/>
  <c r="AD107" i="13" s="1"/>
  <c r="AE107" i="13" s="1"/>
  <c r="AF107" i="13" s="1"/>
  <c r="AG107" i="13" s="1"/>
  <c r="AH107" i="13" s="1"/>
  <c r="AI107" i="13" s="1"/>
  <c r="AJ107" i="13" s="1"/>
  <c r="AK107" i="13" s="1"/>
  <c r="AL107" i="13" s="1"/>
  <c r="AM107" i="13" s="1"/>
  <c r="AN107" i="13" s="1"/>
  <c r="AO107" i="13" s="1"/>
  <c r="AP107" i="13" s="1"/>
  <c r="AQ107" i="13" s="1"/>
  <c r="AR107" i="13" s="1"/>
  <c r="AS107" i="13" s="1"/>
  <c r="AT107" i="13" s="1"/>
  <c r="AU107" i="13" s="1"/>
  <c r="AV107" i="13" s="1"/>
  <c r="AW107" i="13" s="1"/>
  <c r="AX107" i="13" s="1"/>
  <c r="AY107" i="13" s="1"/>
  <c r="AZ107" i="13" s="1"/>
  <c r="BA107" i="13" s="1"/>
  <c r="BB107" i="13" s="1"/>
  <c r="BC107" i="13" s="1"/>
  <c r="BD107" i="13" s="1"/>
  <c r="BE107" i="13" s="1"/>
  <c r="BF107" i="13" s="1"/>
  <c r="BG107" i="13" s="1"/>
  <c r="BH107" i="13" s="1"/>
  <c r="BI107" i="13" s="1"/>
  <c r="BJ107" i="13" s="1"/>
  <c r="BK107" i="13" s="1"/>
  <c r="BL107" i="13" s="1"/>
  <c r="BM107" i="13" s="1"/>
  <c r="BN107" i="13" s="1"/>
  <c r="BO107" i="13" s="1"/>
  <c r="BP107" i="13" s="1"/>
  <c r="I109" i="10"/>
  <c r="J109" i="10" s="1"/>
  <c r="K109" i="10" s="1"/>
  <c r="L109" i="10" s="1"/>
  <c r="M109" i="10" s="1"/>
  <c r="N109" i="10" s="1"/>
  <c r="O109" i="10" s="1"/>
  <c r="P109" i="10" s="1"/>
  <c r="Q109" i="10" s="1"/>
  <c r="R109" i="10" s="1"/>
  <c r="S109" i="10" s="1"/>
  <c r="T109" i="10" s="1"/>
  <c r="U109" i="10" s="1"/>
  <c r="V109" i="10" s="1"/>
  <c r="W109" i="10" s="1"/>
  <c r="X109" i="10" s="1"/>
  <c r="Y109" i="10" s="1"/>
  <c r="Z109" i="10" s="1"/>
  <c r="AA109" i="10" s="1"/>
  <c r="AB109" i="10" s="1"/>
  <c r="AC109" i="10" s="1"/>
  <c r="AD109" i="10" s="1"/>
  <c r="AE109" i="10" s="1"/>
  <c r="AF109" i="10" s="1"/>
  <c r="AG109" i="10" s="1"/>
  <c r="AH109" i="10" s="1"/>
  <c r="AI109" i="10" s="1"/>
  <c r="AJ109" i="10" s="1"/>
  <c r="AK109" i="10" s="1"/>
  <c r="AL109" i="10" s="1"/>
  <c r="AM109" i="10" s="1"/>
  <c r="AN109" i="10" s="1"/>
  <c r="AO109" i="10" s="1"/>
  <c r="AP109" i="10" s="1"/>
  <c r="AQ109" i="10" s="1"/>
  <c r="AR109" i="10" s="1"/>
  <c r="AS109" i="10" s="1"/>
  <c r="AT109" i="10" s="1"/>
  <c r="AU109" i="10" s="1"/>
  <c r="AV109" i="10" s="1"/>
  <c r="AW109" i="10" s="1"/>
  <c r="AX109" i="10" s="1"/>
  <c r="AY109" i="10" s="1"/>
  <c r="AZ109" i="10" s="1"/>
  <c r="BA109" i="10" s="1"/>
  <c r="BB109" i="10" s="1"/>
  <c r="BC109" i="10" s="1"/>
  <c r="BD109" i="10" s="1"/>
  <c r="BE109" i="10" s="1"/>
  <c r="BF109" i="10" s="1"/>
  <c r="BG109" i="10" s="1"/>
  <c r="BH109" i="10" s="1"/>
  <c r="BI109" i="10" s="1"/>
  <c r="BJ109" i="10" s="1"/>
  <c r="BK109" i="10" s="1"/>
  <c r="BL109" i="10" s="1"/>
  <c r="BM109" i="10" s="1"/>
  <c r="BN109" i="10" s="1"/>
  <c r="BO109" i="10" s="1"/>
  <c r="BP109" i="10" s="1"/>
  <c r="I2" i="13"/>
  <c r="J2" i="13" s="1"/>
  <c r="K2" i="13" s="1"/>
  <c r="L2" i="13" s="1"/>
  <c r="M2" i="13" s="1"/>
  <c r="N2" i="13" s="1"/>
  <c r="O2" i="13" s="1"/>
  <c r="P2" i="13" s="1"/>
  <c r="Q2" i="13" s="1"/>
  <c r="R2" i="13" s="1"/>
  <c r="S2" i="13" s="1"/>
  <c r="T2" i="13" s="1"/>
  <c r="U2" i="13" s="1"/>
  <c r="V2" i="13" s="1"/>
  <c r="W2" i="13" s="1"/>
  <c r="X2" i="13" s="1"/>
  <c r="Y2" i="13" s="1"/>
  <c r="Z2" i="13" s="1"/>
  <c r="AA2" i="13" s="1"/>
  <c r="AB2" i="13" s="1"/>
  <c r="AC2" i="13" s="1"/>
  <c r="AD2" i="13" s="1"/>
  <c r="AE2" i="13" s="1"/>
  <c r="AF2" i="13" s="1"/>
  <c r="AG2" i="13" s="1"/>
  <c r="AH2" i="13" s="1"/>
  <c r="AI2" i="13" s="1"/>
  <c r="AJ2" i="13" s="1"/>
  <c r="AK2" i="13" s="1"/>
  <c r="AL2" i="13" s="1"/>
  <c r="AM2" i="13" s="1"/>
  <c r="AN2" i="13" s="1"/>
  <c r="AO2" i="13" s="1"/>
  <c r="AP2" i="13" s="1"/>
  <c r="AQ2" i="13" s="1"/>
  <c r="AR2" i="13" s="1"/>
  <c r="AS2" i="13" s="1"/>
  <c r="AT2" i="13" s="1"/>
  <c r="AU2" i="13" s="1"/>
  <c r="I2" i="10"/>
  <c r="J2" i="10" s="1"/>
  <c r="K2" i="10" s="1"/>
  <c r="L2" i="10" s="1"/>
  <c r="M2" i="10" s="1"/>
  <c r="N2" i="10" s="1"/>
  <c r="O2" i="10" s="1"/>
  <c r="P2" i="10" s="1"/>
  <c r="Q2" i="10" s="1"/>
  <c r="R2" i="10" s="1"/>
  <c r="S2" i="10" s="1"/>
  <c r="T2" i="10" s="1"/>
  <c r="U2" i="10" s="1"/>
  <c r="V2" i="10" s="1"/>
  <c r="W2" i="10" s="1"/>
  <c r="X2" i="10" s="1"/>
  <c r="Y2" i="10" s="1"/>
  <c r="Z2" i="10" s="1"/>
  <c r="AA2" i="10" s="1"/>
  <c r="AB2" i="10" s="1"/>
  <c r="AC2" i="10" s="1"/>
  <c r="AD2" i="10" s="1"/>
  <c r="AE2" i="10" s="1"/>
  <c r="AF2" i="10" s="1"/>
  <c r="AG2" i="10" s="1"/>
  <c r="AH2" i="10" s="1"/>
  <c r="AI2" i="10" s="1"/>
  <c r="AJ2" i="10" s="1"/>
  <c r="AK2" i="10" s="1"/>
  <c r="AL2" i="10" s="1"/>
  <c r="AM2" i="10" s="1"/>
  <c r="AN2" i="10" s="1"/>
  <c r="AO2" i="10" s="1"/>
  <c r="AP2" i="10" s="1"/>
  <c r="AQ2" i="10" s="1"/>
  <c r="AR2" i="10" s="1"/>
  <c r="AS2" i="10" s="1"/>
  <c r="AT2" i="10" s="1"/>
  <c r="AU2" i="10" s="1"/>
  <c r="AV2" i="10" s="1"/>
  <c r="AW2" i="10" s="1"/>
  <c r="AX2" i="10" s="1"/>
  <c r="AY2" i="10" s="1"/>
  <c r="AZ2" i="10" s="1"/>
  <c r="BA2" i="10" s="1"/>
  <c r="BB2" i="10" s="1"/>
  <c r="BC2" i="10" s="1"/>
  <c r="BD2" i="10" s="1"/>
  <c r="BE2" i="10" s="1"/>
  <c r="BF2" i="10" s="1"/>
  <c r="BG2" i="10" s="1"/>
  <c r="BH2" i="10" s="1"/>
  <c r="BI2" i="10" s="1"/>
  <c r="BJ2" i="10" s="1"/>
  <c r="BK2" i="10" s="1"/>
  <c r="BL2" i="10" s="1"/>
  <c r="BM2" i="10" s="1"/>
  <c r="BN2" i="10" s="1"/>
  <c r="BO2" i="10" s="1"/>
  <c r="BP2" i="10" s="1"/>
  <c r="H2" i="12"/>
  <c r="I2" i="12" s="1"/>
  <c r="J2" i="12" s="1"/>
  <c r="K2" i="12" s="1"/>
  <c r="L2" i="12" s="1"/>
  <c r="M2" i="12" s="1"/>
  <c r="N2" i="12" s="1"/>
  <c r="O2" i="12" s="1"/>
  <c r="P2" i="12" s="1"/>
  <c r="Q2" i="12" s="1"/>
  <c r="R2" i="12" s="1"/>
  <c r="S2" i="12" s="1"/>
  <c r="T2" i="12" s="1"/>
  <c r="U2" i="12" s="1"/>
  <c r="V2" i="12" s="1"/>
  <c r="W2" i="12" s="1"/>
  <c r="X2" i="12" s="1"/>
  <c r="Y2" i="12" s="1"/>
  <c r="Z2" i="12" s="1"/>
  <c r="AA2" i="12" s="1"/>
  <c r="AB2" i="12" s="1"/>
  <c r="AC2" i="12" s="1"/>
  <c r="AD2" i="12" s="1"/>
  <c r="AE2" i="12" s="1"/>
  <c r="AF2" i="12" s="1"/>
  <c r="AG2" i="12" s="1"/>
  <c r="AH2" i="12" s="1"/>
  <c r="AI2" i="12" s="1"/>
  <c r="AJ2" i="12" s="1"/>
  <c r="AK2" i="12" s="1"/>
  <c r="AL2" i="12" s="1"/>
  <c r="AM2" i="12" s="1"/>
  <c r="AN2" i="12" s="1"/>
  <c r="AO2" i="12" s="1"/>
  <c r="AP2" i="12" s="1"/>
  <c r="AQ2" i="12" s="1"/>
  <c r="AR2" i="12" s="1"/>
  <c r="AS2" i="12" s="1"/>
  <c r="AT2" i="12" s="1"/>
  <c r="AU2" i="12" s="1"/>
  <c r="AV2" i="12" s="1"/>
  <c r="AW2" i="12" s="1"/>
  <c r="AX2" i="12" s="1"/>
  <c r="AY2" i="12" s="1"/>
  <c r="AZ2" i="12" s="1"/>
  <c r="BA2" i="12" s="1"/>
  <c r="BB2" i="12" s="1"/>
  <c r="BC2" i="12" s="1"/>
  <c r="BD2" i="12" s="1"/>
  <c r="BE2" i="12" s="1"/>
  <c r="BF2" i="12" s="1"/>
  <c r="BG2" i="12" s="1"/>
  <c r="BH2" i="12" s="1"/>
  <c r="BI2" i="12" s="1"/>
  <c r="BJ2" i="12" s="1"/>
  <c r="BK2" i="12" s="1"/>
  <c r="BL2" i="12" s="1"/>
  <c r="BM2" i="12" s="1"/>
  <c r="BN2" i="12" s="1"/>
  <c r="BO2" i="12" s="1"/>
  <c r="H2" i="22"/>
  <c r="I2" i="22" s="1"/>
  <c r="J2" i="22" s="1"/>
  <c r="K2" i="22" s="1"/>
  <c r="L2" i="22" s="1"/>
  <c r="M2" i="22" s="1"/>
  <c r="N2" i="22" s="1"/>
  <c r="O2" i="22" s="1"/>
  <c r="P2" i="22" s="1"/>
  <c r="Q2" i="22" s="1"/>
  <c r="R2" i="22" s="1"/>
  <c r="S2" i="22" s="1"/>
  <c r="T2" i="22" s="1"/>
  <c r="U2" i="22" s="1"/>
  <c r="V2" i="22" s="1"/>
  <c r="W2" i="22" s="1"/>
  <c r="X2" i="22" s="1"/>
  <c r="Y2" i="22" s="1"/>
  <c r="Z2" i="22" s="1"/>
  <c r="AA2" i="22" s="1"/>
  <c r="AB2" i="22" s="1"/>
  <c r="AC2" i="22" s="1"/>
  <c r="AD2" i="22" s="1"/>
  <c r="AE2" i="22" s="1"/>
  <c r="AF2" i="22" s="1"/>
  <c r="AG2" i="22" s="1"/>
  <c r="AH2" i="22" s="1"/>
  <c r="AI2" i="22" s="1"/>
  <c r="AJ2" i="22" s="1"/>
  <c r="AK2" i="22" s="1"/>
  <c r="AL2" i="22" s="1"/>
  <c r="AM2" i="22" s="1"/>
  <c r="AN2" i="22" s="1"/>
  <c r="AO2" i="22" s="1"/>
  <c r="AP2" i="22" s="1"/>
  <c r="AQ2" i="22" s="1"/>
  <c r="AR2" i="22" s="1"/>
  <c r="AS2" i="22" s="1"/>
  <c r="AT2" i="22" s="1"/>
  <c r="AU2" i="22" s="1"/>
  <c r="AV2" i="22" s="1"/>
  <c r="AW2" i="22" s="1"/>
  <c r="AX2" i="22" s="1"/>
  <c r="AY2" i="22" s="1"/>
  <c r="AZ2" i="22" s="1"/>
  <c r="BA2" i="22" s="1"/>
  <c r="BB2" i="22" s="1"/>
  <c r="BC2" i="22" s="1"/>
  <c r="BD2" i="22" s="1"/>
  <c r="BE2" i="22" s="1"/>
  <c r="BF2" i="22" s="1"/>
  <c r="BG2" i="22" s="1"/>
  <c r="BH2" i="22" s="1"/>
  <c r="BI2" i="22" s="1"/>
  <c r="BJ2" i="22" s="1"/>
  <c r="BK2" i="22" s="1"/>
  <c r="BL2" i="22" s="1"/>
  <c r="BM2" i="22" s="1"/>
  <c r="BN2" i="22" s="1"/>
  <c r="BO2" i="22" s="1"/>
  <c r="H2" i="9"/>
  <c r="I2" i="9" s="1"/>
  <c r="J2" i="9" s="1"/>
  <c r="K2" i="9" s="1"/>
  <c r="L2" i="9" s="1"/>
  <c r="M2" i="9" s="1"/>
  <c r="N2" i="9" s="1"/>
  <c r="O2" i="9" s="1"/>
  <c r="P2" i="9" s="1"/>
  <c r="Q2" i="9" s="1"/>
  <c r="R2" i="9" s="1"/>
  <c r="S2" i="9" s="1"/>
  <c r="T2" i="9" s="1"/>
  <c r="U2" i="9" s="1"/>
  <c r="V2" i="9" s="1"/>
  <c r="W2" i="9" s="1"/>
  <c r="X2" i="9" s="1"/>
  <c r="Y2" i="9" s="1"/>
  <c r="Z2" i="9" s="1"/>
  <c r="AA2" i="9" s="1"/>
  <c r="AB2" i="9" s="1"/>
  <c r="AC2" i="9" s="1"/>
  <c r="AD2" i="9" s="1"/>
  <c r="AE2" i="9" s="1"/>
  <c r="AF2" i="9" s="1"/>
  <c r="AG2" i="9" s="1"/>
  <c r="AH2" i="9" s="1"/>
  <c r="AI2" i="9" s="1"/>
  <c r="AJ2" i="9" s="1"/>
  <c r="AK2" i="9" s="1"/>
  <c r="AL2" i="9" s="1"/>
  <c r="AM2" i="9" s="1"/>
  <c r="AN2" i="9" s="1"/>
  <c r="AO2" i="9" s="1"/>
  <c r="AP2" i="9" s="1"/>
  <c r="AQ2" i="9" s="1"/>
  <c r="AR2" i="9" s="1"/>
  <c r="AS2" i="9" s="1"/>
  <c r="AT2" i="9" s="1"/>
  <c r="AU2" i="9" s="1"/>
  <c r="AV2" i="9" s="1"/>
  <c r="AW2" i="9" s="1"/>
  <c r="AX2" i="9" s="1"/>
  <c r="AY2" i="9" s="1"/>
  <c r="AZ2" i="9" s="1"/>
  <c r="BA2" i="9" s="1"/>
  <c r="BB2" i="9" s="1"/>
  <c r="BC2" i="9" s="1"/>
  <c r="BD2" i="9" s="1"/>
  <c r="BE2" i="9" s="1"/>
  <c r="BF2" i="9" s="1"/>
  <c r="BG2" i="9" s="1"/>
  <c r="BH2" i="9" s="1"/>
  <c r="BI2" i="9" s="1"/>
  <c r="BJ2" i="9" s="1"/>
  <c r="BK2" i="9" s="1"/>
  <c r="BL2" i="9" s="1"/>
  <c r="BM2" i="9" s="1"/>
  <c r="BN2" i="9" s="1"/>
  <c r="BO2" i="9" s="1"/>
  <c r="H2" i="49"/>
  <c r="I2" i="49" s="1"/>
  <c r="J2" i="49" s="1"/>
  <c r="K2" i="49" s="1"/>
  <c r="L2" i="49" s="1"/>
  <c r="M2" i="49" s="1"/>
  <c r="N2" i="49" s="1"/>
  <c r="O2" i="49" s="1"/>
  <c r="P2" i="49" s="1"/>
  <c r="Q2" i="49" s="1"/>
  <c r="R2" i="49" s="1"/>
  <c r="S2" i="49" s="1"/>
  <c r="T2" i="49" s="1"/>
  <c r="U2" i="49" s="1"/>
  <c r="V2" i="49" s="1"/>
  <c r="W2" i="49" s="1"/>
  <c r="X2" i="49" s="1"/>
  <c r="Y2" i="49" s="1"/>
  <c r="Z2" i="49" s="1"/>
  <c r="AA2" i="49" s="1"/>
  <c r="AB2" i="49" s="1"/>
  <c r="AC2" i="49" s="1"/>
  <c r="AD2" i="49" s="1"/>
  <c r="AE2" i="49" s="1"/>
  <c r="AF2" i="49" s="1"/>
  <c r="AG2" i="49" s="1"/>
  <c r="AH2" i="49" s="1"/>
  <c r="AI2" i="49" s="1"/>
  <c r="AJ2" i="49" s="1"/>
  <c r="AK2" i="49" s="1"/>
  <c r="AL2" i="49" s="1"/>
  <c r="AM2" i="49" s="1"/>
  <c r="AN2" i="49" s="1"/>
  <c r="AO2" i="49" s="1"/>
  <c r="AP2" i="49" s="1"/>
  <c r="AQ2" i="49" s="1"/>
  <c r="AR2" i="49" s="1"/>
  <c r="AS2" i="49" s="1"/>
  <c r="AT2" i="49" s="1"/>
  <c r="AU2" i="49" s="1"/>
  <c r="AV2" i="49" s="1"/>
  <c r="AW2" i="49" s="1"/>
  <c r="AX2" i="49" s="1"/>
  <c r="AY2" i="49" s="1"/>
  <c r="AZ2" i="49" s="1"/>
  <c r="BA2" i="49" s="1"/>
  <c r="BB2" i="49" s="1"/>
  <c r="BC2" i="49" s="1"/>
  <c r="BD2" i="49" s="1"/>
  <c r="BE2" i="49" s="1"/>
  <c r="BF2" i="49" s="1"/>
  <c r="BG2" i="49" s="1"/>
  <c r="BH2" i="49" s="1"/>
  <c r="BI2" i="49" s="1"/>
  <c r="BJ2" i="49" s="1"/>
  <c r="BK2" i="49" s="1"/>
  <c r="BL2" i="49" s="1"/>
  <c r="BM2" i="49" s="1"/>
  <c r="BN2" i="49" s="1"/>
  <c r="BO2" i="49" s="1"/>
  <c r="H2" i="2"/>
  <c r="I2" i="2" s="1"/>
  <c r="J2" i="2" s="1"/>
  <c r="K2" i="2" s="1"/>
  <c r="L2" i="2" s="1"/>
  <c r="M2" i="2" s="1"/>
  <c r="N2" i="2" s="1"/>
  <c r="O2" i="2" s="1"/>
  <c r="P2" i="2" s="1"/>
  <c r="Q2" i="2" s="1"/>
  <c r="R2" i="2" s="1"/>
  <c r="S2" i="2" s="1"/>
  <c r="T2" i="2" s="1"/>
  <c r="U2" i="2" s="1"/>
  <c r="V2" i="2" s="1"/>
  <c r="W2" i="2" s="1"/>
  <c r="X2" i="2" s="1"/>
  <c r="Y2" i="2" s="1"/>
  <c r="Z2" i="2" s="1"/>
  <c r="AA2" i="2" s="1"/>
  <c r="AB2" i="2" s="1"/>
  <c r="AC2" i="2" s="1"/>
  <c r="AD2" i="2" s="1"/>
  <c r="AE2" i="2" s="1"/>
  <c r="AF2" i="2" s="1"/>
  <c r="AG2" i="2" s="1"/>
  <c r="AH2" i="2" s="1"/>
  <c r="AI2" i="2" s="1"/>
  <c r="AJ2" i="2" s="1"/>
  <c r="AK2" i="2" s="1"/>
  <c r="AL2" i="2" s="1"/>
  <c r="AM2" i="2" s="1"/>
  <c r="AN2" i="2" s="1"/>
  <c r="AO2" i="2" s="1"/>
  <c r="AP2" i="2" s="1"/>
  <c r="AQ2" i="2" s="1"/>
  <c r="AR2" i="2" s="1"/>
  <c r="AS2" i="2" s="1"/>
  <c r="AT2" i="2" s="1"/>
  <c r="AU2" i="2" s="1"/>
  <c r="AV2" i="2" s="1"/>
  <c r="AW2" i="2" s="1"/>
  <c r="AX2" i="2" s="1"/>
  <c r="AY2" i="2" s="1"/>
  <c r="AZ2" i="2" s="1"/>
  <c r="BA2" i="2" s="1"/>
  <c r="BB2" i="2" s="1"/>
  <c r="BC2" i="2" s="1"/>
  <c r="BD2" i="2" s="1"/>
  <c r="BE2" i="2" s="1"/>
  <c r="BF2" i="2" s="1"/>
  <c r="BG2" i="2" s="1"/>
  <c r="BH2" i="2" s="1"/>
  <c r="BI2" i="2" s="1"/>
  <c r="BJ2" i="2" s="1"/>
  <c r="BK2" i="2" s="1"/>
  <c r="BL2" i="2" s="1"/>
  <c r="BM2" i="2" s="1"/>
  <c r="BN2" i="2" s="1"/>
  <c r="BO2" i="2" s="1"/>
  <c r="H2" i="1"/>
  <c r="I2" i="1" s="1"/>
  <c r="J2" i="1" s="1"/>
  <c r="K2" i="1" s="1"/>
  <c r="L2" i="1" s="1"/>
  <c r="M2" i="1" s="1"/>
  <c r="N2" i="1" s="1"/>
  <c r="O2" i="1" s="1"/>
  <c r="P2" i="1" s="1"/>
  <c r="Q2" i="1" s="1"/>
  <c r="R2" i="1" s="1"/>
  <c r="S2" i="1" s="1"/>
  <c r="T2" i="1" s="1"/>
  <c r="U2" i="1" s="1"/>
  <c r="V2" i="1" s="1"/>
  <c r="W2" i="1" s="1"/>
  <c r="X2" i="1" s="1"/>
  <c r="Y2" i="1" s="1"/>
  <c r="Z2" i="1" s="1"/>
  <c r="AA2" i="1" s="1"/>
  <c r="AB2" i="1" s="1"/>
  <c r="AC2" i="1" s="1"/>
  <c r="AD2" i="1" s="1"/>
  <c r="AE2" i="1" s="1"/>
  <c r="AF2" i="1" s="1"/>
  <c r="AG2" i="1" s="1"/>
  <c r="AH2" i="1" s="1"/>
  <c r="AI2" i="1" s="1"/>
  <c r="AJ2" i="1" s="1"/>
  <c r="AK2" i="1" s="1"/>
  <c r="AL2" i="1" s="1"/>
  <c r="AM2" i="1" s="1"/>
  <c r="AN2" i="1" s="1"/>
  <c r="AO2" i="1" s="1"/>
  <c r="AP2" i="1" s="1"/>
  <c r="AQ2" i="1" s="1"/>
  <c r="AR2" i="1" s="1"/>
  <c r="AS2" i="1" s="1"/>
  <c r="AT2" i="1" s="1"/>
  <c r="AU2" i="1" s="1"/>
  <c r="AV2" i="1" s="1"/>
  <c r="AW2" i="1" s="1"/>
  <c r="AX2" i="1" s="1"/>
  <c r="AY2" i="1" s="1"/>
  <c r="AZ2" i="1" s="1"/>
  <c r="BA2" i="1" s="1"/>
  <c r="BB2" i="1" s="1"/>
  <c r="BC2" i="1" s="1"/>
  <c r="BD2" i="1" s="1"/>
  <c r="BE2" i="1" s="1"/>
  <c r="BF2" i="1" s="1"/>
  <c r="BG2" i="1" s="1"/>
  <c r="BH2" i="1" s="1"/>
  <c r="BI2" i="1" s="1"/>
  <c r="BJ2" i="1" s="1"/>
  <c r="BK2" i="1" s="1"/>
  <c r="BL2" i="1" s="1"/>
  <c r="BM2" i="1" s="1"/>
  <c r="BN2" i="1" s="1"/>
  <c r="BO2" i="1" s="1"/>
  <c r="D2" i="7"/>
  <c r="E2" i="7" s="1"/>
  <c r="F2" i="7" s="1"/>
  <c r="G2" i="7" s="1"/>
  <c r="H2" i="7" s="1"/>
  <c r="I2" i="7" s="1"/>
  <c r="J2" i="7" s="1"/>
  <c r="K2" i="7" s="1"/>
  <c r="L2" i="7" s="1"/>
  <c r="M2" i="7" s="1"/>
  <c r="N2" i="7" s="1"/>
  <c r="O2" i="7" s="1"/>
  <c r="P2" i="7" s="1"/>
  <c r="Q2" i="7" s="1"/>
  <c r="R2" i="7" s="1"/>
  <c r="S2" i="7" s="1"/>
  <c r="T2" i="7" s="1"/>
  <c r="U2" i="7" s="1"/>
  <c r="V2" i="7" s="1"/>
  <c r="W2" i="7" s="1"/>
  <c r="X2" i="7" s="1"/>
  <c r="Y2" i="7" s="1"/>
  <c r="Z2" i="7" s="1"/>
  <c r="AA2" i="7" s="1"/>
  <c r="AB2" i="7" s="1"/>
  <c r="AC2" i="7" s="1"/>
  <c r="AD2" i="7" s="1"/>
  <c r="AE2" i="7" s="1"/>
  <c r="AF2" i="7" s="1"/>
  <c r="AG2" i="7" s="1"/>
  <c r="AH2" i="7" s="1"/>
  <c r="AI2" i="7" s="1"/>
  <c r="AJ2" i="7" s="1"/>
  <c r="AK2" i="7" s="1"/>
  <c r="AL2" i="7" s="1"/>
  <c r="AM2" i="7" s="1"/>
  <c r="AN2" i="7" s="1"/>
  <c r="AO2" i="7" s="1"/>
  <c r="AP2" i="7" s="1"/>
  <c r="AQ2" i="7" s="1"/>
  <c r="AR2" i="7" s="1"/>
  <c r="AS2" i="7" s="1"/>
  <c r="AT2" i="7" s="1"/>
  <c r="AU2" i="7" s="1"/>
  <c r="AV2" i="7" s="1"/>
  <c r="AW2" i="7" s="1"/>
  <c r="AX2" i="7" s="1"/>
  <c r="AY2" i="7" s="1"/>
  <c r="AZ2" i="7" s="1"/>
  <c r="BA2" i="7" s="1"/>
  <c r="BB2" i="7" s="1"/>
  <c r="BC2" i="7" s="1"/>
  <c r="BD2" i="7" s="1"/>
  <c r="BE2" i="7" s="1"/>
  <c r="BF2" i="7" s="1"/>
  <c r="BG2" i="7" s="1"/>
  <c r="BH2" i="7" s="1"/>
  <c r="BI2" i="7" s="1"/>
  <c r="BJ2" i="7" s="1"/>
  <c r="BK2" i="7" s="1"/>
  <c r="H2" i="18"/>
  <c r="I2" i="18" s="1"/>
  <c r="J2" i="18" s="1"/>
  <c r="K2" i="18" s="1"/>
  <c r="L2" i="18" s="1"/>
  <c r="M2" i="18" s="1"/>
  <c r="N2" i="18" s="1"/>
  <c r="O2" i="18" s="1"/>
  <c r="P2" i="18" s="1"/>
  <c r="Q2" i="18" s="1"/>
  <c r="R2" i="18" s="1"/>
  <c r="S2" i="18" s="1"/>
  <c r="T2" i="18" s="1"/>
  <c r="U2" i="18" s="1"/>
  <c r="V2" i="18" s="1"/>
  <c r="W2" i="18" s="1"/>
  <c r="X2" i="18" s="1"/>
  <c r="Y2" i="18" s="1"/>
  <c r="Z2" i="18" s="1"/>
  <c r="AA2" i="18" s="1"/>
  <c r="AB2" i="18" s="1"/>
  <c r="AC2" i="18" s="1"/>
  <c r="AD2" i="18" s="1"/>
  <c r="AE2" i="18" s="1"/>
  <c r="AF2" i="18" s="1"/>
  <c r="AG2" i="18" s="1"/>
  <c r="AH2" i="18" s="1"/>
  <c r="AI2" i="18" s="1"/>
  <c r="AJ2" i="18" s="1"/>
  <c r="AK2" i="18" s="1"/>
  <c r="AL2" i="18" s="1"/>
  <c r="AM2" i="18" s="1"/>
  <c r="AN2" i="18" s="1"/>
  <c r="AO2" i="18" s="1"/>
  <c r="AP2" i="18" s="1"/>
  <c r="AQ2" i="18" s="1"/>
  <c r="AR2" i="18" s="1"/>
  <c r="AS2" i="18" s="1"/>
  <c r="AT2" i="18" s="1"/>
  <c r="AU2" i="18" s="1"/>
  <c r="AV2" i="18" s="1"/>
  <c r="AW2" i="18" s="1"/>
  <c r="AX2" i="18" s="1"/>
  <c r="AY2" i="18" s="1"/>
  <c r="AZ2" i="18" s="1"/>
  <c r="BA2" i="18" s="1"/>
  <c r="BB2" i="18" s="1"/>
  <c r="BC2" i="18" s="1"/>
  <c r="BD2" i="18" s="1"/>
  <c r="BE2" i="18" s="1"/>
  <c r="BF2" i="18" s="1"/>
  <c r="BG2" i="18" s="1"/>
  <c r="BH2" i="18" s="1"/>
  <c r="BI2" i="18" s="1"/>
  <c r="BJ2" i="18" s="1"/>
  <c r="BK2" i="18" s="1"/>
  <c r="BL2" i="18" s="1"/>
  <c r="BM2" i="18" s="1"/>
  <c r="BN2" i="18" s="1"/>
  <c r="BO2" i="18" s="1"/>
  <c r="H2" i="20"/>
  <c r="I2" i="20" s="1"/>
  <c r="J2" i="20" s="1"/>
  <c r="K2" i="20" s="1"/>
  <c r="L2" i="20" s="1"/>
  <c r="M2" i="20" s="1"/>
  <c r="N2" i="20" s="1"/>
  <c r="O2" i="20" s="1"/>
  <c r="P2" i="20" s="1"/>
  <c r="Q2" i="20" s="1"/>
  <c r="R2" i="20" s="1"/>
  <c r="S2" i="20" s="1"/>
  <c r="T2" i="20" s="1"/>
  <c r="U2" i="20" s="1"/>
  <c r="V2" i="20" s="1"/>
  <c r="W2" i="20" s="1"/>
  <c r="X2" i="20" s="1"/>
  <c r="Y2" i="20" s="1"/>
  <c r="Z2" i="20" s="1"/>
  <c r="AA2" i="20" s="1"/>
  <c r="AB2" i="20" s="1"/>
  <c r="AC2" i="20" s="1"/>
  <c r="AD2" i="20" s="1"/>
  <c r="AE2" i="20" s="1"/>
  <c r="AF2" i="20" s="1"/>
  <c r="AG2" i="20" s="1"/>
  <c r="AH2" i="20" s="1"/>
  <c r="AI2" i="20" s="1"/>
  <c r="AJ2" i="20" s="1"/>
  <c r="AK2" i="20" s="1"/>
  <c r="AL2" i="20" s="1"/>
  <c r="AM2" i="20" s="1"/>
  <c r="AN2" i="20" s="1"/>
  <c r="AO2" i="20" s="1"/>
  <c r="AP2" i="20" s="1"/>
  <c r="AQ2" i="20" s="1"/>
  <c r="AR2" i="20" s="1"/>
  <c r="AS2" i="20" s="1"/>
  <c r="AT2" i="20" s="1"/>
  <c r="AU2" i="20" s="1"/>
  <c r="AV2" i="20" s="1"/>
  <c r="AW2" i="20" s="1"/>
  <c r="AX2" i="20" s="1"/>
  <c r="AY2" i="20" s="1"/>
  <c r="AZ2" i="20" s="1"/>
  <c r="BA2" i="20" s="1"/>
  <c r="BB2" i="20" s="1"/>
  <c r="BC2" i="20" s="1"/>
  <c r="BD2" i="20" s="1"/>
  <c r="BE2" i="20" s="1"/>
  <c r="BF2" i="20" s="1"/>
  <c r="BG2" i="20" s="1"/>
  <c r="BH2" i="20" s="1"/>
  <c r="BI2" i="20" s="1"/>
  <c r="BJ2" i="20" s="1"/>
  <c r="BK2" i="20" s="1"/>
  <c r="BL2" i="20" s="1"/>
  <c r="BM2" i="20" s="1"/>
  <c r="BN2" i="20" s="1"/>
  <c r="BO2" i="20" s="1"/>
  <c r="N43" i="38"/>
  <c r="L43" i="38"/>
  <c r="K43" i="38"/>
  <c r="J43" i="38"/>
  <c r="N42" i="38"/>
  <c r="L42" i="38"/>
  <c r="K42" i="38"/>
  <c r="J42" i="38"/>
  <c r="N41" i="38"/>
  <c r="L41" i="38"/>
  <c r="K41" i="38"/>
  <c r="J41" i="38"/>
  <c r="N40" i="38"/>
  <c r="L40" i="38"/>
  <c r="K40" i="38"/>
  <c r="J40" i="38"/>
  <c r="N39" i="38"/>
  <c r="L39" i="38"/>
  <c r="K39" i="38"/>
  <c r="J39" i="38"/>
  <c r="N38" i="38"/>
  <c r="L38" i="38"/>
  <c r="K38" i="38"/>
  <c r="J38" i="38"/>
  <c r="N37" i="38"/>
  <c r="L37" i="38"/>
  <c r="K37" i="38"/>
  <c r="J37" i="38"/>
  <c r="N36" i="38"/>
  <c r="L36" i="38"/>
  <c r="K36" i="38"/>
  <c r="J36" i="38"/>
  <c r="N35" i="38"/>
  <c r="L35" i="38"/>
  <c r="K35" i="38"/>
  <c r="J35" i="38"/>
  <c r="N34" i="38"/>
  <c r="L34" i="38"/>
  <c r="K34" i="38"/>
  <c r="J34" i="38"/>
  <c r="N33" i="38"/>
  <c r="L33" i="38"/>
  <c r="K33" i="38"/>
  <c r="J33" i="38"/>
  <c r="N32" i="38"/>
  <c r="L32" i="38"/>
  <c r="K32" i="38"/>
  <c r="J32" i="38"/>
  <c r="N31" i="38"/>
  <c r="L31" i="38"/>
  <c r="K31" i="38"/>
  <c r="J31" i="38"/>
  <c r="N30" i="38"/>
  <c r="L30" i="38"/>
  <c r="K30" i="38"/>
  <c r="J30" i="38"/>
  <c r="N29" i="38"/>
  <c r="L29" i="38"/>
  <c r="K29" i="38"/>
  <c r="J29" i="38"/>
  <c r="N28" i="38"/>
  <c r="L28" i="38"/>
  <c r="K28" i="38"/>
  <c r="J28" i="38"/>
  <c r="N27" i="38"/>
  <c r="L27" i="38"/>
  <c r="K27" i="38"/>
  <c r="J27" i="38"/>
  <c r="N26" i="38"/>
  <c r="L26" i="38"/>
  <c r="K26" i="38"/>
  <c r="J26" i="38"/>
  <c r="N25" i="38"/>
  <c r="L25" i="38"/>
  <c r="K25" i="38"/>
  <c r="J25" i="38"/>
  <c r="N24" i="38"/>
  <c r="L24" i="38"/>
  <c r="K24" i="38"/>
  <c r="J24" i="38"/>
  <c r="N23" i="38"/>
  <c r="L23" i="38"/>
  <c r="K23" i="38"/>
  <c r="J23" i="38"/>
  <c r="N22" i="38"/>
  <c r="L22" i="38"/>
  <c r="K22" i="38"/>
  <c r="J22" i="38"/>
  <c r="N21" i="38"/>
  <c r="L21" i="38"/>
  <c r="K21" i="38"/>
  <c r="J21" i="38"/>
  <c r="N20" i="38"/>
  <c r="L20" i="38"/>
  <c r="K20" i="38"/>
  <c r="J20" i="38"/>
  <c r="N19" i="38"/>
  <c r="L19" i="38"/>
  <c r="K19" i="38"/>
  <c r="J19" i="38"/>
  <c r="N18" i="38"/>
  <c r="L18" i="38"/>
  <c r="K18" i="38"/>
  <c r="J18" i="38"/>
  <c r="N17" i="38"/>
  <c r="L17" i="38"/>
  <c r="K17" i="38"/>
  <c r="J17" i="38"/>
  <c r="N16" i="38"/>
  <c r="L16" i="38"/>
  <c r="K16" i="38"/>
  <c r="J16" i="38"/>
  <c r="N15" i="38"/>
  <c r="L15" i="38"/>
  <c r="K15" i="38"/>
  <c r="J15" i="38"/>
  <c r="N14" i="38"/>
  <c r="L14" i="38"/>
  <c r="K14" i="38"/>
  <c r="J14" i="38"/>
  <c r="N13" i="38"/>
  <c r="L13" i="38"/>
  <c r="K13" i="38"/>
  <c r="J13" i="38"/>
  <c r="N12" i="38"/>
  <c r="L12" i="38"/>
  <c r="K12" i="38"/>
  <c r="J12" i="38"/>
  <c r="N11" i="38"/>
  <c r="L11" i="38"/>
  <c r="K11" i="38"/>
  <c r="J11" i="38"/>
  <c r="N10" i="38"/>
  <c r="L10" i="38"/>
  <c r="K10" i="38"/>
  <c r="J10" i="38"/>
  <c r="N9" i="38"/>
  <c r="L9" i="38"/>
  <c r="K9" i="38"/>
  <c r="J9" i="38"/>
  <c r="N8" i="38"/>
  <c r="L8" i="38"/>
  <c r="K8" i="38"/>
  <c r="J8" i="38"/>
  <c r="N7" i="38"/>
  <c r="L7" i="38"/>
  <c r="K7" i="38"/>
  <c r="J7" i="38"/>
  <c r="N6" i="38"/>
  <c r="L6" i="38"/>
  <c r="K6" i="38"/>
  <c r="J6" i="38"/>
  <c r="N5" i="38"/>
  <c r="L5" i="38"/>
  <c r="K5" i="38"/>
  <c r="J5" i="38"/>
  <c r="N4" i="38"/>
  <c r="L4" i="38"/>
  <c r="K4" i="38"/>
  <c r="J4" i="38"/>
  <c r="N3" i="38"/>
  <c r="L3" i="38"/>
  <c r="K3" i="38"/>
  <c r="J3" i="38"/>
  <c r="AV2" i="13" l="1"/>
  <c r="G29" i="58" l="1"/>
  <c r="D29" i="58"/>
  <c r="C28" i="58"/>
  <c r="G28" i="58"/>
  <c r="E27" i="58"/>
  <c r="E28" i="58"/>
  <c r="E29" i="58"/>
  <c r="D28" i="58"/>
  <c r="C27" i="58"/>
  <c r="C29" i="58"/>
  <c r="G27" i="58"/>
  <c r="D27" i="58"/>
  <c r="E26" i="58"/>
  <c r="E24" i="58"/>
  <c r="E22" i="58"/>
  <c r="E14" i="58"/>
  <c r="E12" i="58"/>
  <c r="E10" i="58"/>
  <c r="E8" i="58"/>
  <c r="E6" i="58"/>
  <c r="E4" i="58"/>
  <c r="C24" i="58"/>
  <c r="C12" i="58"/>
  <c r="C8" i="58"/>
  <c r="C4" i="58"/>
  <c r="G23" i="58"/>
  <c r="E25" i="58"/>
  <c r="E21" i="58"/>
  <c r="E11" i="58"/>
  <c r="E9" i="58"/>
  <c r="E5" i="58"/>
  <c r="C22" i="58"/>
  <c r="C14" i="58"/>
  <c r="C6" i="58"/>
  <c r="D25" i="58"/>
  <c r="D15" i="58"/>
  <c r="D11" i="58"/>
  <c r="D7" i="58"/>
  <c r="C25" i="58"/>
  <c r="C9" i="58"/>
  <c r="G24" i="58"/>
  <c r="D26" i="58"/>
  <c r="D24" i="58"/>
  <c r="D22" i="58"/>
  <c r="D14" i="58"/>
  <c r="D12" i="58"/>
  <c r="D10" i="58"/>
  <c r="D8" i="58"/>
  <c r="D6" i="58"/>
  <c r="D4" i="58"/>
  <c r="C23" i="58"/>
  <c r="C15" i="58"/>
  <c r="C11" i="58"/>
  <c r="C7" i="58"/>
  <c r="G26" i="58"/>
  <c r="G22" i="58"/>
  <c r="E23" i="58"/>
  <c r="E15" i="58"/>
  <c r="E13" i="58"/>
  <c r="E7" i="58"/>
  <c r="C26" i="58"/>
  <c r="C10" i="58"/>
  <c r="G25" i="58"/>
  <c r="D23" i="58"/>
  <c r="D21" i="58"/>
  <c r="D13" i="58"/>
  <c r="D9" i="58"/>
  <c r="D5" i="58"/>
  <c r="C21" i="58"/>
  <c r="C13" i="58"/>
  <c r="C5" i="58"/>
  <c r="G21" i="58"/>
  <c r="G13" i="58"/>
  <c r="G9" i="58"/>
  <c r="G5" i="58"/>
  <c r="G12" i="58"/>
  <c r="G8" i="58"/>
  <c r="G4" i="58"/>
  <c r="G15" i="58"/>
  <c r="G11" i="58"/>
  <c r="G7" i="58"/>
  <c r="G14" i="58"/>
  <c r="G10" i="58"/>
  <c r="G6" i="58"/>
  <c r="C3" i="45"/>
  <c r="B3" i="45"/>
  <c r="C3" i="44"/>
  <c r="B3" i="44"/>
  <c r="E3" i="4"/>
  <c r="E3" i="13"/>
  <c r="E3" i="10"/>
  <c r="E3" i="12"/>
  <c r="E3" i="22"/>
  <c r="E3" i="9"/>
  <c r="E3" i="49"/>
  <c r="E3" i="2"/>
  <c r="E3" i="1"/>
  <c r="D3" i="4"/>
  <c r="D3" i="13"/>
  <c r="D3" i="10"/>
  <c r="D3" i="12"/>
  <c r="D3" i="22"/>
  <c r="D3" i="9"/>
  <c r="D3" i="49"/>
  <c r="D3" i="2"/>
  <c r="D3" i="1"/>
  <c r="C3" i="4"/>
  <c r="C3" i="13"/>
  <c r="C3" i="10"/>
  <c r="C3" i="12"/>
  <c r="C3" i="22"/>
  <c r="C3" i="9"/>
  <c r="C3" i="49"/>
  <c r="C3" i="2"/>
  <c r="C3" i="1"/>
  <c r="B3" i="4"/>
  <c r="B3" i="13"/>
  <c r="B3" i="10"/>
  <c r="B3" i="12"/>
  <c r="B3" i="22"/>
  <c r="B3" i="9"/>
  <c r="B3" i="49"/>
  <c r="B3" i="2"/>
  <c r="B3" i="1"/>
  <c r="B3" i="20"/>
  <c r="B3" i="18"/>
  <c r="B3" i="11"/>
  <c r="G3" i="11" s="1"/>
  <c r="E3" i="38"/>
  <c r="D3" i="38"/>
  <c r="E3" i="20"/>
  <c r="E3" i="18"/>
  <c r="E3" i="11"/>
  <c r="D3" i="20"/>
  <c r="D3" i="18"/>
  <c r="D3" i="11"/>
  <c r="C3" i="20"/>
  <c r="C3" i="18"/>
  <c r="C3" i="11"/>
  <c r="B3" i="38"/>
  <c r="C3" i="38"/>
  <c r="AW2" i="13"/>
  <c r="BO3" i="1" l="1"/>
  <c r="BK3" i="1"/>
  <c r="BG3" i="1"/>
  <c r="BC3" i="1"/>
  <c r="AY3" i="1"/>
  <c r="AU3" i="1"/>
  <c r="AQ3" i="1"/>
  <c r="AM3" i="1"/>
  <c r="AI3" i="1"/>
  <c r="AE3" i="1"/>
  <c r="AA3" i="1"/>
  <c r="W3" i="1"/>
  <c r="S3" i="1"/>
  <c r="O3" i="1"/>
  <c r="K3" i="1"/>
  <c r="G3" i="1"/>
  <c r="BN3" i="1"/>
  <c r="BJ3" i="1"/>
  <c r="BF3" i="1"/>
  <c r="BB3" i="1"/>
  <c r="AX3" i="1"/>
  <c r="AT3" i="1"/>
  <c r="AP3" i="1"/>
  <c r="AL3" i="1"/>
  <c r="AH3" i="1"/>
  <c r="AD3" i="1"/>
  <c r="Z3" i="1"/>
  <c r="V3" i="1"/>
  <c r="R3" i="1"/>
  <c r="N3" i="1"/>
  <c r="J3" i="1"/>
  <c r="BH3" i="1"/>
  <c r="AZ3" i="1"/>
  <c r="AR3" i="1"/>
  <c r="AJ3" i="1"/>
  <c r="AB3" i="1"/>
  <c r="T3" i="1"/>
  <c r="L3" i="1"/>
  <c r="BL3" i="1"/>
  <c r="BD3" i="1"/>
  <c r="AV3" i="1"/>
  <c r="AN3" i="1"/>
  <c r="AF3" i="1"/>
  <c r="X3" i="1"/>
  <c r="P3" i="1"/>
  <c r="H3" i="1"/>
  <c r="BA3" i="1"/>
  <c r="AK3" i="1"/>
  <c r="U3" i="1"/>
  <c r="BM3" i="1"/>
  <c r="BE3" i="1"/>
  <c r="AW3" i="1"/>
  <c r="AO3" i="1"/>
  <c r="AG3" i="1"/>
  <c r="Y3" i="1"/>
  <c r="Q3" i="1"/>
  <c r="I3" i="1"/>
  <c r="BI3" i="1"/>
  <c r="AS3" i="1"/>
  <c r="AC3" i="1"/>
  <c r="M3" i="1"/>
  <c r="BM3" i="12"/>
  <c r="BI3" i="12"/>
  <c r="BF3" i="12"/>
  <c r="BB3" i="12"/>
  <c r="AX3" i="12"/>
  <c r="AT3" i="12"/>
  <c r="BL3" i="12"/>
  <c r="BE3" i="12"/>
  <c r="BA3" i="12"/>
  <c r="AW3" i="12"/>
  <c r="BO3" i="12"/>
  <c r="BK3" i="12"/>
  <c r="BH3" i="12"/>
  <c r="BD3" i="12"/>
  <c r="AZ3" i="12"/>
  <c r="AV3" i="12"/>
  <c r="BN3" i="12"/>
  <c r="BJ3" i="12"/>
  <c r="BG3" i="12"/>
  <c r="BC3" i="12"/>
  <c r="AY3" i="12"/>
  <c r="AU3" i="12"/>
  <c r="BK3" i="10"/>
  <c r="BG3" i="10"/>
  <c r="BC3" i="10"/>
  <c r="AY3" i="10"/>
  <c r="BN3" i="10"/>
  <c r="BJ3" i="10"/>
  <c r="BF3" i="10"/>
  <c r="BB3" i="10"/>
  <c r="AX3" i="10"/>
  <c r="BP3" i="10"/>
  <c r="BM3" i="10"/>
  <c r="BI3" i="10"/>
  <c r="BE3" i="10"/>
  <c r="BA3" i="10"/>
  <c r="AW3" i="10"/>
  <c r="BO3" i="10"/>
  <c r="BD3" i="10"/>
  <c r="AZ3" i="10"/>
  <c r="BL3" i="10"/>
  <c r="AV3" i="10"/>
  <c r="BH3" i="10"/>
  <c r="AU3" i="10"/>
  <c r="AX2" i="13"/>
  <c r="AY2" i="13" l="1"/>
  <c r="E1" i="2"/>
  <c r="AF43" i="38"/>
  <c r="AD43" i="4" s="1"/>
  <c r="AC43" i="38"/>
  <c r="AA43" i="4" s="1"/>
  <c r="Z43" i="38"/>
  <c r="X43" i="4" s="1"/>
  <c r="W43" i="38"/>
  <c r="U43" i="4" s="1"/>
  <c r="AF42" i="38"/>
  <c r="AD42" i="4" s="1"/>
  <c r="AC42" i="38"/>
  <c r="AA42" i="4" s="1"/>
  <c r="Z42" i="38"/>
  <c r="X42" i="4" s="1"/>
  <c r="W42" i="38"/>
  <c r="U42" i="4" s="1"/>
  <c r="AF41" i="38"/>
  <c r="AD41" i="4" s="1"/>
  <c r="AC41" i="38"/>
  <c r="AA41" i="4" s="1"/>
  <c r="Z41" i="38"/>
  <c r="X41" i="4" s="1"/>
  <c r="W41" i="38"/>
  <c r="U41" i="4" s="1"/>
  <c r="AF40" i="38"/>
  <c r="AD40" i="4" s="1"/>
  <c r="AC40" i="38"/>
  <c r="AA40" i="4" s="1"/>
  <c r="Z40" i="38"/>
  <c r="X40" i="4" s="1"/>
  <c r="W40" i="38"/>
  <c r="U40" i="4" s="1"/>
  <c r="AF39" i="38"/>
  <c r="AD39" i="4" s="1"/>
  <c r="AC39" i="38"/>
  <c r="AA39" i="4" s="1"/>
  <c r="Z39" i="38"/>
  <c r="X39" i="4" s="1"/>
  <c r="W39" i="38"/>
  <c r="U39" i="4" s="1"/>
  <c r="AF38" i="38"/>
  <c r="AD38" i="4" s="1"/>
  <c r="AC38" i="38"/>
  <c r="AA38" i="4" s="1"/>
  <c r="Z38" i="38"/>
  <c r="X38" i="4" s="1"/>
  <c r="W38" i="38"/>
  <c r="U38" i="4" s="1"/>
  <c r="AF37" i="38"/>
  <c r="AD37" i="4" s="1"/>
  <c r="AC37" i="38"/>
  <c r="AA37" i="4" s="1"/>
  <c r="Z37" i="38"/>
  <c r="X37" i="4" s="1"/>
  <c r="W37" i="38"/>
  <c r="U37" i="4" s="1"/>
  <c r="AF36" i="38"/>
  <c r="AD36" i="4" s="1"/>
  <c r="AC36" i="38"/>
  <c r="AA36" i="4" s="1"/>
  <c r="Z36" i="38"/>
  <c r="X36" i="4" s="1"/>
  <c r="W36" i="38"/>
  <c r="U36" i="4" s="1"/>
  <c r="AF35" i="38"/>
  <c r="AD35" i="4" s="1"/>
  <c r="AC35" i="38"/>
  <c r="AA35" i="4" s="1"/>
  <c r="Z35" i="38"/>
  <c r="X35" i="4" s="1"/>
  <c r="W35" i="38"/>
  <c r="U35" i="4" s="1"/>
  <c r="AF34" i="38"/>
  <c r="AD34" i="4" s="1"/>
  <c r="AC34" i="38"/>
  <c r="AA34" i="4" s="1"/>
  <c r="Z34" i="38"/>
  <c r="X34" i="4" s="1"/>
  <c r="W34" i="38"/>
  <c r="U34" i="4" s="1"/>
  <c r="AF33" i="38"/>
  <c r="AD33" i="4" s="1"/>
  <c r="AC33" i="38"/>
  <c r="AA33" i="4" s="1"/>
  <c r="Z33" i="38"/>
  <c r="X33" i="4" s="1"/>
  <c r="W33" i="38"/>
  <c r="U33" i="4" s="1"/>
  <c r="AF32" i="38"/>
  <c r="AD32" i="4" s="1"/>
  <c r="AC32" i="38"/>
  <c r="AA32" i="4" s="1"/>
  <c r="Z32" i="38"/>
  <c r="X32" i="4" s="1"/>
  <c r="W32" i="38"/>
  <c r="U32" i="4" s="1"/>
  <c r="AF31" i="38"/>
  <c r="AD31" i="4" s="1"/>
  <c r="AC31" i="38"/>
  <c r="AA31" i="4" s="1"/>
  <c r="Z31" i="38"/>
  <c r="X31" i="4" s="1"/>
  <c r="W31" i="38"/>
  <c r="U31" i="4" s="1"/>
  <c r="AF30" i="38"/>
  <c r="AD30" i="4" s="1"/>
  <c r="AC30" i="38"/>
  <c r="AA30" i="4" s="1"/>
  <c r="Z30" i="38"/>
  <c r="X30" i="4" s="1"/>
  <c r="W30" i="38"/>
  <c r="U30" i="4" s="1"/>
  <c r="AF29" i="38"/>
  <c r="AD29" i="4" s="1"/>
  <c r="AC29" i="38"/>
  <c r="AA29" i="4" s="1"/>
  <c r="Z29" i="38"/>
  <c r="X29" i="4" s="1"/>
  <c r="W29" i="38"/>
  <c r="U29" i="4" s="1"/>
  <c r="AF28" i="38"/>
  <c r="AD28" i="4" s="1"/>
  <c r="AC28" i="38"/>
  <c r="AA28" i="4" s="1"/>
  <c r="Z28" i="38"/>
  <c r="X28" i="4" s="1"/>
  <c r="W28" i="38"/>
  <c r="U28" i="4" s="1"/>
  <c r="AF27" i="38"/>
  <c r="AD27" i="4" s="1"/>
  <c r="AC27" i="38"/>
  <c r="AA27" i="4" s="1"/>
  <c r="Z27" i="38"/>
  <c r="X27" i="4" s="1"/>
  <c r="W27" i="38"/>
  <c r="U27" i="4" s="1"/>
  <c r="AF26" i="38"/>
  <c r="AD26" i="4" s="1"/>
  <c r="AC26" i="38"/>
  <c r="AA26" i="4" s="1"/>
  <c r="Z26" i="38"/>
  <c r="X26" i="4" s="1"/>
  <c r="W26" i="38"/>
  <c r="U26" i="4" s="1"/>
  <c r="AF25" i="38"/>
  <c r="AD25" i="4" s="1"/>
  <c r="AC25" i="38"/>
  <c r="AA25" i="4" s="1"/>
  <c r="Z25" i="38"/>
  <c r="X25" i="4" s="1"/>
  <c r="W25" i="38"/>
  <c r="U25" i="4" s="1"/>
  <c r="AF24" i="38"/>
  <c r="AD24" i="4" s="1"/>
  <c r="AC24" i="38"/>
  <c r="AA24" i="4" s="1"/>
  <c r="Z24" i="38"/>
  <c r="X24" i="4" s="1"/>
  <c r="W24" i="38"/>
  <c r="U24" i="4" s="1"/>
  <c r="AF23" i="38"/>
  <c r="AD23" i="4" s="1"/>
  <c r="AC23" i="38"/>
  <c r="AA23" i="4" s="1"/>
  <c r="Z23" i="38"/>
  <c r="X23" i="4" s="1"/>
  <c r="W23" i="38"/>
  <c r="U23" i="4" s="1"/>
  <c r="AF22" i="38"/>
  <c r="AD22" i="4" s="1"/>
  <c r="AC22" i="38"/>
  <c r="AA22" i="4" s="1"/>
  <c r="Z22" i="38"/>
  <c r="X22" i="4" s="1"/>
  <c r="W22" i="38"/>
  <c r="U22" i="4" s="1"/>
  <c r="AF21" i="38"/>
  <c r="AD21" i="4" s="1"/>
  <c r="AC21" i="38"/>
  <c r="AA21" i="4" s="1"/>
  <c r="Z21" i="38"/>
  <c r="X21" i="4" s="1"/>
  <c r="W21" i="38"/>
  <c r="U21" i="4" s="1"/>
  <c r="AF20" i="38"/>
  <c r="AD20" i="4" s="1"/>
  <c r="AC20" i="38"/>
  <c r="AA20" i="4" s="1"/>
  <c r="Z20" i="38"/>
  <c r="X20" i="4" s="1"/>
  <c r="W20" i="38"/>
  <c r="U20" i="4" s="1"/>
  <c r="AF19" i="38"/>
  <c r="AD19" i="4" s="1"/>
  <c r="AC19" i="38"/>
  <c r="AA19" i="4" s="1"/>
  <c r="Z19" i="38"/>
  <c r="X19" i="4" s="1"/>
  <c r="W19" i="38"/>
  <c r="U19" i="4" s="1"/>
  <c r="AF18" i="38"/>
  <c r="AD18" i="4" s="1"/>
  <c r="AC18" i="38"/>
  <c r="AA18" i="4" s="1"/>
  <c r="Z18" i="38"/>
  <c r="X18" i="4" s="1"/>
  <c r="W18" i="38"/>
  <c r="U18" i="4" s="1"/>
  <c r="AF17" i="38"/>
  <c r="AD17" i="4" s="1"/>
  <c r="AC17" i="38"/>
  <c r="AA17" i="4" s="1"/>
  <c r="Z17" i="38"/>
  <c r="X17" i="4" s="1"/>
  <c r="W17" i="38"/>
  <c r="U17" i="4" s="1"/>
  <c r="AF16" i="38"/>
  <c r="AD16" i="4" s="1"/>
  <c r="AC16" i="38"/>
  <c r="AA16" i="4" s="1"/>
  <c r="Z16" i="38"/>
  <c r="X16" i="4" s="1"/>
  <c r="W16" i="38"/>
  <c r="U16" i="4" s="1"/>
  <c r="AF15" i="38"/>
  <c r="AD15" i="4" s="1"/>
  <c r="AC15" i="38"/>
  <c r="AA15" i="4" s="1"/>
  <c r="Z15" i="38"/>
  <c r="X15" i="4" s="1"/>
  <c r="W15" i="38"/>
  <c r="U15" i="4" s="1"/>
  <c r="AF14" i="38"/>
  <c r="AD14" i="4" s="1"/>
  <c r="AC14" i="38"/>
  <c r="AA14" i="4" s="1"/>
  <c r="Z14" i="38"/>
  <c r="X14" i="4" s="1"/>
  <c r="W14" i="38"/>
  <c r="U14" i="4" s="1"/>
  <c r="AF13" i="38"/>
  <c r="AD13" i="4" s="1"/>
  <c r="AC13" i="38"/>
  <c r="AA13" i="4" s="1"/>
  <c r="Z13" i="38"/>
  <c r="X13" i="4" s="1"/>
  <c r="W13" i="38"/>
  <c r="U13" i="4" s="1"/>
  <c r="AF12" i="38"/>
  <c r="AD12" i="4" s="1"/>
  <c r="AC12" i="38"/>
  <c r="AA12" i="4" s="1"/>
  <c r="Z12" i="38"/>
  <c r="X12" i="4" s="1"/>
  <c r="W12" i="38"/>
  <c r="U12" i="4" s="1"/>
  <c r="AF11" i="38"/>
  <c r="AD11" i="4" s="1"/>
  <c r="AC11" i="38"/>
  <c r="AA11" i="4" s="1"/>
  <c r="Z11" i="38"/>
  <c r="X11" i="4" s="1"/>
  <c r="W11" i="38"/>
  <c r="U11" i="4" s="1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U43" i="45"/>
  <c r="T43" i="45"/>
  <c r="S43" i="45"/>
  <c r="R43" i="45"/>
  <c r="P43" i="45"/>
  <c r="O43" i="45"/>
  <c r="N43" i="45"/>
  <c r="M43" i="45"/>
  <c r="K43" i="45"/>
  <c r="U42" i="45"/>
  <c r="T42" i="45"/>
  <c r="S42" i="45"/>
  <c r="R42" i="45"/>
  <c r="P42" i="45"/>
  <c r="O42" i="45"/>
  <c r="N42" i="45"/>
  <c r="M42" i="45"/>
  <c r="K42" i="45"/>
  <c r="U41" i="45"/>
  <c r="T41" i="45"/>
  <c r="S41" i="45"/>
  <c r="R41" i="45"/>
  <c r="P41" i="45"/>
  <c r="O41" i="45"/>
  <c r="N41" i="45"/>
  <c r="M41" i="45"/>
  <c r="K41" i="45"/>
  <c r="U40" i="45"/>
  <c r="T40" i="45"/>
  <c r="S40" i="45"/>
  <c r="R40" i="45"/>
  <c r="P40" i="45"/>
  <c r="O40" i="45"/>
  <c r="N40" i="45"/>
  <c r="M40" i="45"/>
  <c r="K40" i="45"/>
  <c r="U39" i="45"/>
  <c r="T39" i="45"/>
  <c r="S39" i="45"/>
  <c r="R39" i="45"/>
  <c r="P39" i="45"/>
  <c r="O39" i="45"/>
  <c r="N39" i="45"/>
  <c r="M39" i="45"/>
  <c r="K39" i="45"/>
  <c r="U38" i="45"/>
  <c r="T38" i="45"/>
  <c r="S38" i="45"/>
  <c r="R38" i="45"/>
  <c r="P38" i="45"/>
  <c r="O38" i="45"/>
  <c r="N38" i="45"/>
  <c r="M38" i="45"/>
  <c r="K38" i="45"/>
  <c r="U37" i="45"/>
  <c r="T37" i="45"/>
  <c r="S37" i="45"/>
  <c r="R37" i="45"/>
  <c r="P37" i="45"/>
  <c r="O37" i="45"/>
  <c r="N37" i="45"/>
  <c r="M37" i="45"/>
  <c r="K37" i="45"/>
  <c r="U36" i="45"/>
  <c r="T36" i="45"/>
  <c r="S36" i="45"/>
  <c r="R36" i="45"/>
  <c r="P36" i="45"/>
  <c r="O36" i="45"/>
  <c r="N36" i="45"/>
  <c r="M36" i="45"/>
  <c r="K36" i="45"/>
  <c r="U35" i="45"/>
  <c r="T35" i="45"/>
  <c r="S35" i="45"/>
  <c r="R35" i="45"/>
  <c r="P35" i="45"/>
  <c r="O35" i="45"/>
  <c r="N35" i="45"/>
  <c r="M35" i="45"/>
  <c r="K35" i="45"/>
  <c r="U34" i="45"/>
  <c r="T34" i="45"/>
  <c r="S34" i="45"/>
  <c r="R34" i="45"/>
  <c r="P34" i="45"/>
  <c r="O34" i="45"/>
  <c r="N34" i="45"/>
  <c r="M34" i="45"/>
  <c r="K34" i="45"/>
  <c r="U33" i="45"/>
  <c r="T33" i="45"/>
  <c r="S33" i="45"/>
  <c r="R33" i="45"/>
  <c r="P33" i="45"/>
  <c r="O33" i="45"/>
  <c r="N33" i="45"/>
  <c r="M33" i="45"/>
  <c r="K33" i="45"/>
  <c r="U32" i="45"/>
  <c r="T32" i="45"/>
  <c r="S32" i="45"/>
  <c r="R32" i="45"/>
  <c r="P32" i="45"/>
  <c r="O32" i="45"/>
  <c r="N32" i="45"/>
  <c r="M32" i="45"/>
  <c r="K32" i="45"/>
  <c r="U31" i="45"/>
  <c r="T31" i="45"/>
  <c r="S31" i="45"/>
  <c r="R31" i="45"/>
  <c r="P31" i="45"/>
  <c r="O31" i="45"/>
  <c r="N31" i="45"/>
  <c r="M31" i="45"/>
  <c r="K31" i="45"/>
  <c r="U30" i="45"/>
  <c r="T30" i="45"/>
  <c r="S30" i="45"/>
  <c r="R30" i="45"/>
  <c r="P30" i="45"/>
  <c r="O30" i="45"/>
  <c r="N30" i="45"/>
  <c r="M30" i="45"/>
  <c r="K30" i="45"/>
  <c r="U29" i="45"/>
  <c r="T29" i="45"/>
  <c r="S29" i="45"/>
  <c r="R29" i="45"/>
  <c r="P29" i="45"/>
  <c r="O29" i="45"/>
  <c r="N29" i="45"/>
  <c r="M29" i="45"/>
  <c r="K29" i="45"/>
  <c r="U28" i="45"/>
  <c r="T28" i="45"/>
  <c r="S28" i="45"/>
  <c r="R28" i="45"/>
  <c r="P28" i="45"/>
  <c r="O28" i="45"/>
  <c r="N28" i="45"/>
  <c r="M28" i="45"/>
  <c r="K28" i="45"/>
  <c r="U27" i="45"/>
  <c r="T27" i="45"/>
  <c r="S27" i="45"/>
  <c r="R27" i="45"/>
  <c r="P27" i="45"/>
  <c r="O27" i="45"/>
  <c r="N27" i="45"/>
  <c r="M27" i="45"/>
  <c r="K27" i="45"/>
  <c r="U26" i="45"/>
  <c r="T26" i="45"/>
  <c r="S26" i="45"/>
  <c r="R26" i="45"/>
  <c r="P26" i="45"/>
  <c r="O26" i="45"/>
  <c r="N26" i="45"/>
  <c r="M26" i="45"/>
  <c r="K26" i="45"/>
  <c r="U25" i="45"/>
  <c r="T25" i="45"/>
  <c r="S25" i="45"/>
  <c r="R25" i="45"/>
  <c r="P25" i="45"/>
  <c r="O25" i="45"/>
  <c r="N25" i="45"/>
  <c r="M25" i="45"/>
  <c r="K25" i="45"/>
  <c r="U24" i="45"/>
  <c r="T24" i="45"/>
  <c r="S24" i="45"/>
  <c r="R24" i="45"/>
  <c r="P24" i="45"/>
  <c r="O24" i="45"/>
  <c r="N24" i="45"/>
  <c r="M24" i="45"/>
  <c r="K24" i="45"/>
  <c r="U23" i="45"/>
  <c r="T23" i="45"/>
  <c r="S23" i="45"/>
  <c r="R23" i="45"/>
  <c r="P23" i="45"/>
  <c r="O23" i="45"/>
  <c r="N23" i="45"/>
  <c r="M23" i="45"/>
  <c r="K23" i="45"/>
  <c r="U22" i="45"/>
  <c r="T22" i="45"/>
  <c r="S22" i="45"/>
  <c r="R22" i="45"/>
  <c r="P22" i="45"/>
  <c r="O22" i="45"/>
  <c r="N22" i="45"/>
  <c r="M22" i="45"/>
  <c r="K22" i="45"/>
  <c r="U21" i="45"/>
  <c r="T21" i="45"/>
  <c r="S21" i="45"/>
  <c r="R21" i="45"/>
  <c r="P21" i="45"/>
  <c r="O21" i="45"/>
  <c r="N21" i="45"/>
  <c r="M21" i="45"/>
  <c r="K21" i="45"/>
  <c r="U20" i="45"/>
  <c r="T20" i="45"/>
  <c r="S20" i="45"/>
  <c r="R20" i="45"/>
  <c r="P20" i="45"/>
  <c r="O20" i="45"/>
  <c r="N20" i="45"/>
  <c r="M20" i="45"/>
  <c r="K20" i="45"/>
  <c r="U19" i="45"/>
  <c r="T19" i="45"/>
  <c r="S19" i="45"/>
  <c r="R19" i="45"/>
  <c r="P19" i="45"/>
  <c r="O19" i="45"/>
  <c r="N19" i="45"/>
  <c r="M19" i="45"/>
  <c r="K19" i="45"/>
  <c r="U18" i="45"/>
  <c r="T18" i="45"/>
  <c r="S18" i="45"/>
  <c r="R18" i="45"/>
  <c r="P18" i="45"/>
  <c r="O18" i="45"/>
  <c r="N18" i="45"/>
  <c r="M18" i="45"/>
  <c r="K18" i="45"/>
  <c r="U17" i="45"/>
  <c r="T17" i="45"/>
  <c r="S17" i="45"/>
  <c r="R17" i="45"/>
  <c r="P17" i="45"/>
  <c r="O17" i="45"/>
  <c r="N17" i="45"/>
  <c r="M17" i="45"/>
  <c r="K17" i="45"/>
  <c r="U16" i="45"/>
  <c r="T16" i="45"/>
  <c r="S16" i="45"/>
  <c r="R16" i="45"/>
  <c r="P16" i="45"/>
  <c r="O16" i="45"/>
  <c r="N16" i="45"/>
  <c r="M16" i="45"/>
  <c r="K16" i="45"/>
  <c r="U15" i="45"/>
  <c r="T15" i="45"/>
  <c r="S15" i="45"/>
  <c r="R15" i="45"/>
  <c r="P15" i="45"/>
  <c r="O15" i="45"/>
  <c r="N15" i="45"/>
  <c r="M15" i="45"/>
  <c r="K15" i="45"/>
  <c r="U14" i="45"/>
  <c r="T14" i="45"/>
  <c r="S14" i="45"/>
  <c r="R14" i="45"/>
  <c r="P14" i="45"/>
  <c r="O14" i="45"/>
  <c r="N14" i="45"/>
  <c r="M14" i="45"/>
  <c r="K14" i="45"/>
  <c r="U13" i="45"/>
  <c r="T13" i="45"/>
  <c r="S13" i="45"/>
  <c r="R13" i="45"/>
  <c r="P13" i="45"/>
  <c r="O13" i="45"/>
  <c r="N13" i="45"/>
  <c r="M13" i="45"/>
  <c r="K13" i="45"/>
  <c r="U12" i="45"/>
  <c r="T12" i="45"/>
  <c r="S12" i="45"/>
  <c r="R12" i="45"/>
  <c r="P12" i="45"/>
  <c r="O12" i="45"/>
  <c r="N12" i="45"/>
  <c r="M12" i="45"/>
  <c r="K12" i="45"/>
  <c r="U11" i="45"/>
  <c r="T11" i="45"/>
  <c r="S11" i="45"/>
  <c r="R11" i="45"/>
  <c r="P11" i="45"/>
  <c r="O11" i="45"/>
  <c r="N11" i="45"/>
  <c r="M11" i="45"/>
  <c r="K11" i="45"/>
  <c r="U43" i="44"/>
  <c r="T43" i="44"/>
  <c r="R43" i="44"/>
  <c r="S43" i="44" s="1"/>
  <c r="P43" i="44"/>
  <c r="O43" i="44"/>
  <c r="M43" i="44"/>
  <c r="N43" i="44" s="1"/>
  <c r="K43" i="44"/>
  <c r="H43" i="44"/>
  <c r="U42" i="44"/>
  <c r="T42" i="44"/>
  <c r="R42" i="44"/>
  <c r="S42" i="44" s="1"/>
  <c r="P42" i="44"/>
  <c r="O42" i="44"/>
  <c r="M42" i="44"/>
  <c r="N42" i="44" s="1"/>
  <c r="K42" i="44"/>
  <c r="H42" i="44"/>
  <c r="U41" i="44"/>
  <c r="T41" i="44"/>
  <c r="R41" i="44"/>
  <c r="S41" i="44" s="1"/>
  <c r="P41" i="44"/>
  <c r="O41" i="44"/>
  <c r="M41" i="44"/>
  <c r="N41" i="44" s="1"/>
  <c r="K41" i="44"/>
  <c r="H41" i="44"/>
  <c r="U40" i="44"/>
  <c r="T40" i="44"/>
  <c r="R40" i="44"/>
  <c r="S40" i="44" s="1"/>
  <c r="P40" i="44"/>
  <c r="O40" i="44"/>
  <c r="M40" i="44"/>
  <c r="N40" i="44" s="1"/>
  <c r="K40" i="44"/>
  <c r="H40" i="44"/>
  <c r="U39" i="44"/>
  <c r="T39" i="44"/>
  <c r="R39" i="44"/>
  <c r="S39" i="44" s="1"/>
  <c r="P39" i="44"/>
  <c r="O39" i="44"/>
  <c r="M39" i="44"/>
  <c r="N39" i="44" s="1"/>
  <c r="K39" i="44"/>
  <c r="H39" i="44"/>
  <c r="U38" i="44"/>
  <c r="T38" i="44"/>
  <c r="R38" i="44"/>
  <c r="S38" i="44" s="1"/>
  <c r="P38" i="44"/>
  <c r="O38" i="44"/>
  <c r="M38" i="44"/>
  <c r="N38" i="44" s="1"/>
  <c r="K38" i="44"/>
  <c r="H38" i="44"/>
  <c r="U37" i="44"/>
  <c r="T37" i="44"/>
  <c r="R37" i="44"/>
  <c r="S37" i="44" s="1"/>
  <c r="P37" i="44"/>
  <c r="O37" i="44"/>
  <c r="M37" i="44"/>
  <c r="N37" i="44" s="1"/>
  <c r="K37" i="44"/>
  <c r="H37" i="44"/>
  <c r="U36" i="44"/>
  <c r="T36" i="44"/>
  <c r="R36" i="44"/>
  <c r="S36" i="44" s="1"/>
  <c r="P36" i="44"/>
  <c r="O36" i="44"/>
  <c r="M36" i="44"/>
  <c r="N36" i="44" s="1"/>
  <c r="K36" i="44"/>
  <c r="H36" i="44"/>
  <c r="U35" i="44"/>
  <c r="T35" i="44"/>
  <c r="R35" i="44"/>
  <c r="S35" i="44" s="1"/>
  <c r="P35" i="44"/>
  <c r="O35" i="44"/>
  <c r="M35" i="44"/>
  <c r="N35" i="44" s="1"/>
  <c r="K35" i="44"/>
  <c r="H35" i="44"/>
  <c r="U34" i="44"/>
  <c r="T34" i="44"/>
  <c r="R34" i="44"/>
  <c r="S34" i="44" s="1"/>
  <c r="P34" i="44"/>
  <c r="O34" i="44"/>
  <c r="M34" i="44"/>
  <c r="N34" i="44" s="1"/>
  <c r="K34" i="44"/>
  <c r="H34" i="44"/>
  <c r="U33" i="44"/>
  <c r="T33" i="44"/>
  <c r="R33" i="44"/>
  <c r="S33" i="44" s="1"/>
  <c r="P33" i="44"/>
  <c r="O33" i="44"/>
  <c r="M33" i="44"/>
  <c r="N33" i="44" s="1"/>
  <c r="K33" i="44"/>
  <c r="H33" i="44"/>
  <c r="U32" i="44"/>
  <c r="T32" i="44"/>
  <c r="R32" i="44"/>
  <c r="S32" i="44" s="1"/>
  <c r="P32" i="44"/>
  <c r="O32" i="44"/>
  <c r="M32" i="44"/>
  <c r="N32" i="44" s="1"/>
  <c r="K32" i="44"/>
  <c r="H32" i="44"/>
  <c r="U31" i="44"/>
  <c r="T31" i="44"/>
  <c r="R31" i="44"/>
  <c r="S31" i="44" s="1"/>
  <c r="P31" i="44"/>
  <c r="O31" i="44"/>
  <c r="M31" i="44"/>
  <c r="N31" i="44" s="1"/>
  <c r="K31" i="44"/>
  <c r="H31" i="44"/>
  <c r="U30" i="44"/>
  <c r="T30" i="44"/>
  <c r="R30" i="44"/>
  <c r="S30" i="44" s="1"/>
  <c r="P30" i="44"/>
  <c r="O30" i="44"/>
  <c r="M30" i="44"/>
  <c r="N30" i="44" s="1"/>
  <c r="K30" i="44"/>
  <c r="H30" i="44"/>
  <c r="U29" i="44"/>
  <c r="T29" i="44"/>
  <c r="R29" i="44"/>
  <c r="S29" i="44" s="1"/>
  <c r="P29" i="44"/>
  <c r="O29" i="44"/>
  <c r="M29" i="44"/>
  <c r="N29" i="44" s="1"/>
  <c r="K29" i="44"/>
  <c r="H29" i="44"/>
  <c r="U28" i="44"/>
  <c r="T28" i="44"/>
  <c r="R28" i="44"/>
  <c r="S28" i="44" s="1"/>
  <c r="P28" i="44"/>
  <c r="O28" i="44"/>
  <c r="M28" i="44"/>
  <c r="N28" i="44" s="1"/>
  <c r="K28" i="44"/>
  <c r="H28" i="44"/>
  <c r="U27" i="44"/>
  <c r="T27" i="44"/>
  <c r="R27" i="44"/>
  <c r="S27" i="44" s="1"/>
  <c r="P27" i="44"/>
  <c r="O27" i="44"/>
  <c r="M27" i="44"/>
  <c r="N27" i="44" s="1"/>
  <c r="K27" i="44"/>
  <c r="H27" i="44"/>
  <c r="U26" i="44"/>
  <c r="T26" i="44"/>
  <c r="R26" i="44"/>
  <c r="S26" i="44" s="1"/>
  <c r="P26" i="44"/>
  <c r="O26" i="44"/>
  <c r="M26" i="44"/>
  <c r="N26" i="44" s="1"/>
  <c r="K26" i="44"/>
  <c r="H26" i="44"/>
  <c r="U25" i="44"/>
  <c r="T25" i="44"/>
  <c r="R25" i="44"/>
  <c r="S25" i="44" s="1"/>
  <c r="P25" i="44"/>
  <c r="O25" i="44"/>
  <c r="M25" i="44"/>
  <c r="N25" i="44" s="1"/>
  <c r="K25" i="44"/>
  <c r="H25" i="44"/>
  <c r="U24" i="44"/>
  <c r="T24" i="44"/>
  <c r="R24" i="44"/>
  <c r="S24" i="44" s="1"/>
  <c r="P24" i="44"/>
  <c r="O24" i="44"/>
  <c r="M24" i="44"/>
  <c r="N24" i="44" s="1"/>
  <c r="K24" i="44"/>
  <c r="H24" i="44"/>
  <c r="U23" i="44"/>
  <c r="T23" i="44"/>
  <c r="R23" i="44"/>
  <c r="S23" i="44" s="1"/>
  <c r="P23" i="44"/>
  <c r="O23" i="44"/>
  <c r="M23" i="44"/>
  <c r="N23" i="44" s="1"/>
  <c r="K23" i="44"/>
  <c r="H23" i="44"/>
  <c r="U22" i="44"/>
  <c r="T22" i="44"/>
  <c r="R22" i="44"/>
  <c r="S22" i="44" s="1"/>
  <c r="P22" i="44"/>
  <c r="O22" i="44"/>
  <c r="M22" i="44"/>
  <c r="N22" i="44" s="1"/>
  <c r="K22" i="44"/>
  <c r="H22" i="44"/>
  <c r="U21" i="44"/>
  <c r="T21" i="44"/>
  <c r="R21" i="44"/>
  <c r="S21" i="44" s="1"/>
  <c r="P21" i="44"/>
  <c r="O21" i="44"/>
  <c r="M21" i="44"/>
  <c r="N21" i="44" s="1"/>
  <c r="K21" i="44"/>
  <c r="H21" i="44"/>
  <c r="U20" i="44"/>
  <c r="T20" i="44"/>
  <c r="R20" i="44"/>
  <c r="S20" i="44" s="1"/>
  <c r="P20" i="44"/>
  <c r="O20" i="44"/>
  <c r="M20" i="44"/>
  <c r="N20" i="44" s="1"/>
  <c r="K20" i="44"/>
  <c r="H20" i="44"/>
  <c r="U19" i="44"/>
  <c r="T19" i="44"/>
  <c r="R19" i="44"/>
  <c r="S19" i="44" s="1"/>
  <c r="P19" i="44"/>
  <c r="O19" i="44"/>
  <c r="M19" i="44"/>
  <c r="N19" i="44" s="1"/>
  <c r="K19" i="44"/>
  <c r="H19" i="44"/>
  <c r="U18" i="44"/>
  <c r="T18" i="44"/>
  <c r="R18" i="44"/>
  <c r="S18" i="44" s="1"/>
  <c r="P18" i="44"/>
  <c r="O18" i="44"/>
  <c r="M18" i="44"/>
  <c r="N18" i="44" s="1"/>
  <c r="K18" i="44"/>
  <c r="H18" i="44"/>
  <c r="U17" i="44"/>
  <c r="T17" i="44"/>
  <c r="R17" i="44"/>
  <c r="S17" i="44" s="1"/>
  <c r="P17" i="44"/>
  <c r="O17" i="44"/>
  <c r="M17" i="44"/>
  <c r="N17" i="44" s="1"/>
  <c r="K17" i="44"/>
  <c r="H17" i="44"/>
  <c r="U16" i="44"/>
  <c r="T16" i="44"/>
  <c r="R16" i="44"/>
  <c r="S16" i="44" s="1"/>
  <c r="P16" i="44"/>
  <c r="O16" i="44"/>
  <c r="M16" i="44"/>
  <c r="N16" i="44" s="1"/>
  <c r="K16" i="44"/>
  <c r="H16" i="44"/>
  <c r="U15" i="44"/>
  <c r="T15" i="44"/>
  <c r="R15" i="44"/>
  <c r="S15" i="44" s="1"/>
  <c r="P15" i="44"/>
  <c r="O15" i="44"/>
  <c r="M15" i="44"/>
  <c r="N15" i="44" s="1"/>
  <c r="K15" i="44"/>
  <c r="H15" i="44"/>
  <c r="U14" i="44"/>
  <c r="T14" i="44"/>
  <c r="R14" i="44"/>
  <c r="S14" i="44" s="1"/>
  <c r="P14" i="44"/>
  <c r="O14" i="44"/>
  <c r="M14" i="44"/>
  <c r="N14" i="44" s="1"/>
  <c r="K14" i="44"/>
  <c r="H14" i="44"/>
  <c r="U13" i="44"/>
  <c r="T13" i="44"/>
  <c r="R13" i="44"/>
  <c r="S13" i="44" s="1"/>
  <c r="P13" i="44"/>
  <c r="O13" i="44"/>
  <c r="M13" i="44"/>
  <c r="N13" i="44" s="1"/>
  <c r="K13" i="44"/>
  <c r="H13" i="44"/>
  <c r="U12" i="44"/>
  <c r="T12" i="44"/>
  <c r="R12" i="44"/>
  <c r="S12" i="44" s="1"/>
  <c r="P12" i="44"/>
  <c r="O12" i="44"/>
  <c r="M12" i="44"/>
  <c r="N12" i="44" s="1"/>
  <c r="K12" i="44"/>
  <c r="H12" i="44"/>
  <c r="U11" i="44"/>
  <c r="T11" i="44"/>
  <c r="R11" i="44"/>
  <c r="S11" i="44" s="1"/>
  <c r="P11" i="44"/>
  <c r="O11" i="44"/>
  <c r="M11" i="44"/>
  <c r="N11" i="44" s="1"/>
  <c r="K11" i="44"/>
  <c r="H11" i="44"/>
  <c r="BC3" i="2" l="1"/>
  <c r="AM3" i="2"/>
  <c r="W3" i="2"/>
  <c r="G3" i="2"/>
  <c r="AT3" i="2"/>
  <c r="Y3" i="2"/>
  <c r="BN3" i="2"/>
  <c r="BN3" i="49" s="1"/>
  <c r="AS3" i="2"/>
  <c r="X3" i="2"/>
  <c r="BM3" i="2"/>
  <c r="AR3" i="2"/>
  <c r="V3" i="2"/>
  <c r="BL3" i="2"/>
  <c r="AK3" i="2"/>
  <c r="AV3" i="2"/>
  <c r="AV3" i="49" s="1"/>
  <c r="AQ3" i="2"/>
  <c r="AZ3" i="2"/>
  <c r="I3" i="2"/>
  <c r="AW3" i="2"/>
  <c r="AW3" i="49" s="1"/>
  <c r="U3" i="2"/>
  <c r="BO3" i="2"/>
  <c r="AY3" i="2"/>
  <c r="AI3" i="2"/>
  <c r="S3" i="2"/>
  <c r="BJ3" i="2"/>
  <c r="AO3" i="2"/>
  <c r="T3" i="2"/>
  <c r="BI3" i="2"/>
  <c r="BI3" i="49" s="1"/>
  <c r="AN3" i="2"/>
  <c r="R3" i="2"/>
  <c r="BH3" i="2"/>
  <c r="BH3" i="49" s="1"/>
  <c r="AL3" i="2"/>
  <c r="Q3" i="2"/>
  <c r="BA3" i="2"/>
  <c r="P3" i="2"/>
  <c r="Z3" i="2"/>
  <c r="AA3" i="2"/>
  <c r="AD3" i="2"/>
  <c r="H3" i="2"/>
  <c r="BF3" i="2"/>
  <c r="BF3" i="49" s="1"/>
  <c r="BK3" i="2"/>
  <c r="AU3" i="2"/>
  <c r="AE3" i="2"/>
  <c r="O3" i="2"/>
  <c r="BE3" i="2"/>
  <c r="AJ3" i="2"/>
  <c r="N3" i="2"/>
  <c r="BD3" i="2"/>
  <c r="BD3" i="49" s="1"/>
  <c r="AH3" i="2"/>
  <c r="M3" i="2"/>
  <c r="BB3" i="2"/>
  <c r="BB3" i="49" s="1"/>
  <c r="AG3" i="2"/>
  <c r="L3" i="2"/>
  <c r="AP3" i="2"/>
  <c r="AF3" i="2"/>
  <c r="BG3" i="2"/>
  <c r="BG3" i="49" s="1"/>
  <c r="K3" i="2"/>
  <c r="AX3" i="2"/>
  <c r="AC3" i="2"/>
  <c r="AB3" i="2"/>
  <c r="J3" i="2"/>
  <c r="AZ2" i="13"/>
  <c r="AY3" i="49"/>
  <c r="BM3" i="49"/>
  <c r="AZ3" i="49"/>
  <c r="AU3" i="49"/>
  <c r="BO3" i="49"/>
  <c r="BE3" i="49"/>
  <c r="BL3" i="49"/>
  <c r="BK3" i="49"/>
  <c r="AT3" i="49"/>
  <c r="AX3" i="49"/>
  <c r="BA3" i="49"/>
  <c r="BC3" i="49"/>
  <c r="BJ3" i="49"/>
  <c r="E12" i="44"/>
  <c r="W12" i="44" s="1"/>
  <c r="H12" i="4" s="1"/>
  <c r="E20" i="44"/>
  <c r="W20" i="44" s="1"/>
  <c r="H20" i="4" s="1"/>
  <c r="E22" i="44"/>
  <c r="W22" i="44" s="1"/>
  <c r="H22" i="4" s="1"/>
  <c r="E40" i="44"/>
  <c r="W40" i="44" s="1"/>
  <c r="H40" i="4" s="1"/>
  <c r="E16" i="44"/>
  <c r="W16" i="44" s="1"/>
  <c r="H16" i="4" s="1"/>
  <c r="E26" i="44"/>
  <c r="W26" i="44" s="1"/>
  <c r="H26" i="4" s="1"/>
  <c r="E24" i="44"/>
  <c r="W24" i="44" s="1"/>
  <c r="H24" i="4" s="1"/>
  <c r="E14" i="44"/>
  <c r="W14" i="44" s="1"/>
  <c r="H14" i="4" s="1"/>
  <c r="E41" i="44"/>
  <c r="W41" i="44" s="1"/>
  <c r="H41" i="4" s="1"/>
  <c r="E37" i="44"/>
  <c r="W37" i="44" s="1"/>
  <c r="H37" i="4" s="1"/>
  <c r="E15" i="44"/>
  <c r="W15" i="44" s="1"/>
  <c r="H15" i="4" s="1"/>
  <c r="E36" i="44"/>
  <c r="W36" i="44" s="1"/>
  <c r="H36" i="4" s="1"/>
  <c r="E18" i="44"/>
  <c r="W18" i="44" s="1"/>
  <c r="H18" i="4" s="1"/>
  <c r="E19" i="44"/>
  <c r="W19" i="44" s="1"/>
  <c r="H19" i="4" s="1"/>
  <c r="E32" i="44"/>
  <c r="W32" i="44" s="1"/>
  <c r="H32" i="4" s="1"/>
  <c r="E28" i="44"/>
  <c r="W28" i="44" s="1"/>
  <c r="H28" i="4" s="1"/>
  <c r="E33" i="44"/>
  <c r="W33" i="44" s="1"/>
  <c r="H33" i="4" s="1"/>
  <c r="E11" i="44"/>
  <c r="W11" i="44" s="1"/>
  <c r="H11" i="4" s="1"/>
  <c r="E38" i="44"/>
  <c r="W38" i="44" s="1"/>
  <c r="H38" i="4" s="1"/>
  <c r="E42" i="44"/>
  <c r="W42" i="44" s="1"/>
  <c r="H42" i="4" s="1"/>
  <c r="E13" i="44"/>
  <c r="W13" i="44" s="1"/>
  <c r="H13" i="4" s="1"/>
  <c r="E17" i="44"/>
  <c r="W17" i="44" s="1"/>
  <c r="H17" i="4" s="1"/>
  <c r="E21" i="44"/>
  <c r="W21" i="44" s="1"/>
  <c r="H21" i="4" s="1"/>
  <c r="E30" i="44"/>
  <c r="W30" i="44" s="1"/>
  <c r="H30" i="4" s="1"/>
  <c r="E31" i="44"/>
  <c r="W31" i="44" s="1"/>
  <c r="H31" i="4" s="1"/>
  <c r="E39" i="44"/>
  <c r="W39" i="44" s="1"/>
  <c r="H39" i="4" s="1"/>
  <c r="E43" i="44"/>
  <c r="W43" i="44" s="1"/>
  <c r="H43" i="4" s="1"/>
  <c r="E23" i="44"/>
  <c r="W23" i="44" s="1"/>
  <c r="H23" i="4" s="1"/>
  <c r="E25" i="44"/>
  <c r="W25" i="44" s="1"/>
  <c r="H25" i="4" s="1"/>
  <c r="E27" i="44"/>
  <c r="W27" i="44" s="1"/>
  <c r="H27" i="4" s="1"/>
  <c r="E29" i="44"/>
  <c r="W29" i="44" s="1"/>
  <c r="H29" i="4" s="1"/>
  <c r="E34" i="44"/>
  <c r="W34" i="44" s="1"/>
  <c r="H34" i="4" s="1"/>
  <c r="E35" i="44"/>
  <c r="W35" i="44" s="1"/>
  <c r="H35" i="4" s="1"/>
  <c r="BC3" i="22" l="1"/>
  <c r="BC3" i="9"/>
  <c r="BK3" i="22"/>
  <c r="BK3" i="9"/>
  <c r="BB3" i="22"/>
  <c r="BB3" i="9"/>
  <c r="BO3" i="22"/>
  <c r="BO3" i="9"/>
  <c r="BI3" i="22"/>
  <c r="BI3" i="9"/>
  <c r="AY3" i="22"/>
  <c r="AY3" i="9"/>
  <c r="BH3" i="22"/>
  <c r="BH3" i="9"/>
  <c r="AV3" i="22"/>
  <c r="AV3" i="9"/>
  <c r="AU3" i="22"/>
  <c r="AU3" i="9"/>
  <c r="BF3" i="22"/>
  <c r="BF3" i="9"/>
  <c r="AW3" i="22"/>
  <c r="AW3" i="9"/>
  <c r="BA3" i="22"/>
  <c r="BA3" i="9"/>
  <c r="BD3" i="22"/>
  <c r="BD3" i="9"/>
  <c r="BL3" i="22"/>
  <c r="BL3" i="9"/>
  <c r="AZ3" i="22"/>
  <c r="AZ3" i="9"/>
  <c r="BM3" i="22"/>
  <c r="BM3" i="9"/>
  <c r="BJ3" i="22"/>
  <c r="BJ3" i="9"/>
  <c r="AX3" i="22"/>
  <c r="AX3" i="9"/>
  <c r="AT3" i="22"/>
  <c r="AT3" i="9"/>
  <c r="BE3" i="22"/>
  <c r="BE3" i="9"/>
  <c r="BG3" i="9"/>
  <c r="BG3" i="22"/>
  <c r="BN3" i="22"/>
  <c r="BN3" i="9"/>
  <c r="BA2" i="13"/>
  <c r="P10" i="44"/>
  <c r="O10" i="44"/>
  <c r="M10" i="44"/>
  <c r="P9" i="44"/>
  <c r="O9" i="44"/>
  <c r="M9" i="44"/>
  <c r="P8" i="44"/>
  <c r="O8" i="44"/>
  <c r="M8" i="44"/>
  <c r="P7" i="44"/>
  <c r="O7" i="44"/>
  <c r="M7" i="44"/>
  <c r="P6" i="44"/>
  <c r="O6" i="44"/>
  <c r="M6" i="44"/>
  <c r="P5" i="44"/>
  <c r="O5" i="44"/>
  <c r="M5" i="44"/>
  <c r="P4" i="44"/>
  <c r="O4" i="44"/>
  <c r="M4" i="44"/>
  <c r="P3" i="44"/>
  <c r="O3" i="44"/>
  <c r="M3" i="44"/>
  <c r="P10" i="45"/>
  <c r="O10" i="45"/>
  <c r="P9" i="45"/>
  <c r="O9" i="45"/>
  <c r="P8" i="45"/>
  <c r="O8" i="45"/>
  <c r="P7" i="45"/>
  <c r="O7" i="45"/>
  <c r="P6" i="45"/>
  <c r="O6" i="45"/>
  <c r="P5" i="45"/>
  <c r="O5" i="45"/>
  <c r="P4" i="45"/>
  <c r="O4" i="45"/>
  <c r="P3" i="45"/>
  <c r="O3" i="45"/>
  <c r="N10" i="45"/>
  <c r="N9" i="45"/>
  <c r="N8" i="45"/>
  <c r="N7" i="45"/>
  <c r="N6" i="45"/>
  <c r="N5" i="45"/>
  <c r="N4" i="45"/>
  <c r="N3" i="45"/>
  <c r="M10" i="45"/>
  <c r="M9" i="45"/>
  <c r="M8" i="45"/>
  <c r="M7" i="45"/>
  <c r="M6" i="45"/>
  <c r="M5" i="45"/>
  <c r="M4" i="45"/>
  <c r="M3" i="45"/>
  <c r="F10" i="4"/>
  <c r="F9" i="4"/>
  <c r="F8" i="4"/>
  <c r="F7" i="4"/>
  <c r="F6" i="4"/>
  <c r="F5" i="4"/>
  <c r="F4" i="4"/>
  <c r="F3" i="4"/>
  <c r="AF10" i="53"/>
  <c r="AC10" i="53"/>
  <c r="Z10" i="53"/>
  <c r="W10" i="53"/>
  <c r="T10" i="53"/>
  <c r="Q10" i="53"/>
  <c r="AF9" i="53"/>
  <c r="AC9" i="53"/>
  <c r="Z9" i="53"/>
  <c r="W9" i="53"/>
  <c r="T9" i="53"/>
  <c r="Q9" i="53"/>
  <c r="AF8" i="53"/>
  <c r="AC8" i="53"/>
  <c r="Z8" i="53"/>
  <c r="W8" i="53"/>
  <c r="T8" i="53"/>
  <c r="Q8" i="53"/>
  <c r="AF7" i="53"/>
  <c r="AC7" i="53"/>
  <c r="Z7" i="53"/>
  <c r="W7" i="53"/>
  <c r="T7" i="53"/>
  <c r="Q7" i="53"/>
  <c r="AF6" i="53"/>
  <c r="AC6" i="53"/>
  <c r="Z6" i="53"/>
  <c r="W6" i="53"/>
  <c r="T6" i="53"/>
  <c r="Q6" i="53"/>
  <c r="AF5" i="53"/>
  <c r="AC5" i="53"/>
  <c r="Z5" i="53"/>
  <c r="W5" i="53"/>
  <c r="T5" i="53"/>
  <c r="Q5" i="53"/>
  <c r="AF4" i="53"/>
  <c r="AC4" i="53"/>
  <c r="Z4" i="53"/>
  <c r="W4" i="53"/>
  <c r="T4" i="53"/>
  <c r="Q4" i="53"/>
  <c r="A4" i="53"/>
  <c r="A5" i="53" s="1"/>
  <c r="A6" i="53" s="1"/>
  <c r="AF3" i="53"/>
  <c r="AC3" i="53"/>
  <c r="Z3" i="53"/>
  <c r="W3" i="53"/>
  <c r="T3" i="53"/>
  <c r="Q3" i="53"/>
  <c r="E3" i="53"/>
  <c r="D3" i="53"/>
  <c r="C3" i="53"/>
  <c r="BB2" i="13" l="1"/>
  <c r="A7" i="53"/>
  <c r="BC2" i="13" l="1"/>
  <c r="A8" i="53"/>
  <c r="BD2" i="13" l="1"/>
  <c r="A9" i="53"/>
  <c r="BE2" i="13" l="1"/>
  <c r="A10" i="53"/>
  <c r="BF2" i="13" l="1"/>
  <c r="A11" i="53"/>
  <c r="A12" i="53" s="1"/>
  <c r="A13" i="53" s="1"/>
  <c r="A14" i="53" s="1"/>
  <c r="A15" i="53" s="1"/>
  <c r="A16" i="53" s="1"/>
  <c r="A17" i="53" s="1"/>
  <c r="A18" i="53" s="1"/>
  <c r="A19" i="53" s="1"/>
  <c r="A20" i="53" s="1"/>
  <c r="A21" i="53" s="1"/>
  <c r="A22" i="53" s="1"/>
  <c r="A23" i="53" s="1"/>
  <c r="A24" i="53" s="1"/>
  <c r="A25" i="53" s="1"/>
  <c r="A26" i="53" s="1"/>
  <c r="A27" i="53" s="1"/>
  <c r="A28" i="53" s="1"/>
  <c r="A29" i="53" s="1"/>
  <c r="A30" i="53" s="1"/>
  <c r="A31" i="53" s="1"/>
  <c r="A32" i="53" s="1"/>
  <c r="A33" i="53" s="1"/>
  <c r="A34" i="53" s="1"/>
  <c r="A35" i="53" s="1"/>
  <c r="A36" i="53" s="1"/>
  <c r="A37" i="53" s="1"/>
  <c r="A38" i="53" s="1"/>
  <c r="A39" i="53" s="1"/>
  <c r="A40" i="53" s="1"/>
  <c r="A41" i="53" s="1"/>
  <c r="A42" i="53" s="1"/>
  <c r="A43" i="53" s="1"/>
  <c r="A44" i="53" s="1"/>
  <c r="A45" i="53" s="1"/>
  <c r="A46" i="53" s="1"/>
  <c r="A47" i="53" s="1"/>
  <c r="A48" i="53" s="1"/>
  <c r="A49" i="53" s="1"/>
  <c r="A50" i="53" s="1"/>
  <c r="A51" i="53" s="1"/>
  <c r="A52" i="53" s="1"/>
  <c r="A53" i="53" s="1"/>
  <c r="A54" i="53" s="1"/>
  <c r="A55" i="53" s="1"/>
  <c r="A56" i="53" s="1"/>
  <c r="A57" i="53" s="1"/>
  <c r="A58" i="53" s="1"/>
  <c r="A59" i="53" s="1"/>
  <c r="A60" i="53" s="1"/>
  <c r="A61" i="53" s="1"/>
  <c r="A62" i="53" s="1"/>
  <c r="A63" i="53" s="1"/>
  <c r="A64" i="53" s="1"/>
  <c r="A65" i="53" s="1"/>
  <c r="A66" i="53" s="1"/>
  <c r="A67" i="53" s="1"/>
  <c r="A68" i="53" s="1"/>
  <c r="A69" i="53" s="1"/>
  <c r="A70" i="53" s="1"/>
  <c r="A71" i="53" s="1"/>
  <c r="A72" i="53" s="1"/>
  <c r="A73" i="53" s="1"/>
  <c r="A74" i="53" s="1"/>
  <c r="A75" i="53" s="1"/>
  <c r="A76" i="53" s="1"/>
  <c r="A77" i="53" s="1"/>
  <c r="A78" i="53" s="1"/>
  <c r="A79" i="53" s="1"/>
  <c r="A80" i="53" s="1"/>
  <c r="A81" i="53" s="1"/>
  <c r="A82" i="53" s="1"/>
  <c r="A83" i="53" s="1"/>
  <c r="A84" i="53" s="1"/>
  <c r="A85" i="53" s="1"/>
  <c r="A86" i="53" s="1"/>
  <c r="A87" i="53" s="1"/>
  <c r="A88" i="53" s="1"/>
  <c r="A89" i="53" s="1"/>
  <c r="A90" i="53" s="1"/>
  <c r="A91" i="53" s="1"/>
  <c r="A92" i="53" s="1"/>
  <c r="A93" i="53" s="1"/>
  <c r="A94" i="53" s="1"/>
  <c r="A95" i="53" s="1"/>
  <c r="A96" i="53" s="1"/>
  <c r="A97" i="53" s="1"/>
  <c r="A98" i="53" s="1"/>
  <c r="A99" i="53" s="1"/>
  <c r="A100" i="53" s="1"/>
  <c r="A101" i="53" s="1"/>
  <c r="A102" i="53" s="1"/>
  <c r="A103" i="53" s="1"/>
  <c r="A104" i="53" s="1"/>
  <c r="BG2" i="13" l="1"/>
  <c r="BH2" i="13" l="1"/>
  <c r="G22" i="52"/>
  <c r="H22" i="52" s="1"/>
  <c r="I22" i="52" s="1"/>
  <c r="J22" i="52" s="1"/>
  <c r="K22" i="52" s="1"/>
  <c r="L22" i="52" s="1"/>
  <c r="M22" i="52" s="1"/>
  <c r="N22" i="52" s="1"/>
  <c r="O22" i="52" s="1"/>
  <c r="P22" i="52" s="1"/>
  <c r="Q22" i="52" s="1"/>
  <c r="R22" i="52" s="1"/>
  <c r="S22" i="52" s="1"/>
  <c r="T22" i="52" s="1"/>
  <c r="U22" i="52" s="1"/>
  <c r="V22" i="52" s="1"/>
  <c r="W22" i="52" s="1"/>
  <c r="X22" i="52" s="1"/>
  <c r="Y22" i="52" s="1"/>
  <c r="Z22" i="52" s="1"/>
  <c r="AA22" i="52" s="1"/>
  <c r="AB22" i="52" s="1"/>
  <c r="AC22" i="52" s="1"/>
  <c r="AD22" i="52" s="1"/>
  <c r="AE22" i="52" s="1"/>
  <c r="AF22" i="52" s="1"/>
  <c r="AG22" i="52" s="1"/>
  <c r="AH22" i="52" s="1"/>
  <c r="AI22" i="52" s="1"/>
  <c r="AJ22" i="52" s="1"/>
  <c r="AK22" i="52" s="1"/>
  <c r="AL22" i="52" s="1"/>
  <c r="AM22" i="52" s="1"/>
  <c r="AN22" i="52" s="1"/>
  <c r="AO22" i="52" s="1"/>
  <c r="AP22" i="52" s="1"/>
  <c r="AQ22" i="52" s="1"/>
  <c r="AR22" i="52" s="1"/>
  <c r="AS22" i="52" s="1"/>
  <c r="G14" i="52"/>
  <c r="H14" i="52" s="1"/>
  <c r="I14" i="52" s="1"/>
  <c r="J14" i="52" s="1"/>
  <c r="K14" i="52" s="1"/>
  <c r="L14" i="52" s="1"/>
  <c r="M14" i="52" s="1"/>
  <c r="N14" i="52" s="1"/>
  <c r="O14" i="52" s="1"/>
  <c r="P14" i="52" s="1"/>
  <c r="Q14" i="52" s="1"/>
  <c r="R14" i="52" s="1"/>
  <c r="S14" i="52" s="1"/>
  <c r="T14" i="52" s="1"/>
  <c r="U14" i="52" s="1"/>
  <c r="V14" i="52" s="1"/>
  <c r="W14" i="52" s="1"/>
  <c r="X14" i="52" s="1"/>
  <c r="Y14" i="52" s="1"/>
  <c r="Z14" i="52" s="1"/>
  <c r="AA14" i="52" s="1"/>
  <c r="AB14" i="52" s="1"/>
  <c r="AC14" i="52" s="1"/>
  <c r="AD14" i="52" s="1"/>
  <c r="AE14" i="52" s="1"/>
  <c r="AF14" i="52" s="1"/>
  <c r="AG14" i="52" s="1"/>
  <c r="AH14" i="52" s="1"/>
  <c r="AI14" i="52" s="1"/>
  <c r="AJ14" i="52" s="1"/>
  <c r="AK14" i="52" s="1"/>
  <c r="AL14" i="52" s="1"/>
  <c r="AM14" i="52" s="1"/>
  <c r="AN14" i="52" s="1"/>
  <c r="AO14" i="52" s="1"/>
  <c r="AP14" i="52" s="1"/>
  <c r="AQ14" i="52" s="1"/>
  <c r="AR14" i="52" s="1"/>
  <c r="AS14" i="52" s="1"/>
  <c r="G6" i="52"/>
  <c r="H6" i="52" s="1"/>
  <c r="I6" i="52" s="1"/>
  <c r="J6" i="52" s="1"/>
  <c r="K6" i="52" s="1"/>
  <c r="L6" i="52" s="1"/>
  <c r="M6" i="52" s="1"/>
  <c r="N6" i="52" s="1"/>
  <c r="O6" i="52" s="1"/>
  <c r="P6" i="52" s="1"/>
  <c r="Q6" i="52" s="1"/>
  <c r="R6" i="52" s="1"/>
  <c r="S6" i="52" s="1"/>
  <c r="T6" i="52" s="1"/>
  <c r="U6" i="52" s="1"/>
  <c r="V6" i="52" s="1"/>
  <c r="W6" i="52" s="1"/>
  <c r="X6" i="52" s="1"/>
  <c r="Y6" i="52" s="1"/>
  <c r="Z6" i="52" s="1"/>
  <c r="AA6" i="52" s="1"/>
  <c r="AB6" i="52" s="1"/>
  <c r="AC6" i="52" s="1"/>
  <c r="AD6" i="52" s="1"/>
  <c r="AE6" i="52" s="1"/>
  <c r="AF6" i="52" s="1"/>
  <c r="AG6" i="52" s="1"/>
  <c r="AH6" i="52" s="1"/>
  <c r="AI6" i="52" s="1"/>
  <c r="AJ6" i="52" s="1"/>
  <c r="AK6" i="52" s="1"/>
  <c r="AL6" i="52" s="1"/>
  <c r="AM6" i="52" s="1"/>
  <c r="AN6" i="52" s="1"/>
  <c r="AO6" i="52" s="1"/>
  <c r="AP6" i="52" s="1"/>
  <c r="AQ6" i="52" s="1"/>
  <c r="AR6" i="52" s="1"/>
  <c r="AS6" i="52" s="1"/>
  <c r="G32" i="52"/>
  <c r="H32" i="52" s="1"/>
  <c r="I32" i="52" s="1"/>
  <c r="J32" i="52" s="1"/>
  <c r="K32" i="52" s="1"/>
  <c r="L32" i="52" s="1"/>
  <c r="M32" i="52" s="1"/>
  <c r="N32" i="52" s="1"/>
  <c r="O32" i="52" s="1"/>
  <c r="P32" i="52" s="1"/>
  <c r="Q32" i="52" s="1"/>
  <c r="R32" i="52" s="1"/>
  <c r="S32" i="52" s="1"/>
  <c r="T32" i="52" s="1"/>
  <c r="U32" i="52" s="1"/>
  <c r="V32" i="52" s="1"/>
  <c r="W32" i="52" s="1"/>
  <c r="X32" i="52" s="1"/>
  <c r="Y32" i="52" s="1"/>
  <c r="Z32" i="52" s="1"/>
  <c r="AA32" i="52" s="1"/>
  <c r="AB32" i="52" s="1"/>
  <c r="AC32" i="52" s="1"/>
  <c r="AD32" i="52" s="1"/>
  <c r="AE32" i="52" s="1"/>
  <c r="AF32" i="52" s="1"/>
  <c r="AG32" i="52" s="1"/>
  <c r="AH32" i="52" s="1"/>
  <c r="AI32" i="52" s="1"/>
  <c r="AJ32" i="52" s="1"/>
  <c r="AK32" i="52" s="1"/>
  <c r="AL32" i="52" s="1"/>
  <c r="AM32" i="52" s="1"/>
  <c r="AN32" i="52" s="1"/>
  <c r="AO32" i="52" s="1"/>
  <c r="AP32" i="52" s="1"/>
  <c r="AQ32" i="52" s="1"/>
  <c r="AR32" i="52" s="1"/>
  <c r="AS32" i="52" s="1"/>
  <c r="BI2" i="13" l="1"/>
  <c r="B24" i="52"/>
  <c r="B23" i="52"/>
  <c r="G1" i="52"/>
  <c r="H1" i="52" s="1"/>
  <c r="BJ2" i="13" l="1"/>
  <c r="I1" i="52"/>
  <c r="J1" i="52" s="1"/>
  <c r="H7" i="52"/>
  <c r="G7" i="52"/>
  <c r="F7" i="52"/>
  <c r="K1" i="52"/>
  <c r="BK2" i="13" l="1"/>
  <c r="G8" i="52"/>
  <c r="G33" i="52" s="1"/>
  <c r="H10" i="52"/>
  <c r="G12" i="52"/>
  <c r="J7" i="52"/>
  <c r="I7" i="52"/>
  <c r="L1" i="52"/>
  <c r="BL2" i="13" l="1"/>
  <c r="G11" i="52"/>
  <c r="G34" i="52" s="1"/>
  <c r="G10" i="52"/>
  <c r="G9" i="52"/>
  <c r="G35" i="52" s="1"/>
  <c r="G36" i="52"/>
  <c r="H11" i="52"/>
  <c r="H34" i="52" s="1"/>
  <c r="H8" i="52"/>
  <c r="H12" i="52"/>
  <c r="H9" i="52"/>
  <c r="F12" i="52"/>
  <c r="F9" i="52"/>
  <c r="F8" i="52"/>
  <c r="F11" i="52"/>
  <c r="F34" i="52" s="1"/>
  <c r="F10" i="52"/>
  <c r="K7" i="52"/>
  <c r="M1" i="52"/>
  <c r="F35" i="52" l="1"/>
  <c r="BM2" i="13"/>
  <c r="H36" i="52"/>
  <c r="H35" i="52"/>
  <c r="F33" i="52"/>
  <c r="F36" i="52"/>
  <c r="H33" i="52"/>
  <c r="I9" i="52"/>
  <c r="I12" i="52"/>
  <c r="I11" i="52"/>
  <c r="I34" i="52" s="1"/>
  <c r="I8" i="52"/>
  <c r="I10" i="52"/>
  <c r="L7" i="52"/>
  <c r="J9" i="52"/>
  <c r="J10" i="52"/>
  <c r="J11" i="52"/>
  <c r="J34" i="52" s="1"/>
  <c r="J8" i="52"/>
  <c r="J12" i="52"/>
  <c r="N1" i="52"/>
  <c r="J35" i="52" l="1"/>
  <c r="BN2" i="13"/>
  <c r="I35" i="52"/>
  <c r="J36" i="52"/>
  <c r="I36" i="52"/>
  <c r="I33" i="52"/>
  <c r="J33" i="52"/>
  <c r="M7" i="52"/>
  <c r="K11" i="52"/>
  <c r="K34" i="52" s="1"/>
  <c r="K8" i="52"/>
  <c r="K33" i="52" s="1"/>
  <c r="K12" i="52"/>
  <c r="K9" i="52"/>
  <c r="K10" i="52"/>
  <c r="O1" i="52"/>
  <c r="BO2" i="13" l="1"/>
  <c r="K35" i="52"/>
  <c r="K36" i="52"/>
  <c r="L10" i="52"/>
  <c r="L9" i="52"/>
  <c r="L12" i="52"/>
  <c r="L11" i="52"/>
  <c r="L34" i="52" s="1"/>
  <c r="L8" i="52"/>
  <c r="N7" i="52"/>
  <c r="P1" i="52"/>
  <c r="BP2" i="13" l="1"/>
  <c r="L35" i="52"/>
  <c r="L36" i="52"/>
  <c r="L33" i="52"/>
  <c r="M8" i="52"/>
  <c r="M11" i="52"/>
  <c r="M34" i="52" s="1"/>
  <c r="M10" i="52"/>
  <c r="M12" i="52"/>
  <c r="M9" i="52"/>
  <c r="O7" i="52"/>
  <c r="Q1" i="52"/>
  <c r="M35" i="52" l="1"/>
  <c r="M36" i="52"/>
  <c r="M33" i="52"/>
  <c r="N8" i="52"/>
  <c r="N12" i="52"/>
  <c r="N9" i="52"/>
  <c r="N10" i="52"/>
  <c r="N11" i="52"/>
  <c r="N34" i="52" s="1"/>
  <c r="P7" i="52"/>
  <c r="R1" i="52"/>
  <c r="N35" i="52" l="1"/>
  <c r="N36" i="52"/>
  <c r="N33" i="52"/>
  <c r="O10" i="52"/>
  <c r="O11" i="52"/>
  <c r="O34" i="52" s="1"/>
  <c r="O8" i="52"/>
  <c r="O33" i="52" s="1"/>
  <c r="O12" i="52"/>
  <c r="O9" i="52"/>
  <c r="O35" i="52" s="1"/>
  <c r="Q7" i="52"/>
  <c r="S1" i="52"/>
  <c r="O36" i="52" l="1"/>
  <c r="P8" i="52"/>
  <c r="P11" i="52"/>
  <c r="P34" i="52" s="1"/>
  <c r="P10" i="52"/>
  <c r="P12" i="52"/>
  <c r="P9" i="52"/>
  <c r="R7" i="52"/>
  <c r="T1" i="52"/>
  <c r="P35" i="52" l="1"/>
  <c r="P36" i="52"/>
  <c r="P33" i="52"/>
  <c r="Q9" i="52"/>
  <c r="Q12" i="52"/>
  <c r="Q11" i="52"/>
  <c r="Q34" i="52" s="1"/>
  <c r="Q8" i="52"/>
  <c r="Q10" i="52"/>
  <c r="S7" i="52"/>
  <c r="U1" i="52"/>
  <c r="Q35" i="52" l="1"/>
  <c r="Q33" i="52"/>
  <c r="Q36" i="52"/>
  <c r="R8" i="52"/>
  <c r="R12" i="52"/>
  <c r="R9" i="52"/>
  <c r="R10" i="52"/>
  <c r="R11" i="52"/>
  <c r="R34" i="52" s="1"/>
  <c r="T7" i="52"/>
  <c r="V1" i="52"/>
  <c r="R36" i="52" l="1"/>
  <c r="R35" i="52"/>
  <c r="R33" i="52"/>
  <c r="U7" i="52"/>
  <c r="S10" i="52"/>
  <c r="S11" i="52"/>
  <c r="S34" i="52" s="1"/>
  <c r="S8" i="52"/>
  <c r="S12" i="52"/>
  <c r="S9" i="52"/>
  <c r="S35" i="52" s="1"/>
  <c r="W1" i="52"/>
  <c r="S36" i="52" l="1"/>
  <c r="S33" i="52"/>
  <c r="V7" i="52"/>
  <c r="T8" i="52"/>
  <c r="T10" i="52"/>
  <c r="T9" i="52"/>
  <c r="T12" i="52"/>
  <c r="T11" i="52"/>
  <c r="T34" i="52" s="1"/>
  <c r="X1" i="52"/>
  <c r="T35" i="52" l="1"/>
  <c r="T33" i="52"/>
  <c r="T36" i="52"/>
  <c r="U8" i="52"/>
  <c r="U11" i="52"/>
  <c r="U34" i="52" s="1"/>
  <c r="U10" i="52"/>
  <c r="U12" i="52"/>
  <c r="U9" i="52"/>
  <c r="W7" i="52"/>
  <c r="Y1" i="52"/>
  <c r="U35" i="52" l="1"/>
  <c r="U36" i="52"/>
  <c r="U33" i="52"/>
  <c r="V8" i="52"/>
  <c r="V12" i="52"/>
  <c r="V9" i="52"/>
  <c r="V10" i="52"/>
  <c r="V11" i="52"/>
  <c r="V34" i="52" s="1"/>
  <c r="X7" i="52"/>
  <c r="Z1" i="52"/>
  <c r="V35" i="52" l="1"/>
  <c r="V36" i="52"/>
  <c r="V33" i="52"/>
  <c r="W10" i="52"/>
  <c r="W11" i="52"/>
  <c r="W34" i="52" s="1"/>
  <c r="W8" i="52"/>
  <c r="W33" i="52" s="1"/>
  <c r="W12" i="52"/>
  <c r="W9" i="52"/>
  <c r="W35" i="52" s="1"/>
  <c r="Y7" i="52"/>
  <c r="AA1" i="52"/>
  <c r="W36" i="52" l="1"/>
  <c r="X8" i="52"/>
  <c r="X11" i="52"/>
  <c r="X34" i="52" s="1"/>
  <c r="X10" i="52"/>
  <c r="X12" i="52"/>
  <c r="X9" i="52"/>
  <c r="X35" i="52" s="1"/>
  <c r="Z7" i="52"/>
  <c r="AB1" i="52"/>
  <c r="X36" i="52" l="1"/>
  <c r="X33" i="52"/>
  <c r="Y9" i="52"/>
  <c r="Y12" i="52"/>
  <c r="Y11" i="52"/>
  <c r="Y34" i="52" s="1"/>
  <c r="Y8" i="52"/>
  <c r="Y10" i="52"/>
  <c r="AA7" i="52"/>
  <c r="AC1" i="52"/>
  <c r="Y35" i="52" l="1"/>
  <c r="Y36" i="52"/>
  <c r="Y33" i="52"/>
  <c r="Z8" i="52"/>
  <c r="Z12" i="52"/>
  <c r="Z9" i="52"/>
  <c r="Z10" i="52"/>
  <c r="Z11" i="52"/>
  <c r="Z34" i="52" s="1"/>
  <c r="AB7" i="52"/>
  <c r="AD1" i="52"/>
  <c r="Z35" i="52" l="1"/>
  <c r="Z36" i="52"/>
  <c r="Z33" i="52"/>
  <c r="AA10" i="52"/>
  <c r="AA11" i="52"/>
  <c r="AA34" i="52" s="1"/>
  <c r="AA8" i="52"/>
  <c r="AA33" i="52" s="1"/>
  <c r="AA12" i="52"/>
  <c r="AA9" i="52"/>
  <c r="AA35" i="52" s="1"/>
  <c r="AC7" i="52"/>
  <c r="AE1" i="52"/>
  <c r="AA36" i="52" l="1"/>
  <c r="AB9" i="52"/>
  <c r="AB12" i="52"/>
  <c r="AB11" i="52"/>
  <c r="AB34" i="52" s="1"/>
  <c r="AB8" i="52"/>
  <c r="AB10" i="52"/>
  <c r="AD7" i="52"/>
  <c r="AF1" i="52"/>
  <c r="AB35" i="52" l="1"/>
  <c r="AB33" i="52"/>
  <c r="AB36" i="52"/>
  <c r="AC8" i="52"/>
  <c r="AC11" i="52"/>
  <c r="AC34" i="52" s="1"/>
  <c r="AC10" i="52"/>
  <c r="AC12" i="52"/>
  <c r="AC9" i="52"/>
  <c r="AE7" i="52"/>
  <c r="AG1" i="52"/>
  <c r="AC35" i="52" l="1"/>
  <c r="AC36" i="52"/>
  <c r="AC33" i="52"/>
  <c r="AD8" i="52"/>
  <c r="AD12" i="52"/>
  <c r="AD9" i="52"/>
  <c r="AD10" i="52"/>
  <c r="AD11" i="52"/>
  <c r="AD34" i="52" s="1"/>
  <c r="AF7" i="52"/>
  <c r="AH1" i="52"/>
  <c r="AD36" i="52" l="1"/>
  <c r="AD35" i="52"/>
  <c r="AD33" i="52"/>
  <c r="AE10" i="52"/>
  <c r="AE11" i="52"/>
  <c r="AE34" i="52" s="1"/>
  <c r="AE8" i="52"/>
  <c r="AE33" i="52" s="1"/>
  <c r="AE12" i="52"/>
  <c r="AE9" i="52"/>
  <c r="AE35" i="52" s="1"/>
  <c r="AG7" i="52"/>
  <c r="AI1" i="52"/>
  <c r="AE36" i="52" l="1"/>
  <c r="AF8" i="52"/>
  <c r="AF11" i="52"/>
  <c r="AF34" i="52" s="1"/>
  <c r="AF10" i="52"/>
  <c r="AF12" i="52"/>
  <c r="AF9" i="52"/>
  <c r="AF35" i="52" s="1"/>
  <c r="AH7" i="52"/>
  <c r="AJ1" i="52"/>
  <c r="AF36" i="52" l="1"/>
  <c r="AF33" i="52"/>
  <c r="AI7" i="52"/>
  <c r="AG9" i="52"/>
  <c r="AG12" i="52"/>
  <c r="AG11" i="52"/>
  <c r="AG34" i="52" s="1"/>
  <c r="AG8" i="52"/>
  <c r="AG10" i="52"/>
  <c r="AK1" i="52"/>
  <c r="AG35" i="52" l="1"/>
  <c r="AG36" i="52"/>
  <c r="AG33" i="52"/>
  <c r="AH8" i="52"/>
  <c r="AH12" i="52"/>
  <c r="AH9" i="52"/>
  <c r="AH11" i="52"/>
  <c r="AH34" i="52" s="1"/>
  <c r="AH10" i="52"/>
  <c r="AJ7" i="52"/>
  <c r="AL1" i="52"/>
  <c r="AH35" i="52" l="1"/>
  <c r="AH33" i="52"/>
  <c r="AH36" i="52"/>
  <c r="AJ11" i="52"/>
  <c r="AJ34" i="52" s="1"/>
  <c r="AI8" i="52"/>
  <c r="AI12" i="52"/>
  <c r="AI9" i="52"/>
  <c r="AI10" i="52"/>
  <c r="AI11" i="52"/>
  <c r="AI34" i="52" s="1"/>
  <c r="AK7" i="52"/>
  <c r="AM1" i="52"/>
  <c r="AI35" i="52" l="1"/>
  <c r="AJ10" i="52"/>
  <c r="AJ12" i="52"/>
  <c r="AI36" i="52"/>
  <c r="AJ8" i="52"/>
  <c r="AI33" i="52"/>
  <c r="AJ9" i="52"/>
  <c r="AL7" i="52"/>
  <c r="AN1" i="52"/>
  <c r="AJ36" i="52" l="1"/>
  <c r="AJ35" i="52"/>
  <c r="AJ33" i="52"/>
  <c r="AK9" i="52"/>
  <c r="AK10" i="52"/>
  <c r="AK12" i="52"/>
  <c r="AK8" i="52"/>
  <c r="AK11" i="52"/>
  <c r="AK34" i="52" s="1"/>
  <c r="AM7" i="52"/>
  <c r="AO1" i="52"/>
  <c r="AK35" i="52" l="1"/>
  <c r="AK36" i="52"/>
  <c r="AK33" i="52"/>
  <c r="AN7" i="52"/>
  <c r="AL8" i="52"/>
  <c r="AL12" i="52"/>
  <c r="AL9" i="52"/>
  <c r="AL10" i="52"/>
  <c r="AL11" i="52"/>
  <c r="AL34" i="52" s="1"/>
  <c r="AP1" i="52"/>
  <c r="AL35" i="52" l="1"/>
  <c r="AL33" i="52"/>
  <c r="AL36" i="52"/>
  <c r="AO7" i="52"/>
  <c r="AM11" i="52"/>
  <c r="AM34" i="52" s="1"/>
  <c r="AM9" i="52"/>
  <c r="AM10" i="52"/>
  <c r="AM8" i="52"/>
  <c r="AM33" i="52" s="1"/>
  <c r="AM12" i="52"/>
  <c r="AQ1" i="52"/>
  <c r="AM35" i="52" l="1"/>
  <c r="AM36" i="52"/>
  <c r="AN8" i="52"/>
  <c r="AN11" i="52"/>
  <c r="AN34" i="52" s="1"/>
  <c r="AN10" i="52"/>
  <c r="AN12" i="52"/>
  <c r="AN9" i="52"/>
  <c r="AP7" i="52"/>
  <c r="AR1" i="52"/>
  <c r="AN36" i="52" l="1"/>
  <c r="AN35" i="52"/>
  <c r="AN33" i="52"/>
  <c r="AQ7" i="52"/>
  <c r="AO9" i="52"/>
  <c r="AO12" i="52"/>
  <c r="AO11" i="52"/>
  <c r="AO34" i="52" s="1"/>
  <c r="AO8" i="52"/>
  <c r="AO10" i="52"/>
  <c r="AS1" i="52"/>
  <c r="AO35" i="52" l="1"/>
  <c r="AO36" i="52"/>
  <c r="AO33" i="52"/>
  <c r="AR7" i="52"/>
  <c r="AS7" i="52"/>
  <c r="AP10" i="52"/>
  <c r="AP11" i="52"/>
  <c r="AP34" i="52" s="1"/>
  <c r="AP8" i="52"/>
  <c r="AP12" i="52"/>
  <c r="AP9" i="52"/>
  <c r="AP35" i="52" s="1"/>
  <c r="AP33" i="52" l="1"/>
  <c r="AP36" i="52"/>
  <c r="AS12" i="52"/>
  <c r="AQ10" i="52"/>
  <c r="AQ11" i="52"/>
  <c r="AQ34" i="52" s="1"/>
  <c r="AQ8" i="52"/>
  <c r="AQ33" i="52" s="1"/>
  <c r="AQ12" i="52"/>
  <c r="AQ9" i="52"/>
  <c r="AQ35" i="52" s="1"/>
  <c r="AQ36" i="52" l="1"/>
  <c r="AS8" i="52"/>
  <c r="AS10" i="52"/>
  <c r="AS11" i="52"/>
  <c r="AS34" i="52" s="1"/>
  <c r="AS9" i="52"/>
  <c r="AR12" i="52"/>
  <c r="AR11" i="52"/>
  <c r="AR34" i="52" s="1"/>
  <c r="AR8" i="52"/>
  <c r="AR10" i="52"/>
  <c r="AR9" i="52"/>
  <c r="AR35" i="52" l="1"/>
  <c r="AS35" i="52"/>
  <c r="AS36" i="52"/>
  <c r="AR33" i="52"/>
  <c r="AR36" i="52"/>
  <c r="AS33" i="52"/>
  <c r="A4" i="50"/>
  <c r="A5" i="50" s="1"/>
  <c r="A6" i="50" s="1"/>
  <c r="E3" i="50"/>
  <c r="D3" i="50"/>
  <c r="C3" i="50"/>
  <c r="A7" i="50" l="1"/>
  <c r="AF10" i="42"/>
  <c r="AC10" i="42"/>
  <c r="Z10" i="42"/>
  <c r="W10" i="42"/>
  <c r="T10" i="42"/>
  <c r="Q10" i="42"/>
  <c r="AF9" i="42"/>
  <c r="AC9" i="42"/>
  <c r="Z9" i="42"/>
  <c r="W9" i="42"/>
  <c r="T9" i="42"/>
  <c r="Q9" i="42"/>
  <c r="AF8" i="42"/>
  <c r="AC8" i="42"/>
  <c r="Z8" i="42"/>
  <c r="W8" i="42"/>
  <c r="T8" i="42"/>
  <c r="Q8" i="42"/>
  <c r="AF7" i="42"/>
  <c r="AC7" i="42"/>
  <c r="Z7" i="42"/>
  <c r="W7" i="42"/>
  <c r="T7" i="42"/>
  <c r="Q7" i="42"/>
  <c r="AF6" i="42"/>
  <c r="AC6" i="42"/>
  <c r="Z6" i="42"/>
  <c r="W6" i="42"/>
  <c r="T6" i="42"/>
  <c r="Q6" i="42"/>
  <c r="AF5" i="42"/>
  <c r="AC5" i="42"/>
  <c r="Z5" i="42"/>
  <c r="W5" i="42"/>
  <c r="T5" i="42"/>
  <c r="Q5" i="42"/>
  <c r="AF4" i="42"/>
  <c r="AC4" i="42"/>
  <c r="Z4" i="42"/>
  <c r="W4" i="42"/>
  <c r="T4" i="42"/>
  <c r="Q4" i="42"/>
  <c r="AF3" i="42"/>
  <c r="AC3" i="42"/>
  <c r="Z3" i="42"/>
  <c r="W3" i="42"/>
  <c r="T3" i="42"/>
  <c r="Q3" i="42"/>
  <c r="AF10" i="38"/>
  <c r="AD10" i="4" s="1"/>
  <c r="AC10" i="38"/>
  <c r="AA10" i="4" s="1"/>
  <c r="Z10" i="38"/>
  <c r="X10" i="4" s="1"/>
  <c r="W10" i="38"/>
  <c r="U10" i="4" s="1"/>
  <c r="AF9" i="38"/>
  <c r="AD9" i="4" s="1"/>
  <c r="AC9" i="38"/>
  <c r="AA9" i="4" s="1"/>
  <c r="Z9" i="38"/>
  <c r="X9" i="4" s="1"/>
  <c r="W9" i="38"/>
  <c r="U9" i="4" s="1"/>
  <c r="AC8" i="38"/>
  <c r="AA8" i="4" s="1"/>
  <c r="W8" i="38"/>
  <c r="U8" i="4" s="1"/>
  <c r="AF7" i="38"/>
  <c r="AD7" i="4" s="1"/>
  <c r="AC7" i="38"/>
  <c r="AA7" i="4" s="1"/>
  <c r="W7" i="38"/>
  <c r="U7" i="4" s="1"/>
  <c r="AF6" i="38"/>
  <c r="AD6" i="4" s="1"/>
  <c r="AC6" i="38"/>
  <c r="AA6" i="4" s="1"/>
  <c r="Z6" i="38"/>
  <c r="X6" i="4" s="1"/>
  <c r="W6" i="38"/>
  <c r="U6" i="4" s="1"/>
  <c r="AF5" i="38"/>
  <c r="AD5" i="4" s="1"/>
  <c r="AC5" i="38"/>
  <c r="AA5" i="4" s="1"/>
  <c r="Z5" i="38"/>
  <c r="X5" i="4" s="1"/>
  <c r="W5" i="38"/>
  <c r="U5" i="4" s="1"/>
  <c r="AC4" i="38"/>
  <c r="AA4" i="4" s="1"/>
  <c r="Z4" i="38"/>
  <c r="X4" i="4" s="1"/>
  <c r="W4" i="38"/>
  <c r="U4" i="4" s="1"/>
  <c r="AF3" i="38"/>
  <c r="AD3" i="4" s="1"/>
  <c r="AC3" i="38"/>
  <c r="AA3" i="4" s="1"/>
  <c r="Z3" i="38"/>
  <c r="X3" i="4" s="1"/>
  <c r="W3" i="38"/>
  <c r="U3" i="4" s="1"/>
  <c r="A8" i="50" l="1"/>
  <c r="Z8" i="38"/>
  <c r="X8" i="4" s="1"/>
  <c r="AF4" i="38"/>
  <c r="AD4" i="4" s="1"/>
  <c r="Z7" i="38"/>
  <c r="X7" i="4" s="1"/>
  <c r="AF8" i="38"/>
  <c r="AD8" i="4" s="1"/>
  <c r="A9" i="50" l="1"/>
  <c r="U10" i="44"/>
  <c r="K10" i="44"/>
  <c r="U9" i="44"/>
  <c r="K9" i="44"/>
  <c r="U8" i="44"/>
  <c r="K8" i="44"/>
  <c r="U7" i="44"/>
  <c r="K7" i="44"/>
  <c r="U6" i="44"/>
  <c r="K6" i="44"/>
  <c r="U5" i="44"/>
  <c r="K5" i="44"/>
  <c r="U4" i="44"/>
  <c r="K4" i="44"/>
  <c r="U10" i="45"/>
  <c r="K10" i="45"/>
  <c r="U9" i="45"/>
  <c r="K9" i="45"/>
  <c r="U8" i="45"/>
  <c r="K8" i="45"/>
  <c r="U7" i="45"/>
  <c r="K7" i="45"/>
  <c r="U6" i="45"/>
  <c r="K6" i="45"/>
  <c r="U5" i="45"/>
  <c r="K5" i="45"/>
  <c r="U4" i="45"/>
  <c r="K4" i="45"/>
  <c r="T10" i="45"/>
  <c r="S10" i="45"/>
  <c r="R10" i="45"/>
  <c r="T10" i="44"/>
  <c r="R10" i="44"/>
  <c r="S10" i="44" s="1"/>
  <c r="T9" i="45"/>
  <c r="S9" i="45"/>
  <c r="R9" i="45"/>
  <c r="T9" i="44"/>
  <c r="R9" i="44"/>
  <c r="S9" i="44" s="1"/>
  <c r="T8" i="45"/>
  <c r="S8" i="45"/>
  <c r="R8" i="45"/>
  <c r="T8" i="44"/>
  <c r="R8" i="44"/>
  <c r="S8" i="44" s="1"/>
  <c r="T7" i="45"/>
  <c r="S7" i="45"/>
  <c r="R7" i="45"/>
  <c r="T7" i="44"/>
  <c r="R7" i="44"/>
  <c r="S7" i="44" s="1"/>
  <c r="T6" i="45"/>
  <c r="S6" i="45"/>
  <c r="R6" i="45"/>
  <c r="T6" i="44"/>
  <c r="R6" i="44"/>
  <c r="S6" i="44" s="1"/>
  <c r="T5" i="45"/>
  <c r="S5" i="45"/>
  <c r="R5" i="45"/>
  <c r="T5" i="44"/>
  <c r="R5" i="44"/>
  <c r="S5" i="44" s="1"/>
  <c r="T4" i="45"/>
  <c r="S4" i="45"/>
  <c r="R4" i="45"/>
  <c r="T4" i="44"/>
  <c r="R4" i="44"/>
  <c r="S4" i="44" s="1"/>
  <c r="A4" i="42"/>
  <c r="A5" i="42" s="1"/>
  <c r="E3" i="42"/>
  <c r="D3" i="42"/>
  <c r="C3" i="42"/>
  <c r="N10" i="44"/>
  <c r="N9" i="44"/>
  <c r="N8" i="44"/>
  <c r="N7" i="44"/>
  <c r="N6" i="44"/>
  <c r="N5" i="44"/>
  <c r="N4" i="44"/>
  <c r="H10" i="44"/>
  <c r="H9" i="44"/>
  <c r="H8" i="44"/>
  <c r="H7" i="44"/>
  <c r="H6" i="44"/>
  <c r="H5" i="44"/>
  <c r="H4" i="44"/>
  <c r="A4" i="38"/>
  <c r="B4" i="38" s="1"/>
  <c r="A5" i="38" l="1"/>
  <c r="B5" i="38" s="1"/>
  <c r="C4" i="38"/>
  <c r="E4" i="38"/>
  <c r="D4" i="38"/>
  <c r="E10" i="44"/>
  <c r="W10" i="44" s="1"/>
  <c r="H10" i="4" s="1"/>
  <c r="E8" i="44"/>
  <c r="A10" i="50"/>
  <c r="E4" i="44"/>
  <c r="E5" i="44"/>
  <c r="E9" i="44"/>
  <c r="E6" i="44"/>
  <c r="E7" i="44"/>
  <c r="A6" i="42"/>
  <c r="A4" i="1"/>
  <c r="D5" i="7"/>
  <c r="E5" i="7" s="1"/>
  <c r="F5" i="7" s="1"/>
  <c r="G5" i="7" s="1"/>
  <c r="H5" i="7" s="1"/>
  <c r="I5" i="7" s="1"/>
  <c r="J5" i="7" s="1"/>
  <c r="K5" i="7" s="1"/>
  <c r="L5" i="7" s="1"/>
  <c r="M5" i="7" s="1"/>
  <c r="N5" i="7" s="1"/>
  <c r="O5" i="7" s="1"/>
  <c r="P5" i="7" s="1"/>
  <c r="Q5" i="7" s="1"/>
  <c r="R5" i="7" s="1"/>
  <c r="S5" i="7" s="1"/>
  <c r="T5" i="7" s="1"/>
  <c r="U5" i="7" s="1"/>
  <c r="V5" i="7" s="1"/>
  <c r="W5" i="7" s="1"/>
  <c r="X5" i="7" s="1"/>
  <c r="Y5" i="7" s="1"/>
  <c r="Z5" i="7" s="1"/>
  <c r="AA5" i="7" s="1"/>
  <c r="AB5" i="7" s="1"/>
  <c r="AC5" i="7" s="1"/>
  <c r="AD5" i="7" s="1"/>
  <c r="AE5" i="7" s="1"/>
  <c r="AF5" i="7" s="1"/>
  <c r="AG5" i="7" s="1"/>
  <c r="AH5" i="7" s="1"/>
  <c r="AI5" i="7" s="1"/>
  <c r="AJ5" i="7" s="1"/>
  <c r="AK5" i="7" s="1"/>
  <c r="AL5" i="7" s="1"/>
  <c r="AM5" i="7" s="1"/>
  <c r="AN5" i="7" s="1"/>
  <c r="AO5" i="7" s="1"/>
  <c r="AP5" i="7" s="1"/>
  <c r="AQ5" i="7" s="1"/>
  <c r="AR5" i="7" s="1"/>
  <c r="AS5" i="7" s="1"/>
  <c r="AT5" i="7" s="1"/>
  <c r="AU5" i="7" s="1"/>
  <c r="AV5" i="7" s="1"/>
  <c r="AW5" i="7" s="1"/>
  <c r="AX5" i="7" s="1"/>
  <c r="AY5" i="7" s="1"/>
  <c r="AZ5" i="7" s="1"/>
  <c r="BA5" i="7" s="1"/>
  <c r="BB5" i="7" s="1"/>
  <c r="BC5" i="7" s="1"/>
  <c r="BD5" i="7" s="1"/>
  <c r="BE5" i="7" s="1"/>
  <c r="BF5" i="7" s="1"/>
  <c r="BG5" i="7" s="1"/>
  <c r="BH5" i="7" s="1"/>
  <c r="BI5" i="7" s="1"/>
  <c r="BJ5" i="7" s="1"/>
  <c r="BK5" i="7" s="1"/>
  <c r="D4" i="7"/>
  <c r="E4" i="7" s="1"/>
  <c r="F4" i="7" s="1"/>
  <c r="G4" i="7" s="1"/>
  <c r="H4" i="7" s="1"/>
  <c r="I4" i="7" s="1"/>
  <c r="J4" i="7" s="1"/>
  <c r="K4" i="7" s="1"/>
  <c r="L4" i="7" s="1"/>
  <c r="M4" i="7" s="1"/>
  <c r="N4" i="7" s="1"/>
  <c r="O4" i="7" s="1"/>
  <c r="P4" i="7" s="1"/>
  <c r="Q4" i="7" s="1"/>
  <c r="R4" i="7" s="1"/>
  <c r="S4" i="7" s="1"/>
  <c r="T4" i="7" s="1"/>
  <c r="U4" i="7" s="1"/>
  <c r="V4" i="7" s="1"/>
  <c r="W4" i="7" s="1"/>
  <c r="X4" i="7" s="1"/>
  <c r="Y4" i="7" s="1"/>
  <c r="Z4" i="7" s="1"/>
  <c r="AA4" i="7" s="1"/>
  <c r="AB4" i="7" s="1"/>
  <c r="AC4" i="7" s="1"/>
  <c r="AD4" i="7" s="1"/>
  <c r="AE4" i="7" s="1"/>
  <c r="AF4" i="7" s="1"/>
  <c r="AG4" i="7" s="1"/>
  <c r="AH4" i="7" s="1"/>
  <c r="AI4" i="7" s="1"/>
  <c r="AJ4" i="7" s="1"/>
  <c r="AK4" i="7" s="1"/>
  <c r="AL4" i="7" s="1"/>
  <c r="AM4" i="7" s="1"/>
  <c r="AN4" i="7" s="1"/>
  <c r="AO4" i="7" s="1"/>
  <c r="AP4" i="7" s="1"/>
  <c r="AQ4" i="7" s="1"/>
  <c r="AR4" i="7" s="1"/>
  <c r="AS4" i="7" s="1"/>
  <c r="AT4" i="7" s="1"/>
  <c r="AU4" i="7" s="1"/>
  <c r="AV4" i="7" s="1"/>
  <c r="AW4" i="7" s="1"/>
  <c r="AX4" i="7" s="1"/>
  <c r="AY4" i="7" s="1"/>
  <c r="AZ4" i="7" s="1"/>
  <c r="BA4" i="7" s="1"/>
  <c r="BB4" i="7" s="1"/>
  <c r="BC4" i="7" s="1"/>
  <c r="BD4" i="7" s="1"/>
  <c r="BE4" i="7" s="1"/>
  <c r="BF4" i="7" s="1"/>
  <c r="BG4" i="7" s="1"/>
  <c r="BH4" i="7" s="1"/>
  <c r="BI4" i="7" s="1"/>
  <c r="BJ4" i="7" s="1"/>
  <c r="BK4" i="7" s="1"/>
  <c r="A5" i="1" l="1"/>
  <c r="E4" i="1"/>
  <c r="D4" i="1"/>
  <c r="B4" i="1"/>
  <c r="C4" i="1"/>
  <c r="A6" i="38"/>
  <c r="B6" i="38" s="1"/>
  <c r="D5" i="38"/>
  <c r="E5" i="38"/>
  <c r="C5" i="38"/>
  <c r="W9" i="44"/>
  <c r="H9" i="4" s="1"/>
  <c r="W5" i="44"/>
  <c r="H5" i="4" s="1"/>
  <c r="W6" i="44"/>
  <c r="H6" i="4" s="1"/>
  <c r="W8" i="44"/>
  <c r="H8" i="4" s="1"/>
  <c r="A11" i="50"/>
  <c r="W4" i="44"/>
  <c r="H4" i="4" s="1"/>
  <c r="W7" i="44"/>
  <c r="H7" i="4" s="1"/>
  <c r="A7" i="42"/>
  <c r="BM4" i="1" l="1"/>
  <c r="BI4" i="1"/>
  <c r="BE4" i="1"/>
  <c r="BA4" i="1"/>
  <c r="AW4" i="1"/>
  <c r="AS4" i="1"/>
  <c r="AO4" i="1"/>
  <c r="AK4" i="1"/>
  <c r="AG4" i="1"/>
  <c r="AC4" i="1"/>
  <c r="Y4" i="1"/>
  <c r="U4" i="1"/>
  <c r="Q4" i="1"/>
  <c r="M4" i="1"/>
  <c r="I4" i="1"/>
  <c r="BL4" i="1"/>
  <c r="BH4" i="1"/>
  <c r="BD4" i="1"/>
  <c r="AZ4" i="1"/>
  <c r="AV4" i="1"/>
  <c r="AR4" i="1"/>
  <c r="AN4" i="1"/>
  <c r="AJ4" i="1"/>
  <c r="AF4" i="1"/>
  <c r="AB4" i="1"/>
  <c r="X4" i="1"/>
  <c r="T4" i="1"/>
  <c r="P4" i="1"/>
  <c r="L4" i="1"/>
  <c r="H4" i="1"/>
  <c r="BN4" i="1"/>
  <c r="BF4" i="1"/>
  <c r="AX4" i="1"/>
  <c r="AP4" i="1"/>
  <c r="AH4" i="1"/>
  <c r="Z4" i="1"/>
  <c r="R4" i="1"/>
  <c r="J4" i="1"/>
  <c r="BJ4" i="1"/>
  <c r="BB4" i="1"/>
  <c r="AT4" i="1"/>
  <c r="AL4" i="1"/>
  <c r="AD4" i="1"/>
  <c r="V4" i="1"/>
  <c r="N4" i="1"/>
  <c r="BO4" i="1"/>
  <c r="AY4" i="1"/>
  <c r="AI4" i="1"/>
  <c r="S4" i="1"/>
  <c r="BK4" i="1"/>
  <c r="BC4" i="1"/>
  <c r="AU4" i="1"/>
  <c r="AM4" i="1"/>
  <c r="AE4" i="1"/>
  <c r="W4" i="1"/>
  <c r="O4" i="1"/>
  <c r="G4" i="1"/>
  <c r="BG4" i="1"/>
  <c r="AQ4" i="1"/>
  <c r="AA4" i="1"/>
  <c r="K4" i="1"/>
  <c r="A6" i="1"/>
  <c r="D5" i="1"/>
  <c r="C5" i="1"/>
  <c r="E5" i="1"/>
  <c r="B5" i="1"/>
  <c r="A7" i="38"/>
  <c r="B7" i="38" s="1"/>
  <c r="C6" i="38"/>
  <c r="E6" i="38"/>
  <c r="D6" i="38"/>
  <c r="A12" i="50"/>
  <c r="A8" i="42"/>
  <c r="A4" i="49"/>
  <c r="E4" i="49" l="1"/>
  <c r="B4" i="49"/>
  <c r="C4" i="49"/>
  <c r="D4" i="49"/>
  <c r="BO5" i="1"/>
  <c r="BK5" i="1"/>
  <c r="BG5" i="1"/>
  <c r="BC5" i="1"/>
  <c r="AY5" i="1"/>
  <c r="AU5" i="1"/>
  <c r="AQ5" i="1"/>
  <c r="AM5" i="1"/>
  <c r="AI5" i="1"/>
  <c r="AE5" i="1"/>
  <c r="AA5" i="1"/>
  <c r="W5" i="1"/>
  <c r="S5" i="1"/>
  <c r="O5" i="1"/>
  <c r="K5" i="1"/>
  <c r="G5" i="1"/>
  <c r="BN5" i="1"/>
  <c r="BJ5" i="1"/>
  <c r="BF5" i="1"/>
  <c r="BB5" i="1"/>
  <c r="AX5" i="1"/>
  <c r="AT5" i="1"/>
  <c r="AP5" i="1"/>
  <c r="AL5" i="1"/>
  <c r="AH5" i="1"/>
  <c r="AD5" i="1"/>
  <c r="Z5" i="1"/>
  <c r="V5" i="1"/>
  <c r="R5" i="1"/>
  <c r="N5" i="1"/>
  <c r="J5" i="1"/>
  <c r="BL5" i="1"/>
  <c r="BD5" i="1"/>
  <c r="AV5" i="1"/>
  <c r="AN5" i="1"/>
  <c r="AF5" i="1"/>
  <c r="X5" i="1"/>
  <c r="P5" i="1"/>
  <c r="H5" i="1"/>
  <c r="BH5" i="1"/>
  <c r="AZ5" i="1"/>
  <c r="AR5" i="1"/>
  <c r="AJ5" i="1"/>
  <c r="AB5" i="1"/>
  <c r="T5" i="1"/>
  <c r="L5" i="1"/>
  <c r="BM5" i="1"/>
  <c r="AW5" i="1"/>
  <c r="AG5" i="1"/>
  <c r="Q5" i="1"/>
  <c r="BI5" i="1"/>
  <c r="BA5" i="1"/>
  <c r="AS5" i="1"/>
  <c r="AK5" i="1"/>
  <c r="AC5" i="1"/>
  <c r="U5" i="1"/>
  <c r="M5" i="1"/>
  <c r="BE5" i="1"/>
  <c r="AO5" i="1"/>
  <c r="Y5" i="1"/>
  <c r="I5" i="1"/>
  <c r="A7" i="1"/>
  <c r="C6" i="1"/>
  <c r="D6" i="1"/>
  <c r="B6" i="1"/>
  <c r="E6" i="1"/>
  <c r="A8" i="38"/>
  <c r="B8" i="38" s="1"/>
  <c r="E7" i="38"/>
  <c r="C7" i="38"/>
  <c r="D7" i="38"/>
  <c r="A13" i="50"/>
  <c r="A9" i="42"/>
  <c r="A5" i="49"/>
  <c r="A6" i="49" s="1"/>
  <c r="D6" i="49" l="1"/>
  <c r="E6" i="49"/>
  <c r="C6" i="49"/>
  <c r="B6" i="49"/>
  <c r="D5" i="49"/>
  <c r="E5" i="49"/>
  <c r="C5" i="49"/>
  <c r="B5" i="49"/>
  <c r="BM6" i="1"/>
  <c r="BI6" i="1"/>
  <c r="BE6" i="1"/>
  <c r="BA6" i="1"/>
  <c r="AW6" i="1"/>
  <c r="AS6" i="1"/>
  <c r="AO6" i="1"/>
  <c r="AK6" i="1"/>
  <c r="AG6" i="1"/>
  <c r="AC6" i="1"/>
  <c r="Y6" i="1"/>
  <c r="U6" i="1"/>
  <c r="Q6" i="1"/>
  <c r="M6" i="1"/>
  <c r="I6" i="1"/>
  <c r="BL6" i="1"/>
  <c r="BH6" i="1"/>
  <c r="BD6" i="1"/>
  <c r="AZ6" i="1"/>
  <c r="AV6" i="1"/>
  <c r="AR6" i="1"/>
  <c r="AN6" i="1"/>
  <c r="AJ6" i="1"/>
  <c r="AF6" i="1"/>
  <c r="AB6" i="1"/>
  <c r="X6" i="1"/>
  <c r="T6" i="1"/>
  <c r="P6" i="1"/>
  <c r="L6" i="1"/>
  <c r="H6" i="1"/>
  <c r="BJ6" i="1"/>
  <c r="BB6" i="1"/>
  <c r="AT6" i="1"/>
  <c r="AL6" i="1"/>
  <c r="AD6" i="1"/>
  <c r="V6" i="1"/>
  <c r="N6" i="1"/>
  <c r="BN6" i="1"/>
  <c r="BF6" i="1"/>
  <c r="AX6" i="1"/>
  <c r="AP6" i="1"/>
  <c r="AH6" i="1"/>
  <c r="Z6" i="1"/>
  <c r="R6" i="1"/>
  <c r="J6" i="1"/>
  <c r="BK6" i="1"/>
  <c r="AU6" i="1"/>
  <c r="W6" i="1"/>
  <c r="BO6" i="1"/>
  <c r="BG6" i="1"/>
  <c r="AY6" i="1"/>
  <c r="AQ6" i="1"/>
  <c r="AI6" i="1"/>
  <c r="AA6" i="1"/>
  <c r="S6" i="1"/>
  <c r="K6" i="1"/>
  <c r="BC6" i="1"/>
  <c r="AM6" i="1"/>
  <c r="AE6" i="1"/>
  <c r="O6" i="1"/>
  <c r="G6" i="1"/>
  <c r="A8" i="1"/>
  <c r="B7" i="1"/>
  <c r="C7" i="1"/>
  <c r="E7" i="1"/>
  <c r="D7" i="1"/>
  <c r="A9" i="38"/>
  <c r="B9" i="38" s="1"/>
  <c r="C8" i="38"/>
  <c r="E8" i="38"/>
  <c r="D8" i="38"/>
  <c r="A14" i="50"/>
  <c r="A10" i="42"/>
  <c r="A7" i="49"/>
  <c r="E7" i="49" l="1"/>
  <c r="C7" i="49"/>
  <c r="B7" i="49"/>
  <c r="D7" i="49"/>
  <c r="BO7" i="1"/>
  <c r="BK7" i="1"/>
  <c r="BG7" i="1"/>
  <c r="BC7" i="1"/>
  <c r="AY7" i="1"/>
  <c r="AU7" i="1"/>
  <c r="AQ7" i="1"/>
  <c r="AM7" i="1"/>
  <c r="AI7" i="1"/>
  <c r="AE7" i="1"/>
  <c r="AA7" i="1"/>
  <c r="W7" i="1"/>
  <c r="S7" i="1"/>
  <c r="O7" i="1"/>
  <c r="K7" i="1"/>
  <c r="G7" i="1"/>
  <c r="BN7" i="1"/>
  <c r="BJ7" i="1"/>
  <c r="BF7" i="1"/>
  <c r="BB7" i="1"/>
  <c r="AX7" i="1"/>
  <c r="AT7" i="1"/>
  <c r="AP7" i="1"/>
  <c r="AL7" i="1"/>
  <c r="AH7" i="1"/>
  <c r="AD7" i="1"/>
  <c r="Z7" i="1"/>
  <c r="V7" i="1"/>
  <c r="R7" i="1"/>
  <c r="N7" i="1"/>
  <c r="J7" i="1"/>
  <c r="BH7" i="1"/>
  <c r="AZ7" i="1"/>
  <c r="AR7" i="1"/>
  <c r="AJ7" i="1"/>
  <c r="AB7" i="1"/>
  <c r="T7" i="1"/>
  <c r="L7" i="1"/>
  <c r="BL7" i="1"/>
  <c r="BD7" i="1"/>
  <c r="AV7" i="1"/>
  <c r="AN7" i="1"/>
  <c r="AF7" i="1"/>
  <c r="X7" i="1"/>
  <c r="P7" i="1"/>
  <c r="H7" i="1"/>
  <c r="BI7" i="1"/>
  <c r="AS7" i="1"/>
  <c r="AC7" i="1"/>
  <c r="M7" i="1"/>
  <c r="BM7" i="1"/>
  <c r="BE7" i="1"/>
  <c r="AW7" i="1"/>
  <c r="AO7" i="1"/>
  <c r="AG7" i="1"/>
  <c r="Y7" i="1"/>
  <c r="Q7" i="1"/>
  <c r="I7" i="1"/>
  <c r="BA7" i="1"/>
  <c r="AK7" i="1"/>
  <c r="U7" i="1"/>
  <c r="A9" i="1"/>
  <c r="E8" i="1"/>
  <c r="D8" i="1"/>
  <c r="B8" i="1"/>
  <c r="C8" i="1"/>
  <c r="A10" i="38"/>
  <c r="B10" i="38" s="1"/>
  <c r="E9" i="38"/>
  <c r="D9" i="38"/>
  <c r="C9" i="38"/>
  <c r="A15" i="50"/>
  <c r="A11" i="42"/>
  <c r="A8" i="49"/>
  <c r="E8" i="49" l="1"/>
  <c r="B8" i="49"/>
  <c r="D8" i="49"/>
  <c r="C8" i="49"/>
  <c r="BM8" i="1"/>
  <c r="BI8" i="1"/>
  <c r="BE8" i="1"/>
  <c r="BA8" i="1"/>
  <c r="AW8" i="1"/>
  <c r="AS8" i="1"/>
  <c r="AO8" i="1"/>
  <c r="AK8" i="1"/>
  <c r="AG8" i="1"/>
  <c r="AC8" i="1"/>
  <c r="Y8" i="1"/>
  <c r="U8" i="1"/>
  <c r="Q8" i="1"/>
  <c r="M8" i="1"/>
  <c r="I8" i="1"/>
  <c r="BL8" i="1"/>
  <c r="BH8" i="1"/>
  <c r="BD8" i="1"/>
  <c r="AZ8" i="1"/>
  <c r="AV8" i="1"/>
  <c r="AR8" i="1"/>
  <c r="AN8" i="1"/>
  <c r="AJ8" i="1"/>
  <c r="AF8" i="1"/>
  <c r="AB8" i="1"/>
  <c r="X8" i="1"/>
  <c r="T8" i="1"/>
  <c r="P8" i="1"/>
  <c r="L8" i="1"/>
  <c r="H8" i="1"/>
  <c r="BN8" i="1"/>
  <c r="BF8" i="1"/>
  <c r="AX8" i="1"/>
  <c r="AP8" i="1"/>
  <c r="AH8" i="1"/>
  <c r="Z8" i="1"/>
  <c r="R8" i="1"/>
  <c r="J8" i="1"/>
  <c r="BJ8" i="1"/>
  <c r="BB8" i="1"/>
  <c r="AT8" i="1"/>
  <c r="AL8" i="1"/>
  <c r="AD8" i="1"/>
  <c r="V8" i="1"/>
  <c r="N8" i="1"/>
  <c r="BG8" i="1"/>
  <c r="AI8" i="1"/>
  <c r="AA8" i="1"/>
  <c r="K8" i="1"/>
  <c r="BK8" i="1"/>
  <c r="BC8" i="1"/>
  <c r="AU8" i="1"/>
  <c r="AM8" i="1"/>
  <c r="AE8" i="1"/>
  <c r="W8" i="1"/>
  <c r="O8" i="1"/>
  <c r="G8" i="1"/>
  <c r="BO8" i="1"/>
  <c r="AY8" i="1"/>
  <c r="AQ8" i="1"/>
  <c r="S8" i="1"/>
  <c r="A10" i="1"/>
  <c r="D9" i="1"/>
  <c r="C9" i="1"/>
  <c r="B9" i="1"/>
  <c r="E9" i="1"/>
  <c r="A11" i="38"/>
  <c r="B11" i="38" s="1"/>
  <c r="C10" i="38"/>
  <c r="E10" i="38"/>
  <c r="D10" i="38"/>
  <c r="A16" i="50"/>
  <c r="A12" i="42"/>
  <c r="A9" i="49"/>
  <c r="E9" i="49" l="1"/>
  <c r="D9" i="49"/>
  <c r="C9" i="49"/>
  <c r="B9" i="49"/>
  <c r="BO9" i="1"/>
  <c r="BK9" i="1"/>
  <c r="BG9" i="1"/>
  <c r="BC9" i="1"/>
  <c r="AY9" i="1"/>
  <c r="AU9" i="1"/>
  <c r="AQ9" i="1"/>
  <c r="AM9" i="1"/>
  <c r="AI9" i="1"/>
  <c r="AE9" i="1"/>
  <c r="AA9" i="1"/>
  <c r="W9" i="1"/>
  <c r="S9" i="1"/>
  <c r="O9" i="1"/>
  <c r="K9" i="1"/>
  <c r="G9" i="1"/>
  <c r="BN9" i="1"/>
  <c r="BJ9" i="1"/>
  <c r="BF9" i="1"/>
  <c r="BB9" i="1"/>
  <c r="AX9" i="1"/>
  <c r="AT9" i="1"/>
  <c r="AP9" i="1"/>
  <c r="AL9" i="1"/>
  <c r="AH9" i="1"/>
  <c r="AD9" i="1"/>
  <c r="Z9" i="1"/>
  <c r="V9" i="1"/>
  <c r="R9" i="1"/>
  <c r="N9" i="1"/>
  <c r="J9" i="1"/>
  <c r="BL9" i="1"/>
  <c r="BD9" i="1"/>
  <c r="AV9" i="1"/>
  <c r="AN9" i="1"/>
  <c r="AF9" i="1"/>
  <c r="X9" i="1"/>
  <c r="P9" i="1"/>
  <c r="H9" i="1"/>
  <c r="BH9" i="1"/>
  <c r="AZ9" i="1"/>
  <c r="AR9" i="1"/>
  <c r="AJ9" i="1"/>
  <c r="AB9" i="1"/>
  <c r="T9" i="1"/>
  <c r="L9" i="1"/>
  <c r="BM9" i="1"/>
  <c r="AW9" i="1"/>
  <c r="AG9" i="1"/>
  <c r="I9" i="1"/>
  <c r="BI9" i="1"/>
  <c r="BA9" i="1"/>
  <c r="AS9" i="1"/>
  <c r="AK9" i="1"/>
  <c r="AC9" i="1"/>
  <c r="U9" i="1"/>
  <c r="M9" i="1"/>
  <c r="BE9" i="1"/>
  <c r="AO9" i="1"/>
  <c r="Y9" i="1"/>
  <c r="Q9" i="1"/>
  <c r="A11" i="1"/>
  <c r="C10" i="1"/>
  <c r="B10" i="1"/>
  <c r="E10" i="1"/>
  <c r="D10" i="1"/>
  <c r="E11" i="38"/>
  <c r="C11" i="38"/>
  <c r="D11" i="38"/>
  <c r="A12" i="38"/>
  <c r="B12" i="38" s="1"/>
  <c r="A17" i="50"/>
  <c r="A13" i="42"/>
  <c r="A10" i="49"/>
  <c r="D10" i="49" l="1"/>
  <c r="C10" i="49"/>
  <c r="E10" i="49"/>
  <c r="B10" i="49"/>
  <c r="BO10" i="1"/>
  <c r="BK10" i="1"/>
  <c r="BG10" i="1"/>
  <c r="BC10" i="1"/>
  <c r="AY10" i="1"/>
  <c r="AU10" i="1"/>
  <c r="AQ10" i="1"/>
  <c r="AM10" i="1"/>
  <c r="BN10" i="1"/>
  <c r="BJ10" i="1"/>
  <c r="BF10" i="1"/>
  <c r="BB10" i="1"/>
  <c r="AX10" i="1"/>
  <c r="AT10" i="1"/>
  <c r="AP10" i="1"/>
  <c r="AL10" i="1"/>
  <c r="BI10" i="1"/>
  <c r="BA10" i="1"/>
  <c r="AS10" i="1"/>
  <c r="AK10" i="1"/>
  <c r="AG10" i="1"/>
  <c r="AC10" i="1"/>
  <c r="Y10" i="1"/>
  <c r="U10" i="1"/>
  <c r="Q10" i="1"/>
  <c r="M10" i="1"/>
  <c r="I10" i="1"/>
  <c r="BH10" i="1"/>
  <c r="AZ10" i="1"/>
  <c r="AR10" i="1"/>
  <c r="AJ10" i="1"/>
  <c r="AF10" i="1"/>
  <c r="AB10" i="1"/>
  <c r="X10" i="1"/>
  <c r="T10" i="1"/>
  <c r="P10" i="1"/>
  <c r="L10" i="1"/>
  <c r="H10" i="1"/>
  <c r="BD10" i="1"/>
  <c r="AN10" i="1"/>
  <c r="AD10" i="1"/>
  <c r="V10" i="1"/>
  <c r="N10" i="1"/>
  <c r="BL10" i="1"/>
  <c r="AV10" i="1"/>
  <c r="AH10" i="1"/>
  <c r="Z10" i="1"/>
  <c r="R10" i="1"/>
  <c r="J10" i="1"/>
  <c r="BE10" i="1"/>
  <c r="AE10" i="1"/>
  <c r="O10" i="1"/>
  <c r="BM10" i="1"/>
  <c r="AW10" i="1"/>
  <c r="AI10" i="1"/>
  <c r="AA10" i="1"/>
  <c r="S10" i="1"/>
  <c r="K10" i="1"/>
  <c r="AO10" i="1"/>
  <c r="W10" i="1"/>
  <c r="G10" i="1"/>
  <c r="A12" i="1"/>
  <c r="B11" i="1"/>
  <c r="E11" i="1"/>
  <c r="C11" i="1"/>
  <c r="D11" i="1"/>
  <c r="C12" i="38"/>
  <c r="E12" i="38"/>
  <c r="D12" i="38"/>
  <c r="A13" i="38"/>
  <c r="B13" i="38" s="1"/>
  <c r="A18" i="50"/>
  <c r="A14" i="42"/>
  <c r="A11" i="49"/>
  <c r="E11" i="49" l="1"/>
  <c r="C11" i="49"/>
  <c r="B11" i="49"/>
  <c r="D11" i="49"/>
  <c r="BM11" i="1"/>
  <c r="BI11" i="1"/>
  <c r="BE11" i="1"/>
  <c r="BA11" i="1"/>
  <c r="AW11" i="1"/>
  <c r="AS11" i="1"/>
  <c r="AO11" i="1"/>
  <c r="AK11" i="1"/>
  <c r="AG11" i="1"/>
  <c r="AC11" i="1"/>
  <c r="Y11" i="1"/>
  <c r="U11" i="1"/>
  <c r="Q11" i="1"/>
  <c r="M11" i="1"/>
  <c r="I11" i="1"/>
  <c r="BL11" i="1"/>
  <c r="BH11" i="1"/>
  <c r="BD11" i="1"/>
  <c r="AZ11" i="1"/>
  <c r="AV11" i="1"/>
  <c r="AR11" i="1"/>
  <c r="AN11" i="1"/>
  <c r="AJ11" i="1"/>
  <c r="AF11" i="1"/>
  <c r="AB11" i="1"/>
  <c r="X11" i="1"/>
  <c r="T11" i="1"/>
  <c r="P11" i="1"/>
  <c r="L11" i="1"/>
  <c r="H11" i="1"/>
  <c r="BO11" i="1"/>
  <c r="BG11" i="1"/>
  <c r="AY11" i="1"/>
  <c r="AQ11" i="1"/>
  <c r="AI11" i="1"/>
  <c r="AA11" i="1"/>
  <c r="S11" i="1"/>
  <c r="K11" i="1"/>
  <c r="BN11" i="1"/>
  <c r="BF11" i="1"/>
  <c r="AX11" i="1"/>
  <c r="AP11" i="1"/>
  <c r="AH11" i="1"/>
  <c r="Z11" i="1"/>
  <c r="R11" i="1"/>
  <c r="J11" i="1"/>
  <c r="BB11" i="1"/>
  <c r="AL11" i="1"/>
  <c r="V11" i="1"/>
  <c r="BJ11" i="1"/>
  <c r="AT11" i="1"/>
  <c r="AD11" i="1"/>
  <c r="N11" i="1"/>
  <c r="BC11" i="1"/>
  <c r="W11" i="1"/>
  <c r="BK11" i="1"/>
  <c r="AU11" i="1"/>
  <c r="AE11" i="1"/>
  <c r="O11" i="1"/>
  <c r="AM11" i="1"/>
  <c r="G11" i="1"/>
  <c r="A13" i="1"/>
  <c r="E12" i="1"/>
  <c r="B12" i="1"/>
  <c r="D12" i="1"/>
  <c r="C12" i="1"/>
  <c r="D13" i="38"/>
  <c r="E13" i="38"/>
  <c r="C13" i="38"/>
  <c r="A14" i="38"/>
  <c r="B14" i="38" s="1"/>
  <c r="A19" i="50"/>
  <c r="A15" i="42"/>
  <c r="A12" i="49"/>
  <c r="E12" i="49" l="1"/>
  <c r="B12" i="49"/>
  <c r="C12" i="49"/>
  <c r="D12" i="49"/>
  <c r="BO12" i="1"/>
  <c r="BK12" i="1"/>
  <c r="BG12" i="1"/>
  <c r="BC12" i="1"/>
  <c r="AY12" i="1"/>
  <c r="AU12" i="1"/>
  <c r="AQ12" i="1"/>
  <c r="AM12" i="1"/>
  <c r="AI12" i="1"/>
  <c r="AE12" i="1"/>
  <c r="AA12" i="1"/>
  <c r="W12" i="1"/>
  <c r="S12" i="1"/>
  <c r="O12" i="1"/>
  <c r="K12" i="1"/>
  <c r="G12" i="1"/>
  <c r="BN12" i="1"/>
  <c r="BJ12" i="1"/>
  <c r="BF12" i="1"/>
  <c r="BB12" i="1"/>
  <c r="AX12" i="1"/>
  <c r="AT12" i="1"/>
  <c r="AP12" i="1"/>
  <c r="AL12" i="1"/>
  <c r="AH12" i="1"/>
  <c r="AD12" i="1"/>
  <c r="Z12" i="1"/>
  <c r="V12" i="1"/>
  <c r="R12" i="1"/>
  <c r="N12" i="1"/>
  <c r="J12" i="1"/>
  <c r="BM12" i="1"/>
  <c r="BE12" i="1"/>
  <c r="AW12" i="1"/>
  <c r="AO12" i="1"/>
  <c r="AG12" i="1"/>
  <c r="Y12" i="1"/>
  <c r="Q12" i="1"/>
  <c r="I12" i="1"/>
  <c r="BL12" i="1"/>
  <c r="BD12" i="1"/>
  <c r="AV12" i="1"/>
  <c r="AN12" i="1"/>
  <c r="AF12" i="1"/>
  <c r="X12" i="1"/>
  <c r="P12" i="1"/>
  <c r="H12" i="1"/>
  <c r="AZ12" i="1"/>
  <c r="AJ12" i="1"/>
  <c r="T12" i="1"/>
  <c r="BH12" i="1"/>
  <c r="AR12" i="1"/>
  <c r="AB12" i="1"/>
  <c r="L12" i="1"/>
  <c r="BA12" i="1"/>
  <c r="U12" i="1"/>
  <c r="BI12" i="1"/>
  <c r="AS12" i="1"/>
  <c r="AC12" i="1"/>
  <c r="M12" i="1"/>
  <c r="AK12" i="1"/>
  <c r="A14" i="1"/>
  <c r="D13" i="1"/>
  <c r="E13" i="1"/>
  <c r="C13" i="1"/>
  <c r="B13" i="1"/>
  <c r="C14" i="38"/>
  <c r="D14" i="38"/>
  <c r="E14" i="38"/>
  <c r="A15" i="38"/>
  <c r="B15" i="38" s="1"/>
  <c r="A20" i="50"/>
  <c r="A16" i="42"/>
  <c r="A13" i="49"/>
  <c r="D13" i="49" l="1"/>
  <c r="E13" i="49"/>
  <c r="C13" i="49"/>
  <c r="B13" i="49"/>
  <c r="BM13" i="1"/>
  <c r="BI13" i="1"/>
  <c r="BE13" i="1"/>
  <c r="BA13" i="1"/>
  <c r="AW13" i="1"/>
  <c r="AS13" i="1"/>
  <c r="AO13" i="1"/>
  <c r="AK13" i="1"/>
  <c r="AG13" i="1"/>
  <c r="AC13" i="1"/>
  <c r="Y13" i="1"/>
  <c r="U13" i="1"/>
  <c r="Q13" i="1"/>
  <c r="M13" i="1"/>
  <c r="I13" i="1"/>
  <c r="BL13" i="1"/>
  <c r="BH13" i="1"/>
  <c r="BD13" i="1"/>
  <c r="AZ13" i="1"/>
  <c r="AV13" i="1"/>
  <c r="AR13" i="1"/>
  <c r="AN13" i="1"/>
  <c r="AJ13" i="1"/>
  <c r="AF13" i="1"/>
  <c r="AB13" i="1"/>
  <c r="X13" i="1"/>
  <c r="T13" i="1"/>
  <c r="P13" i="1"/>
  <c r="L13" i="1"/>
  <c r="H13" i="1"/>
  <c r="BK13" i="1"/>
  <c r="BC13" i="1"/>
  <c r="AU13" i="1"/>
  <c r="AM13" i="1"/>
  <c r="AE13" i="1"/>
  <c r="W13" i="1"/>
  <c r="O13" i="1"/>
  <c r="G13" i="1"/>
  <c r="BJ13" i="1"/>
  <c r="BB13" i="1"/>
  <c r="AT13" i="1"/>
  <c r="AL13" i="1"/>
  <c r="AD13" i="1"/>
  <c r="V13" i="1"/>
  <c r="N13" i="1"/>
  <c r="BN13" i="1"/>
  <c r="AX13" i="1"/>
  <c r="AH13" i="1"/>
  <c r="R13" i="1"/>
  <c r="BF13" i="1"/>
  <c r="AP13" i="1"/>
  <c r="Z13" i="1"/>
  <c r="J13" i="1"/>
  <c r="AY13" i="1"/>
  <c r="S13" i="1"/>
  <c r="BG13" i="1"/>
  <c r="AQ13" i="1"/>
  <c r="AA13" i="1"/>
  <c r="K13" i="1"/>
  <c r="BO13" i="1"/>
  <c r="AI13" i="1"/>
  <c r="A15" i="1"/>
  <c r="C14" i="1"/>
  <c r="D14" i="1"/>
  <c r="B14" i="1"/>
  <c r="E14" i="1"/>
  <c r="E15" i="38"/>
  <c r="C15" i="38"/>
  <c r="D15" i="38"/>
  <c r="A16" i="38"/>
  <c r="B16" i="38" s="1"/>
  <c r="A21" i="50"/>
  <c r="A17" i="42"/>
  <c r="A14" i="49"/>
  <c r="D14" i="49" l="1"/>
  <c r="E14" i="49"/>
  <c r="C14" i="49"/>
  <c r="B14" i="49"/>
  <c r="BO14" i="1"/>
  <c r="BK14" i="1"/>
  <c r="BG14" i="1"/>
  <c r="BC14" i="1"/>
  <c r="AY14" i="1"/>
  <c r="AU14" i="1"/>
  <c r="AQ14" i="1"/>
  <c r="AM14" i="1"/>
  <c r="AI14" i="1"/>
  <c r="AE14" i="1"/>
  <c r="AA14" i="1"/>
  <c r="W14" i="1"/>
  <c r="S14" i="1"/>
  <c r="O14" i="1"/>
  <c r="K14" i="1"/>
  <c r="G14" i="1"/>
  <c r="BN14" i="1"/>
  <c r="BJ14" i="1"/>
  <c r="BF14" i="1"/>
  <c r="BB14" i="1"/>
  <c r="AX14" i="1"/>
  <c r="AT14" i="1"/>
  <c r="AP14" i="1"/>
  <c r="AL14" i="1"/>
  <c r="AH14" i="1"/>
  <c r="AD14" i="1"/>
  <c r="Z14" i="1"/>
  <c r="V14" i="1"/>
  <c r="R14" i="1"/>
  <c r="N14" i="1"/>
  <c r="J14" i="1"/>
  <c r="BI14" i="1"/>
  <c r="BA14" i="1"/>
  <c r="AS14" i="1"/>
  <c r="AK14" i="1"/>
  <c r="AC14" i="1"/>
  <c r="U14" i="1"/>
  <c r="M14" i="1"/>
  <c r="BH14" i="1"/>
  <c r="AZ14" i="1"/>
  <c r="AR14" i="1"/>
  <c r="AJ14" i="1"/>
  <c r="AB14" i="1"/>
  <c r="T14" i="1"/>
  <c r="L14" i="1"/>
  <c r="BL14" i="1"/>
  <c r="AV14" i="1"/>
  <c r="AF14" i="1"/>
  <c r="P14" i="1"/>
  <c r="BD14" i="1"/>
  <c r="AN14" i="1"/>
  <c r="X14" i="1"/>
  <c r="H14" i="1"/>
  <c r="AW14" i="1"/>
  <c r="Q14" i="1"/>
  <c r="BE14" i="1"/>
  <c r="AO14" i="1"/>
  <c r="Y14" i="1"/>
  <c r="I14" i="1"/>
  <c r="BM14" i="1"/>
  <c r="AG14" i="1"/>
  <c r="A16" i="1"/>
  <c r="B15" i="1"/>
  <c r="E15" i="1"/>
  <c r="D15" i="1"/>
  <c r="C15" i="1"/>
  <c r="C16" i="38"/>
  <c r="E16" i="38"/>
  <c r="D16" i="38"/>
  <c r="A17" i="38"/>
  <c r="B17" i="38" s="1"/>
  <c r="A22" i="50"/>
  <c r="A18" i="42"/>
  <c r="A15" i="49"/>
  <c r="E15" i="49" l="1"/>
  <c r="C15" i="49"/>
  <c r="D15" i="49"/>
  <c r="B15" i="49"/>
  <c r="BM15" i="1"/>
  <c r="BI15" i="1"/>
  <c r="BE15" i="1"/>
  <c r="BA15" i="1"/>
  <c r="AW15" i="1"/>
  <c r="AS15" i="1"/>
  <c r="AO15" i="1"/>
  <c r="AK15" i="1"/>
  <c r="AG15" i="1"/>
  <c r="AC15" i="1"/>
  <c r="Y15" i="1"/>
  <c r="U15" i="1"/>
  <c r="Q15" i="1"/>
  <c r="M15" i="1"/>
  <c r="I15" i="1"/>
  <c r="BL15" i="1"/>
  <c r="BH15" i="1"/>
  <c r="BD15" i="1"/>
  <c r="AZ15" i="1"/>
  <c r="AV15" i="1"/>
  <c r="AR15" i="1"/>
  <c r="AN15" i="1"/>
  <c r="AJ15" i="1"/>
  <c r="AF15" i="1"/>
  <c r="AB15" i="1"/>
  <c r="X15" i="1"/>
  <c r="T15" i="1"/>
  <c r="P15" i="1"/>
  <c r="L15" i="1"/>
  <c r="H15" i="1"/>
  <c r="BO15" i="1"/>
  <c r="BG15" i="1"/>
  <c r="AY15" i="1"/>
  <c r="AQ15" i="1"/>
  <c r="AI15" i="1"/>
  <c r="AA15" i="1"/>
  <c r="S15" i="1"/>
  <c r="K15" i="1"/>
  <c r="BN15" i="1"/>
  <c r="BF15" i="1"/>
  <c r="AX15" i="1"/>
  <c r="AP15" i="1"/>
  <c r="AH15" i="1"/>
  <c r="Z15" i="1"/>
  <c r="R15" i="1"/>
  <c r="J15" i="1"/>
  <c r="BJ15" i="1"/>
  <c r="AT15" i="1"/>
  <c r="AD15" i="1"/>
  <c r="N15" i="1"/>
  <c r="BB15" i="1"/>
  <c r="AL15" i="1"/>
  <c r="V15" i="1"/>
  <c r="AU15" i="1"/>
  <c r="O15" i="1"/>
  <c r="BC15" i="1"/>
  <c r="AM15" i="1"/>
  <c r="W15" i="1"/>
  <c r="G15" i="1"/>
  <c r="BK15" i="1"/>
  <c r="AE15" i="1"/>
  <c r="A17" i="1"/>
  <c r="E16" i="1"/>
  <c r="D16" i="1"/>
  <c r="C16" i="1"/>
  <c r="B16" i="1"/>
  <c r="E17" i="38"/>
  <c r="D17" i="38"/>
  <c r="C17" i="38"/>
  <c r="A18" i="38"/>
  <c r="B18" i="38" s="1"/>
  <c r="A23" i="50"/>
  <c r="A19" i="42"/>
  <c r="A16" i="49"/>
  <c r="E16" i="49" l="1"/>
  <c r="B16" i="49"/>
  <c r="C16" i="49"/>
  <c r="D16" i="49"/>
  <c r="BO16" i="1"/>
  <c r="BK16" i="1"/>
  <c r="BG16" i="1"/>
  <c r="BC16" i="1"/>
  <c r="AY16" i="1"/>
  <c r="AU16" i="1"/>
  <c r="AQ16" i="1"/>
  <c r="AM16" i="1"/>
  <c r="AI16" i="1"/>
  <c r="AE16" i="1"/>
  <c r="AA16" i="1"/>
  <c r="W16" i="1"/>
  <c r="S16" i="1"/>
  <c r="O16" i="1"/>
  <c r="K16" i="1"/>
  <c r="G16" i="1"/>
  <c r="BN16" i="1"/>
  <c r="BJ16" i="1"/>
  <c r="BF16" i="1"/>
  <c r="BB16" i="1"/>
  <c r="AX16" i="1"/>
  <c r="AT16" i="1"/>
  <c r="AP16" i="1"/>
  <c r="AL16" i="1"/>
  <c r="AH16" i="1"/>
  <c r="AD16" i="1"/>
  <c r="Z16" i="1"/>
  <c r="V16" i="1"/>
  <c r="R16" i="1"/>
  <c r="N16" i="1"/>
  <c r="J16" i="1"/>
  <c r="BM16" i="1"/>
  <c r="BE16" i="1"/>
  <c r="AW16" i="1"/>
  <c r="AO16" i="1"/>
  <c r="AG16" i="1"/>
  <c r="Y16" i="1"/>
  <c r="Q16" i="1"/>
  <c r="I16" i="1"/>
  <c r="BL16" i="1"/>
  <c r="BD16" i="1"/>
  <c r="AV16" i="1"/>
  <c r="AN16" i="1"/>
  <c r="AF16" i="1"/>
  <c r="X16" i="1"/>
  <c r="P16" i="1"/>
  <c r="H16" i="1"/>
  <c r="BH16" i="1"/>
  <c r="AR16" i="1"/>
  <c r="AB16" i="1"/>
  <c r="L16" i="1"/>
  <c r="AZ16" i="1"/>
  <c r="AJ16" i="1"/>
  <c r="T16" i="1"/>
  <c r="BI16" i="1"/>
  <c r="AS16" i="1"/>
  <c r="AC16" i="1"/>
  <c r="M16" i="1"/>
  <c r="BA16" i="1"/>
  <c r="AK16" i="1"/>
  <c r="U16" i="1"/>
  <c r="A18" i="1"/>
  <c r="D17" i="1"/>
  <c r="C17" i="1"/>
  <c r="E17" i="1"/>
  <c r="B17" i="1"/>
  <c r="C18" i="38"/>
  <c r="E18" i="38"/>
  <c r="D18" i="38"/>
  <c r="A19" i="38"/>
  <c r="B19" i="38" s="1"/>
  <c r="A24" i="50"/>
  <c r="A20" i="42"/>
  <c r="A17" i="49"/>
  <c r="E17" i="49" l="1"/>
  <c r="D17" i="49"/>
  <c r="C17" i="49"/>
  <c r="B17" i="49"/>
  <c r="BM17" i="1"/>
  <c r="BI17" i="1"/>
  <c r="BE17" i="1"/>
  <c r="BA17" i="1"/>
  <c r="AW17" i="1"/>
  <c r="AS17" i="1"/>
  <c r="AO17" i="1"/>
  <c r="AK17" i="1"/>
  <c r="AG17" i="1"/>
  <c r="AC17" i="1"/>
  <c r="Y17" i="1"/>
  <c r="U17" i="1"/>
  <c r="Q17" i="1"/>
  <c r="M17" i="1"/>
  <c r="I17" i="1"/>
  <c r="BL17" i="1"/>
  <c r="BH17" i="1"/>
  <c r="BD17" i="1"/>
  <c r="AZ17" i="1"/>
  <c r="AV17" i="1"/>
  <c r="AR17" i="1"/>
  <c r="AN17" i="1"/>
  <c r="AJ17" i="1"/>
  <c r="AF17" i="1"/>
  <c r="AB17" i="1"/>
  <c r="X17" i="1"/>
  <c r="T17" i="1"/>
  <c r="P17" i="1"/>
  <c r="L17" i="1"/>
  <c r="H17" i="1"/>
  <c r="BK17" i="1"/>
  <c r="BC17" i="1"/>
  <c r="AU17" i="1"/>
  <c r="AM17" i="1"/>
  <c r="AE17" i="1"/>
  <c r="W17" i="1"/>
  <c r="O17" i="1"/>
  <c r="G17" i="1"/>
  <c r="BJ17" i="1"/>
  <c r="BB17" i="1"/>
  <c r="AT17" i="1"/>
  <c r="AL17" i="1"/>
  <c r="AD17" i="1"/>
  <c r="V17" i="1"/>
  <c r="N17" i="1"/>
  <c r="BF17" i="1"/>
  <c r="AP17" i="1"/>
  <c r="Z17" i="1"/>
  <c r="J17" i="1"/>
  <c r="BN17" i="1"/>
  <c r="AX17" i="1"/>
  <c r="AH17" i="1"/>
  <c r="R17" i="1"/>
  <c r="BG17" i="1"/>
  <c r="AA17" i="1"/>
  <c r="K17" i="1"/>
  <c r="BO17" i="1"/>
  <c r="AY17" i="1"/>
  <c r="AI17" i="1"/>
  <c r="S17" i="1"/>
  <c r="AQ17" i="1"/>
  <c r="A19" i="1"/>
  <c r="C18" i="1"/>
  <c r="B18" i="1"/>
  <c r="D18" i="1"/>
  <c r="E18" i="1"/>
  <c r="E19" i="38"/>
  <c r="C19" i="38"/>
  <c r="D19" i="38"/>
  <c r="A20" i="38"/>
  <c r="B20" i="38" s="1"/>
  <c r="A25" i="50"/>
  <c r="A21" i="42"/>
  <c r="A18" i="49"/>
  <c r="D18" i="49" l="1"/>
  <c r="E18" i="49"/>
  <c r="C18" i="49"/>
  <c r="B18" i="49"/>
  <c r="BO18" i="1"/>
  <c r="BK18" i="1"/>
  <c r="BG18" i="1"/>
  <c r="BC18" i="1"/>
  <c r="AY18" i="1"/>
  <c r="AU18" i="1"/>
  <c r="AQ18" i="1"/>
  <c r="AM18" i="1"/>
  <c r="AI18" i="1"/>
  <c r="AE18" i="1"/>
  <c r="AA18" i="1"/>
  <c r="W18" i="1"/>
  <c r="S18" i="1"/>
  <c r="O18" i="1"/>
  <c r="K18" i="1"/>
  <c r="G18" i="1"/>
  <c r="BN18" i="1"/>
  <c r="BJ18" i="1"/>
  <c r="BF18" i="1"/>
  <c r="BB18" i="1"/>
  <c r="AX18" i="1"/>
  <c r="AT18" i="1"/>
  <c r="AP18" i="1"/>
  <c r="AL18" i="1"/>
  <c r="AH18" i="1"/>
  <c r="AD18" i="1"/>
  <c r="Z18" i="1"/>
  <c r="V18" i="1"/>
  <c r="R18" i="1"/>
  <c r="N18" i="1"/>
  <c r="J18" i="1"/>
  <c r="BI18" i="1"/>
  <c r="BA18" i="1"/>
  <c r="AS18" i="1"/>
  <c r="AK18" i="1"/>
  <c r="AC18" i="1"/>
  <c r="U18" i="1"/>
  <c r="M18" i="1"/>
  <c r="BH18" i="1"/>
  <c r="AZ18" i="1"/>
  <c r="AR18" i="1"/>
  <c r="AJ18" i="1"/>
  <c r="AB18" i="1"/>
  <c r="T18" i="1"/>
  <c r="L18" i="1"/>
  <c r="BD18" i="1"/>
  <c r="AN18" i="1"/>
  <c r="X18" i="1"/>
  <c r="H18" i="1"/>
  <c r="BL18" i="1"/>
  <c r="AV18" i="1"/>
  <c r="AF18" i="1"/>
  <c r="P18" i="1"/>
  <c r="BE18" i="1"/>
  <c r="AO18" i="1"/>
  <c r="Y18" i="1"/>
  <c r="I18" i="1"/>
  <c r="BM18" i="1"/>
  <c r="AW18" i="1"/>
  <c r="AG18" i="1"/>
  <c r="Q18" i="1"/>
  <c r="A20" i="1"/>
  <c r="B19" i="1"/>
  <c r="C19" i="1"/>
  <c r="E19" i="1"/>
  <c r="D19" i="1"/>
  <c r="C20" i="38"/>
  <c r="E20" i="38"/>
  <c r="D20" i="38"/>
  <c r="A21" i="38"/>
  <c r="B21" i="38" s="1"/>
  <c r="A26" i="50"/>
  <c r="A22" i="42"/>
  <c r="A19" i="49"/>
  <c r="E19" i="49" l="1"/>
  <c r="C19" i="49"/>
  <c r="B19" i="49"/>
  <c r="D19" i="49"/>
  <c r="BM19" i="1"/>
  <c r="BI19" i="1"/>
  <c r="BE19" i="1"/>
  <c r="BA19" i="1"/>
  <c r="AW19" i="1"/>
  <c r="AS19" i="1"/>
  <c r="AO19" i="1"/>
  <c r="AK19" i="1"/>
  <c r="AG19" i="1"/>
  <c r="AC19" i="1"/>
  <c r="Y19" i="1"/>
  <c r="U19" i="1"/>
  <c r="Q19" i="1"/>
  <c r="M19" i="1"/>
  <c r="I19" i="1"/>
  <c r="BL19" i="1"/>
  <c r="BH19" i="1"/>
  <c r="BD19" i="1"/>
  <c r="AZ19" i="1"/>
  <c r="AV19" i="1"/>
  <c r="AR19" i="1"/>
  <c r="AN19" i="1"/>
  <c r="AJ19" i="1"/>
  <c r="AF19" i="1"/>
  <c r="AB19" i="1"/>
  <c r="X19" i="1"/>
  <c r="T19" i="1"/>
  <c r="P19" i="1"/>
  <c r="L19" i="1"/>
  <c r="H19" i="1"/>
  <c r="BO19" i="1"/>
  <c r="BG19" i="1"/>
  <c r="AY19" i="1"/>
  <c r="AQ19" i="1"/>
  <c r="AI19" i="1"/>
  <c r="AA19" i="1"/>
  <c r="S19" i="1"/>
  <c r="K19" i="1"/>
  <c r="BN19" i="1"/>
  <c r="BF19" i="1"/>
  <c r="AX19" i="1"/>
  <c r="AP19" i="1"/>
  <c r="AH19" i="1"/>
  <c r="Z19" i="1"/>
  <c r="R19" i="1"/>
  <c r="J19" i="1"/>
  <c r="BB19" i="1"/>
  <c r="AL19" i="1"/>
  <c r="V19" i="1"/>
  <c r="BJ19" i="1"/>
  <c r="AT19" i="1"/>
  <c r="AD19" i="1"/>
  <c r="N19" i="1"/>
  <c r="BC19" i="1"/>
  <c r="AM19" i="1"/>
  <c r="W19" i="1"/>
  <c r="G19" i="1"/>
  <c r="BK19" i="1"/>
  <c r="AU19" i="1"/>
  <c r="AE19" i="1"/>
  <c r="O19" i="1"/>
  <c r="A21" i="1"/>
  <c r="E20" i="1"/>
  <c r="D20" i="1"/>
  <c r="B20" i="1"/>
  <c r="C20" i="1"/>
  <c r="D21" i="38"/>
  <c r="E21" i="38"/>
  <c r="C21" i="38"/>
  <c r="A22" i="38"/>
  <c r="B22" i="38" s="1"/>
  <c r="A27" i="50"/>
  <c r="A23" i="42"/>
  <c r="A20" i="49"/>
  <c r="E20" i="49" l="1"/>
  <c r="B20" i="49"/>
  <c r="C20" i="49"/>
  <c r="D20" i="49"/>
  <c r="BO20" i="1"/>
  <c r="BK20" i="1"/>
  <c r="BG20" i="1"/>
  <c r="BC20" i="1"/>
  <c r="AY20" i="1"/>
  <c r="AU20" i="1"/>
  <c r="AQ20" i="1"/>
  <c r="AM20" i="1"/>
  <c r="AI20" i="1"/>
  <c r="AE20" i="1"/>
  <c r="AA20" i="1"/>
  <c r="W20" i="1"/>
  <c r="S20" i="1"/>
  <c r="O20" i="1"/>
  <c r="K20" i="1"/>
  <c r="G20" i="1"/>
  <c r="BN20" i="1"/>
  <c r="BJ20" i="1"/>
  <c r="BF20" i="1"/>
  <c r="BB20" i="1"/>
  <c r="AX20" i="1"/>
  <c r="AT20" i="1"/>
  <c r="AP20" i="1"/>
  <c r="AL20" i="1"/>
  <c r="AH20" i="1"/>
  <c r="AD20" i="1"/>
  <c r="Z20" i="1"/>
  <c r="V20" i="1"/>
  <c r="R20" i="1"/>
  <c r="N20" i="1"/>
  <c r="J20" i="1"/>
  <c r="BM20" i="1"/>
  <c r="BE20" i="1"/>
  <c r="AW20" i="1"/>
  <c r="AO20" i="1"/>
  <c r="AG20" i="1"/>
  <c r="Y20" i="1"/>
  <c r="Q20" i="1"/>
  <c r="I20" i="1"/>
  <c r="BL20" i="1"/>
  <c r="BD20" i="1"/>
  <c r="AV20" i="1"/>
  <c r="AN20" i="1"/>
  <c r="AF20" i="1"/>
  <c r="X20" i="1"/>
  <c r="P20" i="1"/>
  <c r="H20" i="1"/>
  <c r="AZ20" i="1"/>
  <c r="AJ20" i="1"/>
  <c r="T20" i="1"/>
  <c r="BH20" i="1"/>
  <c r="AR20" i="1"/>
  <c r="AB20" i="1"/>
  <c r="L20" i="1"/>
  <c r="BA20" i="1"/>
  <c r="AK20" i="1"/>
  <c r="U20" i="1"/>
  <c r="BI20" i="1"/>
  <c r="AS20" i="1"/>
  <c r="AC20" i="1"/>
  <c r="M20" i="1"/>
  <c r="A22" i="1"/>
  <c r="D21" i="1"/>
  <c r="E21" i="1"/>
  <c r="C21" i="1"/>
  <c r="B21" i="1"/>
  <c r="C22" i="38"/>
  <c r="E22" i="38"/>
  <c r="D22" i="38"/>
  <c r="A23" i="38"/>
  <c r="B23" i="38" s="1"/>
  <c r="A28" i="50"/>
  <c r="A24" i="42"/>
  <c r="A21" i="49"/>
  <c r="D21" i="49" l="1"/>
  <c r="E21" i="49"/>
  <c r="C21" i="49"/>
  <c r="B21" i="49"/>
  <c r="BM21" i="1"/>
  <c r="BI21" i="1"/>
  <c r="BE21" i="1"/>
  <c r="BA21" i="1"/>
  <c r="AW21" i="1"/>
  <c r="AS21" i="1"/>
  <c r="AO21" i="1"/>
  <c r="AK21" i="1"/>
  <c r="AG21" i="1"/>
  <c r="AC21" i="1"/>
  <c r="Y21" i="1"/>
  <c r="U21" i="1"/>
  <c r="Q21" i="1"/>
  <c r="M21" i="1"/>
  <c r="I21" i="1"/>
  <c r="BL21" i="1"/>
  <c r="BH21" i="1"/>
  <c r="BD21" i="1"/>
  <c r="AZ21" i="1"/>
  <c r="AV21" i="1"/>
  <c r="AR21" i="1"/>
  <c r="AN21" i="1"/>
  <c r="AJ21" i="1"/>
  <c r="AF21" i="1"/>
  <c r="AB21" i="1"/>
  <c r="X21" i="1"/>
  <c r="T21" i="1"/>
  <c r="P21" i="1"/>
  <c r="L21" i="1"/>
  <c r="H21" i="1"/>
  <c r="BK21" i="1"/>
  <c r="BC21" i="1"/>
  <c r="AU21" i="1"/>
  <c r="AM21" i="1"/>
  <c r="AE21" i="1"/>
  <c r="W21" i="1"/>
  <c r="O21" i="1"/>
  <c r="G21" i="1"/>
  <c r="BJ21" i="1"/>
  <c r="BB21" i="1"/>
  <c r="AT21" i="1"/>
  <c r="AL21" i="1"/>
  <c r="AD21" i="1"/>
  <c r="V21" i="1"/>
  <c r="N21" i="1"/>
  <c r="BN21" i="1"/>
  <c r="AX21" i="1"/>
  <c r="AH21" i="1"/>
  <c r="R21" i="1"/>
  <c r="BF21" i="1"/>
  <c r="AP21" i="1"/>
  <c r="Z21" i="1"/>
  <c r="J21" i="1"/>
  <c r="BO21" i="1"/>
  <c r="AY21" i="1"/>
  <c r="AI21" i="1"/>
  <c r="S21" i="1"/>
  <c r="BG21" i="1"/>
  <c r="AQ21" i="1"/>
  <c r="AA21" i="1"/>
  <c r="K21" i="1"/>
  <c r="A23" i="1"/>
  <c r="C22" i="1"/>
  <c r="B22" i="1"/>
  <c r="E22" i="1"/>
  <c r="D22" i="1"/>
  <c r="E23" i="38"/>
  <c r="C23" i="38"/>
  <c r="D23" i="38"/>
  <c r="A24" i="38"/>
  <c r="B24" i="38" s="1"/>
  <c r="A29" i="50"/>
  <c r="A25" i="42"/>
  <c r="A22" i="49"/>
  <c r="D22" i="49" l="1"/>
  <c r="E22" i="49"/>
  <c r="C22" i="49"/>
  <c r="B22" i="49"/>
  <c r="BO22" i="1"/>
  <c r="BK22" i="1"/>
  <c r="BG22" i="1"/>
  <c r="BC22" i="1"/>
  <c r="AY22" i="1"/>
  <c r="AU22" i="1"/>
  <c r="AQ22" i="1"/>
  <c r="AM22" i="1"/>
  <c r="AI22" i="1"/>
  <c r="AE22" i="1"/>
  <c r="AA22" i="1"/>
  <c r="W22" i="1"/>
  <c r="S22" i="1"/>
  <c r="O22" i="1"/>
  <c r="K22" i="1"/>
  <c r="G22" i="1"/>
  <c r="BN22" i="1"/>
  <c r="BJ22" i="1"/>
  <c r="BF22" i="1"/>
  <c r="BB22" i="1"/>
  <c r="AX22" i="1"/>
  <c r="AT22" i="1"/>
  <c r="AP22" i="1"/>
  <c r="AL22" i="1"/>
  <c r="AH22" i="1"/>
  <c r="AD22" i="1"/>
  <c r="Z22" i="1"/>
  <c r="V22" i="1"/>
  <c r="R22" i="1"/>
  <c r="N22" i="1"/>
  <c r="J22" i="1"/>
  <c r="BI22" i="1"/>
  <c r="BA22" i="1"/>
  <c r="AS22" i="1"/>
  <c r="AK22" i="1"/>
  <c r="AC22" i="1"/>
  <c r="U22" i="1"/>
  <c r="M22" i="1"/>
  <c r="BH22" i="1"/>
  <c r="AZ22" i="1"/>
  <c r="AR22" i="1"/>
  <c r="AJ22" i="1"/>
  <c r="AB22" i="1"/>
  <c r="T22" i="1"/>
  <c r="L22" i="1"/>
  <c r="BL22" i="1"/>
  <c r="AV22" i="1"/>
  <c r="AF22" i="1"/>
  <c r="P22" i="1"/>
  <c r="BD22" i="1"/>
  <c r="AN22" i="1"/>
  <c r="X22" i="1"/>
  <c r="H22" i="1"/>
  <c r="BM22" i="1"/>
  <c r="AW22" i="1"/>
  <c r="AG22" i="1"/>
  <c r="Q22" i="1"/>
  <c r="BE22" i="1"/>
  <c r="AO22" i="1"/>
  <c r="Y22" i="1"/>
  <c r="I22" i="1"/>
  <c r="A24" i="1"/>
  <c r="B23" i="1"/>
  <c r="E23" i="1"/>
  <c r="C23" i="1"/>
  <c r="D23" i="1"/>
  <c r="C24" i="38"/>
  <c r="E24" i="38"/>
  <c r="D24" i="38"/>
  <c r="A25" i="38"/>
  <c r="B25" i="38" s="1"/>
  <c r="A30" i="50"/>
  <c r="A26" i="42"/>
  <c r="A23" i="49"/>
  <c r="E23" i="49" l="1"/>
  <c r="C23" i="49"/>
  <c r="B23" i="49"/>
  <c r="D23" i="49"/>
  <c r="BM23" i="1"/>
  <c r="BI23" i="1"/>
  <c r="BE23" i="1"/>
  <c r="BA23" i="1"/>
  <c r="AW23" i="1"/>
  <c r="AS23" i="1"/>
  <c r="AO23" i="1"/>
  <c r="AK23" i="1"/>
  <c r="AG23" i="1"/>
  <c r="AC23" i="1"/>
  <c r="Y23" i="1"/>
  <c r="U23" i="1"/>
  <c r="Q23" i="1"/>
  <c r="M23" i="1"/>
  <c r="I23" i="1"/>
  <c r="BL23" i="1"/>
  <c r="BH23" i="1"/>
  <c r="BD23" i="1"/>
  <c r="AZ23" i="1"/>
  <c r="AV23" i="1"/>
  <c r="AR23" i="1"/>
  <c r="AN23" i="1"/>
  <c r="AJ23" i="1"/>
  <c r="AF23" i="1"/>
  <c r="AB23" i="1"/>
  <c r="X23" i="1"/>
  <c r="T23" i="1"/>
  <c r="P23" i="1"/>
  <c r="L23" i="1"/>
  <c r="H23" i="1"/>
  <c r="BO23" i="1"/>
  <c r="BG23" i="1"/>
  <c r="AY23" i="1"/>
  <c r="AQ23" i="1"/>
  <c r="AI23" i="1"/>
  <c r="AA23" i="1"/>
  <c r="S23" i="1"/>
  <c r="K23" i="1"/>
  <c r="BN23" i="1"/>
  <c r="BF23" i="1"/>
  <c r="AX23" i="1"/>
  <c r="AP23" i="1"/>
  <c r="AH23" i="1"/>
  <c r="Z23" i="1"/>
  <c r="R23" i="1"/>
  <c r="J23" i="1"/>
  <c r="BJ23" i="1"/>
  <c r="AT23" i="1"/>
  <c r="AD23" i="1"/>
  <c r="N23" i="1"/>
  <c r="BB23" i="1"/>
  <c r="AL23" i="1"/>
  <c r="V23" i="1"/>
  <c r="BK23" i="1"/>
  <c r="AU23" i="1"/>
  <c r="AE23" i="1"/>
  <c r="O23" i="1"/>
  <c r="BC23" i="1"/>
  <c r="AM23" i="1"/>
  <c r="W23" i="1"/>
  <c r="G23" i="1"/>
  <c r="A25" i="1"/>
  <c r="E24" i="1"/>
  <c r="B24" i="1"/>
  <c r="D24" i="1"/>
  <c r="C24" i="1"/>
  <c r="D25" i="38"/>
  <c r="E25" i="38"/>
  <c r="C25" i="38"/>
  <c r="A26" i="38"/>
  <c r="B26" i="38" s="1"/>
  <c r="A31" i="50"/>
  <c r="A27" i="42"/>
  <c r="A24" i="49"/>
  <c r="E24" i="49" l="1"/>
  <c r="B24" i="49"/>
  <c r="C24" i="49"/>
  <c r="D24" i="49"/>
  <c r="BO24" i="1"/>
  <c r="BK24" i="1"/>
  <c r="BG24" i="1"/>
  <c r="BC24" i="1"/>
  <c r="AY24" i="1"/>
  <c r="AU24" i="1"/>
  <c r="AQ24" i="1"/>
  <c r="AM24" i="1"/>
  <c r="AI24" i="1"/>
  <c r="AE24" i="1"/>
  <c r="AA24" i="1"/>
  <c r="W24" i="1"/>
  <c r="S24" i="1"/>
  <c r="O24" i="1"/>
  <c r="K24" i="1"/>
  <c r="G24" i="1"/>
  <c r="BN24" i="1"/>
  <c r="BJ24" i="1"/>
  <c r="BF24" i="1"/>
  <c r="BB24" i="1"/>
  <c r="AX24" i="1"/>
  <c r="AT24" i="1"/>
  <c r="AP24" i="1"/>
  <c r="AL24" i="1"/>
  <c r="AH24" i="1"/>
  <c r="AD24" i="1"/>
  <c r="Z24" i="1"/>
  <c r="V24" i="1"/>
  <c r="R24" i="1"/>
  <c r="N24" i="1"/>
  <c r="J24" i="1"/>
  <c r="BM24" i="1"/>
  <c r="BE24" i="1"/>
  <c r="AW24" i="1"/>
  <c r="AO24" i="1"/>
  <c r="AG24" i="1"/>
  <c r="Y24" i="1"/>
  <c r="Q24" i="1"/>
  <c r="I24" i="1"/>
  <c r="BL24" i="1"/>
  <c r="BD24" i="1"/>
  <c r="AV24" i="1"/>
  <c r="AN24" i="1"/>
  <c r="AF24" i="1"/>
  <c r="X24" i="1"/>
  <c r="P24" i="1"/>
  <c r="H24" i="1"/>
  <c r="BH24" i="1"/>
  <c r="AR24" i="1"/>
  <c r="AB24" i="1"/>
  <c r="L24" i="1"/>
  <c r="AZ24" i="1"/>
  <c r="AJ24" i="1"/>
  <c r="T24" i="1"/>
  <c r="BI24" i="1"/>
  <c r="AS24" i="1"/>
  <c r="AC24" i="1"/>
  <c r="M24" i="1"/>
  <c r="BA24" i="1"/>
  <c r="AK24" i="1"/>
  <c r="U24" i="1"/>
  <c r="A26" i="1"/>
  <c r="D25" i="1"/>
  <c r="C25" i="1"/>
  <c r="B25" i="1"/>
  <c r="E25" i="1"/>
  <c r="C26" i="38"/>
  <c r="D26" i="38"/>
  <c r="E26" i="38"/>
  <c r="A27" i="38"/>
  <c r="B27" i="38" s="1"/>
  <c r="A32" i="50"/>
  <c r="A28" i="42"/>
  <c r="A25" i="49"/>
  <c r="E25" i="49" l="1"/>
  <c r="D25" i="49"/>
  <c r="C25" i="49"/>
  <c r="B25" i="49"/>
  <c r="BM25" i="1"/>
  <c r="BI25" i="1"/>
  <c r="BE25" i="1"/>
  <c r="BA25" i="1"/>
  <c r="AW25" i="1"/>
  <c r="AS25" i="1"/>
  <c r="AO25" i="1"/>
  <c r="AK25" i="1"/>
  <c r="AG25" i="1"/>
  <c r="AC25" i="1"/>
  <c r="Y25" i="1"/>
  <c r="U25" i="1"/>
  <c r="Q25" i="1"/>
  <c r="M25" i="1"/>
  <c r="I25" i="1"/>
  <c r="BL25" i="1"/>
  <c r="BH25" i="1"/>
  <c r="BD25" i="1"/>
  <c r="AZ25" i="1"/>
  <c r="AV25" i="1"/>
  <c r="AR25" i="1"/>
  <c r="AN25" i="1"/>
  <c r="AJ25" i="1"/>
  <c r="AF25" i="1"/>
  <c r="AB25" i="1"/>
  <c r="X25" i="1"/>
  <c r="T25" i="1"/>
  <c r="P25" i="1"/>
  <c r="L25" i="1"/>
  <c r="H25" i="1"/>
  <c r="BK25" i="1"/>
  <c r="BC25" i="1"/>
  <c r="AU25" i="1"/>
  <c r="AM25" i="1"/>
  <c r="AE25" i="1"/>
  <c r="W25" i="1"/>
  <c r="O25" i="1"/>
  <c r="G25" i="1"/>
  <c r="BJ25" i="1"/>
  <c r="BB25" i="1"/>
  <c r="AT25" i="1"/>
  <c r="AL25" i="1"/>
  <c r="AD25" i="1"/>
  <c r="V25" i="1"/>
  <c r="N25" i="1"/>
  <c r="BF25" i="1"/>
  <c r="AP25" i="1"/>
  <c r="Z25" i="1"/>
  <c r="J25" i="1"/>
  <c r="BN25" i="1"/>
  <c r="AX25" i="1"/>
  <c r="AH25" i="1"/>
  <c r="R25" i="1"/>
  <c r="BG25" i="1"/>
  <c r="AQ25" i="1"/>
  <c r="AA25" i="1"/>
  <c r="K25" i="1"/>
  <c r="BO25" i="1"/>
  <c r="AY25" i="1"/>
  <c r="AI25" i="1"/>
  <c r="S25" i="1"/>
  <c r="A27" i="1"/>
  <c r="C26" i="1"/>
  <c r="D26" i="1"/>
  <c r="B26" i="1"/>
  <c r="E26" i="1"/>
  <c r="E27" i="38"/>
  <c r="C27" i="38"/>
  <c r="D27" i="38"/>
  <c r="A28" i="38"/>
  <c r="B28" i="38" s="1"/>
  <c r="A33" i="50"/>
  <c r="A29" i="42"/>
  <c r="A26" i="49"/>
  <c r="D26" i="49" l="1"/>
  <c r="C26" i="49"/>
  <c r="E26" i="49"/>
  <c r="B26" i="49"/>
  <c r="BL26" i="1"/>
  <c r="BH26" i="1"/>
  <c r="BD26" i="1"/>
  <c r="AZ26" i="1"/>
  <c r="AV26" i="1"/>
  <c r="AR26" i="1"/>
  <c r="AN26" i="1"/>
  <c r="AJ26" i="1"/>
  <c r="AF26" i="1"/>
  <c r="AB26" i="1"/>
  <c r="X26" i="1"/>
  <c r="T26" i="1"/>
  <c r="P26" i="1"/>
  <c r="L26" i="1"/>
  <c r="H26" i="1"/>
  <c r="BO26" i="1"/>
  <c r="BK26" i="1"/>
  <c r="BG26" i="1"/>
  <c r="BC26" i="1"/>
  <c r="AY26" i="1"/>
  <c r="AU26" i="1"/>
  <c r="AQ26" i="1"/>
  <c r="AM26" i="1"/>
  <c r="AI26" i="1"/>
  <c r="AE26" i="1"/>
  <c r="AA26" i="1"/>
  <c r="W26" i="1"/>
  <c r="S26" i="1"/>
  <c r="O26" i="1"/>
  <c r="K26" i="1"/>
  <c r="G26" i="1"/>
  <c r="BN26" i="1"/>
  <c r="BF26" i="1"/>
  <c r="AX26" i="1"/>
  <c r="AP26" i="1"/>
  <c r="AH26" i="1"/>
  <c r="Z26" i="1"/>
  <c r="R26" i="1"/>
  <c r="J26" i="1"/>
  <c r="BM26" i="1"/>
  <c r="BE26" i="1"/>
  <c r="AW26" i="1"/>
  <c r="AO26" i="1"/>
  <c r="AG26" i="1"/>
  <c r="Y26" i="1"/>
  <c r="Q26" i="1"/>
  <c r="I26" i="1"/>
  <c r="BB26" i="1"/>
  <c r="AL26" i="1"/>
  <c r="V26" i="1"/>
  <c r="BA26" i="1"/>
  <c r="AK26" i="1"/>
  <c r="U26" i="1"/>
  <c r="AS26" i="1"/>
  <c r="M26" i="1"/>
  <c r="BI26" i="1"/>
  <c r="AC26" i="1"/>
  <c r="AT26" i="1"/>
  <c r="N26" i="1"/>
  <c r="BJ26" i="1"/>
  <c r="AD26" i="1"/>
  <c r="A28" i="1"/>
  <c r="B27" i="1"/>
  <c r="E27" i="1"/>
  <c r="D27" i="1"/>
  <c r="C27" i="1"/>
  <c r="C28" i="38"/>
  <c r="E28" i="38"/>
  <c r="D28" i="38"/>
  <c r="A29" i="38"/>
  <c r="B29" i="38" s="1"/>
  <c r="A34" i="50"/>
  <c r="A30" i="42"/>
  <c r="A27" i="49"/>
  <c r="E27" i="49" l="1"/>
  <c r="C27" i="49"/>
  <c r="D27" i="49"/>
  <c r="B27" i="49"/>
  <c r="BN27" i="1"/>
  <c r="BJ27" i="1"/>
  <c r="BF27" i="1"/>
  <c r="BB27" i="1"/>
  <c r="AX27" i="1"/>
  <c r="AT27" i="1"/>
  <c r="AP27" i="1"/>
  <c r="AL27" i="1"/>
  <c r="AH27" i="1"/>
  <c r="AD27" i="1"/>
  <c r="Z27" i="1"/>
  <c r="V27" i="1"/>
  <c r="R27" i="1"/>
  <c r="N27" i="1"/>
  <c r="J27" i="1"/>
  <c r="BM27" i="1"/>
  <c r="BI27" i="1"/>
  <c r="BE27" i="1"/>
  <c r="BA27" i="1"/>
  <c r="AW27" i="1"/>
  <c r="AS27" i="1"/>
  <c r="AO27" i="1"/>
  <c r="AK27" i="1"/>
  <c r="AG27" i="1"/>
  <c r="AC27" i="1"/>
  <c r="Y27" i="1"/>
  <c r="U27" i="1"/>
  <c r="Q27" i="1"/>
  <c r="M27" i="1"/>
  <c r="I27" i="1"/>
  <c r="BL27" i="1"/>
  <c r="BD27" i="1"/>
  <c r="AV27" i="1"/>
  <c r="AN27" i="1"/>
  <c r="AF27" i="1"/>
  <c r="X27" i="1"/>
  <c r="P27" i="1"/>
  <c r="H27" i="1"/>
  <c r="BK27" i="1"/>
  <c r="BC27" i="1"/>
  <c r="AU27" i="1"/>
  <c r="AM27" i="1"/>
  <c r="AE27" i="1"/>
  <c r="W27" i="1"/>
  <c r="O27" i="1"/>
  <c r="G27" i="1"/>
  <c r="AZ27" i="1"/>
  <c r="AJ27" i="1"/>
  <c r="T27" i="1"/>
  <c r="BO27" i="1"/>
  <c r="AY27" i="1"/>
  <c r="AI27" i="1"/>
  <c r="S27" i="1"/>
  <c r="AQ27" i="1"/>
  <c r="K27" i="1"/>
  <c r="BG27" i="1"/>
  <c r="AA27" i="1"/>
  <c r="AR27" i="1"/>
  <c r="L27" i="1"/>
  <c r="BH27" i="1"/>
  <c r="AB27" i="1"/>
  <c r="A29" i="1"/>
  <c r="E28" i="1"/>
  <c r="D28" i="1"/>
  <c r="B28" i="1"/>
  <c r="C28" i="1"/>
  <c r="E29" i="38"/>
  <c r="D29" i="38"/>
  <c r="C29" i="38"/>
  <c r="A30" i="38"/>
  <c r="B30" i="38" s="1"/>
  <c r="A35" i="50"/>
  <c r="A31" i="42"/>
  <c r="A28" i="49"/>
  <c r="E28" i="49" l="1"/>
  <c r="B28" i="49"/>
  <c r="C28" i="49"/>
  <c r="D28" i="49"/>
  <c r="BL28" i="1"/>
  <c r="BH28" i="1"/>
  <c r="BD28" i="1"/>
  <c r="AZ28" i="1"/>
  <c r="AV28" i="1"/>
  <c r="AR28" i="1"/>
  <c r="AN28" i="1"/>
  <c r="AJ28" i="1"/>
  <c r="AF28" i="1"/>
  <c r="AB28" i="1"/>
  <c r="X28" i="1"/>
  <c r="T28" i="1"/>
  <c r="P28" i="1"/>
  <c r="L28" i="1"/>
  <c r="H28" i="1"/>
  <c r="BO28" i="1"/>
  <c r="BK28" i="1"/>
  <c r="BG28" i="1"/>
  <c r="BC28" i="1"/>
  <c r="AY28" i="1"/>
  <c r="AU28" i="1"/>
  <c r="AQ28" i="1"/>
  <c r="AM28" i="1"/>
  <c r="AI28" i="1"/>
  <c r="AE28" i="1"/>
  <c r="AA28" i="1"/>
  <c r="W28" i="1"/>
  <c r="S28" i="1"/>
  <c r="O28" i="1"/>
  <c r="K28" i="1"/>
  <c r="G28" i="1"/>
  <c r="BJ28" i="1"/>
  <c r="BB28" i="1"/>
  <c r="AT28" i="1"/>
  <c r="AL28" i="1"/>
  <c r="AD28" i="1"/>
  <c r="V28" i="1"/>
  <c r="N28" i="1"/>
  <c r="BI28" i="1"/>
  <c r="BA28" i="1"/>
  <c r="AS28" i="1"/>
  <c r="AK28" i="1"/>
  <c r="AC28" i="1"/>
  <c r="U28" i="1"/>
  <c r="M28" i="1"/>
  <c r="BN28" i="1"/>
  <c r="AX28" i="1"/>
  <c r="AH28" i="1"/>
  <c r="R28" i="1"/>
  <c r="BM28" i="1"/>
  <c r="AW28" i="1"/>
  <c r="AG28" i="1"/>
  <c r="Q28" i="1"/>
  <c r="AO28" i="1"/>
  <c r="I28" i="1"/>
  <c r="BE28" i="1"/>
  <c r="Y28" i="1"/>
  <c r="AP28" i="1"/>
  <c r="J28" i="1"/>
  <c r="BF28" i="1"/>
  <c r="Z28" i="1"/>
  <c r="A30" i="1"/>
  <c r="D29" i="1"/>
  <c r="C29" i="1"/>
  <c r="E29" i="1"/>
  <c r="B29" i="1"/>
  <c r="C30" i="38"/>
  <c r="D30" i="38"/>
  <c r="E30" i="38"/>
  <c r="A31" i="38"/>
  <c r="B31" i="38" s="1"/>
  <c r="A36" i="50"/>
  <c r="A32" i="42"/>
  <c r="A29" i="49"/>
  <c r="D29" i="49" l="1"/>
  <c r="E29" i="49"/>
  <c r="C29" i="49"/>
  <c r="B29" i="49"/>
  <c r="BN29" i="1"/>
  <c r="BJ29" i="1"/>
  <c r="BF29" i="1"/>
  <c r="BB29" i="1"/>
  <c r="AX29" i="1"/>
  <c r="AT29" i="1"/>
  <c r="AP29" i="1"/>
  <c r="AL29" i="1"/>
  <c r="AH29" i="1"/>
  <c r="AD29" i="1"/>
  <c r="Z29" i="1"/>
  <c r="V29" i="1"/>
  <c r="R29" i="1"/>
  <c r="N29" i="1"/>
  <c r="J29" i="1"/>
  <c r="BM29" i="1"/>
  <c r="BI29" i="1"/>
  <c r="BE29" i="1"/>
  <c r="BA29" i="1"/>
  <c r="AW29" i="1"/>
  <c r="AS29" i="1"/>
  <c r="AO29" i="1"/>
  <c r="AK29" i="1"/>
  <c r="AG29" i="1"/>
  <c r="AC29" i="1"/>
  <c r="Y29" i="1"/>
  <c r="U29" i="1"/>
  <c r="Q29" i="1"/>
  <c r="M29" i="1"/>
  <c r="I29" i="1"/>
  <c r="BH29" i="1"/>
  <c r="AZ29" i="1"/>
  <c r="AR29" i="1"/>
  <c r="AJ29" i="1"/>
  <c r="AB29" i="1"/>
  <c r="T29" i="1"/>
  <c r="L29" i="1"/>
  <c r="BO29" i="1"/>
  <c r="BG29" i="1"/>
  <c r="AY29" i="1"/>
  <c r="AQ29" i="1"/>
  <c r="AI29" i="1"/>
  <c r="AA29" i="1"/>
  <c r="S29" i="1"/>
  <c r="K29" i="1"/>
  <c r="BL29" i="1"/>
  <c r="AV29" i="1"/>
  <c r="AF29" i="1"/>
  <c r="P29" i="1"/>
  <c r="BK29" i="1"/>
  <c r="AU29" i="1"/>
  <c r="AE29" i="1"/>
  <c r="O29" i="1"/>
  <c r="AM29" i="1"/>
  <c r="G29" i="1"/>
  <c r="BC29" i="1"/>
  <c r="W29" i="1"/>
  <c r="AN29" i="1"/>
  <c r="H29" i="1"/>
  <c r="BD29" i="1"/>
  <c r="X29" i="1"/>
  <c r="A31" i="1"/>
  <c r="C30" i="1"/>
  <c r="B30" i="1"/>
  <c r="E30" i="1"/>
  <c r="D30" i="1"/>
  <c r="E31" i="38"/>
  <c r="C31" i="38"/>
  <c r="D31" i="38"/>
  <c r="A32" i="38"/>
  <c r="B32" i="38" s="1"/>
  <c r="A37" i="50"/>
  <c r="A33" i="42"/>
  <c r="A30" i="49"/>
  <c r="D30" i="49" l="1"/>
  <c r="E30" i="49"/>
  <c r="C30" i="49"/>
  <c r="B30" i="49"/>
  <c r="BL30" i="1"/>
  <c r="BH30" i="1"/>
  <c r="BD30" i="1"/>
  <c r="AZ30" i="1"/>
  <c r="AV30" i="1"/>
  <c r="AR30" i="1"/>
  <c r="AN30" i="1"/>
  <c r="AJ30" i="1"/>
  <c r="AF30" i="1"/>
  <c r="AB30" i="1"/>
  <c r="X30" i="1"/>
  <c r="T30" i="1"/>
  <c r="P30" i="1"/>
  <c r="L30" i="1"/>
  <c r="H30" i="1"/>
  <c r="BO30" i="1"/>
  <c r="BK30" i="1"/>
  <c r="BG30" i="1"/>
  <c r="BC30" i="1"/>
  <c r="AY30" i="1"/>
  <c r="AU30" i="1"/>
  <c r="AQ30" i="1"/>
  <c r="AM30" i="1"/>
  <c r="AI30" i="1"/>
  <c r="AE30" i="1"/>
  <c r="AA30" i="1"/>
  <c r="W30" i="1"/>
  <c r="S30" i="1"/>
  <c r="O30" i="1"/>
  <c r="K30" i="1"/>
  <c r="G30" i="1"/>
  <c r="BN30" i="1"/>
  <c r="BF30" i="1"/>
  <c r="AX30" i="1"/>
  <c r="AP30" i="1"/>
  <c r="AH30" i="1"/>
  <c r="Z30" i="1"/>
  <c r="R30" i="1"/>
  <c r="J30" i="1"/>
  <c r="BM30" i="1"/>
  <c r="BE30" i="1"/>
  <c r="AW30" i="1"/>
  <c r="AO30" i="1"/>
  <c r="AG30" i="1"/>
  <c r="Y30" i="1"/>
  <c r="Q30" i="1"/>
  <c r="I30" i="1"/>
  <c r="BJ30" i="1"/>
  <c r="AT30" i="1"/>
  <c r="AD30" i="1"/>
  <c r="N30" i="1"/>
  <c r="BB30" i="1"/>
  <c r="BI30" i="1"/>
  <c r="AS30" i="1"/>
  <c r="AC30" i="1"/>
  <c r="M30" i="1"/>
  <c r="AK30" i="1"/>
  <c r="BA30" i="1"/>
  <c r="U30" i="1"/>
  <c r="AL30" i="1"/>
  <c r="V30" i="1"/>
  <c r="A32" i="1"/>
  <c r="B31" i="1"/>
  <c r="C31" i="1"/>
  <c r="E31" i="1"/>
  <c r="D31" i="1"/>
  <c r="C32" i="38"/>
  <c r="E32" i="38"/>
  <c r="D32" i="38"/>
  <c r="A33" i="38"/>
  <c r="B33" i="38" s="1"/>
  <c r="A38" i="50"/>
  <c r="A34" i="42"/>
  <c r="A31" i="49"/>
  <c r="E31" i="49" l="1"/>
  <c r="C31" i="49"/>
  <c r="B31" i="49"/>
  <c r="D31" i="49"/>
  <c r="BN31" i="1"/>
  <c r="BJ31" i="1"/>
  <c r="BF31" i="1"/>
  <c r="BB31" i="1"/>
  <c r="AX31" i="1"/>
  <c r="AT31" i="1"/>
  <c r="AP31" i="1"/>
  <c r="AL31" i="1"/>
  <c r="AH31" i="1"/>
  <c r="AD31" i="1"/>
  <c r="Z31" i="1"/>
  <c r="V31" i="1"/>
  <c r="R31" i="1"/>
  <c r="BM31" i="1"/>
  <c r="BI31" i="1"/>
  <c r="BE31" i="1"/>
  <c r="BA31" i="1"/>
  <c r="AW31" i="1"/>
  <c r="AS31" i="1"/>
  <c r="AO31" i="1"/>
  <c r="AK31" i="1"/>
  <c r="AG31" i="1"/>
  <c r="AC31" i="1"/>
  <c r="Y31" i="1"/>
  <c r="U31" i="1"/>
  <c r="Q31" i="1"/>
  <c r="BH31" i="1"/>
  <c r="AZ31" i="1"/>
  <c r="AR31" i="1"/>
  <c r="AJ31" i="1"/>
  <c r="AB31" i="1"/>
  <c r="T31" i="1"/>
  <c r="N31" i="1"/>
  <c r="J31" i="1"/>
  <c r="BO31" i="1"/>
  <c r="BG31" i="1"/>
  <c r="AY31" i="1"/>
  <c r="AQ31" i="1"/>
  <c r="AI31" i="1"/>
  <c r="AA31" i="1"/>
  <c r="S31" i="1"/>
  <c r="M31" i="1"/>
  <c r="I31" i="1"/>
  <c r="BL31" i="1"/>
  <c r="AV31" i="1"/>
  <c r="AF31" i="1"/>
  <c r="P31" i="1"/>
  <c r="H31" i="1"/>
  <c r="BK31" i="1"/>
  <c r="AU31" i="1"/>
  <c r="AE31" i="1"/>
  <c r="O31" i="1"/>
  <c r="G31" i="1"/>
  <c r="AN31" i="1"/>
  <c r="L31" i="1"/>
  <c r="BD31" i="1"/>
  <c r="X31" i="1"/>
  <c r="AM31" i="1"/>
  <c r="K31" i="1"/>
  <c r="W31" i="1"/>
  <c r="BC31" i="1"/>
  <c r="A33" i="1"/>
  <c r="E32" i="1"/>
  <c r="B32" i="1"/>
  <c r="D32" i="1"/>
  <c r="C32" i="1"/>
  <c r="D33" i="38"/>
  <c r="E33" i="38"/>
  <c r="C33" i="38"/>
  <c r="A34" i="38"/>
  <c r="B34" i="38" s="1"/>
  <c r="A39" i="50"/>
  <c r="A35" i="42"/>
  <c r="A32" i="49"/>
  <c r="E32" i="49" l="1"/>
  <c r="B32" i="49"/>
  <c r="C32" i="49"/>
  <c r="D32" i="49"/>
  <c r="BL32" i="1"/>
  <c r="BH32" i="1"/>
  <c r="BD32" i="1"/>
  <c r="AZ32" i="1"/>
  <c r="AV32" i="1"/>
  <c r="AR32" i="1"/>
  <c r="AN32" i="1"/>
  <c r="AJ32" i="1"/>
  <c r="AF32" i="1"/>
  <c r="AB32" i="1"/>
  <c r="X32" i="1"/>
  <c r="T32" i="1"/>
  <c r="P32" i="1"/>
  <c r="L32" i="1"/>
  <c r="H32" i="1"/>
  <c r="BO32" i="1"/>
  <c r="BK32" i="1"/>
  <c r="BG32" i="1"/>
  <c r="BC32" i="1"/>
  <c r="AY32" i="1"/>
  <c r="AU32" i="1"/>
  <c r="AQ32" i="1"/>
  <c r="AM32" i="1"/>
  <c r="AI32" i="1"/>
  <c r="AE32" i="1"/>
  <c r="AA32" i="1"/>
  <c r="W32" i="1"/>
  <c r="S32" i="1"/>
  <c r="O32" i="1"/>
  <c r="K32" i="1"/>
  <c r="G32" i="1"/>
  <c r="BN32" i="1"/>
  <c r="BF32" i="1"/>
  <c r="AX32" i="1"/>
  <c r="AP32" i="1"/>
  <c r="AH32" i="1"/>
  <c r="Z32" i="1"/>
  <c r="R32" i="1"/>
  <c r="J32" i="1"/>
  <c r="BM32" i="1"/>
  <c r="BE32" i="1"/>
  <c r="AW32" i="1"/>
  <c r="AO32" i="1"/>
  <c r="AG32" i="1"/>
  <c r="Y32" i="1"/>
  <c r="Q32" i="1"/>
  <c r="I32" i="1"/>
  <c r="BJ32" i="1"/>
  <c r="AT32" i="1"/>
  <c r="AD32" i="1"/>
  <c r="N32" i="1"/>
  <c r="BI32" i="1"/>
  <c r="AS32" i="1"/>
  <c r="AC32" i="1"/>
  <c r="M32" i="1"/>
  <c r="AL32" i="1"/>
  <c r="BB32" i="1"/>
  <c r="V32" i="1"/>
  <c r="AK32" i="1"/>
  <c r="U32" i="1"/>
  <c r="BA32" i="1"/>
  <c r="A34" i="1"/>
  <c r="D33" i="1"/>
  <c r="E33" i="1"/>
  <c r="C33" i="1"/>
  <c r="B33" i="1"/>
  <c r="C34" i="38"/>
  <c r="E34" i="38"/>
  <c r="D34" i="38"/>
  <c r="A35" i="38"/>
  <c r="B35" i="38" s="1"/>
  <c r="A40" i="50"/>
  <c r="A36" i="42"/>
  <c r="A33" i="49"/>
  <c r="E33" i="49" l="1"/>
  <c r="D33" i="49"/>
  <c r="C33" i="49"/>
  <c r="B33" i="49"/>
  <c r="BN33" i="1"/>
  <c r="BJ33" i="1"/>
  <c r="BF33" i="1"/>
  <c r="BB33" i="1"/>
  <c r="AX33" i="1"/>
  <c r="AT33" i="1"/>
  <c r="AP33" i="1"/>
  <c r="AL33" i="1"/>
  <c r="AH33" i="1"/>
  <c r="AD33" i="1"/>
  <c r="Z33" i="1"/>
  <c r="V33" i="1"/>
  <c r="R33" i="1"/>
  <c r="N33" i="1"/>
  <c r="J33" i="1"/>
  <c r="BM33" i="1"/>
  <c r="BI33" i="1"/>
  <c r="BE33" i="1"/>
  <c r="BA33" i="1"/>
  <c r="AW33" i="1"/>
  <c r="AS33" i="1"/>
  <c r="AO33" i="1"/>
  <c r="AK33" i="1"/>
  <c r="AG33" i="1"/>
  <c r="AC33" i="1"/>
  <c r="Y33" i="1"/>
  <c r="U33" i="1"/>
  <c r="Q33" i="1"/>
  <c r="M33" i="1"/>
  <c r="I33" i="1"/>
  <c r="BL33" i="1"/>
  <c r="BD33" i="1"/>
  <c r="AV33" i="1"/>
  <c r="AN33" i="1"/>
  <c r="AF33" i="1"/>
  <c r="X33" i="1"/>
  <c r="P33" i="1"/>
  <c r="H33" i="1"/>
  <c r="BK33" i="1"/>
  <c r="BC33" i="1"/>
  <c r="AU33" i="1"/>
  <c r="AM33" i="1"/>
  <c r="AE33" i="1"/>
  <c r="W33" i="1"/>
  <c r="O33" i="1"/>
  <c r="G33" i="1"/>
  <c r="BH33" i="1"/>
  <c r="AR33" i="1"/>
  <c r="AB33" i="1"/>
  <c r="L33" i="1"/>
  <c r="BG33" i="1"/>
  <c r="AQ33" i="1"/>
  <c r="AA33" i="1"/>
  <c r="K33" i="1"/>
  <c r="AJ33" i="1"/>
  <c r="AZ33" i="1"/>
  <c r="T33" i="1"/>
  <c r="BO33" i="1"/>
  <c r="AI33" i="1"/>
  <c r="S33" i="1"/>
  <c r="AY33" i="1"/>
  <c r="A35" i="1"/>
  <c r="C34" i="1"/>
  <c r="B34" i="1"/>
  <c r="D34" i="1"/>
  <c r="E34" i="1"/>
  <c r="E35" i="38"/>
  <c r="C35" i="38"/>
  <c r="D35" i="38"/>
  <c r="A36" i="38"/>
  <c r="B36" i="38" s="1"/>
  <c r="A41" i="50"/>
  <c r="A37" i="42"/>
  <c r="A34" i="49"/>
  <c r="D34" i="49" l="1"/>
  <c r="C34" i="49"/>
  <c r="B34" i="49"/>
  <c r="E34" i="49"/>
  <c r="BL34" i="1"/>
  <c r="BH34" i="1"/>
  <c r="BD34" i="1"/>
  <c r="AZ34" i="1"/>
  <c r="AV34" i="1"/>
  <c r="AR34" i="1"/>
  <c r="AN34" i="1"/>
  <c r="AJ34" i="1"/>
  <c r="AF34" i="1"/>
  <c r="AB34" i="1"/>
  <c r="X34" i="1"/>
  <c r="T34" i="1"/>
  <c r="P34" i="1"/>
  <c r="L34" i="1"/>
  <c r="H34" i="1"/>
  <c r="BO34" i="1"/>
  <c r="BK34" i="1"/>
  <c r="BG34" i="1"/>
  <c r="BC34" i="1"/>
  <c r="AY34" i="1"/>
  <c r="AU34" i="1"/>
  <c r="AQ34" i="1"/>
  <c r="AM34" i="1"/>
  <c r="AI34" i="1"/>
  <c r="AE34" i="1"/>
  <c r="AA34" i="1"/>
  <c r="W34" i="1"/>
  <c r="S34" i="1"/>
  <c r="O34" i="1"/>
  <c r="K34" i="1"/>
  <c r="G34" i="1"/>
  <c r="BJ34" i="1"/>
  <c r="BB34" i="1"/>
  <c r="AT34" i="1"/>
  <c r="AL34" i="1"/>
  <c r="AD34" i="1"/>
  <c r="V34" i="1"/>
  <c r="N34" i="1"/>
  <c r="BI34" i="1"/>
  <c r="BA34" i="1"/>
  <c r="AS34" i="1"/>
  <c r="AK34" i="1"/>
  <c r="AC34" i="1"/>
  <c r="U34" i="1"/>
  <c r="M34" i="1"/>
  <c r="BF34" i="1"/>
  <c r="AP34" i="1"/>
  <c r="Z34" i="1"/>
  <c r="J34" i="1"/>
  <c r="BE34" i="1"/>
  <c r="AO34" i="1"/>
  <c r="Y34" i="1"/>
  <c r="I34" i="1"/>
  <c r="BN34" i="1"/>
  <c r="AH34" i="1"/>
  <c r="AX34" i="1"/>
  <c r="R34" i="1"/>
  <c r="BM34" i="1"/>
  <c r="AG34" i="1"/>
  <c r="Q34" i="1"/>
  <c r="AW34" i="1"/>
  <c r="A36" i="1"/>
  <c r="B35" i="1"/>
  <c r="E35" i="1"/>
  <c r="C35" i="1"/>
  <c r="D35" i="1"/>
  <c r="C36" i="38"/>
  <c r="E36" i="38"/>
  <c r="D36" i="38"/>
  <c r="A37" i="38"/>
  <c r="B37" i="38" s="1"/>
  <c r="A42" i="50"/>
  <c r="A38" i="42"/>
  <c r="A35" i="49"/>
  <c r="E35" i="49" l="1"/>
  <c r="C35" i="49"/>
  <c r="D35" i="49"/>
  <c r="B35" i="49"/>
  <c r="BN35" i="1"/>
  <c r="BJ35" i="1"/>
  <c r="BF35" i="1"/>
  <c r="BB35" i="1"/>
  <c r="AX35" i="1"/>
  <c r="AT35" i="1"/>
  <c r="AP35" i="1"/>
  <c r="AL35" i="1"/>
  <c r="AH35" i="1"/>
  <c r="AD35" i="1"/>
  <c r="Z35" i="1"/>
  <c r="V35" i="1"/>
  <c r="R35" i="1"/>
  <c r="N35" i="1"/>
  <c r="J35" i="1"/>
  <c r="BM35" i="1"/>
  <c r="BI35" i="1"/>
  <c r="BE35" i="1"/>
  <c r="BA35" i="1"/>
  <c r="AW35" i="1"/>
  <c r="AS35" i="1"/>
  <c r="AO35" i="1"/>
  <c r="AK35" i="1"/>
  <c r="AG35" i="1"/>
  <c r="AC35" i="1"/>
  <c r="Y35" i="1"/>
  <c r="U35" i="1"/>
  <c r="Q35" i="1"/>
  <c r="M35" i="1"/>
  <c r="I35" i="1"/>
  <c r="BH35" i="1"/>
  <c r="AZ35" i="1"/>
  <c r="AR35" i="1"/>
  <c r="AJ35" i="1"/>
  <c r="AB35" i="1"/>
  <c r="T35" i="1"/>
  <c r="L35" i="1"/>
  <c r="BO35" i="1"/>
  <c r="BG35" i="1"/>
  <c r="AY35" i="1"/>
  <c r="AQ35" i="1"/>
  <c r="AI35" i="1"/>
  <c r="AA35" i="1"/>
  <c r="S35" i="1"/>
  <c r="K35" i="1"/>
  <c r="BD35" i="1"/>
  <c r="AN35" i="1"/>
  <c r="X35" i="1"/>
  <c r="H35" i="1"/>
  <c r="BC35" i="1"/>
  <c r="AM35" i="1"/>
  <c r="W35" i="1"/>
  <c r="G35" i="1"/>
  <c r="BL35" i="1"/>
  <c r="AF35" i="1"/>
  <c r="AV35" i="1"/>
  <c r="P35" i="1"/>
  <c r="BK35" i="1"/>
  <c r="AE35" i="1"/>
  <c r="O35" i="1"/>
  <c r="AU35" i="1"/>
  <c r="A37" i="1"/>
  <c r="E36" i="1"/>
  <c r="B36" i="1"/>
  <c r="D36" i="1"/>
  <c r="C36" i="1"/>
  <c r="D37" i="38"/>
  <c r="E37" i="38"/>
  <c r="C37" i="38"/>
  <c r="A38" i="38"/>
  <c r="B38" i="38" s="1"/>
  <c r="A43" i="50"/>
  <c r="A39" i="42"/>
  <c r="A36" i="49"/>
  <c r="E36" i="49" l="1"/>
  <c r="B36" i="49"/>
  <c r="C36" i="49"/>
  <c r="D36" i="49"/>
  <c r="BL36" i="1"/>
  <c r="BH36" i="1"/>
  <c r="BD36" i="1"/>
  <c r="AZ36" i="1"/>
  <c r="AV36" i="1"/>
  <c r="AR36" i="1"/>
  <c r="AN36" i="1"/>
  <c r="AJ36" i="1"/>
  <c r="AF36" i="1"/>
  <c r="AB36" i="1"/>
  <c r="X36" i="1"/>
  <c r="T36" i="1"/>
  <c r="P36" i="1"/>
  <c r="L36" i="1"/>
  <c r="H36" i="1"/>
  <c r="BO36" i="1"/>
  <c r="BK36" i="1"/>
  <c r="BG36" i="1"/>
  <c r="BC36" i="1"/>
  <c r="AY36" i="1"/>
  <c r="AU36" i="1"/>
  <c r="AQ36" i="1"/>
  <c r="AM36" i="1"/>
  <c r="AI36" i="1"/>
  <c r="AE36" i="1"/>
  <c r="AA36" i="1"/>
  <c r="W36" i="1"/>
  <c r="S36" i="1"/>
  <c r="O36" i="1"/>
  <c r="K36" i="1"/>
  <c r="G36" i="1"/>
  <c r="BN36" i="1"/>
  <c r="BF36" i="1"/>
  <c r="AX36" i="1"/>
  <c r="AP36" i="1"/>
  <c r="AH36" i="1"/>
  <c r="Z36" i="1"/>
  <c r="R36" i="1"/>
  <c r="J36" i="1"/>
  <c r="BM36" i="1"/>
  <c r="BE36" i="1"/>
  <c r="AW36" i="1"/>
  <c r="AO36" i="1"/>
  <c r="AG36" i="1"/>
  <c r="Y36" i="1"/>
  <c r="Q36" i="1"/>
  <c r="I36" i="1"/>
  <c r="BB36" i="1"/>
  <c r="AL36" i="1"/>
  <c r="V36" i="1"/>
  <c r="BA36" i="1"/>
  <c r="AK36" i="1"/>
  <c r="U36" i="1"/>
  <c r="BJ36" i="1"/>
  <c r="AD36" i="1"/>
  <c r="AT36" i="1"/>
  <c r="N36" i="1"/>
  <c r="BI36" i="1"/>
  <c r="AC36" i="1"/>
  <c r="M36" i="1"/>
  <c r="AS36" i="1"/>
  <c r="A38" i="1"/>
  <c r="D37" i="1"/>
  <c r="C37" i="1"/>
  <c r="E37" i="1"/>
  <c r="B37" i="1"/>
  <c r="C38" i="38"/>
  <c r="D38" i="38"/>
  <c r="E38" i="38"/>
  <c r="A39" i="38"/>
  <c r="B39" i="38" s="1"/>
  <c r="A44" i="50"/>
  <c r="A40" i="42"/>
  <c r="A37" i="49"/>
  <c r="D37" i="49" l="1"/>
  <c r="E37" i="49"/>
  <c r="C37" i="49"/>
  <c r="B37" i="49"/>
  <c r="BN37" i="1"/>
  <c r="BJ37" i="1"/>
  <c r="BF37" i="1"/>
  <c r="BB37" i="1"/>
  <c r="AX37" i="1"/>
  <c r="AT37" i="1"/>
  <c r="AP37" i="1"/>
  <c r="AL37" i="1"/>
  <c r="AH37" i="1"/>
  <c r="AD37" i="1"/>
  <c r="Z37" i="1"/>
  <c r="V37" i="1"/>
  <c r="R37" i="1"/>
  <c r="N37" i="1"/>
  <c r="J37" i="1"/>
  <c r="BM37" i="1"/>
  <c r="BI37" i="1"/>
  <c r="BE37" i="1"/>
  <c r="BA37" i="1"/>
  <c r="AW37" i="1"/>
  <c r="AS37" i="1"/>
  <c r="AO37" i="1"/>
  <c r="AK37" i="1"/>
  <c r="AG37" i="1"/>
  <c r="AC37" i="1"/>
  <c r="Y37" i="1"/>
  <c r="U37" i="1"/>
  <c r="Q37" i="1"/>
  <c r="M37" i="1"/>
  <c r="I37" i="1"/>
  <c r="BL37" i="1"/>
  <c r="BD37" i="1"/>
  <c r="AV37" i="1"/>
  <c r="AN37" i="1"/>
  <c r="AF37" i="1"/>
  <c r="X37" i="1"/>
  <c r="P37" i="1"/>
  <c r="H37" i="1"/>
  <c r="BK37" i="1"/>
  <c r="BC37" i="1"/>
  <c r="AU37" i="1"/>
  <c r="AM37" i="1"/>
  <c r="AE37" i="1"/>
  <c r="W37" i="1"/>
  <c r="O37" i="1"/>
  <c r="G37" i="1"/>
  <c r="AZ37" i="1"/>
  <c r="AJ37" i="1"/>
  <c r="T37" i="1"/>
  <c r="BO37" i="1"/>
  <c r="AY37" i="1"/>
  <c r="AI37" i="1"/>
  <c r="S37" i="1"/>
  <c r="BH37" i="1"/>
  <c r="AB37" i="1"/>
  <c r="AR37" i="1"/>
  <c r="L37" i="1"/>
  <c r="BG37" i="1"/>
  <c r="AA37" i="1"/>
  <c r="K37" i="1"/>
  <c r="AQ37" i="1"/>
  <c r="A39" i="1"/>
  <c r="C38" i="1"/>
  <c r="D38" i="1"/>
  <c r="B38" i="1"/>
  <c r="E38" i="1"/>
  <c r="E39" i="38"/>
  <c r="C39" i="38"/>
  <c r="D39" i="38"/>
  <c r="A40" i="38"/>
  <c r="B40" i="38" s="1"/>
  <c r="A45" i="50"/>
  <c r="A41" i="42"/>
  <c r="A38" i="49"/>
  <c r="D38" i="49" l="1"/>
  <c r="E38" i="49"/>
  <c r="C38" i="49"/>
  <c r="B38" i="49"/>
  <c r="BN38" i="1"/>
  <c r="BM38" i="1"/>
  <c r="BL38" i="1"/>
  <c r="BH38" i="1"/>
  <c r="BD38" i="1"/>
  <c r="AZ38" i="1"/>
  <c r="AV38" i="1"/>
  <c r="AR38" i="1"/>
  <c r="AN38" i="1"/>
  <c r="AJ38" i="1"/>
  <c r="AF38" i="1"/>
  <c r="AB38" i="1"/>
  <c r="X38" i="1"/>
  <c r="T38" i="1"/>
  <c r="P38" i="1"/>
  <c r="L38" i="1"/>
  <c r="H38" i="1"/>
  <c r="BK38" i="1"/>
  <c r="BG38" i="1"/>
  <c r="BC38" i="1"/>
  <c r="AY38" i="1"/>
  <c r="AU38" i="1"/>
  <c r="AQ38" i="1"/>
  <c r="AM38" i="1"/>
  <c r="AI38" i="1"/>
  <c r="AE38" i="1"/>
  <c r="AA38" i="1"/>
  <c r="W38" i="1"/>
  <c r="S38" i="1"/>
  <c r="O38" i="1"/>
  <c r="K38" i="1"/>
  <c r="G38" i="1"/>
  <c r="BJ38" i="1"/>
  <c r="BB38" i="1"/>
  <c r="AT38" i="1"/>
  <c r="AL38" i="1"/>
  <c r="AD38" i="1"/>
  <c r="V38" i="1"/>
  <c r="N38" i="1"/>
  <c r="BI38" i="1"/>
  <c r="BA38" i="1"/>
  <c r="AS38" i="1"/>
  <c r="AK38" i="1"/>
  <c r="AC38" i="1"/>
  <c r="U38" i="1"/>
  <c r="M38" i="1"/>
  <c r="AX38" i="1"/>
  <c r="AH38" i="1"/>
  <c r="R38" i="1"/>
  <c r="BO38" i="1"/>
  <c r="AW38" i="1"/>
  <c r="AG38" i="1"/>
  <c r="Q38" i="1"/>
  <c r="BF38" i="1"/>
  <c r="Z38" i="1"/>
  <c r="AP38" i="1"/>
  <c r="J38" i="1"/>
  <c r="BE38" i="1"/>
  <c r="Y38" i="1"/>
  <c r="I38" i="1"/>
  <c r="AO38" i="1"/>
  <c r="A40" i="1"/>
  <c r="B39" i="1"/>
  <c r="E39" i="1"/>
  <c r="D39" i="1"/>
  <c r="C39" i="1"/>
  <c r="C40" i="38"/>
  <c r="E40" i="38"/>
  <c r="D40" i="38"/>
  <c r="A41" i="38"/>
  <c r="B41" i="38" s="1"/>
  <c r="A46" i="50"/>
  <c r="A42" i="42"/>
  <c r="A39" i="49"/>
  <c r="E39" i="49" l="1"/>
  <c r="C39" i="49"/>
  <c r="B39" i="49"/>
  <c r="D39" i="49"/>
  <c r="BL39" i="1"/>
  <c r="BH39" i="1"/>
  <c r="BD39" i="1"/>
  <c r="AZ39" i="1"/>
  <c r="AV39" i="1"/>
  <c r="AR39" i="1"/>
  <c r="AN39" i="1"/>
  <c r="AJ39" i="1"/>
  <c r="AF39" i="1"/>
  <c r="AB39" i="1"/>
  <c r="X39" i="1"/>
  <c r="T39" i="1"/>
  <c r="P39" i="1"/>
  <c r="L39" i="1"/>
  <c r="H39" i="1"/>
  <c r="BO39" i="1"/>
  <c r="BK39" i="1"/>
  <c r="BG39" i="1"/>
  <c r="BC39" i="1"/>
  <c r="AY39" i="1"/>
  <c r="AU39" i="1"/>
  <c r="AQ39" i="1"/>
  <c r="AM39" i="1"/>
  <c r="AI39" i="1"/>
  <c r="AE39" i="1"/>
  <c r="AA39" i="1"/>
  <c r="W39" i="1"/>
  <c r="S39" i="1"/>
  <c r="O39" i="1"/>
  <c r="K39" i="1"/>
  <c r="G39" i="1"/>
  <c r="BJ39" i="1"/>
  <c r="BB39" i="1"/>
  <c r="AT39" i="1"/>
  <c r="AL39" i="1"/>
  <c r="AD39" i="1"/>
  <c r="V39" i="1"/>
  <c r="N39" i="1"/>
  <c r="BI39" i="1"/>
  <c r="BA39" i="1"/>
  <c r="AS39" i="1"/>
  <c r="AK39" i="1"/>
  <c r="AC39" i="1"/>
  <c r="U39" i="1"/>
  <c r="M39" i="1"/>
  <c r="BF39" i="1"/>
  <c r="AP39" i="1"/>
  <c r="Z39" i="1"/>
  <c r="J39" i="1"/>
  <c r="BE39" i="1"/>
  <c r="AO39" i="1"/>
  <c r="Y39" i="1"/>
  <c r="I39" i="1"/>
  <c r="BN39" i="1"/>
  <c r="AH39" i="1"/>
  <c r="BM39" i="1"/>
  <c r="AG39" i="1"/>
  <c r="AX39" i="1"/>
  <c r="R39" i="1"/>
  <c r="AW39" i="1"/>
  <c r="Q39" i="1"/>
  <c r="A41" i="1"/>
  <c r="E40" i="1"/>
  <c r="D40" i="1"/>
  <c r="B40" i="1"/>
  <c r="C40" i="1"/>
  <c r="D41" i="38"/>
  <c r="E41" i="38"/>
  <c r="C41" i="38"/>
  <c r="A42" i="38"/>
  <c r="B42" i="38" s="1"/>
  <c r="A47" i="50"/>
  <c r="A43" i="42"/>
  <c r="A40" i="49"/>
  <c r="E40" i="49" l="1"/>
  <c r="B40" i="49"/>
  <c r="C40" i="49"/>
  <c r="D40" i="49"/>
  <c r="BN40" i="1"/>
  <c r="BJ40" i="1"/>
  <c r="BF40" i="1"/>
  <c r="BB40" i="1"/>
  <c r="AX40" i="1"/>
  <c r="AT40" i="1"/>
  <c r="AP40" i="1"/>
  <c r="AL40" i="1"/>
  <c r="AH40" i="1"/>
  <c r="AD40" i="1"/>
  <c r="Z40" i="1"/>
  <c r="V40" i="1"/>
  <c r="R40" i="1"/>
  <c r="N40" i="1"/>
  <c r="J40" i="1"/>
  <c r="BM40" i="1"/>
  <c r="BI40" i="1"/>
  <c r="BE40" i="1"/>
  <c r="BA40" i="1"/>
  <c r="AW40" i="1"/>
  <c r="AS40" i="1"/>
  <c r="AO40" i="1"/>
  <c r="AK40" i="1"/>
  <c r="AG40" i="1"/>
  <c r="AC40" i="1"/>
  <c r="Y40" i="1"/>
  <c r="U40" i="1"/>
  <c r="Q40" i="1"/>
  <c r="M40" i="1"/>
  <c r="I40" i="1"/>
  <c r="BH40" i="1"/>
  <c r="AZ40" i="1"/>
  <c r="AR40" i="1"/>
  <c r="AJ40" i="1"/>
  <c r="AB40" i="1"/>
  <c r="T40" i="1"/>
  <c r="L40" i="1"/>
  <c r="BO40" i="1"/>
  <c r="BG40" i="1"/>
  <c r="AY40" i="1"/>
  <c r="AQ40" i="1"/>
  <c r="AI40" i="1"/>
  <c r="AA40" i="1"/>
  <c r="S40" i="1"/>
  <c r="K40" i="1"/>
  <c r="BD40" i="1"/>
  <c r="AN40" i="1"/>
  <c r="X40" i="1"/>
  <c r="H40" i="1"/>
  <c r="BC40" i="1"/>
  <c r="AM40" i="1"/>
  <c r="W40" i="1"/>
  <c r="G40" i="1"/>
  <c r="BL40" i="1"/>
  <c r="AF40" i="1"/>
  <c r="BK40" i="1"/>
  <c r="AE40" i="1"/>
  <c r="AV40" i="1"/>
  <c r="P40" i="1"/>
  <c r="AU40" i="1"/>
  <c r="O40" i="1"/>
  <c r="A42" i="1"/>
  <c r="D41" i="1"/>
  <c r="C41" i="1"/>
  <c r="B41" i="1"/>
  <c r="E41" i="1"/>
  <c r="C42" i="38"/>
  <c r="D42" i="38"/>
  <c r="E42" i="38"/>
  <c r="A43" i="38"/>
  <c r="B43" i="38" s="1"/>
  <c r="A48" i="50"/>
  <c r="A44" i="42"/>
  <c r="A41" i="49"/>
  <c r="E41" i="49" l="1"/>
  <c r="D41" i="49"/>
  <c r="C41" i="49"/>
  <c r="B41" i="49"/>
  <c r="BL41" i="1"/>
  <c r="BH41" i="1"/>
  <c r="BD41" i="1"/>
  <c r="AZ41" i="1"/>
  <c r="AV41" i="1"/>
  <c r="AR41" i="1"/>
  <c r="AN41" i="1"/>
  <c r="AJ41" i="1"/>
  <c r="AF41" i="1"/>
  <c r="AB41" i="1"/>
  <c r="X41" i="1"/>
  <c r="T41" i="1"/>
  <c r="P41" i="1"/>
  <c r="L41" i="1"/>
  <c r="H41" i="1"/>
  <c r="BO41" i="1"/>
  <c r="BK41" i="1"/>
  <c r="BG41" i="1"/>
  <c r="BC41" i="1"/>
  <c r="AY41" i="1"/>
  <c r="AU41" i="1"/>
  <c r="AQ41" i="1"/>
  <c r="AM41" i="1"/>
  <c r="AI41" i="1"/>
  <c r="AE41" i="1"/>
  <c r="AA41" i="1"/>
  <c r="W41" i="1"/>
  <c r="S41" i="1"/>
  <c r="O41" i="1"/>
  <c r="K41" i="1"/>
  <c r="G41" i="1"/>
  <c r="BN41" i="1"/>
  <c r="BF41" i="1"/>
  <c r="AX41" i="1"/>
  <c r="AP41" i="1"/>
  <c r="AH41" i="1"/>
  <c r="Z41" i="1"/>
  <c r="R41" i="1"/>
  <c r="J41" i="1"/>
  <c r="BM41" i="1"/>
  <c r="BE41" i="1"/>
  <c r="AW41" i="1"/>
  <c r="AO41" i="1"/>
  <c r="AG41" i="1"/>
  <c r="Y41" i="1"/>
  <c r="Q41" i="1"/>
  <c r="I41" i="1"/>
  <c r="BB41" i="1"/>
  <c r="AL41" i="1"/>
  <c r="V41" i="1"/>
  <c r="BA41" i="1"/>
  <c r="AK41" i="1"/>
  <c r="U41" i="1"/>
  <c r="BJ41" i="1"/>
  <c r="AD41" i="1"/>
  <c r="BI41" i="1"/>
  <c r="AC41" i="1"/>
  <c r="AT41" i="1"/>
  <c r="N41" i="1"/>
  <c r="AS41" i="1"/>
  <c r="M41" i="1"/>
  <c r="A43" i="1"/>
  <c r="C42" i="1"/>
  <c r="B42" i="1"/>
  <c r="E42" i="1"/>
  <c r="D42" i="1"/>
  <c r="E43" i="38"/>
  <c r="C43" i="38"/>
  <c r="D43" i="38"/>
  <c r="A49" i="50"/>
  <c r="A45" i="42"/>
  <c r="A42" i="49"/>
  <c r="E42" i="49" l="1"/>
  <c r="D42" i="49"/>
  <c r="C42" i="49"/>
  <c r="B42" i="49"/>
  <c r="BN42" i="1"/>
  <c r="BJ42" i="1"/>
  <c r="BF42" i="1"/>
  <c r="BB42" i="1"/>
  <c r="AX42" i="1"/>
  <c r="AT42" i="1"/>
  <c r="AP42" i="1"/>
  <c r="AL42" i="1"/>
  <c r="AH42" i="1"/>
  <c r="AD42" i="1"/>
  <c r="Z42" i="1"/>
  <c r="V42" i="1"/>
  <c r="R42" i="1"/>
  <c r="N42" i="1"/>
  <c r="J42" i="1"/>
  <c r="BM42" i="1"/>
  <c r="BI42" i="1"/>
  <c r="BE42" i="1"/>
  <c r="BA42" i="1"/>
  <c r="AW42" i="1"/>
  <c r="AS42" i="1"/>
  <c r="AO42" i="1"/>
  <c r="AK42" i="1"/>
  <c r="AG42" i="1"/>
  <c r="AC42" i="1"/>
  <c r="Y42" i="1"/>
  <c r="U42" i="1"/>
  <c r="Q42" i="1"/>
  <c r="M42" i="1"/>
  <c r="I42" i="1"/>
  <c r="BL42" i="1"/>
  <c r="BD42" i="1"/>
  <c r="AV42" i="1"/>
  <c r="AN42" i="1"/>
  <c r="AF42" i="1"/>
  <c r="X42" i="1"/>
  <c r="P42" i="1"/>
  <c r="H42" i="1"/>
  <c r="BK42" i="1"/>
  <c r="BC42" i="1"/>
  <c r="AU42" i="1"/>
  <c r="AM42" i="1"/>
  <c r="AE42" i="1"/>
  <c r="W42" i="1"/>
  <c r="O42" i="1"/>
  <c r="G42" i="1"/>
  <c r="AZ42" i="1"/>
  <c r="AJ42" i="1"/>
  <c r="T42" i="1"/>
  <c r="BO42" i="1"/>
  <c r="AY42" i="1"/>
  <c r="AI42" i="1"/>
  <c r="S42" i="1"/>
  <c r="BH42" i="1"/>
  <c r="AB42" i="1"/>
  <c r="BG42" i="1"/>
  <c r="AA42" i="1"/>
  <c r="AR42" i="1"/>
  <c r="L42" i="1"/>
  <c r="AQ42" i="1"/>
  <c r="K42" i="1"/>
  <c r="A66" i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B43" i="1"/>
  <c r="C43" i="1"/>
  <c r="E43" i="1"/>
  <c r="D43" i="1"/>
  <c r="A50" i="50"/>
  <c r="A46" i="42"/>
  <c r="A43" i="49"/>
  <c r="E43" i="49" l="1"/>
  <c r="C43" i="49"/>
  <c r="D43" i="49"/>
  <c r="B43" i="49"/>
  <c r="BL43" i="1"/>
  <c r="BH43" i="1"/>
  <c r="BD43" i="1"/>
  <c r="AZ43" i="1"/>
  <c r="AV43" i="1"/>
  <c r="AR43" i="1"/>
  <c r="AN43" i="1"/>
  <c r="AJ43" i="1"/>
  <c r="AF43" i="1"/>
  <c r="AB43" i="1"/>
  <c r="X43" i="1"/>
  <c r="T43" i="1"/>
  <c r="P43" i="1"/>
  <c r="L43" i="1"/>
  <c r="H43" i="1"/>
  <c r="BO43" i="1"/>
  <c r="BK43" i="1"/>
  <c r="BG43" i="1"/>
  <c r="BC43" i="1"/>
  <c r="AY43" i="1"/>
  <c r="AU43" i="1"/>
  <c r="AQ43" i="1"/>
  <c r="AM43" i="1"/>
  <c r="AI43" i="1"/>
  <c r="AE43" i="1"/>
  <c r="AA43" i="1"/>
  <c r="W43" i="1"/>
  <c r="S43" i="1"/>
  <c r="O43" i="1"/>
  <c r="K43" i="1"/>
  <c r="G43" i="1"/>
  <c r="BJ43" i="1"/>
  <c r="BB43" i="1"/>
  <c r="AT43" i="1"/>
  <c r="AL43" i="1"/>
  <c r="AD43" i="1"/>
  <c r="V43" i="1"/>
  <c r="N43" i="1"/>
  <c r="BI43" i="1"/>
  <c r="BA43" i="1"/>
  <c r="AS43" i="1"/>
  <c r="AK43" i="1"/>
  <c r="AC43" i="1"/>
  <c r="U43" i="1"/>
  <c r="M43" i="1"/>
  <c r="BN43" i="1"/>
  <c r="AX43" i="1"/>
  <c r="AH43" i="1"/>
  <c r="R43" i="1"/>
  <c r="BM43" i="1"/>
  <c r="AW43" i="1"/>
  <c r="AG43" i="1"/>
  <c r="Q43" i="1"/>
  <c r="BF43" i="1"/>
  <c r="Z43" i="1"/>
  <c r="BE43" i="1"/>
  <c r="Y43" i="1"/>
  <c r="AP43" i="1"/>
  <c r="J43" i="1"/>
  <c r="AO43" i="1"/>
  <c r="I43" i="1"/>
  <c r="A51" i="50"/>
  <c r="A47" i="42"/>
  <c r="A52" i="50" l="1"/>
  <c r="A48" i="42"/>
  <c r="A53" i="50" l="1"/>
  <c r="A49" i="42"/>
  <c r="A54" i="50" l="1"/>
  <c r="A50" i="42"/>
  <c r="A55" i="50" l="1"/>
  <c r="A51" i="42"/>
  <c r="A56" i="50" l="1"/>
  <c r="A52" i="42"/>
  <c r="A57" i="50" l="1"/>
  <c r="A53" i="42"/>
  <c r="A58" i="50" l="1"/>
  <c r="A54" i="42"/>
  <c r="A59" i="50" l="1"/>
  <c r="A55" i="42"/>
  <c r="A60" i="50" l="1"/>
  <c r="A56" i="42"/>
  <c r="A61" i="50" l="1"/>
  <c r="A57" i="42"/>
  <c r="A62" i="50" l="1"/>
  <c r="A58" i="42"/>
  <c r="A63" i="50" l="1"/>
  <c r="A59" i="42"/>
  <c r="A64" i="50" l="1"/>
  <c r="A60" i="42"/>
  <c r="A65" i="50" l="1"/>
  <c r="A61" i="42"/>
  <c r="A66" i="50" l="1"/>
  <c r="A62" i="42"/>
  <c r="A67" i="50" l="1"/>
  <c r="A63" i="42"/>
  <c r="A68" i="50" l="1"/>
  <c r="A64" i="42"/>
  <c r="A69" i="50" l="1"/>
  <c r="A65" i="42"/>
  <c r="A70" i="50" l="1"/>
  <c r="A66" i="42"/>
  <c r="A71" i="50" l="1"/>
  <c r="A67" i="42"/>
  <c r="A72" i="50" l="1"/>
  <c r="A68" i="42"/>
  <c r="A73" i="50" l="1"/>
  <c r="A69" i="42"/>
  <c r="A66" i="49"/>
  <c r="A74" i="50" l="1"/>
  <c r="A70" i="42"/>
  <c r="A67" i="49"/>
  <c r="A75" i="50" l="1"/>
  <c r="A71" i="42"/>
  <c r="A68" i="49"/>
  <c r="A76" i="50" l="1"/>
  <c r="A72" i="42"/>
  <c r="A69" i="49"/>
  <c r="A77" i="50" l="1"/>
  <c r="A73" i="42"/>
  <c r="A70" i="49"/>
  <c r="A78" i="50" l="1"/>
  <c r="A74" i="42"/>
  <c r="A71" i="49"/>
  <c r="A79" i="50" l="1"/>
  <c r="A75" i="42"/>
  <c r="A72" i="49"/>
  <c r="A80" i="50" l="1"/>
  <c r="A76" i="42"/>
  <c r="A73" i="49"/>
  <c r="A81" i="50" l="1"/>
  <c r="A77" i="42"/>
  <c r="A74" i="49"/>
  <c r="A82" i="50" l="1"/>
  <c r="A78" i="42"/>
  <c r="A75" i="49"/>
  <c r="A83" i="50" l="1"/>
  <c r="A79" i="42"/>
  <c r="A76" i="49"/>
  <c r="A84" i="50" l="1"/>
  <c r="A80" i="42"/>
  <c r="A77" i="49"/>
  <c r="A85" i="50" l="1"/>
  <c r="A81" i="42"/>
  <c r="A78" i="49"/>
  <c r="A86" i="50" l="1"/>
  <c r="A82" i="42"/>
  <c r="A79" i="49"/>
  <c r="A87" i="50" l="1"/>
  <c r="A83" i="42"/>
  <c r="A80" i="49"/>
  <c r="A88" i="50" l="1"/>
  <c r="A84" i="42"/>
  <c r="A81" i="49"/>
  <c r="A89" i="50" l="1"/>
  <c r="A85" i="42"/>
  <c r="A82" i="49"/>
  <c r="A90" i="50" l="1"/>
  <c r="A86" i="42"/>
  <c r="A83" i="49"/>
  <c r="A91" i="50" l="1"/>
  <c r="A87" i="42"/>
  <c r="A84" i="49"/>
  <c r="A92" i="50" l="1"/>
  <c r="A88" i="42"/>
  <c r="A85" i="49"/>
  <c r="A93" i="50" l="1"/>
  <c r="A89" i="42"/>
  <c r="A86" i="49"/>
  <c r="A94" i="50" l="1"/>
  <c r="A90" i="42"/>
  <c r="A87" i="49"/>
  <c r="A95" i="50" l="1"/>
  <c r="A91" i="42"/>
  <c r="A88" i="49"/>
  <c r="A96" i="50" l="1"/>
  <c r="A92" i="42"/>
  <c r="A89" i="49"/>
  <c r="A97" i="50" l="1"/>
  <c r="A93" i="42"/>
  <c r="A90" i="49"/>
  <c r="A98" i="50" l="1"/>
  <c r="A94" i="42"/>
  <c r="A91" i="49"/>
  <c r="A99" i="50" l="1"/>
  <c r="A95" i="42"/>
  <c r="A92" i="49"/>
  <c r="A100" i="50" l="1"/>
  <c r="A96" i="42"/>
  <c r="A93" i="49"/>
  <c r="A101" i="50" l="1"/>
  <c r="A97" i="42"/>
  <c r="A94" i="49"/>
  <c r="A102" i="50" l="1"/>
  <c r="A98" i="42"/>
  <c r="A95" i="49"/>
  <c r="A103" i="50" l="1"/>
  <c r="A99" i="42"/>
  <c r="A96" i="49"/>
  <c r="A104" i="50" l="1"/>
  <c r="A100" i="42"/>
  <c r="A97" i="49"/>
  <c r="A101" i="42" l="1"/>
  <c r="A98" i="49"/>
  <c r="A102" i="42" l="1"/>
  <c r="A99" i="49"/>
  <c r="A103" i="42" l="1"/>
  <c r="A100" i="49"/>
  <c r="A104" i="42" l="1"/>
  <c r="A101" i="49"/>
  <c r="A102" i="49" l="1"/>
  <c r="A103" i="49" l="1"/>
  <c r="A104" i="49" l="1"/>
  <c r="A4" i="48" l="1"/>
  <c r="E3" i="48"/>
  <c r="D3" i="48"/>
  <c r="C3" i="48"/>
  <c r="A4" i="47"/>
  <c r="E3" i="47"/>
  <c r="D3" i="47"/>
  <c r="C3" i="47"/>
  <c r="A4" i="46"/>
  <c r="A5" i="46" s="1"/>
  <c r="E3" i="46"/>
  <c r="D3" i="46"/>
  <c r="C3" i="46"/>
  <c r="A5" i="48" l="1"/>
  <c r="A5" i="47"/>
  <c r="A6" i="46"/>
  <c r="A6" i="48" l="1"/>
  <c r="A6" i="47"/>
  <c r="A7" i="46"/>
  <c r="A7" i="48" l="1"/>
  <c r="A7" i="47"/>
  <c r="A8" i="46"/>
  <c r="K3" i="44"/>
  <c r="N3" i="44"/>
  <c r="A4" i="45"/>
  <c r="U3" i="45"/>
  <c r="K3" i="45"/>
  <c r="U3" i="44"/>
  <c r="C4" i="45" l="1"/>
  <c r="B4" i="45"/>
  <c r="A5" i="45"/>
  <c r="A8" i="48"/>
  <c r="A8" i="47"/>
  <c r="A9" i="46"/>
  <c r="T3" i="45"/>
  <c r="T3" i="44"/>
  <c r="R3" i="44"/>
  <c r="S3" i="44" s="1"/>
  <c r="H3" i="44"/>
  <c r="B5" i="45" l="1"/>
  <c r="C5" i="45"/>
  <c r="A6" i="45"/>
  <c r="E3" i="44"/>
  <c r="W3" i="44" s="1"/>
  <c r="H3" i="4" s="1"/>
  <c r="A9" i="48"/>
  <c r="A9" i="47"/>
  <c r="A10" i="46"/>
  <c r="R3" i="45"/>
  <c r="E3" i="31"/>
  <c r="E3" i="14"/>
  <c r="A4" i="11"/>
  <c r="A4" i="18"/>
  <c r="A4" i="20"/>
  <c r="A4" i="2"/>
  <c r="A4" i="9"/>
  <c r="A4" i="22"/>
  <c r="A4" i="12"/>
  <c r="A4" i="10"/>
  <c r="A4" i="13"/>
  <c r="A4" i="31"/>
  <c r="A5" i="31" s="1"/>
  <c r="A6" i="31" s="1"/>
  <c r="A7" i="31" s="1"/>
  <c r="A8" i="31" s="1"/>
  <c r="A9" i="31" s="1"/>
  <c r="A10" i="31" s="1"/>
  <c r="A11" i="31" s="1"/>
  <c r="A12" i="31" s="1"/>
  <c r="A13" i="31" s="1"/>
  <c r="A14" i="31" s="1"/>
  <c r="A15" i="31" s="1"/>
  <c r="A16" i="31" s="1"/>
  <c r="A17" i="31" s="1"/>
  <c r="A18" i="31" s="1"/>
  <c r="A19" i="31" s="1"/>
  <c r="A20" i="31" s="1"/>
  <c r="A21" i="31" s="1"/>
  <c r="A22" i="31" s="1"/>
  <c r="A23" i="31" s="1"/>
  <c r="A24" i="31" s="1"/>
  <c r="A25" i="31" s="1"/>
  <c r="A26" i="31" s="1"/>
  <c r="A27" i="31" s="1"/>
  <c r="A28" i="31" s="1"/>
  <c r="A29" i="31" s="1"/>
  <c r="A30" i="31" s="1"/>
  <c r="A31" i="31" s="1"/>
  <c r="A32" i="31" s="1"/>
  <c r="A33" i="31" s="1"/>
  <c r="A34" i="31" s="1"/>
  <c r="A35" i="31" s="1"/>
  <c r="A36" i="31" s="1"/>
  <c r="A37" i="31" s="1"/>
  <c r="A38" i="31" s="1"/>
  <c r="A39" i="31" s="1"/>
  <c r="A40" i="31" s="1"/>
  <c r="A41" i="31" s="1"/>
  <c r="A42" i="31" s="1"/>
  <c r="A43" i="31" s="1"/>
  <c r="A44" i="31" s="1"/>
  <c r="A45" i="31" s="1"/>
  <c r="A46" i="31" s="1"/>
  <c r="A47" i="31" s="1"/>
  <c r="A48" i="31" s="1"/>
  <c r="A49" i="31" s="1"/>
  <c r="A50" i="31" s="1"/>
  <c r="A51" i="31" s="1"/>
  <c r="A52" i="31" s="1"/>
  <c r="A53" i="31" s="1"/>
  <c r="A54" i="31" s="1"/>
  <c r="A55" i="31" s="1"/>
  <c r="A56" i="31" s="1"/>
  <c r="A57" i="31" s="1"/>
  <c r="A58" i="31" s="1"/>
  <c r="A59" i="31" s="1"/>
  <c r="A60" i="31" s="1"/>
  <c r="A61" i="31" s="1"/>
  <c r="A62" i="31" s="1"/>
  <c r="A63" i="31" s="1"/>
  <c r="A64" i="31" s="1"/>
  <c r="A65" i="31" s="1"/>
  <c r="A66" i="31" s="1"/>
  <c r="A67" i="31" s="1"/>
  <c r="A68" i="31" s="1"/>
  <c r="A69" i="31" s="1"/>
  <c r="A70" i="31" s="1"/>
  <c r="A71" i="31" s="1"/>
  <c r="A72" i="31" s="1"/>
  <c r="A73" i="31" s="1"/>
  <c r="A74" i="31" s="1"/>
  <c r="A75" i="31" s="1"/>
  <c r="A76" i="31" s="1"/>
  <c r="A77" i="31" s="1"/>
  <c r="A78" i="31" s="1"/>
  <c r="A79" i="31" s="1"/>
  <c r="A80" i="31" s="1"/>
  <c r="A81" i="31" s="1"/>
  <c r="A82" i="31" s="1"/>
  <c r="A83" i="31" s="1"/>
  <c r="A84" i="31" s="1"/>
  <c r="A85" i="31" s="1"/>
  <c r="A86" i="31" s="1"/>
  <c r="A87" i="31" s="1"/>
  <c r="A88" i="31" s="1"/>
  <c r="A89" i="31" s="1"/>
  <c r="A90" i="31" s="1"/>
  <c r="A91" i="31" s="1"/>
  <c r="A92" i="31" s="1"/>
  <c r="A93" i="31" s="1"/>
  <c r="A94" i="31" s="1"/>
  <c r="A95" i="31" s="1"/>
  <c r="A96" i="31" s="1"/>
  <c r="A97" i="31" s="1"/>
  <c r="A98" i="31" s="1"/>
  <c r="A99" i="31" s="1"/>
  <c r="A100" i="31" s="1"/>
  <c r="A101" i="31" s="1"/>
  <c r="A102" i="31" s="1"/>
  <c r="A103" i="31" s="1"/>
  <c r="A104" i="31" s="1"/>
  <c r="A4" i="14"/>
  <c r="A5" i="14" s="1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70" i="14" s="1"/>
  <c r="A71" i="14" s="1"/>
  <c r="A72" i="14" s="1"/>
  <c r="A73" i="14" s="1"/>
  <c r="A74" i="14" s="1"/>
  <c r="A75" i="14" s="1"/>
  <c r="A76" i="14" s="1"/>
  <c r="A77" i="14" s="1"/>
  <c r="A78" i="14" s="1"/>
  <c r="A79" i="14" s="1"/>
  <c r="A80" i="14" s="1"/>
  <c r="A81" i="14" s="1"/>
  <c r="A82" i="14" s="1"/>
  <c r="A83" i="14" s="1"/>
  <c r="A84" i="14" s="1"/>
  <c r="A85" i="14" s="1"/>
  <c r="A86" i="14" s="1"/>
  <c r="A87" i="14" s="1"/>
  <c r="A88" i="14" s="1"/>
  <c r="A89" i="14" s="1"/>
  <c r="A90" i="14" s="1"/>
  <c r="A91" i="14" s="1"/>
  <c r="A92" i="14" s="1"/>
  <c r="A93" i="14" s="1"/>
  <c r="A94" i="14" s="1"/>
  <c r="A95" i="14" s="1"/>
  <c r="A96" i="14" s="1"/>
  <c r="A97" i="14" s="1"/>
  <c r="A98" i="14" s="1"/>
  <c r="A99" i="14" s="1"/>
  <c r="A100" i="14" s="1"/>
  <c r="A101" i="14" s="1"/>
  <c r="A102" i="14" s="1"/>
  <c r="A103" i="14" s="1"/>
  <c r="A104" i="14" s="1"/>
  <c r="A4" i="44"/>
  <c r="A5" i="44" l="1"/>
  <c r="C4" i="44"/>
  <c r="B4" i="44"/>
  <c r="E4" i="20"/>
  <c r="D4" i="20"/>
  <c r="B4" i="20"/>
  <c r="C4" i="20"/>
  <c r="J4" i="11"/>
  <c r="E4" i="11"/>
  <c r="B4" i="11"/>
  <c r="G4" i="11" s="1"/>
  <c r="D4" i="11"/>
  <c r="C4" i="11"/>
  <c r="C6" i="45"/>
  <c r="B6" i="45"/>
  <c r="B4" i="13"/>
  <c r="E4" i="13"/>
  <c r="D4" i="13"/>
  <c r="C4" i="13"/>
  <c r="A5" i="9"/>
  <c r="E4" i="9"/>
  <c r="D4" i="9"/>
  <c r="B4" i="9"/>
  <c r="C4" i="9"/>
  <c r="A5" i="22"/>
  <c r="E4" i="22"/>
  <c r="C4" i="22"/>
  <c r="B4" i="22"/>
  <c r="D4" i="22"/>
  <c r="A5" i="12"/>
  <c r="D4" i="12"/>
  <c r="C4" i="12"/>
  <c r="B4" i="12"/>
  <c r="E4" i="12"/>
  <c r="C4" i="10"/>
  <c r="B4" i="10"/>
  <c r="D4" i="10"/>
  <c r="E4" i="10"/>
  <c r="F3" i="50"/>
  <c r="A5" i="2"/>
  <c r="C4" i="2"/>
  <c r="B4" i="2"/>
  <c r="E4" i="2"/>
  <c r="D4" i="2"/>
  <c r="E4" i="18"/>
  <c r="D4" i="18"/>
  <c r="C4" i="18"/>
  <c r="B4" i="18"/>
  <c r="AL3" i="49"/>
  <c r="AH3" i="49"/>
  <c r="Z3" i="49"/>
  <c r="V3" i="49"/>
  <c r="R3" i="49"/>
  <c r="N3" i="49"/>
  <c r="AS3" i="49"/>
  <c r="AO3" i="49"/>
  <c r="AK3" i="49"/>
  <c r="AC3" i="49"/>
  <c r="Y3" i="49"/>
  <c r="U3" i="49"/>
  <c r="Q3" i="49"/>
  <c r="M3" i="49"/>
  <c r="I3" i="49"/>
  <c r="AR3" i="49"/>
  <c r="AN3" i="49"/>
  <c r="AJ3" i="49"/>
  <c r="AF3" i="49"/>
  <c r="AB3" i="49"/>
  <c r="X3" i="49"/>
  <c r="T3" i="49"/>
  <c r="P3" i="49"/>
  <c r="L3" i="49"/>
  <c r="H3" i="49"/>
  <c r="AQ3" i="49"/>
  <c r="AM3" i="49"/>
  <c r="AI3" i="49"/>
  <c r="AA3" i="49"/>
  <c r="W3" i="49"/>
  <c r="S3" i="49"/>
  <c r="O3" i="49"/>
  <c r="K3" i="49"/>
  <c r="G3" i="49"/>
  <c r="AD3" i="49"/>
  <c r="A7" i="45"/>
  <c r="A5" i="20"/>
  <c r="AG3" i="49"/>
  <c r="AP3" i="49"/>
  <c r="J3" i="49"/>
  <c r="AE3" i="49"/>
  <c r="A5" i="11"/>
  <c r="F3" i="13"/>
  <c r="F3" i="48"/>
  <c r="F3" i="47"/>
  <c r="F3" i="46"/>
  <c r="F3" i="14"/>
  <c r="F3" i="31"/>
  <c r="A5" i="18"/>
  <c r="A10" i="48"/>
  <c r="A10" i="47"/>
  <c r="A11" i="46"/>
  <c r="A5" i="13"/>
  <c r="A6" i="13" s="1"/>
  <c r="A5" i="10"/>
  <c r="A6" i="44"/>
  <c r="A4" i="4"/>
  <c r="B6" i="44" l="1"/>
  <c r="C6" i="44"/>
  <c r="B7" i="45"/>
  <c r="C7" i="45"/>
  <c r="J5" i="11"/>
  <c r="B5" i="11"/>
  <c r="G5" i="11" s="1"/>
  <c r="D5" i="11"/>
  <c r="C5" i="11"/>
  <c r="E5" i="11"/>
  <c r="E4" i="4"/>
  <c r="D4" i="4"/>
  <c r="C4" i="4"/>
  <c r="B4" i="4"/>
  <c r="F4" i="50"/>
  <c r="D5" i="20"/>
  <c r="E5" i="20"/>
  <c r="C5" i="20"/>
  <c r="B5" i="20"/>
  <c r="C5" i="44"/>
  <c r="B5" i="44"/>
  <c r="BM4" i="2"/>
  <c r="BM4" i="49" s="1"/>
  <c r="BI4" i="2"/>
  <c r="BI4" i="49" s="1"/>
  <c r="BE4" i="2"/>
  <c r="BE4" i="49" s="1"/>
  <c r="BA4" i="2"/>
  <c r="BA4" i="49" s="1"/>
  <c r="AW4" i="2"/>
  <c r="AW4" i="49" s="1"/>
  <c r="AS4" i="2"/>
  <c r="AO4" i="2"/>
  <c r="AK4" i="2"/>
  <c r="AG4" i="2"/>
  <c r="AC4" i="2"/>
  <c r="Y4" i="2"/>
  <c r="U4" i="2"/>
  <c r="Q4" i="2"/>
  <c r="M4" i="2"/>
  <c r="I4" i="2"/>
  <c r="BN4" i="2"/>
  <c r="BN4" i="49" s="1"/>
  <c r="BH4" i="2"/>
  <c r="BH4" i="49" s="1"/>
  <c r="BC4" i="2"/>
  <c r="BC4" i="49" s="1"/>
  <c r="AX4" i="2"/>
  <c r="AX4" i="49" s="1"/>
  <c r="AR4" i="2"/>
  <c r="AM4" i="2"/>
  <c r="AH4" i="2"/>
  <c r="AB4" i="2"/>
  <c r="W4" i="2"/>
  <c r="R4" i="2"/>
  <c r="L4" i="2"/>
  <c r="G4" i="2"/>
  <c r="BL4" i="2"/>
  <c r="BL4" i="49" s="1"/>
  <c r="BG4" i="2"/>
  <c r="BG4" i="49" s="1"/>
  <c r="BB4" i="2"/>
  <c r="BB4" i="49" s="1"/>
  <c r="AV4" i="2"/>
  <c r="AV4" i="49" s="1"/>
  <c r="AQ4" i="2"/>
  <c r="AL4" i="2"/>
  <c r="AF4" i="2"/>
  <c r="AA4" i="2"/>
  <c r="V4" i="2"/>
  <c r="P4" i="2"/>
  <c r="K4" i="2"/>
  <c r="BK4" i="2"/>
  <c r="BK4" i="49" s="1"/>
  <c r="BF4" i="2"/>
  <c r="BF4" i="49" s="1"/>
  <c r="AZ4" i="2"/>
  <c r="AZ4" i="49" s="1"/>
  <c r="AU4" i="2"/>
  <c r="AU4" i="49" s="1"/>
  <c r="AP4" i="2"/>
  <c r="AJ4" i="2"/>
  <c r="AE4" i="2"/>
  <c r="Z4" i="2"/>
  <c r="T4" i="2"/>
  <c r="O4" i="2"/>
  <c r="J4" i="2"/>
  <c r="BJ4" i="2"/>
  <c r="BJ4" i="49" s="1"/>
  <c r="AT4" i="2"/>
  <c r="AT4" i="49" s="1"/>
  <c r="AI4" i="2"/>
  <c r="X4" i="2"/>
  <c r="N4" i="2"/>
  <c r="BO4" i="2"/>
  <c r="BO4" i="49" s="1"/>
  <c r="BD4" i="2"/>
  <c r="BD4" i="49" s="1"/>
  <c r="AY4" i="2"/>
  <c r="AY4" i="49" s="1"/>
  <c r="AN4" i="2"/>
  <c r="AD4" i="2"/>
  <c r="S4" i="2"/>
  <c r="H4" i="2"/>
  <c r="D6" i="13"/>
  <c r="B6" i="13"/>
  <c r="C6" i="13"/>
  <c r="E6" i="13"/>
  <c r="E5" i="13"/>
  <c r="C5" i="13"/>
  <c r="D5" i="13"/>
  <c r="B5" i="13"/>
  <c r="A6" i="9"/>
  <c r="D5" i="9"/>
  <c r="C5" i="9"/>
  <c r="E5" i="9"/>
  <c r="B5" i="9"/>
  <c r="A6" i="22"/>
  <c r="D5" i="22"/>
  <c r="E5" i="22"/>
  <c r="C5" i="22"/>
  <c r="B5" i="22"/>
  <c r="BO4" i="12"/>
  <c r="AY4" i="12"/>
  <c r="BJ4" i="12"/>
  <c r="AT4" i="12"/>
  <c r="BI4" i="12"/>
  <c r="BD4" i="12"/>
  <c r="BK4" i="12"/>
  <c r="AU4" i="12"/>
  <c r="BF4" i="12"/>
  <c r="BE4" i="12"/>
  <c r="AZ4" i="12"/>
  <c r="BG4" i="12"/>
  <c r="BB4" i="12"/>
  <c r="BA4" i="12"/>
  <c r="BL4" i="12"/>
  <c r="AV4" i="12"/>
  <c r="BM4" i="12"/>
  <c r="BH4" i="12"/>
  <c r="BC4" i="12"/>
  <c r="AW4" i="12"/>
  <c r="BN4" i="12"/>
  <c r="AX4" i="12"/>
  <c r="A6" i="12"/>
  <c r="C5" i="12"/>
  <c r="B5" i="12"/>
  <c r="E5" i="12"/>
  <c r="D5" i="12"/>
  <c r="H4" i="10"/>
  <c r="BC4" i="10"/>
  <c r="BN4" i="10"/>
  <c r="AX4" i="10"/>
  <c r="BI4" i="10"/>
  <c r="AZ4" i="10"/>
  <c r="BP4" i="10"/>
  <c r="BO4" i="10"/>
  <c r="AY4" i="10"/>
  <c r="BJ4" i="10"/>
  <c r="BE4" i="10"/>
  <c r="BH4" i="10"/>
  <c r="BM4" i="10"/>
  <c r="AV4" i="10"/>
  <c r="AU4" i="10"/>
  <c r="BL4" i="10"/>
  <c r="BK4" i="10"/>
  <c r="BF4" i="10"/>
  <c r="BA4" i="10"/>
  <c r="BD4" i="10"/>
  <c r="BG4" i="10"/>
  <c r="BB4" i="10"/>
  <c r="AW4" i="10"/>
  <c r="B5" i="10"/>
  <c r="C5" i="10"/>
  <c r="E5" i="10"/>
  <c r="D5" i="10"/>
  <c r="AD3" i="22"/>
  <c r="AD3" i="9"/>
  <c r="AM3" i="22"/>
  <c r="AM3" i="9"/>
  <c r="Y3" i="22"/>
  <c r="Y3" i="9"/>
  <c r="G3" i="22"/>
  <c r="G3" i="9"/>
  <c r="W3" i="22"/>
  <c r="W3" i="9"/>
  <c r="AJ3" i="22"/>
  <c r="AJ3" i="9"/>
  <c r="M3" i="22"/>
  <c r="M3" i="9"/>
  <c r="AC3" i="22"/>
  <c r="AC3" i="9"/>
  <c r="N3" i="22"/>
  <c r="N3" i="9"/>
  <c r="AH3" i="22"/>
  <c r="AH3" i="9"/>
  <c r="AG3" i="22"/>
  <c r="AG3" i="9"/>
  <c r="P3" i="22"/>
  <c r="P3" i="9"/>
  <c r="AS3" i="22"/>
  <c r="AS3" i="9"/>
  <c r="AE3" i="22"/>
  <c r="AE3" i="9"/>
  <c r="T3" i="22"/>
  <c r="T3" i="9"/>
  <c r="J3" i="22"/>
  <c r="J3" i="9"/>
  <c r="K3" i="22"/>
  <c r="K3" i="9"/>
  <c r="AA3" i="22"/>
  <c r="AA3" i="9"/>
  <c r="H3" i="22"/>
  <c r="H3" i="9"/>
  <c r="X3" i="22"/>
  <c r="X3" i="9"/>
  <c r="AN3" i="22"/>
  <c r="AN3" i="9"/>
  <c r="Q3" i="22"/>
  <c r="Q3" i="9"/>
  <c r="AK3" i="22"/>
  <c r="AK3" i="9"/>
  <c r="R3" i="22"/>
  <c r="R3" i="9"/>
  <c r="AL3" i="22"/>
  <c r="AL3" i="9"/>
  <c r="S3" i="22"/>
  <c r="S3" i="9"/>
  <c r="AF3" i="22"/>
  <c r="AF3" i="9"/>
  <c r="I3" i="22"/>
  <c r="I3" i="9"/>
  <c r="Z3" i="9"/>
  <c r="Z3" i="22"/>
  <c r="AQ3" i="22"/>
  <c r="AQ3" i="9"/>
  <c r="AP3" i="22"/>
  <c r="AP3" i="9"/>
  <c r="O3" i="22"/>
  <c r="O3" i="9"/>
  <c r="AI3" i="22"/>
  <c r="AI3" i="9"/>
  <c r="L3" i="22"/>
  <c r="L3" i="9"/>
  <c r="AB3" i="22"/>
  <c r="AB3" i="9"/>
  <c r="AR3" i="9"/>
  <c r="AR3" i="22"/>
  <c r="U3" i="22"/>
  <c r="U3" i="9"/>
  <c r="AO3" i="22"/>
  <c r="AO3" i="9"/>
  <c r="V3" i="22"/>
  <c r="V3" i="9"/>
  <c r="A6" i="2"/>
  <c r="C5" i="2"/>
  <c r="B5" i="2"/>
  <c r="D5" i="2"/>
  <c r="E5" i="2"/>
  <c r="C5" i="18"/>
  <c r="B5" i="18"/>
  <c r="E5" i="18"/>
  <c r="D5" i="18"/>
  <c r="A8" i="45"/>
  <c r="A6" i="20"/>
  <c r="A6" i="11"/>
  <c r="A5" i="4"/>
  <c r="F5" i="50" s="1"/>
  <c r="F4" i="48"/>
  <c r="A6" i="18"/>
  <c r="A11" i="48"/>
  <c r="A11" i="47"/>
  <c r="A12" i="46"/>
  <c r="A7" i="13"/>
  <c r="A6" i="10"/>
  <c r="A7" i="44"/>
  <c r="C6" i="20" l="1"/>
  <c r="B6" i="20"/>
  <c r="D6" i="20"/>
  <c r="E6" i="20"/>
  <c r="B7" i="44"/>
  <c r="C7" i="44"/>
  <c r="E5" i="4"/>
  <c r="C5" i="4"/>
  <c r="B5" i="4"/>
  <c r="D5" i="4"/>
  <c r="B8" i="45"/>
  <c r="C8" i="45"/>
  <c r="J6" i="11"/>
  <c r="E6" i="11"/>
  <c r="B6" i="11"/>
  <c r="G6" i="11" s="1"/>
  <c r="D6" i="11"/>
  <c r="C6" i="11"/>
  <c r="BO5" i="2"/>
  <c r="BK5" i="2"/>
  <c r="BG5" i="2"/>
  <c r="BG5" i="49" s="1"/>
  <c r="BC5" i="2"/>
  <c r="BC5" i="49" s="1"/>
  <c r="AY5" i="2"/>
  <c r="AU5" i="2"/>
  <c r="AU5" i="49" s="1"/>
  <c r="AQ5" i="2"/>
  <c r="AM5" i="2"/>
  <c r="AI5" i="2"/>
  <c r="AE5" i="2"/>
  <c r="AA5" i="2"/>
  <c r="W5" i="2"/>
  <c r="S5" i="2"/>
  <c r="O5" i="2"/>
  <c r="K5" i="2"/>
  <c r="G5" i="2"/>
  <c r="BL5" i="2"/>
  <c r="BL5" i="49" s="1"/>
  <c r="BF5" i="2"/>
  <c r="BF5" i="49" s="1"/>
  <c r="BA5" i="2"/>
  <c r="AV5" i="2"/>
  <c r="AV5" i="49" s="1"/>
  <c r="AP5" i="2"/>
  <c r="AK5" i="2"/>
  <c r="AF5" i="2"/>
  <c r="Z5" i="2"/>
  <c r="U5" i="2"/>
  <c r="P5" i="2"/>
  <c r="J5" i="2"/>
  <c r="BJ5" i="2"/>
  <c r="BJ5" i="49" s="1"/>
  <c r="BE5" i="2"/>
  <c r="BE5" i="49" s="1"/>
  <c r="AZ5" i="2"/>
  <c r="AT5" i="2"/>
  <c r="AT5" i="49" s="1"/>
  <c r="AO5" i="2"/>
  <c r="AJ5" i="2"/>
  <c r="AD5" i="2"/>
  <c r="Y5" i="2"/>
  <c r="T5" i="2"/>
  <c r="N5" i="2"/>
  <c r="I5" i="2"/>
  <c r="BN5" i="2"/>
  <c r="BN5" i="49" s="1"/>
  <c r="BI5" i="2"/>
  <c r="BI5" i="49" s="1"/>
  <c r="BD5" i="2"/>
  <c r="BD5" i="49" s="1"/>
  <c r="AS5" i="2"/>
  <c r="AN5" i="2"/>
  <c r="AH5" i="2"/>
  <c r="AC5" i="2"/>
  <c r="X5" i="2"/>
  <c r="R5" i="2"/>
  <c r="M5" i="2"/>
  <c r="H5" i="2"/>
  <c r="BM5" i="2"/>
  <c r="BB5" i="2"/>
  <c r="BB5" i="49" s="1"/>
  <c r="AR5" i="2"/>
  <c r="AG5" i="2"/>
  <c r="AB5" i="2"/>
  <c r="Q5" i="2"/>
  <c r="AX5" i="2"/>
  <c r="AX5" i="49" s="1"/>
  <c r="BH5" i="2"/>
  <c r="BH5" i="49" s="1"/>
  <c r="AW5" i="2"/>
  <c r="AW5" i="49" s="1"/>
  <c r="AL5" i="2"/>
  <c r="V5" i="2"/>
  <c r="L5" i="2"/>
  <c r="C7" i="13"/>
  <c r="B7" i="13"/>
  <c r="E7" i="13"/>
  <c r="D7" i="13"/>
  <c r="A7" i="9"/>
  <c r="C6" i="9"/>
  <c r="B6" i="9"/>
  <c r="E6" i="9"/>
  <c r="D6" i="9"/>
  <c r="A7" i="22"/>
  <c r="C6" i="22"/>
  <c r="E6" i="22"/>
  <c r="D6" i="22"/>
  <c r="B6" i="22"/>
  <c r="BH5" i="12"/>
  <c r="BC5" i="12"/>
  <c r="BK5" i="12"/>
  <c r="AT5" i="12"/>
  <c r="BE5" i="12"/>
  <c r="BD5" i="12"/>
  <c r="AY5" i="12"/>
  <c r="BF5" i="12"/>
  <c r="BA5" i="12"/>
  <c r="BM5" i="12"/>
  <c r="AZ5" i="12"/>
  <c r="BL5" i="12"/>
  <c r="AU5" i="12"/>
  <c r="BB5" i="12"/>
  <c r="BN5" i="12"/>
  <c r="AW5" i="12"/>
  <c r="BI5" i="12"/>
  <c r="AX5" i="12"/>
  <c r="BJ5" i="12"/>
  <c r="AV5" i="12"/>
  <c r="BG5" i="12"/>
  <c r="BO5" i="12"/>
  <c r="A7" i="12"/>
  <c r="B6" i="12"/>
  <c r="E6" i="12"/>
  <c r="D6" i="12"/>
  <c r="C6" i="12"/>
  <c r="BP5" i="10"/>
  <c r="AY5" i="10"/>
  <c r="BN5" i="10"/>
  <c r="AX5" i="10"/>
  <c r="BE5" i="10"/>
  <c r="BL5" i="10"/>
  <c r="BF5" i="10"/>
  <c r="AW5" i="10"/>
  <c r="BK5" i="10"/>
  <c r="AU5" i="10"/>
  <c r="BJ5" i="10"/>
  <c r="BA5" i="10"/>
  <c r="AV5" i="10"/>
  <c r="AZ5" i="10"/>
  <c r="BG5" i="10"/>
  <c r="BM5" i="10"/>
  <c r="BH5" i="10"/>
  <c r="BI5" i="10"/>
  <c r="BC5" i="10"/>
  <c r="BO5" i="10"/>
  <c r="BD5" i="10"/>
  <c r="BB5" i="10"/>
  <c r="A7" i="10"/>
  <c r="A8" i="10" s="1"/>
  <c r="E6" i="10"/>
  <c r="D6" i="10"/>
  <c r="C6" i="10"/>
  <c r="B6" i="10"/>
  <c r="AW4" i="22"/>
  <c r="AW4" i="9"/>
  <c r="BF4" i="22"/>
  <c r="BF4" i="9"/>
  <c r="BD4" i="22"/>
  <c r="BD4" i="9"/>
  <c r="BA4" i="22"/>
  <c r="BA4" i="9"/>
  <c r="BK4" i="22"/>
  <c r="BK4" i="9"/>
  <c r="BH4" i="22"/>
  <c r="BH4" i="9"/>
  <c r="BE4" i="22"/>
  <c r="BE4" i="9"/>
  <c r="AT4" i="22"/>
  <c r="AT4" i="9"/>
  <c r="BN4" i="22"/>
  <c r="BN4" i="9"/>
  <c r="BC4" i="22"/>
  <c r="BC4" i="9"/>
  <c r="BJ4" i="22"/>
  <c r="BJ4" i="9"/>
  <c r="AY4" i="22"/>
  <c r="AY4" i="9"/>
  <c r="BG4" i="22"/>
  <c r="BG4" i="9"/>
  <c r="BL4" i="9"/>
  <c r="BL4" i="22"/>
  <c r="BI4" i="22"/>
  <c r="BI4" i="9"/>
  <c r="AX4" i="22"/>
  <c r="AX4" i="9"/>
  <c r="AU4" i="22"/>
  <c r="AU4" i="9"/>
  <c r="AZ4" i="22"/>
  <c r="AZ4" i="9"/>
  <c r="BO4" i="22"/>
  <c r="BO4" i="9"/>
  <c r="AV4" i="22"/>
  <c r="AV4" i="9"/>
  <c r="BM4" i="22"/>
  <c r="BM4" i="9"/>
  <c r="BB4" i="22"/>
  <c r="BB4" i="9"/>
  <c r="BO5" i="49"/>
  <c r="BK5" i="49"/>
  <c r="AY5" i="49"/>
  <c r="BA5" i="49"/>
  <c r="BM5" i="49"/>
  <c r="A7" i="2"/>
  <c r="C6" i="2"/>
  <c r="D6" i="2"/>
  <c r="B6" i="2"/>
  <c r="E6" i="2"/>
  <c r="AZ5" i="49"/>
  <c r="C6" i="18"/>
  <c r="B6" i="18"/>
  <c r="E6" i="18"/>
  <c r="D6" i="18"/>
  <c r="A9" i="45"/>
  <c r="A7" i="20"/>
  <c r="A7" i="11"/>
  <c r="F4" i="14"/>
  <c r="F4" i="13"/>
  <c r="F5" i="31"/>
  <c r="F5" i="48"/>
  <c r="F5" i="14"/>
  <c r="F5" i="47"/>
  <c r="F4" i="31"/>
  <c r="F4" i="46"/>
  <c r="F5" i="46"/>
  <c r="F5" i="13"/>
  <c r="F4" i="47"/>
  <c r="A6" i="4"/>
  <c r="A7" i="18"/>
  <c r="A12" i="48"/>
  <c r="A12" i="47"/>
  <c r="A13" i="46"/>
  <c r="A8" i="13"/>
  <c r="A8" i="44"/>
  <c r="E6" i="4" l="1"/>
  <c r="B6" i="4"/>
  <c r="C6" i="4"/>
  <c r="D6" i="4"/>
  <c r="F6" i="50"/>
  <c r="J7" i="11"/>
  <c r="B7" i="11"/>
  <c r="G7" i="11" s="1"/>
  <c r="D7" i="11"/>
  <c r="C7" i="11"/>
  <c r="E7" i="11"/>
  <c r="B7" i="20"/>
  <c r="E7" i="20"/>
  <c r="D7" i="20"/>
  <c r="C7" i="20"/>
  <c r="B8" i="44"/>
  <c r="C8" i="44"/>
  <c r="C9" i="45"/>
  <c r="B9" i="45"/>
  <c r="BM6" i="2"/>
  <c r="BI6" i="2"/>
  <c r="BI6" i="49" s="1"/>
  <c r="BE6" i="2"/>
  <c r="BE6" i="49" s="1"/>
  <c r="BA6" i="2"/>
  <c r="BA6" i="49" s="1"/>
  <c r="AW6" i="2"/>
  <c r="AS6" i="2"/>
  <c r="AO6" i="2"/>
  <c r="AK6" i="2"/>
  <c r="AG6" i="2"/>
  <c r="AC6" i="2"/>
  <c r="Y6" i="2"/>
  <c r="U6" i="2"/>
  <c r="Q6" i="2"/>
  <c r="M6" i="2"/>
  <c r="I6" i="2"/>
  <c r="BO6" i="2"/>
  <c r="BO6" i="49" s="1"/>
  <c r="BJ6" i="2"/>
  <c r="BD6" i="2"/>
  <c r="BD6" i="49" s="1"/>
  <c r="AY6" i="2"/>
  <c r="AT6" i="2"/>
  <c r="AT6" i="49" s="1"/>
  <c r="AN6" i="2"/>
  <c r="AI6" i="2"/>
  <c r="AD6" i="2"/>
  <c r="X6" i="2"/>
  <c r="S6" i="2"/>
  <c r="N6" i="2"/>
  <c r="H6" i="2"/>
  <c r="BN6" i="2"/>
  <c r="BN6" i="49" s="1"/>
  <c r="BH6" i="2"/>
  <c r="BH6" i="49" s="1"/>
  <c r="BC6" i="2"/>
  <c r="AX6" i="2"/>
  <c r="AX6" i="49" s="1"/>
  <c r="AR6" i="2"/>
  <c r="AM6" i="2"/>
  <c r="AH6" i="2"/>
  <c r="AB6" i="2"/>
  <c r="W6" i="2"/>
  <c r="R6" i="2"/>
  <c r="L6" i="2"/>
  <c r="G6" i="2"/>
  <c r="BL6" i="2"/>
  <c r="BL6" i="49" s="1"/>
  <c r="BG6" i="2"/>
  <c r="BG6" i="49" s="1"/>
  <c r="BB6" i="2"/>
  <c r="BB6" i="49" s="1"/>
  <c r="AV6" i="2"/>
  <c r="AV6" i="49" s="1"/>
  <c r="AQ6" i="2"/>
  <c r="AL6" i="2"/>
  <c r="AF6" i="2"/>
  <c r="AA6" i="2"/>
  <c r="V6" i="2"/>
  <c r="P6" i="2"/>
  <c r="K6" i="2"/>
  <c r="BF6" i="2"/>
  <c r="BF6" i="49" s="1"/>
  <c r="AZ6" i="2"/>
  <c r="AZ6" i="49" s="1"/>
  <c r="AP6" i="2"/>
  <c r="AE6" i="2"/>
  <c r="T6" i="2"/>
  <c r="J6" i="2"/>
  <c r="BK6" i="2"/>
  <c r="BK6" i="49" s="1"/>
  <c r="AU6" i="2"/>
  <c r="AU6" i="49" s="1"/>
  <c r="AJ6" i="2"/>
  <c r="Z6" i="2"/>
  <c r="O6" i="2"/>
  <c r="B8" i="13"/>
  <c r="D8" i="13"/>
  <c r="E8" i="13"/>
  <c r="C8" i="13"/>
  <c r="A8" i="9"/>
  <c r="B7" i="9"/>
  <c r="E7" i="9"/>
  <c r="D7" i="9"/>
  <c r="C7" i="9"/>
  <c r="A8" i="22"/>
  <c r="B7" i="22"/>
  <c r="D7" i="22"/>
  <c r="C7" i="22"/>
  <c r="E7" i="22"/>
  <c r="A8" i="12"/>
  <c r="E7" i="12"/>
  <c r="D7" i="12"/>
  <c r="C7" i="12"/>
  <c r="B7" i="12"/>
  <c r="D7" i="10"/>
  <c r="E7" i="10"/>
  <c r="C7" i="10"/>
  <c r="B7" i="10"/>
  <c r="C8" i="10"/>
  <c r="D8" i="10"/>
  <c r="B8" i="10"/>
  <c r="E8" i="10"/>
  <c r="BJ5" i="9"/>
  <c r="BJ5" i="22"/>
  <c r="BD5" i="22"/>
  <c r="BD5" i="9"/>
  <c r="BA5" i="22"/>
  <c r="BA5" i="9"/>
  <c r="BB5" i="22"/>
  <c r="BB5" i="9"/>
  <c r="AY5" i="22"/>
  <c r="AY5" i="9"/>
  <c r="BH5" i="22"/>
  <c r="BH5" i="9"/>
  <c r="BC5" i="9"/>
  <c r="BC5" i="22"/>
  <c r="BI5" i="22"/>
  <c r="BI5" i="9"/>
  <c r="BN5" i="22"/>
  <c r="BN5" i="9"/>
  <c r="BK5" i="22"/>
  <c r="BK5" i="9"/>
  <c r="BL5" i="22"/>
  <c r="BL5" i="9"/>
  <c r="AT5" i="22"/>
  <c r="AT5" i="9"/>
  <c r="BG5" i="22"/>
  <c r="BG5" i="9"/>
  <c r="AW5" i="22"/>
  <c r="AW5" i="9"/>
  <c r="BE5" i="22"/>
  <c r="BE5" i="9"/>
  <c r="BO5" i="22"/>
  <c r="BO5" i="9"/>
  <c r="BF5" i="22"/>
  <c r="BF5" i="9"/>
  <c r="AZ5" i="22"/>
  <c r="AZ5" i="9"/>
  <c r="BM5" i="22"/>
  <c r="BM5" i="9"/>
  <c r="AX5" i="22"/>
  <c r="AX5" i="9"/>
  <c r="AU5" i="22"/>
  <c r="AU5" i="9"/>
  <c r="AV5" i="22"/>
  <c r="AV5" i="9"/>
  <c r="BJ6" i="49"/>
  <c r="BC6" i="49"/>
  <c r="AY6" i="49"/>
  <c r="BM6" i="49"/>
  <c r="AW6" i="49"/>
  <c r="A8" i="2"/>
  <c r="C7" i="2"/>
  <c r="B7" i="2"/>
  <c r="E7" i="2"/>
  <c r="D7" i="2"/>
  <c r="C7" i="18"/>
  <c r="B7" i="18"/>
  <c r="E7" i="18"/>
  <c r="D7" i="18"/>
  <c r="A10" i="45"/>
  <c r="A8" i="20"/>
  <c r="A8" i="11"/>
  <c r="F6" i="48"/>
  <c r="A7" i="4"/>
  <c r="F7" i="47" s="1"/>
  <c r="F6" i="13"/>
  <c r="F6" i="14"/>
  <c r="F6" i="47"/>
  <c r="F6" i="46"/>
  <c r="F6" i="31"/>
  <c r="A8" i="18"/>
  <c r="A13" i="48"/>
  <c r="A13" i="47"/>
  <c r="A14" i="46"/>
  <c r="A9" i="13"/>
  <c r="A9" i="10"/>
  <c r="A9" i="44"/>
  <c r="F7" i="46" l="1"/>
  <c r="E7" i="4"/>
  <c r="D7" i="4"/>
  <c r="C7" i="4"/>
  <c r="B7" i="4"/>
  <c r="C10" i="45"/>
  <c r="B10" i="45"/>
  <c r="E8" i="20"/>
  <c r="D8" i="20"/>
  <c r="C8" i="20"/>
  <c r="B8" i="20"/>
  <c r="A10" i="44"/>
  <c r="C9" i="44"/>
  <c r="B9" i="44"/>
  <c r="J8" i="11"/>
  <c r="E8" i="11"/>
  <c r="B8" i="11"/>
  <c r="G8" i="11" s="1"/>
  <c r="D8" i="11"/>
  <c r="C8" i="11"/>
  <c r="F7" i="50"/>
  <c r="BO7" i="2"/>
  <c r="BK7" i="2"/>
  <c r="BK7" i="49" s="1"/>
  <c r="BG7" i="2"/>
  <c r="BG7" i="49" s="1"/>
  <c r="BC7" i="2"/>
  <c r="BC7" i="49" s="1"/>
  <c r="AY7" i="2"/>
  <c r="AU7" i="2"/>
  <c r="AU7" i="49" s="1"/>
  <c r="AQ7" i="2"/>
  <c r="AM7" i="2"/>
  <c r="AI7" i="2"/>
  <c r="AE7" i="2"/>
  <c r="AA7" i="2"/>
  <c r="W7" i="2"/>
  <c r="S7" i="2"/>
  <c r="O7" i="2"/>
  <c r="K7" i="2"/>
  <c r="G7" i="2"/>
  <c r="BM7" i="2"/>
  <c r="BM7" i="49" s="1"/>
  <c r="BH7" i="2"/>
  <c r="BH7" i="49" s="1"/>
  <c r="BB7" i="2"/>
  <c r="BB7" i="49" s="1"/>
  <c r="AW7" i="2"/>
  <c r="AR7" i="2"/>
  <c r="AL7" i="2"/>
  <c r="AG7" i="2"/>
  <c r="AB7" i="2"/>
  <c r="V7" i="2"/>
  <c r="Q7" i="2"/>
  <c r="L7" i="2"/>
  <c r="BL7" i="2"/>
  <c r="BL7" i="49" s="1"/>
  <c r="BF7" i="2"/>
  <c r="BF7" i="49" s="1"/>
  <c r="BA7" i="2"/>
  <c r="BA7" i="49" s="1"/>
  <c r="AV7" i="2"/>
  <c r="AV7" i="49" s="1"/>
  <c r="AP7" i="2"/>
  <c r="AK7" i="2"/>
  <c r="AF7" i="2"/>
  <c r="Z7" i="2"/>
  <c r="U7" i="2"/>
  <c r="P7" i="2"/>
  <c r="J7" i="2"/>
  <c r="BJ7" i="2"/>
  <c r="BJ7" i="49" s="1"/>
  <c r="BE7" i="2"/>
  <c r="BE7" i="49" s="1"/>
  <c r="AZ7" i="2"/>
  <c r="AT7" i="2"/>
  <c r="AO7" i="2"/>
  <c r="AJ7" i="2"/>
  <c r="AD7" i="2"/>
  <c r="Y7" i="2"/>
  <c r="T7" i="2"/>
  <c r="N7" i="2"/>
  <c r="I7" i="2"/>
  <c r="BN7" i="2"/>
  <c r="BD7" i="2"/>
  <c r="BD7" i="49" s="1"/>
  <c r="AS7" i="2"/>
  <c r="AH7" i="2"/>
  <c r="AC7" i="2"/>
  <c r="R7" i="2"/>
  <c r="M7" i="2"/>
  <c r="BI7" i="2"/>
  <c r="BI7" i="49" s="1"/>
  <c r="AX7" i="2"/>
  <c r="AX7" i="49" s="1"/>
  <c r="AN7" i="2"/>
  <c r="X7" i="2"/>
  <c r="H7" i="2"/>
  <c r="E9" i="13"/>
  <c r="D9" i="13"/>
  <c r="C9" i="13"/>
  <c r="B9" i="13"/>
  <c r="A9" i="9"/>
  <c r="E8" i="9"/>
  <c r="D8" i="9"/>
  <c r="C8" i="9"/>
  <c r="B8" i="9"/>
  <c r="A9" i="22"/>
  <c r="E8" i="22"/>
  <c r="C8" i="22"/>
  <c r="D8" i="22"/>
  <c r="B8" i="22"/>
  <c r="A9" i="12"/>
  <c r="D8" i="12"/>
  <c r="C8" i="12"/>
  <c r="B8" i="12"/>
  <c r="E8" i="12"/>
  <c r="B9" i="10"/>
  <c r="E9" i="10"/>
  <c r="C9" i="10"/>
  <c r="D9" i="10"/>
  <c r="AY7" i="49"/>
  <c r="BN7" i="49"/>
  <c r="AW7" i="49"/>
  <c r="A9" i="2"/>
  <c r="C8" i="2"/>
  <c r="B8" i="2"/>
  <c r="D8" i="2"/>
  <c r="E8" i="2"/>
  <c r="BO7" i="49"/>
  <c r="AT7" i="49"/>
  <c r="AZ7" i="49"/>
  <c r="C8" i="18"/>
  <c r="B8" i="18"/>
  <c r="E8" i="18"/>
  <c r="D8" i="18"/>
  <c r="A11" i="45"/>
  <c r="A9" i="20"/>
  <c r="A9" i="11"/>
  <c r="F7" i="31"/>
  <c r="F7" i="48"/>
  <c r="A8" i="4"/>
  <c r="F8" i="46" s="1"/>
  <c r="F7" i="13"/>
  <c r="F7" i="14"/>
  <c r="A9" i="18"/>
  <c r="A14" i="48"/>
  <c r="A14" i="47"/>
  <c r="A15" i="46"/>
  <c r="A10" i="13"/>
  <c r="A10" i="10"/>
  <c r="A11" i="44"/>
  <c r="C11" i="45" l="1"/>
  <c r="B11" i="45"/>
  <c r="J9" i="11"/>
  <c r="B9" i="11"/>
  <c r="G9" i="11" s="1"/>
  <c r="D9" i="11"/>
  <c r="C9" i="11"/>
  <c r="E9" i="11"/>
  <c r="B11" i="44"/>
  <c r="C11" i="44"/>
  <c r="E8" i="4"/>
  <c r="D8" i="4"/>
  <c r="C8" i="4"/>
  <c r="B8" i="4"/>
  <c r="F8" i="50"/>
  <c r="D9" i="20"/>
  <c r="C9" i="20"/>
  <c r="B9" i="20"/>
  <c r="E9" i="20"/>
  <c r="C10" i="44"/>
  <c r="B10" i="44"/>
  <c r="BM8" i="2"/>
  <c r="BI8" i="2"/>
  <c r="BI8" i="49" s="1"/>
  <c r="BE8" i="2"/>
  <c r="BE8" i="49" s="1"/>
  <c r="BA8" i="2"/>
  <c r="BA8" i="49" s="1"/>
  <c r="AW8" i="2"/>
  <c r="AS8" i="2"/>
  <c r="AO8" i="2"/>
  <c r="AK8" i="2"/>
  <c r="AG8" i="2"/>
  <c r="AC8" i="2"/>
  <c r="Y8" i="2"/>
  <c r="U8" i="2"/>
  <c r="Q8" i="2"/>
  <c r="M8" i="2"/>
  <c r="I8" i="2"/>
  <c r="BK8" i="2"/>
  <c r="BF8" i="2"/>
  <c r="BF8" i="49" s="1"/>
  <c r="AZ8" i="2"/>
  <c r="AZ8" i="49" s="1"/>
  <c r="AU8" i="2"/>
  <c r="AU8" i="49" s="1"/>
  <c r="AP8" i="2"/>
  <c r="AJ8" i="2"/>
  <c r="AE8" i="2"/>
  <c r="Z8" i="2"/>
  <c r="T8" i="2"/>
  <c r="O8" i="2"/>
  <c r="J8" i="2"/>
  <c r="BO8" i="2"/>
  <c r="BO8" i="49" s="1"/>
  <c r="BJ8" i="2"/>
  <c r="BJ8" i="49" s="1"/>
  <c r="BD8" i="2"/>
  <c r="BD8" i="49" s="1"/>
  <c r="AY8" i="2"/>
  <c r="AY8" i="49" s="1"/>
  <c r="AT8" i="2"/>
  <c r="AT8" i="49" s="1"/>
  <c r="AN8" i="2"/>
  <c r="AI8" i="2"/>
  <c r="AD8" i="2"/>
  <c r="X8" i="2"/>
  <c r="S8" i="2"/>
  <c r="N8" i="2"/>
  <c r="H8" i="2"/>
  <c r="BN8" i="2"/>
  <c r="BN8" i="49" s="1"/>
  <c r="BH8" i="2"/>
  <c r="BH8" i="49" s="1"/>
  <c r="BC8" i="2"/>
  <c r="BC8" i="49" s="1"/>
  <c r="AX8" i="2"/>
  <c r="AR8" i="2"/>
  <c r="AM8" i="2"/>
  <c r="AH8" i="2"/>
  <c r="AB8" i="2"/>
  <c r="W8" i="2"/>
  <c r="R8" i="2"/>
  <c r="L8" i="2"/>
  <c r="G8" i="2"/>
  <c r="BL8" i="2"/>
  <c r="BL8" i="49" s="1"/>
  <c r="BB8" i="2"/>
  <c r="BB8" i="49" s="1"/>
  <c r="AQ8" i="2"/>
  <c r="AL8" i="2"/>
  <c r="V8" i="2"/>
  <c r="K8" i="2"/>
  <c r="BG8" i="2"/>
  <c r="AV8" i="2"/>
  <c r="AV8" i="49" s="1"/>
  <c r="AF8" i="2"/>
  <c r="AA8" i="2"/>
  <c r="P8" i="2"/>
  <c r="D10" i="13"/>
  <c r="E10" i="13"/>
  <c r="C10" i="13"/>
  <c r="B10" i="13"/>
  <c r="A10" i="9"/>
  <c r="D9" i="9"/>
  <c r="C9" i="9"/>
  <c r="B9" i="9"/>
  <c r="E9" i="9"/>
  <c r="A10" i="22"/>
  <c r="D9" i="22"/>
  <c r="B9" i="22"/>
  <c r="C9" i="22"/>
  <c r="E9" i="22"/>
  <c r="A10" i="12"/>
  <c r="C9" i="12"/>
  <c r="B9" i="12"/>
  <c r="E9" i="12"/>
  <c r="D9" i="12"/>
  <c r="E10" i="10"/>
  <c r="B10" i="10"/>
  <c r="D10" i="10"/>
  <c r="C10" i="10"/>
  <c r="BJ7" i="22"/>
  <c r="BJ7" i="9"/>
  <c r="BB7" i="22"/>
  <c r="BB7" i="9"/>
  <c r="BG7" i="22"/>
  <c r="BG7" i="9"/>
  <c r="BA7" i="22"/>
  <c r="BA7" i="9"/>
  <c r="BC7" i="22"/>
  <c r="BC7" i="9"/>
  <c r="AY7" i="9"/>
  <c r="AY7" i="22"/>
  <c r="BM7" i="22"/>
  <c r="BM7" i="9"/>
  <c r="BN7" i="9"/>
  <c r="BN7" i="22"/>
  <c r="AV7" i="22"/>
  <c r="AV7" i="9"/>
  <c r="AT7" i="22"/>
  <c r="AT7" i="9"/>
  <c r="BO7" i="22"/>
  <c r="BO7" i="9"/>
  <c r="BH7" i="22"/>
  <c r="BH7" i="9"/>
  <c r="AZ7" i="22"/>
  <c r="AZ7" i="9"/>
  <c r="BF7" i="22"/>
  <c r="BF7" i="9"/>
  <c r="BE7" i="22"/>
  <c r="BE7" i="9"/>
  <c r="AX7" i="22"/>
  <c r="AX7" i="9"/>
  <c r="AU7" i="22"/>
  <c r="AU7" i="9"/>
  <c r="BL7" i="22"/>
  <c r="BL7" i="9"/>
  <c r="BD7" i="22"/>
  <c r="BD7" i="9"/>
  <c r="AW7" i="22"/>
  <c r="AW7" i="9"/>
  <c r="BI7" i="22"/>
  <c r="BI7" i="9"/>
  <c r="BK7" i="22"/>
  <c r="BK7" i="9"/>
  <c r="BM8" i="49"/>
  <c r="BK8" i="49"/>
  <c r="BG8" i="49"/>
  <c r="AX8" i="49"/>
  <c r="AW8" i="49"/>
  <c r="A10" i="2"/>
  <c r="C9" i="2"/>
  <c r="B9" i="2"/>
  <c r="E9" i="2"/>
  <c r="D9" i="2"/>
  <c r="C9" i="18"/>
  <c r="B9" i="18"/>
  <c r="E9" i="18"/>
  <c r="D9" i="18"/>
  <c r="A12" i="45"/>
  <c r="A10" i="20"/>
  <c r="A10" i="11"/>
  <c r="F8" i="31"/>
  <c r="F8" i="14"/>
  <c r="F8" i="13"/>
  <c r="F8" i="48"/>
  <c r="A9" i="4"/>
  <c r="F8" i="47"/>
  <c r="A10" i="18"/>
  <c r="A15" i="48"/>
  <c r="A15" i="47"/>
  <c r="A16" i="46"/>
  <c r="A11" i="13"/>
  <c r="A11" i="10"/>
  <c r="A12" i="44"/>
  <c r="C12" i="45" l="1"/>
  <c r="B12" i="45"/>
  <c r="C12" i="44"/>
  <c r="B12" i="44"/>
  <c r="J10" i="11"/>
  <c r="E10" i="11"/>
  <c r="B10" i="11"/>
  <c r="G10" i="11" s="1"/>
  <c r="D10" i="11"/>
  <c r="C10" i="11"/>
  <c r="E9" i="4"/>
  <c r="C9" i="4"/>
  <c r="D9" i="4"/>
  <c r="B9" i="4"/>
  <c r="C10" i="20"/>
  <c r="B10" i="20"/>
  <c r="E10" i="20"/>
  <c r="D10" i="20"/>
  <c r="BO9" i="2"/>
  <c r="BO9" i="49" s="1"/>
  <c r="BK9" i="2"/>
  <c r="BK9" i="49" s="1"/>
  <c r="BG9" i="2"/>
  <c r="BG9" i="49" s="1"/>
  <c r="BC9" i="2"/>
  <c r="AY9" i="2"/>
  <c r="AY9" i="49" s="1"/>
  <c r="AU9" i="2"/>
  <c r="AU9" i="49" s="1"/>
  <c r="AQ9" i="2"/>
  <c r="AM9" i="2"/>
  <c r="AI9" i="2"/>
  <c r="AE9" i="2"/>
  <c r="AA9" i="2"/>
  <c r="W9" i="2"/>
  <c r="S9" i="2"/>
  <c r="O9" i="2"/>
  <c r="K9" i="2"/>
  <c r="G9" i="2"/>
  <c r="BN9" i="2"/>
  <c r="BN9" i="49" s="1"/>
  <c r="BI9" i="2"/>
  <c r="BI9" i="49" s="1"/>
  <c r="BD9" i="2"/>
  <c r="BD9" i="49" s="1"/>
  <c r="AX9" i="2"/>
  <c r="AX9" i="49" s="1"/>
  <c r="AS9" i="2"/>
  <c r="AN9" i="2"/>
  <c r="AH9" i="2"/>
  <c r="AC9" i="2"/>
  <c r="X9" i="2"/>
  <c r="R9" i="2"/>
  <c r="M9" i="2"/>
  <c r="H9" i="2"/>
  <c r="BM9" i="2"/>
  <c r="BM9" i="49" s="1"/>
  <c r="BH9" i="2"/>
  <c r="BH9" i="49" s="1"/>
  <c r="BB9" i="2"/>
  <c r="BB9" i="49" s="1"/>
  <c r="AW9" i="2"/>
  <c r="AW9" i="49" s="1"/>
  <c r="AR9" i="2"/>
  <c r="AL9" i="2"/>
  <c r="AG9" i="2"/>
  <c r="AB9" i="2"/>
  <c r="V9" i="2"/>
  <c r="Q9" i="2"/>
  <c r="L9" i="2"/>
  <c r="BL9" i="2"/>
  <c r="BL9" i="49" s="1"/>
  <c r="BF9" i="2"/>
  <c r="BF9" i="49" s="1"/>
  <c r="BA9" i="2"/>
  <c r="BA9" i="49" s="1"/>
  <c r="AV9" i="2"/>
  <c r="AV9" i="49" s="1"/>
  <c r="AP9" i="2"/>
  <c r="AK9" i="2"/>
  <c r="AF9" i="2"/>
  <c r="Z9" i="2"/>
  <c r="U9" i="2"/>
  <c r="P9" i="2"/>
  <c r="J9" i="2"/>
  <c r="BE9" i="2"/>
  <c r="BE9" i="49" s="1"/>
  <c r="AT9" i="2"/>
  <c r="AT9" i="49" s="1"/>
  <c r="AJ9" i="2"/>
  <c r="Y9" i="2"/>
  <c r="T9" i="2"/>
  <c r="I9" i="2"/>
  <c r="BJ9" i="2"/>
  <c r="BJ9" i="49" s="1"/>
  <c r="AZ9" i="2"/>
  <c r="AZ9" i="49" s="1"/>
  <c r="AO9" i="2"/>
  <c r="AD9" i="2"/>
  <c r="N9" i="2"/>
  <c r="C11" i="13"/>
  <c r="D11" i="13"/>
  <c r="B11" i="13"/>
  <c r="E11" i="13"/>
  <c r="A11" i="9"/>
  <c r="C10" i="9"/>
  <c r="B10" i="9"/>
  <c r="D10" i="9"/>
  <c r="E10" i="9"/>
  <c r="A11" i="22"/>
  <c r="C10" i="22"/>
  <c r="B10" i="22"/>
  <c r="E10" i="22"/>
  <c r="D10" i="22"/>
  <c r="A11" i="12"/>
  <c r="B10" i="12"/>
  <c r="E10" i="12"/>
  <c r="D10" i="12"/>
  <c r="C10" i="12"/>
  <c r="D11" i="10"/>
  <c r="C11" i="10"/>
  <c r="E11" i="10"/>
  <c r="B11" i="10"/>
  <c r="BC10" i="10"/>
  <c r="BB10" i="10"/>
  <c r="BM10" i="10"/>
  <c r="AW10" i="10"/>
  <c r="AZ10" i="10"/>
  <c r="AY10" i="10"/>
  <c r="BN10" i="10"/>
  <c r="AX10" i="10"/>
  <c r="BI10" i="10"/>
  <c r="BL10" i="10"/>
  <c r="BP10" i="10"/>
  <c r="BO10" i="10"/>
  <c r="BD10" i="10"/>
  <c r="BK10" i="10"/>
  <c r="BJ10" i="10"/>
  <c r="BE10" i="10"/>
  <c r="AV10" i="10"/>
  <c r="BG10" i="10"/>
  <c r="BF10" i="10"/>
  <c r="BA10" i="10"/>
  <c r="BH10" i="10"/>
  <c r="AU10" i="10"/>
  <c r="BC9" i="49"/>
  <c r="A11" i="2"/>
  <c r="C10" i="2"/>
  <c r="D10" i="2"/>
  <c r="B10" i="2"/>
  <c r="E10" i="2"/>
  <c r="C10" i="18"/>
  <c r="B10" i="18"/>
  <c r="E10" i="18"/>
  <c r="D10" i="18"/>
  <c r="A13" i="45"/>
  <c r="A11" i="20"/>
  <c r="A11" i="11"/>
  <c r="F9" i="31"/>
  <c r="F9" i="47"/>
  <c r="F9" i="46"/>
  <c r="A10" i="4"/>
  <c r="F9" i="13"/>
  <c r="F9" i="14"/>
  <c r="F10" i="46"/>
  <c r="F9" i="48"/>
  <c r="A11" i="18"/>
  <c r="A16" i="48"/>
  <c r="A16" i="47"/>
  <c r="A17" i="46"/>
  <c r="A12" i="13"/>
  <c r="A12" i="10"/>
  <c r="A13" i="44"/>
  <c r="E10" i="4" l="1"/>
  <c r="B10" i="4"/>
  <c r="D10" i="4"/>
  <c r="C10" i="4"/>
  <c r="J11" i="11"/>
  <c r="D11" i="11"/>
  <c r="C11" i="11"/>
  <c r="B11" i="11"/>
  <c r="G11" i="11" s="1"/>
  <c r="E11" i="11"/>
  <c r="B13" i="45"/>
  <c r="C13" i="45"/>
  <c r="C13" i="44"/>
  <c r="B13" i="44"/>
  <c r="B11" i="20"/>
  <c r="E11" i="20"/>
  <c r="D11" i="20"/>
  <c r="C11" i="20"/>
  <c r="BM10" i="2"/>
  <c r="BI10" i="2"/>
  <c r="BI10" i="49" s="1"/>
  <c r="BE10" i="2"/>
  <c r="BE10" i="49" s="1"/>
  <c r="BA10" i="2"/>
  <c r="AW10" i="2"/>
  <c r="AS10" i="2"/>
  <c r="AO10" i="2"/>
  <c r="AK10" i="2"/>
  <c r="AG10" i="2"/>
  <c r="AC10" i="2"/>
  <c r="Y10" i="2"/>
  <c r="U10" i="2"/>
  <c r="Q10" i="2"/>
  <c r="M10" i="2"/>
  <c r="I10" i="2"/>
  <c r="BL10" i="2"/>
  <c r="BL10" i="49" s="1"/>
  <c r="BG10" i="2"/>
  <c r="BB10" i="2"/>
  <c r="AV10" i="2"/>
  <c r="AV10" i="49" s="1"/>
  <c r="AQ10" i="2"/>
  <c r="AL10" i="2"/>
  <c r="AF10" i="2"/>
  <c r="AA10" i="2"/>
  <c r="V10" i="2"/>
  <c r="P10" i="2"/>
  <c r="K10" i="2"/>
  <c r="BK10" i="2"/>
  <c r="BK10" i="49" s="1"/>
  <c r="BF10" i="2"/>
  <c r="AZ10" i="2"/>
  <c r="AU10" i="2"/>
  <c r="AU10" i="49" s="1"/>
  <c r="AP10" i="2"/>
  <c r="AJ10" i="2"/>
  <c r="AE10" i="2"/>
  <c r="Z10" i="2"/>
  <c r="T10" i="2"/>
  <c r="O10" i="2"/>
  <c r="J10" i="2"/>
  <c r="BO10" i="2"/>
  <c r="BJ10" i="2"/>
  <c r="BJ10" i="49" s="1"/>
  <c r="BD10" i="2"/>
  <c r="BD10" i="49" s="1"/>
  <c r="AY10" i="2"/>
  <c r="AT10" i="2"/>
  <c r="AT10" i="49" s="1"/>
  <c r="AN10" i="2"/>
  <c r="AI10" i="2"/>
  <c r="AD10" i="2"/>
  <c r="X10" i="2"/>
  <c r="S10" i="2"/>
  <c r="N10" i="2"/>
  <c r="H10" i="2"/>
  <c r="BH10" i="2"/>
  <c r="BH10" i="49" s="1"/>
  <c r="BC10" i="2"/>
  <c r="BC10" i="49" s="1"/>
  <c r="AR10" i="2"/>
  <c r="AH10" i="2"/>
  <c r="W10" i="2"/>
  <c r="L10" i="2"/>
  <c r="BN10" i="2"/>
  <c r="AX10" i="2"/>
  <c r="AM10" i="2"/>
  <c r="AB10" i="2"/>
  <c r="R10" i="2"/>
  <c r="G10" i="2"/>
  <c r="B12" i="13"/>
  <c r="E12" i="13"/>
  <c r="D12" i="13"/>
  <c r="C12" i="13"/>
  <c r="A12" i="9"/>
  <c r="B11" i="9"/>
  <c r="E11" i="9"/>
  <c r="C11" i="9"/>
  <c r="D11" i="9"/>
  <c r="A12" i="22"/>
  <c r="B11" i="22"/>
  <c r="E11" i="22"/>
  <c r="D11" i="22"/>
  <c r="C11" i="22"/>
  <c r="BF10" i="12"/>
  <c r="BA10" i="12"/>
  <c r="BH10" i="12"/>
  <c r="BC10" i="12"/>
  <c r="AT10" i="12"/>
  <c r="AV10" i="12"/>
  <c r="BB10" i="12"/>
  <c r="AW10" i="12"/>
  <c r="BD10" i="12"/>
  <c r="BN10" i="12"/>
  <c r="AY10" i="12"/>
  <c r="BE10" i="12"/>
  <c r="BG10" i="12"/>
  <c r="BM10" i="12"/>
  <c r="AX10" i="12"/>
  <c r="BL10" i="12"/>
  <c r="BO10" i="12"/>
  <c r="AZ10" i="12"/>
  <c r="BJ10" i="12"/>
  <c r="AU10" i="12"/>
  <c r="BI10" i="12"/>
  <c r="BK10" i="12"/>
  <c r="A12" i="12"/>
  <c r="E11" i="12"/>
  <c r="D11" i="12"/>
  <c r="C11" i="12"/>
  <c r="B11" i="12"/>
  <c r="C12" i="10"/>
  <c r="B12" i="10"/>
  <c r="D12" i="10"/>
  <c r="E12" i="10"/>
  <c r="BC11" i="10"/>
  <c r="BN11" i="10"/>
  <c r="AX11" i="10"/>
  <c r="BI11" i="10"/>
  <c r="AZ11" i="10"/>
  <c r="BH11" i="10"/>
  <c r="BO11" i="10"/>
  <c r="AY11" i="10"/>
  <c r="BJ11" i="10"/>
  <c r="BE11" i="10"/>
  <c r="BL11" i="10"/>
  <c r="BP11" i="10"/>
  <c r="BM11" i="10"/>
  <c r="AU11" i="10"/>
  <c r="AV11" i="10"/>
  <c r="BK11" i="10"/>
  <c r="BF11" i="10"/>
  <c r="BA11" i="10"/>
  <c r="BD11" i="10"/>
  <c r="BG11" i="10"/>
  <c r="BB11" i="10"/>
  <c r="AW11" i="10"/>
  <c r="BN10" i="49"/>
  <c r="BF10" i="49"/>
  <c r="AX10" i="49"/>
  <c r="AW10" i="49"/>
  <c r="AZ10" i="49"/>
  <c r="BG10" i="49"/>
  <c r="AY10" i="49"/>
  <c r="BO10" i="49"/>
  <c r="BM10" i="49"/>
  <c r="BA10" i="49"/>
  <c r="BB10" i="49"/>
  <c r="A12" i="2"/>
  <c r="C11" i="2"/>
  <c r="B11" i="2"/>
  <c r="D11" i="2"/>
  <c r="E11" i="2"/>
  <c r="C11" i="18"/>
  <c r="B11" i="18"/>
  <c r="E11" i="18"/>
  <c r="D11" i="18"/>
  <c r="A14" i="45"/>
  <c r="A12" i="20"/>
  <c r="A12" i="11"/>
  <c r="F10" i="13"/>
  <c r="A11" i="4"/>
  <c r="A12" i="18"/>
  <c r="A17" i="48"/>
  <c r="A17" i="47"/>
  <c r="A18" i="46"/>
  <c r="A13" i="13"/>
  <c r="A13" i="10"/>
  <c r="A14" i="44"/>
  <c r="B14" i="45" l="1"/>
  <c r="C14" i="45"/>
  <c r="E12" i="20"/>
  <c r="D12" i="20"/>
  <c r="C12" i="20"/>
  <c r="B12" i="20"/>
  <c r="B14" i="44"/>
  <c r="C14" i="44"/>
  <c r="E11" i="4"/>
  <c r="D11" i="4"/>
  <c r="C11" i="4"/>
  <c r="B11" i="4"/>
  <c r="F11" i="13"/>
  <c r="J12" i="11"/>
  <c r="B12" i="11"/>
  <c r="G12" i="11" s="1"/>
  <c r="D12" i="11"/>
  <c r="C12" i="11"/>
  <c r="E12" i="11"/>
  <c r="BL11" i="2"/>
  <c r="BL11" i="49" s="1"/>
  <c r="BH11" i="2"/>
  <c r="BH11" i="49" s="1"/>
  <c r="BD11" i="2"/>
  <c r="BN11" i="2"/>
  <c r="BN11" i="49" s="1"/>
  <c r="BI11" i="2"/>
  <c r="BI11" i="49" s="1"/>
  <c r="BC11" i="2"/>
  <c r="BC11" i="49" s="1"/>
  <c r="AY11" i="2"/>
  <c r="AY11" i="49" s="1"/>
  <c r="AU11" i="2"/>
  <c r="AU11" i="49" s="1"/>
  <c r="AQ11" i="2"/>
  <c r="AM11" i="2"/>
  <c r="AI11" i="2"/>
  <c r="AE11" i="2"/>
  <c r="AA11" i="2"/>
  <c r="W11" i="2"/>
  <c r="S11" i="2"/>
  <c r="O11" i="2"/>
  <c r="K11" i="2"/>
  <c r="G11" i="2"/>
  <c r="BM11" i="2"/>
  <c r="BM11" i="49" s="1"/>
  <c r="BG11" i="2"/>
  <c r="BG11" i="49" s="1"/>
  <c r="BB11" i="2"/>
  <c r="BB11" i="49" s="1"/>
  <c r="AX11" i="2"/>
  <c r="AX11" i="49" s="1"/>
  <c r="AT11" i="2"/>
  <c r="AT11" i="49" s="1"/>
  <c r="AP11" i="2"/>
  <c r="AL11" i="2"/>
  <c r="AH11" i="2"/>
  <c r="AD11" i="2"/>
  <c r="Z11" i="2"/>
  <c r="V11" i="2"/>
  <c r="R11" i="2"/>
  <c r="N11" i="2"/>
  <c r="J11" i="2"/>
  <c r="BK11" i="2"/>
  <c r="BK11" i="49" s="1"/>
  <c r="BA11" i="2"/>
  <c r="BA11" i="49" s="1"/>
  <c r="AS11" i="2"/>
  <c r="AK11" i="2"/>
  <c r="AC11" i="2"/>
  <c r="U11" i="2"/>
  <c r="M11" i="2"/>
  <c r="BJ11" i="2"/>
  <c r="BJ11" i="49" s="1"/>
  <c r="AZ11" i="2"/>
  <c r="AZ11" i="49" s="1"/>
  <c r="AR11" i="2"/>
  <c r="AJ11" i="2"/>
  <c r="AB11" i="2"/>
  <c r="T11" i="2"/>
  <c r="L11" i="2"/>
  <c r="BF11" i="2"/>
  <c r="BF11" i="49" s="1"/>
  <c r="AW11" i="2"/>
  <c r="AW11" i="49" s="1"/>
  <c r="AO11" i="2"/>
  <c r="AG11" i="2"/>
  <c r="Y11" i="2"/>
  <c r="Q11" i="2"/>
  <c r="I11" i="2"/>
  <c r="BE11" i="2"/>
  <c r="BE11" i="49" s="1"/>
  <c r="AN11" i="2"/>
  <c r="X11" i="2"/>
  <c r="H11" i="2"/>
  <c r="BO11" i="2"/>
  <c r="BO11" i="49" s="1"/>
  <c r="AV11" i="2"/>
  <c r="AV11" i="49" s="1"/>
  <c r="AF11" i="2"/>
  <c r="P11" i="2"/>
  <c r="E13" i="13"/>
  <c r="C13" i="13"/>
  <c r="D13" i="13"/>
  <c r="B13" i="13"/>
  <c r="A13" i="9"/>
  <c r="E12" i="9"/>
  <c r="D12" i="9"/>
  <c r="B12" i="9"/>
  <c r="C12" i="9"/>
  <c r="A13" i="22"/>
  <c r="E12" i="22"/>
  <c r="C12" i="22"/>
  <c r="D12" i="22"/>
  <c r="B12" i="22"/>
  <c r="A13" i="12"/>
  <c r="D12" i="12"/>
  <c r="C12" i="12"/>
  <c r="B12" i="12"/>
  <c r="E12" i="12"/>
  <c r="BG11" i="12"/>
  <c r="BB11" i="12"/>
  <c r="BA11" i="12"/>
  <c r="BL11" i="12"/>
  <c r="AV11" i="12"/>
  <c r="BC11" i="12"/>
  <c r="BN11" i="12"/>
  <c r="AX11" i="12"/>
  <c r="BM11" i="12"/>
  <c r="AW11" i="12"/>
  <c r="BH11" i="12"/>
  <c r="BO11" i="12"/>
  <c r="AY11" i="12"/>
  <c r="BJ11" i="12"/>
  <c r="AT11" i="12"/>
  <c r="BI11" i="12"/>
  <c r="BD11" i="12"/>
  <c r="AU11" i="12"/>
  <c r="BE11" i="12"/>
  <c r="BF11" i="12"/>
  <c r="AZ11" i="12"/>
  <c r="BK11" i="12"/>
  <c r="BP12" i="10"/>
  <c r="AY12" i="10"/>
  <c r="BN12" i="10"/>
  <c r="AX12" i="10"/>
  <c r="BE12" i="10"/>
  <c r="BL12" i="10"/>
  <c r="BD12" i="10"/>
  <c r="BK12" i="10"/>
  <c r="AU12" i="10"/>
  <c r="BJ12" i="10"/>
  <c r="BA12" i="10"/>
  <c r="AV12" i="10"/>
  <c r="AZ12" i="10"/>
  <c r="BC12" i="10"/>
  <c r="BB12" i="10"/>
  <c r="BG12" i="10"/>
  <c r="BF12" i="10"/>
  <c r="AW12" i="10"/>
  <c r="BM12" i="10"/>
  <c r="BO12" i="10"/>
  <c r="BI12" i="10"/>
  <c r="BH12" i="10"/>
  <c r="B13" i="10"/>
  <c r="C13" i="10"/>
  <c r="E13" i="10"/>
  <c r="D13" i="10"/>
  <c r="AV10" i="22"/>
  <c r="AV10" i="9"/>
  <c r="BG10" i="22"/>
  <c r="BG10" i="9"/>
  <c r="BH10" i="22"/>
  <c r="BH10" i="9"/>
  <c r="BE10" i="22"/>
  <c r="BE10" i="9"/>
  <c r="BJ10" i="22"/>
  <c r="BJ10" i="9"/>
  <c r="BC10" i="22"/>
  <c r="BC10" i="9"/>
  <c r="BD10" i="22"/>
  <c r="BD10" i="9"/>
  <c r="AY10" i="22"/>
  <c r="AY10" i="9"/>
  <c r="AU10" i="22"/>
  <c r="AU10" i="9"/>
  <c r="BL10" i="22"/>
  <c r="BL10" i="9"/>
  <c r="AT10" i="22"/>
  <c r="AT10" i="9"/>
  <c r="BN10" i="22"/>
  <c r="BN10" i="9"/>
  <c r="BM10" i="22"/>
  <c r="BM10" i="9"/>
  <c r="AX10" i="22"/>
  <c r="AX10" i="9"/>
  <c r="BA10" i="22"/>
  <c r="BA10" i="9"/>
  <c r="BK10" i="22"/>
  <c r="BK10" i="9"/>
  <c r="BB10" i="22"/>
  <c r="BB10" i="9"/>
  <c r="BI10" i="22"/>
  <c r="BI10" i="9"/>
  <c r="BO10" i="22"/>
  <c r="BO10" i="9"/>
  <c r="AZ10" i="22"/>
  <c r="AZ10" i="9"/>
  <c r="AW10" i="22"/>
  <c r="AW10" i="9"/>
  <c r="BF10" i="22"/>
  <c r="BF10" i="9"/>
  <c r="BD11" i="49"/>
  <c r="A13" i="2"/>
  <c r="D12" i="2"/>
  <c r="C12" i="2"/>
  <c r="E12" i="2"/>
  <c r="B12" i="2"/>
  <c r="C12" i="18"/>
  <c r="B12" i="18"/>
  <c r="E12" i="18"/>
  <c r="D12" i="18"/>
  <c r="A15" i="45"/>
  <c r="A13" i="20"/>
  <c r="A13" i="11"/>
  <c r="A12" i="4"/>
  <c r="A13" i="18"/>
  <c r="A18" i="48"/>
  <c r="A18" i="47"/>
  <c r="A19" i="46"/>
  <c r="A14" i="13"/>
  <c r="A14" i="10"/>
  <c r="A15" i="44"/>
  <c r="B15" i="44" l="1"/>
  <c r="C15" i="44"/>
  <c r="J13" i="11"/>
  <c r="B13" i="11"/>
  <c r="G13" i="11" s="1"/>
  <c r="D13" i="11"/>
  <c r="C13" i="11"/>
  <c r="E13" i="11"/>
  <c r="E12" i="4"/>
  <c r="D12" i="4"/>
  <c r="C12" i="4"/>
  <c r="B12" i="4"/>
  <c r="D13" i="20"/>
  <c r="C13" i="20"/>
  <c r="E13" i="20"/>
  <c r="B13" i="20"/>
  <c r="B15" i="45"/>
  <c r="C15" i="45"/>
  <c r="F12" i="13"/>
  <c r="BN12" i="2"/>
  <c r="BN12" i="49" s="1"/>
  <c r="BJ12" i="2"/>
  <c r="BJ12" i="49" s="1"/>
  <c r="BF12" i="2"/>
  <c r="BB12" i="2"/>
  <c r="BB12" i="49" s="1"/>
  <c r="AX12" i="2"/>
  <c r="AX12" i="49" s="1"/>
  <c r="AT12" i="2"/>
  <c r="AT12" i="49" s="1"/>
  <c r="AP12" i="2"/>
  <c r="AL12" i="2"/>
  <c r="AH12" i="2"/>
  <c r="AD12" i="2"/>
  <c r="Z12" i="2"/>
  <c r="V12" i="2"/>
  <c r="R12" i="2"/>
  <c r="N12" i="2"/>
  <c r="J12" i="2"/>
  <c r="BL12" i="2"/>
  <c r="BL12" i="49" s="1"/>
  <c r="BG12" i="2"/>
  <c r="BG12" i="49" s="1"/>
  <c r="BA12" i="2"/>
  <c r="BA12" i="49" s="1"/>
  <c r="AV12" i="2"/>
  <c r="AV12" i="49" s="1"/>
  <c r="AQ12" i="2"/>
  <c r="AK12" i="2"/>
  <c r="AF12" i="2"/>
  <c r="AA12" i="2"/>
  <c r="U12" i="2"/>
  <c r="P12" i="2"/>
  <c r="K12" i="2"/>
  <c r="BK12" i="2"/>
  <c r="BK12" i="49" s="1"/>
  <c r="BE12" i="2"/>
  <c r="BE12" i="49" s="1"/>
  <c r="AZ12" i="2"/>
  <c r="AZ12" i="49" s="1"/>
  <c r="AU12" i="2"/>
  <c r="AU12" i="49" s="1"/>
  <c r="AO12" i="2"/>
  <c r="AJ12" i="2"/>
  <c r="AE12" i="2"/>
  <c r="Y12" i="2"/>
  <c r="T12" i="2"/>
  <c r="O12" i="2"/>
  <c r="I12" i="2"/>
  <c r="BI12" i="2"/>
  <c r="BI12" i="49" s="1"/>
  <c r="AY12" i="2"/>
  <c r="AY12" i="49" s="1"/>
  <c r="AN12" i="2"/>
  <c r="AC12" i="2"/>
  <c r="S12" i="2"/>
  <c r="H12" i="2"/>
  <c r="BH12" i="2"/>
  <c r="BH12" i="49" s="1"/>
  <c r="AW12" i="2"/>
  <c r="AW12" i="49" s="1"/>
  <c r="AM12" i="2"/>
  <c r="AB12" i="2"/>
  <c r="Q12" i="2"/>
  <c r="G12" i="2"/>
  <c r="BO12" i="2"/>
  <c r="BO12" i="49" s="1"/>
  <c r="BD12" i="2"/>
  <c r="BD12" i="49" s="1"/>
  <c r="AS12" i="2"/>
  <c r="AI12" i="2"/>
  <c r="X12" i="2"/>
  <c r="M12" i="2"/>
  <c r="BC12" i="2"/>
  <c r="BC12" i="49" s="1"/>
  <c r="AG12" i="2"/>
  <c r="L12" i="2"/>
  <c r="BM12" i="2"/>
  <c r="BM12" i="49" s="1"/>
  <c r="AR12" i="2"/>
  <c r="W12" i="2"/>
  <c r="D14" i="13"/>
  <c r="C14" i="13"/>
  <c r="B14" i="13"/>
  <c r="E14" i="13"/>
  <c r="A14" i="9"/>
  <c r="D13" i="9"/>
  <c r="C13" i="9"/>
  <c r="E13" i="9"/>
  <c r="B13" i="9"/>
  <c r="A14" i="22"/>
  <c r="D13" i="22"/>
  <c r="E13" i="22"/>
  <c r="C13" i="22"/>
  <c r="B13" i="22"/>
  <c r="BD12" i="12"/>
  <c r="AY12" i="12"/>
  <c r="BF12" i="12"/>
  <c r="BA12" i="12"/>
  <c r="BM12" i="12"/>
  <c r="AZ12" i="12"/>
  <c r="BL12" i="12"/>
  <c r="AU12" i="12"/>
  <c r="BB12" i="12"/>
  <c r="BN12" i="12"/>
  <c r="AW12" i="12"/>
  <c r="BI12" i="12"/>
  <c r="AV12" i="12"/>
  <c r="BG12" i="12"/>
  <c r="BO12" i="12"/>
  <c r="AX12" i="12"/>
  <c r="BJ12" i="12"/>
  <c r="BH12" i="12"/>
  <c r="AT12" i="12"/>
  <c r="BE12" i="12"/>
  <c r="BC12" i="12"/>
  <c r="BK12" i="12"/>
  <c r="A14" i="12"/>
  <c r="C13" i="12"/>
  <c r="B13" i="12"/>
  <c r="E13" i="12"/>
  <c r="D13" i="12"/>
  <c r="E14" i="10"/>
  <c r="D14" i="10"/>
  <c r="B14" i="10"/>
  <c r="C14" i="10"/>
  <c r="BC11" i="22"/>
  <c r="BC11" i="9"/>
  <c r="AT11" i="22"/>
  <c r="AT11" i="9"/>
  <c r="BM11" i="22"/>
  <c r="BM11" i="9"/>
  <c r="AX11" i="22"/>
  <c r="AX11" i="9"/>
  <c r="AU11" i="22"/>
  <c r="AU11" i="9"/>
  <c r="BH11" i="22"/>
  <c r="BH11" i="9"/>
  <c r="BG11" i="22"/>
  <c r="BG11" i="9"/>
  <c r="BD11" i="22"/>
  <c r="BD11" i="9"/>
  <c r="BJ11" i="22"/>
  <c r="BJ11" i="9"/>
  <c r="AZ11" i="22"/>
  <c r="AZ11" i="9"/>
  <c r="BF11" i="22"/>
  <c r="BF11" i="9"/>
  <c r="BA11" i="22"/>
  <c r="BA11" i="9"/>
  <c r="BB11" i="22"/>
  <c r="BB11" i="9"/>
  <c r="BK11" i="22"/>
  <c r="BK11" i="9"/>
  <c r="BL11" i="22"/>
  <c r="BL11" i="9"/>
  <c r="BN11" i="22"/>
  <c r="BN11" i="9"/>
  <c r="BO11" i="22"/>
  <c r="BO11" i="9"/>
  <c r="AY11" i="22"/>
  <c r="AY11" i="9"/>
  <c r="BE11" i="22"/>
  <c r="BE11" i="9"/>
  <c r="AW11" i="22"/>
  <c r="AW11" i="9"/>
  <c r="BI11" i="22"/>
  <c r="BI11" i="9"/>
  <c r="AV11" i="22"/>
  <c r="AV11" i="9"/>
  <c r="BF12" i="49"/>
  <c r="A14" i="2"/>
  <c r="E13" i="2"/>
  <c r="D13" i="2"/>
  <c r="C13" i="2"/>
  <c r="B13" i="2"/>
  <c r="C13" i="18"/>
  <c r="B13" i="18"/>
  <c r="E13" i="18"/>
  <c r="D13" i="18"/>
  <c r="A16" i="45"/>
  <c r="A14" i="20"/>
  <c r="A14" i="11"/>
  <c r="A13" i="4"/>
  <c r="F13" i="13" s="1"/>
  <c r="A14" i="18"/>
  <c r="A19" i="48"/>
  <c r="A19" i="47"/>
  <c r="A20" i="46"/>
  <c r="A15" i="13"/>
  <c r="A15" i="10"/>
  <c r="A16" i="44"/>
  <c r="B16" i="45" l="1"/>
  <c r="C16" i="45"/>
  <c r="B16" i="44"/>
  <c r="C16" i="44"/>
  <c r="J14" i="11"/>
  <c r="E14" i="11"/>
  <c r="C14" i="11"/>
  <c r="B14" i="11"/>
  <c r="G14" i="11" s="1"/>
  <c r="D14" i="11"/>
  <c r="E13" i="4"/>
  <c r="C13" i="4"/>
  <c r="B13" i="4"/>
  <c r="D13" i="4"/>
  <c r="C14" i="20"/>
  <c r="D14" i="20"/>
  <c r="B14" i="20"/>
  <c r="E14" i="20"/>
  <c r="BL13" i="2"/>
  <c r="BL13" i="49" s="1"/>
  <c r="BH13" i="2"/>
  <c r="BH13" i="49" s="1"/>
  <c r="BD13" i="2"/>
  <c r="BD13" i="49" s="1"/>
  <c r="AZ13" i="2"/>
  <c r="AV13" i="2"/>
  <c r="AV13" i="49" s="1"/>
  <c r="AR13" i="2"/>
  <c r="AN13" i="2"/>
  <c r="AJ13" i="2"/>
  <c r="AF13" i="2"/>
  <c r="AB13" i="2"/>
  <c r="X13" i="2"/>
  <c r="T13" i="2"/>
  <c r="P13" i="2"/>
  <c r="L13" i="2"/>
  <c r="H13" i="2"/>
  <c r="BO13" i="2"/>
  <c r="BO13" i="49" s="1"/>
  <c r="BJ13" i="2"/>
  <c r="BJ13" i="49" s="1"/>
  <c r="BE13" i="2"/>
  <c r="BE13" i="49" s="1"/>
  <c r="AY13" i="2"/>
  <c r="AY13" i="49" s="1"/>
  <c r="AT13" i="2"/>
  <c r="AO13" i="2"/>
  <c r="AI13" i="2"/>
  <c r="AD13" i="2"/>
  <c r="Y13" i="2"/>
  <c r="S13" i="2"/>
  <c r="N13" i="2"/>
  <c r="I13" i="2"/>
  <c r="BN13" i="2"/>
  <c r="BN13" i="49" s="1"/>
  <c r="BI13" i="2"/>
  <c r="BI13" i="49" s="1"/>
  <c r="BC13" i="2"/>
  <c r="BC13" i="49" s="1"/>
  <c r="AX13" i="2"/>
  <c r="AX13" i="49" s="1"/>
  <c r="AS13" i="2"/>
  <c r="AM13" i="2"/>
  <c r="AH13" i="2"/>
  <c r="AC13" i="2"/>
  <c r="W13" i="2"/>
  <c r="R13" i="2"/>
  <c r="M13" i="2"/>
  <c r="G13" i="2"/>
  <c r="BG13" i="2"/>
  <c r="BG13" i="49" s="1"/>
  <c r="AW13" i="2"/>
  <c r="AW13" i="49" s="1"/>
  <c r="AL13" i="2"/>
  <c r="AA13" i="2"/>
  <c r="Q13" i="2"/>
  <c r="BF13" i="2"/>
  <c r="BF13" i="49" s="1"/>
  <c r="AU13" i="2"/>
  <c r="AU13" i="49" s="1"/>
  <c r="AK13" i="2"/>
  <c r="Z13" i="2"/>
  <c r="O13" i="2"/>
  <c r="BM13" i="2"/>
  <c r="BM13" i="49" s="1"/>
  <c r="BB13" i="2"/>
  <c r="BB13" i="49" s="1"/>
  <c r="AQ13" i="2"/>
  <c r="AG13" i="2"/>
  <c r="V13" i="2"/>
  <c r="K13" i="2"/>
  <c r="BA13" i="2"/>
  <c r="BA13" i="49" s="1"/>
  <c r="AE13" i="2"/>
  <c r="J13" i="2"/>
  <c r="BK13" i="2"/>
  <c r="BK13" i="49" s="1"/>
  <c r="AP13" i="2"/>
  <c r="U13" i="2"/>
  <c r="C15" i="13"/>
  <c r="E15" i="13"/>
  <c r="B15" i="13"/>
  <c r="D15" i="13"/>
  <c r="A15" i="9"/>
  <c r="C14" i="9"/>
  <c r="B14" i="9"/>
  <c r="E14" i="9"/>
  <c r="D14" i="9"/>
  <c r="A15" i="22"/>
  <c r="C14" i="22"/>
  <c r="E14" i="22"/>
  <c r="D14" i="22"/>
  <c r="B14" i="22"/>
  <c r="A15" i="12"/>
  <c r="B14" i="12"/>
  <c r="E14" i="12"/>
  <c r="D14" i="12"/>
  <c r="C14" i="12"/>
  <c r="D15" i="10"/>
  <c r="C15" i="10"/>
  <c r="B15" i="10"/>
  <c r="E15" i="10"/>
  <c r="AX12" i="22"/>
  <c r="AX12" i="9"/>
  <c r="BG12" i="22"/>
  <c r="BG12" i="9"/>
  <c r="BM12" i="22"/>
  <c r="BM12" i="9"/>
  <c r="AV12" i="22"/>
  <c r="AV12" i="9"/>
  <c r="AT12" i="22"/>
  <c r="AT12" i="9"/>
  <c r="AZ12" i="22"/>
  <c r="AZ12" i="9"/>
  <c r="AW12" i="22"/>
  <c r="AW12" i="9"/>
  <c r="BB12" i="22"/>
  <c r="BB12" i="9"/>
  <c r="BK12" i="22"/>
  <c r="BK12" i="9"/>
  <c r="BO12" i="22"/>
  <c r="BO12" i="9"/>
  <c r="AU12" i="22"/>
  <c r="AU12" i="9"/>
  <c r="BH12" i="22"/>
  <c r="BH12" i="9"/>
  <c r="BF12" i="22"/>
  <c r="BF12" i="9"/>
  <c r="BA12" i="22"/>
  <c r="BA12" i="9"/>
  <c r="BJ12" i="22"/>
  <c r="BJ12" i="9"/>
  <c r="AY12" i="22"/>
  <c r="AY12" i="9"/>
  <c r="BL12" i="22"/>
  <c r="BL12" i="9"/>
  <c r="BD12" i="22"/>
  <c r="BD12" i="9"/>
  <c r="BI12" i="22"/>
  <c r="BI12" i="9"/>
  <c r="BN12" i="22"/>
  <c r="BN12" i="9"/>
  <c r="BC12" i="22"/>
  <c r="BC12" i="9"/>
  <c r="BE12" i="22"/>
  <c r="BE12" i="9"/>
  <c r="A15" i="2"/>
  <c r="E14" i="2"/>
  <c r="D14" i="2"/>
  <c r="C14" i="2"/>
  <c r="B14" i="2"/>
  <c r="AZ13" i="49"/>
  <c r="AT13" i="49"/>
  <c r="C14" i="18"/>
  <c r="B14" i="18"/>
  <c r="E14" i="18"/>
  <c r="D14" i="18"/>
  <c r="A17" i="45"/>
  <c r="A15" i="20"/>
  <c r="A15" i="11"/>
  <c r="A14" i="4"/>
  <c r="F14" i="13" s="1"/>
  <c r="A15" i="18"/>
  <c r="A20" i="48"/>
  <c r="A20" i="47"/>
  <c r="A21" i="46"/>
  <c r="A16" i="13"/>
  <c r="A16" i="10"/>
  <c r="A17" i="44"/>
  <c r="C17" i="44" l="1"/>
  <c r="B17" i="44"/>
  <c r="J15" i="11"/>
  <c r="B15" i="11"/>
  <c r="G15" i="11" s="1"/>
  <c r="D15" i="11"/>
  <c r="C15" i="11"/>
  <c r="E15" i="11"/>
  <c r="B15" i="20"/>
  <c r="C15" i="20"/>
  <c r="E15" i="20"/>
  <c r="D15" i="20"/>
  <c r="C17" i="45"/>
  <c r="B17" i="45"/>
  <c r="E14" i="4"/>
  <c r="B14" i="4"/>
  <c r="C14" i="4"/>
  <c r="D14" i="4"/>
  <c r="BO14" i="2"/>
  <c r="BO14" i="49" s="1"/>
  <c r="BK14" i="2"/>
  <c r="BK14" i="49" s="1"/>
  <c r="BG14" i="2"/>
  <c r="BG14" i="49" s="1"/>
  <c r="BC14" i="2"/>
  <c r="BC14" i="49" s="1"/>
  <c r="AY14" i="2"/>
  <c r="AU14" i="2"/>
  <c r="AU14" i="49" s="1"/>
  <c r="AQ14" i="2"/>
  <c r="AM14" i="2"/>
  <c r="AI14" i="2"/>
  <c r="AE14" i="2"/>
  <c r="AA14" i="2"/>
  <c r="W14" i="2"/>
  <c r="S14" i="2"/>
  <c r="BN14" i="2"/>
  <c r="BN14" i="49" s="1"/>
  <c r="BJ14" i="2"/>
  <c r="BJ14" i="49" s="1"/>
  <c r="BF14" i="2"/>
  <c r="BF14" i="49" s="1"/>
  <c r="BB14" i="2"/>
  <c r="AX14" i="2"/>
  <c r="AX14" i="49" s="1"/>
  <c r="AT14" i="2"/>
  <c r="AT14" i="49" s="1"/>
  <c r="AP14" i="2"/>
  <c r="AL14" i="2"/>
  <c r="AH14" i="2"/>
  <c r="AD14" i="2"/>
  <c r="Z14" i="2"/>
  <c r="V14" i="2"/>
  <c r="R14" i="2"/>
  <c r="N14" i="2"/>
  <c r="J14" i="2"/>
  <c r="BM14" i="2"/>
  <c r="BM14" i="49" s="1"/>
  <c r="BE14" i="2"/>
  <c r="BE14" i="49" s="1"/>
  <c r="AW14" i="2"/>
  <c r="AW14" i="49" s="1"/>
  <c r="AO14" i="2"/>
  <c r="AG14" i="2"/>
  <c r="Y14" i="2"/>
  <c r="Q14" i="2"/>
  <c r="L14" i="2"/>
  <c r="G14" i="2"/>
  <c r="BL14" i="2"/>
  <c r="BD14" i="2"/>
  <c r="BD14" i="49" s="1"/>
  <c r="AV14" i="2"/>
  <c r="AN14" i="2"/>
  <c r="AF14" i="2"/>
  <c r="X14" i="2"/>
  <c r="P14" i="2"/>
  <c r="K14" i="2"/>
  <c r="BI14" i="2"/>
  <c r="BI14" i="49" s="1"/>
  <c r="AS14" i="2"/>
  <c r="AC14" i="2"/>
  <c r="O14" i="2"/>
  <c r="BH14" i="2"/>
  <c r="BH14" i="49" s="1"/>
  <c r="AR14" i="2"/>
  <c r="AB14" i="2"/>
  <c r="M14" i="2"/>
  <c r="BA14" i="2"/>
  <c r="BA14" i="49" s="1"/>
  <c r="AK14" i="2"/>
  <c r="U14" i="2"/>
  <c r="I14" i="2"/>
  <c r="AZ14" i="2"/>
  <c r="AZ14" i="49" s="1"/>
  <c r="T14" i="2"/>
  <c r="H14" i="2"/>
  <c r="AJ14" i="2"/>
  <c r="B16" i="13"/>
  <c r="E16" i="13"/>
  <c r="D16" i="13"/>
  <c r="C16" i="13"/>
  <c r="A16" i="9"/>
  <c r="B15" i="9"/>
  <c r="E15" i="9"/>
  <c r="D15" i="9"/>
  <c r="C15" i="9"/>
  <c r="A16" i="22"/>
  <c r="B15" i="22"/>
  <c r="D15" i="22"/>
  <c r="C15" i="22"/>
  <c r="E15" i="22"/>
  <c r="A16" i="12"/>
  <c r="E15" i="12"/>
  <c r="D15" i="12"/>
  <c r="C15" i="12"/>
  <c r="B15" i="12"/>
  <c r="C16" i="10"/>
  <c r="D16" i="10"/>
  <c r="B16" i="10"/>
  <c r="E16" i="10"/>
  <c r="BB14" i="49"/>
  <c r="AV14" i="49"/>
  <c r="AY14" i="49"/>
  <c r="BL14" i="49"/>
  <c r="A16" i="2"/>
  <c r="E15" i="2"/>
  <c r="D15" i="2"/>
  <c r="C15" i="2"/>
  <c r="B15" i="2"/>
  <c r="C15" i="18"/>
  <c r="B15" i="18"/>
  <c r="E15" i="18"/>
  <c r="D15" i="18"/>
  <c r="A18" i="45"/>
  <c r="A16" i="20"/>
  <c r="A16" i="11"/>
  <c r="A15" i="4"/>
  <c r="A16" i="18"/>
  <c r="A21" i="48"/>
  <c r="A21" i="47"/>
  <c r="A22" i="46"/>
  <c r="A17" i="13"/>
  <c r="A17" i="10"/>
  <c r="A18" i="44"/>
  <c r="E16" i="20" l="1"/>
  <c r="D16" i="20"/>
  <c r="C16" i="20"/>
  <c r="B16" i="20"/>
  <c r="B18" i="45"/>
  <c r="C18" i="45"/>
  <c r="C18" i="44"/>
  <c r="B18" i="44"/>
  <c r="J16" i="11"/>
  <c r="E16" i="11"/>
  <c r="B16" i="11"/>
  <c r="G16" i="11" s="1"/>
  <c r="D16" i="11"/>
  <c r="C16" i="11"/>
  <c r="D15" i="4"/>
  <c r="C15" i="4"/>
  <c r="E15" i="4"/>
  <c r="B15" i="4"/>
  <c r="F15" i="13"/>
  <c r="BM15" i="2"/>
  <c r="BI15" i="2"/>
  <c r="BI15" i="49" s="1"/>
  <c r="BE15" i="2"/>
  <c r="BE15" i="49" s="1"/>
  <c r="BA15" i="2"/>
  <c r="BA15" i="49" s="1"/>
  <c r="AW15" i="2"/>
  <c r="AS15" i="2"/>
  <c r="AO15" i="2"/>
  <c r="AK15" i="2"/>
  <c r="AG15" i="2"/>
  <c r="AC15" i="2"/>
  <c r="Y15" i="2"/>
  <c r="U15" i="2"/>
  <c r="Q15" i="2"/>
  <c r="M15" i="2"/>
  <c r="I15" i="2"/>
  <c r="BL15" i="2"/>
  <c r="BL15" i="49" s="1"/>
  <c r="BH15" i="2"/>
  <c r="BH15" i="49" s="1"/>
  <c r="BD15" i="2"/>
  <c r="BD15" i="49" s="1"/>
  <c r="AZ15" i="2"/>
  <c r="AV15" i="2"/>
  <c r="AV15" i="49" s="1"/>
  <c r="AR15" i="2"/>
  <c r="AN15" i="2"/>
  <c r="AJ15" i="2"/>
  <c r="AF15" i="2"/>
  <c r="AB15" i="2"/>
  <c r="X15" i="2"/>
  <c r="T15" i="2"/>
  <c r="P15" i="2"/>
  <c r="L15" i="2"/>
  <c r="H15" i="2"/>
  <c r="BK15" i="2"/>
  <c r="BK15" i="49" s="1"/>
  <c r="BC15" i="2"/>
  <c r="BC15" i="49" s="1"/>
  <c r="AU15" i="2"/>
  <c r="AU15" i="49" s="1"/>
  <c r="AM15" i="2"/>
  <c r="AE15" i="2"/>
  <c r="W15" i="2"/>
  <c r="O15" i="2"/>
  <c r="G15" i="2"/>
  <c r="BJ15" i="2"/>
  <c r="BJ15" i="49" s="1"/>
  <c r="BB15" i="2"/>
  <c r="BB15" i="49" s="1"/>
  <c r="AT15" i="2"/>
  <c r="AT15" i="49" s="1"/>
  <c r="AL15" i="2"/>
  <c r="AD15" i="2"/>
  <c r="V15" i="2"/>
  <c r="N15" i="2"/>
  <c r="BG15" i="2"/>
  <c r="BG15" i="49" s="1"/>
  <c r="AQ15" i="2"/>
  <c r="AA15" i="2"/>
  <c r="K15" i="2"/>
  <c r="BF15" i="2"/>
  <c r="BF15" i="49" s="1"/>
  <c r="AP15" i="2"/>
  <c r="Z15" i="2"/>
  <c r="J15" i="2"/>
  <c r="BO15" i="2"/>
  <c r="BO15" i="49" s="1"/>
  <c r="AY15" i="2"/>
  <c r="AY15" i="49" s="1"/>
  <c r="AI15" i="2"/>
  <c r="S15" i="2"/>
  <c r="AX15" i="2"/>
  <c r="AX15" i="49" s="1"/>
  <c r="R15" i="2"/>
  <c r="BN15" i="2"/>
  <c r="AH15" i="2"/>
  <c r="E17" i="13"/>
  <c r="D17" i="13"/>
  <c r="C17" i="13"/>
  <c r="B17" i="13"/>
  <c r="A17" i="9"/>
  <c r="E16" i="9"/>
  <c r="D16" i="9"/>
  <c r="C16" i="9"/>
  <c r="B16" i="9"/>
  <c r="A17" i="22"/>
  <c r="E16" i="22"/>
  <c r="C16" i="22"/>
  <c r="D16" i="22"/>
  <c r="B16" i="22"/>
  <c r="A17" i="12"/>
  <c r="D16" i="12"/>
  <c r="C16" i="12"/>
  <c r="B16" i="12"/>
  <c r="E16" i="12"/>
  <c r="B17" i="10"/>
  <c r="E17" i="10"/>
  <c r="C17" i="10"/>
  <c r="D17" i="10"/>
  <c r="BO14" i="22"/>
  <c r="BO14" i="9"/>
  <c r="BC14" i="9"/>
  <c r="BC14" i="22"/>
  <c r="BD14" i="22"/>
  <c r="BD14" i="9"/>
  <c r="AU14" i="22"/>
  <c r="AU14" i="9"/>
  <c r="AX14" i="22"/>
  <c r="AX14" i="9"/>
  <c r="AT14" i="22"/>
  <c r="AT14" i="9"/>
  <c r="BE14" i="22"/>
  <c r="BE14" i="9"/>
  <c r="AY14" i="22"/>
  <c r="AY14" i="9"/>
  <c r="AZ14" i="22"/>
  <c r="AZ14" i="9"/>
  <c r="BA14" i="22"/>
  <c r="BA14" i="9"/>
  <c r="BJ14" i="22"/>
  <c r="BJ14" i="9"/>
  <c r="BI14" i="22"/>
  <c r="BI14" i="9"/>
  <c r="BG14" i="22"/>
  <c r="BG14" i="9"/>
  <c r="BM14" i="22"/>
  <c r="BM14" i="9"/>
  <c r="BN14" i="22"/>
  <c r="BN14" i="9"/>
  <c r="BK14" i="22"/>
  <c r="BK14" i="9"/>
  <c r="BF14" i="22"/>
  <c r="BF14" i="9"/>
  <c r="BH14" i="22"/>
  <c r="BH14" i="9"/>
  <c r="BL14" i="22"/>
  <c r="BL14" i="9"/>
  <c r="AV14" i="22"/>
  <c r="AV14" i="9"/>
  <c r="AW14" i="22"/>
  <c r="AW14" i="9"/>
  <c r="BB14" i="22"/>
  <c r="BB14" i="9"/>
  <c r="A17" i="2"/>
  <c r="E16" i="2"/>
  <c r="D16" i="2"/>
  <c r="C16" i="2"/>
  <c r="B16" i="2"/>
  <c r="BM15" i="49"/>
  <c r="BN15" i="49"/>
  <c r="AW15" i="49"/>
  <c r="AZ15" i="49"/>
  <c r="C16" i="18"/>
  <c r="B16" i="18"/>
  <c r="E16" i="18"/>
  <c r="D16" i="18"/>
  <c r="A19" i="45"/>
  <c r="A17" i="20"/>
  <c r="A17" i="11"/>
  <c r="A16" i="4"/>
  <c r="A17" i="18"/>
  <c r="A22" i="48"/>
  <c r="A22" i="47"/>
  <c r="A23" i="46"/>
  <c r="A18" i="13"/>
  <c r="A18" i="10"/>
  <c r="A19" i="44"/>
  <c r="C19" i="45" l="1"/>
  <c r="B19" i="45"/>
  <c r="E16" i="4"/>
  <c r="B16" i="4"/>
  <c r="C16" i="4"/>
  <c r="D16" i="4"/>
  <c r="F16" i="13"/>
  <c r="B19" i="44"/>
  <c r="C19" i="44"/>
  <c r="J17" i="11"/>
  <c r="B17" i="11"/>
  <c r="G17" i="11" s="1"/>
  <c r="D17" i="11"/>
  <c r="C17" i="11"/>
  <c r="E17" i="11"/>
  <c r="D17" i="20"/>
  <c r="E17" i="20"/>
  <c r="C17" i="20"/>
  <c r="B17" i="20"/>
  <c r="BO16" i="2"/>
  <c r="BO16" i="49" s="1"/>
  <c r="BK16" i="2"/>
  <c r="BK16" i="49" s="1"/>
  <c r="BG16" i="2"/>
  <c r="BG16" i="49" s="1"/>
  <c r="BC16" i="2"/>
  <c r="AY16" i="2"/>
  <c r="AU16" i="2"/>
  <c r="AU16" i="49" s="1"/>
  <c r="AQ16" i="2"/>
  <c r="AM16" i="2"/>
  <c r="AI16" i="2"/>
  <c r="AE16" i="2"/>
  <c r="AA16" i="2"/>
  <c r="W16" i="2"/>
  <c r="S16" i="2"/>
  <c r="O16" i="2"/>
  <c r="K16" i="2"/>
  <c r="G16" i="2"/>
  <c r="BN16" i="2"/>
  <c r="BN16" i="49" s="1"/>
  <c r="BJ16" i="2"/>
  <c r="BJ16" i="49" s="1"/>
  <c r="BF16" i="2"/>
  <c r="BB16" i="2"/>
  <c r="BB16" i="49" s="1"/>
  <c r="AX16" i="2"/>
  <c r="AX16" i="49" s="1"/>
  <c r="AT16" i="2"/>
  <c r="AT16" i="49" s="1"/>
  <c r="AP16" i="2"/>
  <c r="AL16" i="2"/>
  <c r="AH16" i="2"/>
  <c r="AD16" i="2"/>
  <c r="Z16" i="2"/>
  <c r="V16" i="2"/>
  <c r="R16" i="2"/>
  <c r="N16" i="2"/>
  <c r="J16" i="2"/>
  <c r="BI16" i="2"/>
  <c r="BI16" i="49" s="1"/>
  <c r="BA16" i="2"/>
  <c r="BA16" i="49" s="1"/>
  <c r="AS16" i="2"/>
  <c r="AK16" i="2"/>
  <c r="AC16" i="2"/>
  <c r="U16" i="2"/>
  <c r="M16" i="2"/>
  <c r="BH16" i="2"/>
  <c r="BH16" i="49" s="1"/>
  <c r="AZ16" i="2"/>
  <c r="AZ16" i="49" s="1"/>
  <c r="AR16" i="2"/>
  <c r="AJ16" i="2"/>
  <c r="AB16" i="2"/>
  <c r="T16" i="2"/>
  <c r="L16" i="2"/>
  <c r="BE16" i="2"/>
  <c r="BE16" i="49" s="1"/>
  <c r="AO16" i="2"/>
  <c r="Y16" i="2"/>
  <c r="I16" i="2"/>
  <c r="BD16" i="2"/>
  <c r="BD16" i="49" s="1"/>
  <c r="AN16" i="2"/>
  <c r="X16" i="2"/>
  <c r="H16" i="2"/>
  <c r="BM16" i="2"/>
  <c r="BM16" i="49" s="1"/>
  <c r="AW16" i="2"/>
  <c r="AW16" i="49" s="1"/>
  <c r="AG16" i="2"/>
  <c r="Q16" i="2"/>
  <c r="AV16" i="2"/>
  <c r="AV16" i="49" s="1"/>
  <c r="P16" i="2"/>
  <c r="BL16" i="2"/>
  <c r="BL16" i="49" s="1"/>
  <c r="AF16" i="2"/>
  <c r="D18" i="13"/>
  <c r="B18" i="13"/>
  <c r="E18" i="13"/>
  <c r="C18" i="13"/>
  <c r="A18" i="9"/>
  <c r="D17" i="9"/>
  <c r="C17" i="9"/>
  <c r="E17" i="9"/>
  <c r="B17" i="9"/>
  <c r="A18" i="22"/>
  <c r="D17" i="22"/>
  <c r="B17" i="22"/>
  <c r="C17" i="22"/>
  <c r="E17" i="22"/>
  <c r="A18" i="12"/>
  <c r="C17" i="12"/>
  <c r="B17" i="12"/>
  <c r="E17" i="12"/>
  <c r="D17" i="12"/>
  <c r="E18" i="10"/>
  <c r="D18" i="10"/>
  <c r="B18" i="10"/>
  <c r="C18" i="10"/>
  <c r="BG17" i="10"/>
  <c r="BF17" i="10"/>
  <c r="BP17" i="10"/>
  <c r="BA17" i="10"/>
  <c r="AZ17" i="10"/>
  <c r="BH17" i="10"/>
  <c r="BC17" i="10"/>
  <c r="BB17" i="10"/>
  <c r="BM17" i="10"/>
  <c r="AW17" i="10"/>
  <c r="BO17" i="10"/>
  <c r="BK17" i="10"/>
  <c r="BJ17" i="10"/>
  <c r="BE17" i="10"/>
  <c r="AV17" i="10"/>
  <c r="AY17" i="10"/>
  <c r="AX17" i="10"/>
  <c r="BD17" i="10"/>
  <c r="AU17" i="10"/>
  <c r="BN17" i="10"/>
  <c r="BI17" i="10"/>
  <c r="BL17" i="10"/>
  <c r="BF16" i="49"/>
  <c r="BC16" i="49"/>
  <c r="AY16" i="49"/>
  <c r="A18" i="2"/>
  <c r="E17" i="2"/>
  <c r="D17" i="2"/>
  <c r="C17" i="2"/>
  <c r="B17" i="2"/>
  <c r="C17" i="18"/>
  <c r="B17" i="18"/>
  <c r="E17" i="18"/>
  <c r="D17" i="18"/>
  <c r="A20" i="45"/>
  <c r="A18" i="20"/>
  <c r="A18" i="11"/>
  <c r="A17" i="4"/>
  <c r="A18" i="18"/>
  <c r="A23" i="48"/>
  <c r="A23" i="47"/>
  <c r="A24" i="46"/>
  <c r="A19" i="13"/>
  <c r="A19" i="10"/>
  <c r="A20" i="44"/>
  <c r="C20" i="44" l="1"/>
  <c r="B20" i="44"/>
  <c r="J18" i="11"/>
  <c r="E18" i="11"/>
  <c r="B18" i="11"/>
  <c r="G18" i="11" s="1"/>
  <c r="D18" i="11"/>
  <c r="C18" i="11"/>
  <c r="C18" i="20"/>
  <c r="B18" i="20"/>
  <c r="D18" i="20"/>
  <c r="E18" i="20"/>
  <c r="C17" i="4"/>
  <c r="B17" i="4"/>
  <c r="E17" i="4"/>
  <c r="D17" i="4"/>
  <c r="F17" i="13"/>
  <c r="B20" i="45"/>
  <c r="C20" i="45"/>
  <c r="BM17" i="2"/>
  <c r="BM17" i="49" s="1"/>
  <c r="BI17" i="2"/>
  <c r="BI17" i="49" s="1"/>
  <c r="BE17" i="2"/>
  <c r="BE17" i="49" s="1"/>
  <c r="BA17" i="2"/>
  <c r="BA17" i="49" s="1"/>
  <c r="AW17" i="2"/>
  <c r="AS17" i="2"/>
  <c r="AO17" i="2"/>
  <c r="AK17" i="2"/>
  <c r="AG17" i="2"/>
  <c r="AC17" i="2"/>
  <c r="Y17" i="2"/>
  <c r="U17" i="2"/>
  <c r="Q17" i="2"/>
  <c r="M17" i="2"/>
  <c r="I17" i="2"/>
  <c r="BL17" i="2"/>
  <c r="BL17" i="49" s="1"/>
  <c r="BH17" i="2"/>
  <c r="BH17" i="49" s="1"/>
  <c r="BD17" i="2"/>
  <c r="BD17" i="49" s="1"/>
  <c r="AZ17" i="2"/>
  <c r="AV17" i="2"/>
  <c r="AV17" i="49" s="1"/>
  <c r="AR17" i="2"/>
  <c r="AN17" i="2"/>
  <c r="AJ17" i="2"/>
  <c r="AF17" i="2"/>
  <c r="AB17" i="2"/>
  <c r="X17" i="2"/>
  <c r="T17" i="2"/>
  <c r="P17" i="2"/>
  <c r="L17" i="2"/>
  <c r="H17" i="2"/>
  <c r="BO17" i="2"/>
  <c r="BG17" i="2"/>
  <c r="BG17" i="49" s="1"/>
  <c r="AY17" i="2"/>
  <c r="AY17" i="49" s="1"/>
  <c r="AQ17" i="2"/>
  <c r="AI17" i="2"/>
  <c r="AA17" i="2"/>
  <c r="S17" i="2"/>
  <c r="K17" i="2"/>
  <c r="BN17" i="2"/>
  <c r="BF17" i="2"/>
  <c r="BF17" i="49" s="1"/>
  <c r="AX17" i="2"/>
  <c r="AX17" i="49" s="1"/>
  <c r="AP17" i="2"/>
  <c r="AH17" i="2"/>
  <c r="Z17" i="2"/>
  <c r="R17" i="2"/>
  <c r="J17" i="2"/>
  <c r="BC17" i="2"/>
  <c r="BC17" i="49" s="1"/>
  <c r="AM17" i="2"/>
  <c r="W17" i="2"/>
  <c r="G17" i="2"/>
  <c r="BB17" i="2"/>
  <c r="BB17" i="49" s="1"/>
  <c r="AL17" i="2"/>
  <c r="V17" i="2"/>
  <c r="BK17" i="2"/>
  <c r="BK17" i="49" s="1"/>
  <c r="AU17" i="2"/>
  <c r="AU17" i="49" s="1"/>
  <c r="AE17" i="2"/>
  <c r="O17" i="2"/>
  <c r="AT17" i="2"/>
  <c r="AT17" i="49" s="1"/>
  <c r="N17" i="2"/>
  <c r="BJ17" i="2"/>
  <c r="BJ17" i="49" s="1"/>
  <c r="AD17" i="2"/>
  <c r="C19" i="13"/>
  <c r="B19" i="13"/>
  <c r="E19" i="13"/>
  <c r="D19" i="13"/>
  <c r="A19" i="9"/>
  <c r="C18" i="9"/>
  <c r="B18" i="9"/>
  <c r="D18" i="9"/>
  <c r="E18" i="9"/>
  <c r="A19" i="22"/>
  <c r="C18" i="22"/>
  <c r="B18" i="22"/>
  <c r="E18" i="22"/>
  <c r="D18" i="22"/>
  <c r="BB17" i="12"/>
  <c r="AW17" i="12"/>
  <c r="BD17" i="12"/>
  <c r="BN17" i="12"/>
  <c r="AY17" i="12"/>
  <c r="BM17" i="12"/>
  <c r="AX17" i="12"/>
  <c r="BL17" i="12"/>
  <c r="BO17" i="12"/>
  <c r="AZ17" i="12"/>
  <c r="BJ17" i="12"/>
  <c r="AU17" i="12"/>
  <c r="BI17" i="12"/>
  <c r="AT17" i="12"/>
  <c r="BE17" i="12"/>
  <c r="BK17" i="12"/>
  <c r="AV17" i="12"/>
  <c r="BG17" i="12"/>
  <c r="BC17" i="12"/>
  <c r="BA17" i="12"/>
  <c r="BF17" i="12"/>
  <c r="BH17" i="12"/>
  <c r="A19" i="12"/>
  <c r="B18" i="12"/>
  <c r="E18" i="12"/>
  <c r="D18" i="12"/>
  <c r="C18" i="12"/>
  <c r="D19" i="10"/>
  <c r="E19" i="10"/>
  <c r="C19" i="10"/>
  <c r="B19" i="10"/>
  <c r="BO18" i="10"/>
  <c r="AY18" i="10"/>
  <c r="BJ18" i="10"/>
  <c r="BE18" i="10"/>
  <c r="AZ18" i="10"/>
  <c r="BK18" i="10"/>
  <c r="AU18" i="10"/>
  <c r="BF18" i="10"/>
  <c r="BA18" i="10"/>
  <c r="BL18" i="10"/>
  <c r="BD18" i="10"/>
  <c r="BN18" i="10"/>
  <c r="BI18" i="10"/>
  <c r="BH18" i="10"/>
  <c r="BM18" i="10"/>
  <c r="AV18" i="10"/>
  <c r="BG18" i="10"/>
  <c r="BB18" i="10"/>
  <c r="AW18" i="10"/>
  <c r="BC18" i="10"/>
  <c r="AX18" i="10"/>
  <c r="BP18" i="10"/>
  <c r="BN17" i="49"/>
  <c r="A19" i="2"/>
  <c r="E18" i="2"/>
  <c r="D18" i="2"/>
  <c r="C18" i="2"/>
  <c r="B18" i="2"/>
  <c r="BO17" i="49"/>
  <c r="AZ17" i="49"/>
  <c r="AW17" i="49"/>
  <c r="C18" i="18"/>
  <c r="B18" i="18"/>
  <c r="E18" i="18"/>
  <c r="D18" i="18"/>
  <c r="A21" i="45"/>
  <c r="A19" i="20"/>
  <c r="A19" i="11"/>
  <c r="A18" i="4"/>
  <c r="A19" i="18"/>
  <c r="A24" i="48"/>
  <c r="A24" i="47"/>
  <c r="A25" i="46"/>
  <c r="A20" i="13"/>
  <c r="A20" i="10"/>
  <c r="A21" i="44"/>
  <c r="B19" i="20" l="1"/>
  <c r="E19" i="20"/>
  <c r="D19" i="20"/>
  <c r="C19" i="20"/>
  <c r="C18" i="4"/>
  <c r="B18" i="4"/>
  <c r="E18" i="4"/>
  <c r="D18" i="4"/>
  <c r="C21" i="44"/>
  <c r="B21" i="44"/>
  <c r="J19" i="11"/>
  <c r="B19" i="11"/>
  <c r="G19" i="11" s="1"/>
  <c r="C19" i="11"/>
  <c r="D19" i="11"/>
  <c r="E19" i="11"/>
  <c r="B21" i="45"/>
  <c r="C21" i="45"/>
  <c r="F18" i="13"/>
  <c r="BO18" i="2"/>
  <c r="BO18" i="49" s="1"/>
  <c r="BK18" i="2"/>
  <c r="BK18" i="49" s="1"/>
  <c r="BG18" i="2"/>
  <c r="BG18" i="49" s="1"/>
  <c r="BC18" i="2"/>
  <c r="BC18" i="49" s="1"/>
  <c r="AY18" i="2"/>
  <c r="AY18" i="49" s="1"/>
  <c r="AU18" i="2"/>
  <c r="AU18" i="49" s="1"/>
  <c r="AQ18" i="2"/>
  <c r="AM18" i="2"/>
  <c r="AI18" i="2"/>
  <c r="AE18" i="2"/>
  <c r="AA18" i="2"/>
  <c r="W18" i="2"/>
  <c r="S18" i="2"/>
  <c r="O18" i="2"/>
  <c r="K18" i="2"/>
  <c r="G18" i="2"/>
  <c r="BN18" i="2"/>
  <c r="BN18" i="49" s="1"/>
  <c r="BJ18" i="2"/>
  <c r="BJ18" i="49" s="1"/>
  <c r="BF18" i="2"/>
  <c r="BF18" i="49" s="1"/>
  <c r="BB18" i="2"/>
  <c r="BB18" i="49" s="1"/>
  <c r="AX18" i="2"/>
  <c r="AX18" i="49" s="1"/>
  <c r="AT18" i="2"/>
  <c r="AT18" i="49" s="1"/>
  <c r="AP18" i="2"/>
  <c r="AL18" i="2"/>
  <c r="AH18" i="2"/>
  <c r="AD18" i="2"/>
  <c r="Z18" i="2"/>
  <c r="V18" i="2"/>
  <c r="R18" i="2"/>
  <c r="N18" i="2"/>
  <c r="J18" i="2"/>
  <c r="BM18" i="2"/>
  <c r="BM18" i="49" s="1"/>
  <c r="BE18" i="2"/>
  <c r="BE18" i="49" s="1"/>
  <c r="AW18" i="2"/>
  <c r="AW18" i="49" s="1"/>
  <c r="AO18" i="2"/>
  <c r="AG18" i="2"/>
  <c r="Y18" i="2"/>
  <c r="Q18" i="2"/>
  <c r="I18" i="2"/>
  <c r="BL18" i="2"/>
  <c r="BL18" i="49" s="1"/>
  <c r="BD18" i="2"/>
  <c r="BD18" i="49" s="1"/>
  <c r="AV18" i="2"/>
  <c r="AV18" i="49" s="1"/>
  <c r="AN18" i="2"/>
  <c r="AF18" i="2"/>
  <c r="X18" i="2"/>
  <c r="P18" i="2"/>
  <c r="H18" i="2"/>
  <c r="BA18" i="2"/>
  <c r="BA18" i="49" s="1"/>
  <c r="AK18" i="2"/>
  <c r="U18" i="2"/>
  <c r="AZ18" i="2"/>
  <c r="AZ18" i="49" s="1"/>
  <c r="AJ18" i="2"/>
  <c r="T18" i="2"/>
  <c r="BI18" i="2"/>
  <c r="BI18" i="49" s="1"/>
  <c r="AS18" i="2"/>
  <c r="AC18" i="2"/>
  <c r="M18" i="2"/>
  <c r="AR18" i="2"/>
  <c r="L18" i="2"/>
  <c r="BH18" i="2"/>
  <c r="BH18" i="49" s="1"/>
  <c r="AB18" i="2"/>
  <c r="B20" i="13"/>
  <c r="D20" i="13"/>
  <c r="E20" i="13"/>
  <c r="C20" i="13"/>
  <c r="A20" i="9"/>
  <c r="B19" i="9"/>
  <c r="E19" i="9"/>
  <c r="C19" i="9"/>
  <c r="D19" i="9"/>
  <c r="A20" i="22"/>
  <c r="B19" i="22"/>
  <c r="E19" i="22"/>
  <c r="D19" i="22"/>
  <c r="C19" i="22"/>
  <c r="A20" i="12"/>
  <c r="E19" i="12"/>
  <c r="D19" i="12"/>
  <c r="C19" i="12"/>
  <c r="B19" i="12"/>
  <c r="BG18" i="12"/>
  <c r="BB18" i="12"/>
  <c r="BA18" i="12"/>
  <c r="BL18" i="12"/>
  <c r="AV18" i="12"/>
  <c r="BC18" i="12"/>
  <c r="BN18" i="12"/>
  <c r="AX18" i="12"/>
  <c r="BM18" i="12"/>
  <c r="AW18" i="12"/>
  <c r="BH18" i="12"/>
  <c r="BO18" i="12"/>
  <c r="AY18" i="12"/>
  <c r="BJ18" i="12"/>
  <c r="AT18" i="12"/>
  <c r="BI18" i="12"/>
  <c r="BD18" i="12"/>
  <c r="AU18" i="12"/>
  <c r="BE18" i="12"/>
  <c r="BF18" i="12"/>
  <c r="AZ18" i="12"/>
  <c r="BK18" i="12"/>
  <c r="BP19" i="10"/>
  <c r="AY19" i="10"/>
  <c r="BN19" i="10"/>
  <c r="AX19" i="10"/>
  <c r="BE19" i="10"/>
  <c r="AV19" i="10"/>
  <c r="BD19" i="10"/>
  <c r="BK19" i="10"/>
  <c r="AU19" i="10"/>
  <c r="BJ19" i="10"/>
  <c r="BA19" i="10"/>
  <c r="AZ19" i="10"/>
  <c r="BC19" i="10"/>
  <c r="BB19" i="10"/>
  <c r="BL19" i="10"/>
  <c r="BG19" i="10"/>
  <c r="BF19" i="10"/>
  <c r="AW19" i="10"/>
  <c r="BM19" i="10"/>
  <c r="BH19" i="10"/>
  <c r="BO19" i="10"/>
  <c r="BI19" i="10"/>
  <c r="C20" i="10"/>
  <c r="B20" i="10"/>
  <c r="D20" i="10"/>
  <c r="E20" i="10"/>
  <c r="AW17" i="22"/>
  <c r="AW17" i="9"/>
  <c r="BG17" i="22"/>
  <c r="BG17" i="9"/>
  <c r="BM17" i="22"/>
  <c r="BM17" i="9"/>
  <c r="BL17" i="22"/>
  <c r="BL17" i="9"/>
  <c r="BD17" i="22"/>
  <c r="BD17" i="9"/>
  <c r="AT17" i="22"/>
  <c r="AT17" i="9"/>
  <c r="AY17" i="22"/>
  <c r="AY17" i="9"/>
  <c r="AZ17" i="22"/>
  <c r="AZ17" i="9"/>
  <c r="BH17" i="22"/>
  <c r="BH17" i="9"/>
  <c r="BE17" i="22"/>
  <c r="BE17" i="9"/>
  <c r="AX17" i="22"/>
  <c r="AX17" i="9"/>
  <c r="BC17" i="22"/>
  <c r="BC17" i="9"/>
  <c r="AV17" i="22"/>
  <c r="AV17" i="9"/>
  <c r="BN17" i="22"/>
  <c r="BN17" i="9"/>
  <c r="BI17" i="22"/>
  <c r="BI17" i="9"/>
  <c r="BB17" i="22"/>
  <c r="BB17" i="9"/>
  <c r="BA17" i="22"/>
  <c r="BA17" i="9"/>
  <c r="BF17" i="22"/>
  <c r="BF17" i="9"/>
  <c r="BK17" i="22"/>
  <c r="BK17" i="9"/>
  <c r="BO17" i="22"/>
  <c r="BO17" i="9"/>
  <c r="AU17" i="22"/>
  <c r="AU17" i="9"/>
  <c r="BJ17" i="22"/>
  <c r="BJ17" i="9"/>
  <c r="A20" i="2"/>
  <c r="E19" i="2"/>
  <c r="D19" i="2"/>
  <c r="C19" i="2"/>
  <c r="B19" i="2"/>
  <c r="C19" i="18"/>
  <c r="B19" i="18"/>
  <c r="E19" i="18"/>
  <c r="D19" i="18"/>
  <c r="A22" i="45"/>
  <c r="A20" i="20"/>
  <c r="A20" i="11"/>
  <c r="A19" i="4"/>
  <c r="F19" i="13" s="1"/>
  <c r="A20" i="18"/>
  <c r="A25" i="48"/>
  <c r="A25" i="47"/>
  <c r="A26" i="46"/>
  <c r="A21" i="13"/>
  <c r="A21" i="10"/>
  <c r="A22" i="44"/>
  <c r="B22" i="45" l="1"/>
  <c r="C22" i="45"/>
  <c r="C19" i="4"/>
  <c r="B19" i="4"/>
  <c r="E19" i="4"/>
  <c r="D19" i="4"/>
  <c r="B22" i="44"/>
  <c r="C22" i="44"/>
  <c r="J20" i="11"/>
  <c r="B20" i="11"/>
  <c r="G20" i="11" s="1"/>
  <c r="D20" i="11"/>
  <c r="C20" i="11"/>
  <c r="E20" i="11"/>
  <c r="E20" i="20"/>
  <c r="D20" i="20"/>
  <c r="C20" i="20"/>
  <c r="B20" i="20"/>
  <c r="BM19" i="2"/>
  <c r="BM19" i="49" s="1"/>
  <c r="BI19" i="2"/>
  <c r="BI19" i="49" s="1"/>
  <c r="BE19" i="2"/>
  <c r="BE19" i="49" s="1"/>
  <c r="BA19" i="2"/>
  <c r="BA19" i="49" s="1"/>
  <c r="AW19" i="2"/>
  <c r="AW19" i="49" s="1"/>
  <c r="AS19" i="2"/>
  <c r="AO19" i="2"/>
  <c r="AK19" i="2"/>
  <c r="AG19" i="2"/>
  <c r="AC19" i="2"/>
  <c r="Y19" i="2"/>
  <c r="U19" i="2"/>
  <c r="Q19" i="2"/>
  <c r="M19" i="2"/>
  <c r="I19" i="2"/>
  <c r="BL19" i="2"/>
  <c r="BL19" i="49" s="1"/>
  <c r="BH19" i="2"/>
  <c r="BH19" i="49" s="1"/>
  <c r="BD19" i="2"/>
  <c r="BD19" i="49" s="1"/>
  <c r="AZ19" i="2"/>
  <c r="AZ19" i="49" s="1"/>
  <c r="AV19" i="2"/>
  <c r="AV19" i="49" s="1"/>
  <c r="AR19" i="2"/>
  <c r="AN19" i="2"/>
  <c r="AJ19" i="2"/>
  <c r="AF19" i="2"/>
  <c r="AB19" i="2"/>
  <c r="X19" i="2"/>
  <c r="T19" i="2"/>
  <c r="P19" i="2"/>
  <c r="L19" i="2"/>
  <c r="H19" i="2"/>
  <c r="BK19" i="2"/>
  <c r="BK19" i="49" s="1"/>
  <c r="BC19" i="2"/>
  <c r="BC19" i="49" s="1"/>
  <c r="AU19" i="2"/>
  <c r="AU19" i="49" s="1"/>
  <c r="AM19" i="2"/>
  <c r="AE19" i="2"/>
  <c r="W19" i="2"/>
  <c r="O19" i="2"/>
  <c r="G19" i="2"/>
  <c r="BJ19" i="2"/>
  <c r="BJ19" i="49" s="1"/>
  <c r="BB19" i="2"/>
  <c r="BB19" i="49" s="1"/>
  <c r="AT19" i="2"/>
  <c r="AL19" i="2"/>
  <c r="AD19" i="2"/>
  <c r="V19" i="2"/>
  <c r="N19" i="2"/>
  <c r="BO19" i="2"/>
  <c r="BO19" i="49" s="1"/>
  <c r="AY19" i="2"/>
  <c r="AY19" i="49" s="1"/>
  <c r="AI19" i="2"/>
  <c r="S19" i="2"/>
  <c r="BN19" i="2"/>
  <c r="BN19" i="49" s="1"/>
  <c r="AX19" i="2"/>
  <c r="AX19" i="49" s="1"/>
  <c r="AH19" i="2"/>
  <c r="R19" i="2"/>
  <c r="BG19" i="2"/>
  <c r="BG19" i="49" s="1"/>
  <c r="AQ19" i="2"/>
  <c r="AA19" i="2"/>
  <c r="K19" i="2"/>
  <c r="BF19" i="2"/>
  <c r="BF19" i="49" s="1"/>
  <c r="Z19" i="2"/>
  <c r="J19" i="2"/>
  <c r="AP19" i="2"/>
  <c r="E21" i="13"/>
  <c r="C21" i="13"/>
  <c r="D21" i="13"/>
  <c r="B21" i="13"/>
  <c r="A21" i="9"/>
  <c r="E20" i="9"/>
  <c r="D20" i="9"/>
  <c r="B20" i="9"/>
  <c r="C20" i="9"/>
  <c r="A21" i="22"/>
  <c r="E20" i="22"/>
  <c r="C20" i="22"/>
  <c r="D20" i="22"/>
  <c r="B20" i="22"/>
  <c r="BI19" i="12"/>
  <c r="AV19" i="12"/>
  <c r="BG19" i="12"/>
  <c r="BO19" i="12"/>
  <c r="AX19" i="12"/>
  <c r="BJ19" i="12"/>
  <c r="BH19" i="12"/>
  <c r="BC19" i="12"/>
  <c r="BK19" i="12"/>
  <c r="AT19" i="12"/>
  <c r="BE19" i="12"/>
  <c r="BD19" i="12"/>
  <c r="AY19" i="12"/>
  <c r="BF19" i="12"/>
  <c r="BA19" i="12"/>
  <c r="BL19" i="12"/>
  <c r="AW19" i="12"/>
  <c r="BM19" i="12"/>
  <c r="BN19" i="12"/>
  <c r="AU19" i="12"/>
  <c r="BB19" i="12"/>
  <c r="AZ19" i="12"/>
  <c r="A21" i="12"/>
  <c r="D20" i="12"/>
  <c r="C20" i="12"/>
  <c r="B20" i="12"/>
  <c r="E20" i="12"/>
  <c r="B21" i="10"/>
  <c r="C21" i="10"/>
  <c r="E21" i="10"/>
  <c r="D21" i="10"/>
  <c r="BK20" i="10"/>
  <c r="AU20" i="10"/>
  <c r="BJ20" i="10"/>
  <c r="BE20" i="10"/>
  <c r="BH20" i="10"/>
  <c r="AV20" i="10"/>
  <c r="BG20" i="10"/>
  <c r="BF20" i="10"/>
  <c r="BO20" i="10"/>
  <c r="BA20" i="10"/>
  <c r="BD20" i="10"/>
  <c r="BN20" i="10"/>
  <c r="BI20" i="10"/>
  <c r="BL20" i="10"/>
  <c r="BP20" i="10"/>
  <c r="BM20" i="10"/>
  <c r="AZ20" i="10"/>
  <c r="BC20" i="10"/>
  <c r="BB20" i="10"/>
  <c r="AW20" i="10"/>
  <c r="AY20" i="10"/>
  <c r="AX20" i="10"/>
  <c r="AY18" i="22"/>
  <c r="AY18" i="9"/>
  <c r="AZ18" i="22"/>
  <c r="AZ18" i="9"/>
  <c r="BA18" i="22"/>
  <c r="BA18" i="9"/>
  <c r="AT18" i="22"/>
  <c r="AT18" i="9"/>
  <c r="AU18" i="22"/>
  <c r="AU18" i="9"/>
  <c r="BC18" i="22"/>
  <c r="BC18" i="9"/>
  <c r="BH18" i="22"/>
  <c r="BH18" i="9"/>
  <c r="BI18" i="22"/>
  <c r="BI18" i="9"/>
  <c r="BM18" i="22"/>
  <c r="BM18" i="9"/>
  <c r="BE18" i="22"/>
  <c r="BE18" i="9"/>
  <c r="BG18" i="22"/>
  <c r="BG18" i="9"/>
  <c r="BK18" i="22"/>
  <c r="BK18" i="9"/>
  <c r="BL18" i="22"/>
  <c r="BL18" i="9"/>
  <c r="BN18" i="22"/>
  <c r="BN18" i="9"/>
  <c r="BO18" i="22"/>
  <c r="BO18" i="9"/>
  <c r="AX18" i="22"/>
  <c r="AX18" i="9"/>
  <c r="BJ18" i="22"/>
  <c r="BJ18" i="9"/>
  <c r="BB18" i="22"/>
  <c r="BB18" i="9"/>
  <c r="AV18" i="22"/>
  <c r="AV18" i="9"/>
  <c r="AW18" i="22"/>
  <c r="AW18" i="9"/>
  <c r="BD18" i="22"/>
  <c r="BD18" i="9"/>
  <c r="BF18" i="22"/>
  <c r="BF18" i="9"/>
  <c r="A21" i="2"/>
  <c r="E20" i="2"/>
  <c r="D20" i="2"/>
  <c r="C20" i="2"/>
  <c r="B20" i="2"/>
  <c r="AT19" i="49"/>
  <c r="C20" i="18"/>
  <c r="B20" i="18"/>
  <c r="E20" i="18"/>
  <c r="D20" i="18"/>
  <c r="A23" i="45"/>
  <c r="A21" i="20"/>
  <c r="A21" i="11"/>
  <c r="A20" i="4"/>
  <c r="A21" i="18"/>
  <c r="A26" i="48"/>
  <c r="A26" i="47"/>
  <c r="A27" i="46"/>
  <c r="A22" i="13"/>
  <c r="A22" i="10"/>
  <c r="A23" i="44"/>
  <c r="B20" i="4" l="1"/>
  <c r="C20" i="4"/>
  <c r="D20" i="4"/>
  <c r="E20" i="4"/>
  <c r="F20" i="13"/>
  <c r="D21" i="20"/>
  <c r="C21" i="20"/>
  <c r="B21" i="20"/>
  <c r="E21" i="20"/>
  <c r="B23" i="45"/>
  <c r="C23" i="45"/>
  <c r="B23" i="44"/>
  <c r="C23" i="44"/>
  <c r="J21" i="11"/>
  <c r="B21" i="11"/>
  <c r="G21" i="11" s="1"/>
  <c r="D21" i="11"/>
  <c r="C21" i="11"/>
  <c r="E21" i="11"/>
  <c r="BO20" i="2"/>
  <c r="BO20" i="49" s="1"/>
  <c r="BK20" i="2"/>
  <c r="BK20" i="49" s="1"/>
  <c r="BG20" i="2"/>
  <c r="BG20" i="49" s="1"/>
  <c r="BC20" i="2"/>
  <c r="BC20" i="49" s="1"/>
  <c r="AY20" i="2"/>
  <c r="AY20" i="49" s="1"/>
  <c r="AU20" i="2"/>
  <c r="AU20" i="49" s="1"/>
  <c r="AQ20" i="2"/>
  <c r="AM20" i="2"/>
  <c r="AI20" i="2"/>
  <c r="AE20" i="2"/>
  <c r="AA20" i="2"/>
  <c r="W20" i="2"/>
  <c r="S20" i="2"/>
  <c r="O20" i="2"/>
  <c r="K20" i="2"/>
  <c r="G20" i="2"/>
  <c r="BN20" i="2"/>
  <c r="BN20" i="49" s="1"/>
  <c r="BJ20" i="2"/>
  <c r="BJ20" i="49" s="1"/>
  <c r="BF20" i="2"/>
  <c r="BB20" i="2"/>
  <c r="BB20" i="49" s="1"/>
  <c r="AX20" i="2"/>
  <c r="AX20" i="49" s="1"/>
  <c r="AT20" i="2"/>
  <c r="AT20" i="49" s="1"/>
  <c r="AP20" i="2"/>
  <c r="AL20" i="2"/>
  <c r="AH20" i="2"/>
  <c r="AD20" i="2"/>
  <c r="Z20" i="2"/>
  <c r="V20" i="2"/>
  <c r="R20" i="2"/>
  <c r="N20" i="2"/>
  <c r="J20" i="2"/>
  <c r="BI20" i="2"/>
  <c r="BI20" i="49" s="1"/>
  <c r="BA20" i="2"/>
  <c r="BA20" i="49" s="1"/>
  <c r="AS20" i="2"/>
  <c r="AK20" i="2"/>
  <c r="AC20" i="2"/>
  <c r="U20" i="2"/>
  <c r="M20" i="2"/>
  <c r="BH20" i="2"/>
  <c r="BH20" i="49" s="1"/>
  <c r="AZ20" i="2"/>
  <c r="AZ20" i="49" s="1"/>
  <c r="AR20" i="2"/>
  <c r="AJ20" i="2"/>
  <c r="AB20" i="2"/>
  <c r="T20" i="2"/>
  <c r="L20" i="2"/>
  <c r="BM20" i="2"/>
  <c r="BM20" i="49" s="1"/>
  <c r="AW20" i="2"/>
  <c r="AW20" i="49" s="1"/>
  <c r="AG20" i="2"/>
  <c r="Q20" i="2"/>
  <c r="BL20" i="2"/>
  <c r="BL20" i="49" s="1"/>
  <c r="AV20" i="2"/>
  <c r="AV20" i="49" s="1"/>
  <c r="AF20" i="2"/>
  <c r="P20" i="2"/>
  <c r="BE20" i="2"/>
  <c r="BE20" i="49" s="1"/>
  <c r="AO20" i="2"/>
  <c r="Y20" i="2"/>
  <c r="I20" i="2"/>
  <c r="BD20" i="2"/>
  <c r="BD20" i="49" s="1"/>
  <c r="X20" i="2"/>
  <c r="AN20" i="2"/>
  <c r="H20" i="2"/>
  <c r="D22" i="13"/>
  <c r="C22" i="13"/>
  <c r="B22" i="13"/>
  <c r="E22" i="13"/>
  <c r="A22" i="9"/>
  <c r="D21" i="9"/>
  <c r="C21" i="9"/>
  <c r="E21" i="9"/>
  <c r="B21" i="9"/>
  <c r="A22" i="22"/>
  <c r="D21" i="22"/>
  <c r="E21" i="22"/>
  <c r="C21" i="22"/>
  <c r="B21" i="22"/>
  <c r="BE20" i="12"/>
  <c r="BN20" i="12"/>
  <c r="AZ20" i="12"/>
  <c r="BM20" i="12"/>
  <c r="AY20" i="12"/>
  <c r="BL20" i="12"/>
  <c r="AT20" i="12"/>
  <c r="BA20" i="12"/>
  <c r="BJ20" i="12"/>
  <c r="AV20" i="12"/>
  <c r="BI20" i="12"/>
  <c r="AU20" i="12"/>
  <c r="BF20" i="12"/>
  <c r="BO20" i="12"/>
  <c r="AW20" i="12"/>
  <c r="BH20" i="12"/>
  <c r="BG20" i="12"/>
  <c r="BB20" i="12"/>
  <c r="BD20" i="12"/>
  <c r="AX20" i="12"/>
  <c r="BK20" i="12"/>
  <c r="BC20" i="12"/>
  <c r="A22" i="12"/>
  <c r="C21" i="12"/>
  <c r="B21" i="12"/>
  <c r="E21" i="12"/>
  <c r="D21" i="12"/>
  <c r="E22" i="10"/>
  <c r="B22" i="10"/>
  <c r="D22" i="10"/>
  <c r="C22" i="10"/>
  <c r="AV19" i="22"/>
  <c r="AV19" i="9"/>
  <c r="AT19" i="22"/>
  <c r="AT19" i="9"/>
  <c r="BI19" i="22"/>
  <c r="BI19" i="9"/>
  <c r="BF19" i="22"/>
  <c r="BF19" i="9"/>
  <c r="BG19" i="22"/>
  <c r="BG19" i="9"/>
  <c r="AZ19" i="22"/>
  <c r="AZ19" i="9"/>
  <c r="BJ19" i="22"/>
  <c r="BJ19" i="9"/>
  <c r="BM19" i="22"/>
  <c r="BM19" i="9"/>
  <c r="BN19" i="22"/>
  <c r="BN19" i="9"/>
  <c r="BK19" i="22"/>
  <c r="BK19" i="9"/>
  <c r="AY19" i="22"/>
  <c r="AY19" i="9"/>
  <c r="BD19" i="22"/>
  <c r="BD19" i="9"/>
  <c r="BH19" i="22"/>
  <c r="BH19" i="9"/>
  <c r="BA19" i="22"/>
  <c r="BA19" i="9"/>
  <c r="AX19" i="22"/>
  <c r="AX19" i="9"/>
  <c r="BC19" i="22"/>
  <c r="BC19" i="9"/>
  <c r="AW19" i="22"/>
  <c r="AW19" i="9"/>
  <c r="BO19" i="9"/>
  <c r="BO19" i="22"/>
  <c r="BL19" i="22"/>
  <c r="BL19" i="9"/>
  <c r="BE19" i="22"/>
  <c r="BE19" i="9"/>
  <c r="BB19" i="22"/>
  <c r="BB19" i="9"/>
  <c r="AU19" i="22"/>
  <c r="AU19" i="9"/>
  <c r="BF20" i="49"/>
  <c r="A22" i="2"/>
  <c r="E21" i="2"/>
  <c r="D21" i="2"/>
  <c r="C21" i="2"/>
  <c r="B21" i="2"/>
  <c r="C21" i="18"/>
  <c r="B21" i="18"/>
  <c r="E21" i="18"/>
  <c r="D21" i="18"/>
  <c r="A24" i="45"/>
  <c r="A22" i="20"/>
  <c r="A22" i="11"/>
  <c r="A21" i="4"/>
  <c r="A22" i="18"/>
  <c r="A27" i="48"/>
  <c r="A27" i="47"/>
  <c r="A28" i="46"/>
  <c r="A23" i="13"/>
  <c r="A23" i="10"/>
  <c r="A24" i="44"/>
  <c r="A66" i="22"/>
  <c r="C22" i="20" l="1"/>
  <c r="B22" i="20"/>
  <c r="E22" i="20"/>
  <c r="D22" i="20"/>
  <c r="C24" i="45"/>
  <c r="B24" i="45"/>
  <c r="C21" i="4"/>
  <c r="B21" i="4"/>
  <c r="E21" i="4"/>
  <c r="D21" i="4"/>
  <c r="F21" i="13"/>
  <c r="B24" i="44"/>
  <c r="C24" i="44"/>
  <c r="J22" i="11"/>
  <c r="E22" i="11"/>
  <c r="B22" i="11"/>
  <c r="G22" i="11" s="1"/>
  <c r="D22" i="11"/>
  <c r="C22" i="11"/>
  <c r="BM21" i="2"/>
  <c r="BM21" i="49" s="1"/>
  <c r="BI21" i="2"/>
  <c r="BI21" i="49" s="1"/>
  <c r="BE21" i="2"/>
  <c r="BE21" i="49" s="1"/>
  <c r="BA21" i="2"/>
  <c r="BA21" i="49" s="1"/>
  <c r="AW21" i="2"/>
  <c r="AS21" i="2"/>
  <c r="AO21" i="2"/>
  <c r="AK21" i="2"/>
  <c r="AG21" i="2"/>
  <c r="AC21" i="2"/>
  <c r="Y21" i="2"/>
  <c r="U21" i="2"/>
  <c r="Q21" i="2"/>
  <c r="M21" i="2"/>
  <c r="I21" i="2"/>
  <c r="BL21" i="2"/>
  <c r="BL21" i="49" s="1"/>
  <c r="BH21" i="2"/>
  <c r="BH21" i="49" s="1"/>
  <c r="BD21" i="2"/>
  <c r="BD21" i="49" s="1"/>
  <c r="AZ21" i="2"/>
  <c r="AV21" i="2"/>
  <c r="AV21" i="49" s="1"/>
  <c r="AR21" i="2"/>
  <c r="AN21" i="2"/>
  <c r="AJ21" i="2"/>
  <c r="AF21" i="2"/>
  <c r="AB21" i="2"/>
  <c r="X21" i="2"/>
  <c r="T21" i="2"/>
  <c r="P21" i="2"/>
  <c r="L21" i="2"/>
  <c r="H21" i="2"/>
  <c r="BO21" i="2"/>
  <c r="BO21" i="49" s="1"/>
  <c r="BG21" i="2"/>
  <c r="BG21" i="49" s="1"/>
  <c r="AY21" i="2"/>
  <c r="AY21" i="49" s="1"/>
  <c r="AQ21" i="2"/>
  <c r="AI21" i="2"/>
  <c r="AA21" i="2"/>
  <c r="S21" i="2"/>
  <c r="K21" i="2"/>
  <c r="BN21" i="2"/>
  <c r="BN21" i="49" s="1"/>
  <c r="BF21" i="2"/>
  <c r="BF21" i="49" s="1"/>
  <c r="AX21" i="2"/>
  <c r="AX21" i="49" s="1"/>
  <c r="AP21" i="2"/>
  <c r="AH21" i="2"/>
  <c r="Z21" i="2"/>
  <c r="R21" i="2"/>
  <c r="J21" i="2"/>
  <c r="BK21" i="2"/>
  <c r="BK21" i="49" s="1"/>
  <c r="AU21" i="2"/>
  <c r="AU21" i="49" s="1"/>
  <c r="AE21" i="2"/>
  <c r="O21" i="2"/>
  <c r="BJ21" i="2"/>
  <c r="BJ21" i="49" s="1"/>
  <c r="AT21" i="2"/>
  <c r="AT21" i="49" s="1"/>
  <c r="AD21" i="2"/>
  <c r="N21" i="2"/>
  <c r="BC21" i="2"/>
  <c r="AM21" i="2"/>
  <c r="W21" i="2"/>
  <c r="G21" i="2"/>
  <c r="BB21" i="2"/>
  <c r="BB21" i="49" s="1"/>
  <c r="V21" i="2"/>
  <c r="AL21" i="2"/>
  <c r="C23" i="13"/>
  <c r="E23" i="13"/>
  <c r="D23" i="13"/>
  <c r="B23" i="13"/>
  <c r="A23" i="9"/>
  <c r="C22" i="9"/>
  <c r="B22" i="9"/>
  <c r="E22" i="9"/>
  <c r="D22" i="9"/>
  <c r="A23" i="22"/>
  <c r="C22" i="22"/>
  <c r="E22" i="22"/>
  <c r="B22" i="22"/>
  <c r="D22" i="22"/>
  <c r="A23" i="12"/>
  <c r="B22" i="12"/>
  <c r="E22" i="12"/>
  <c r="D22" i="12"/>
  <c r="C22" i="12"/>
  <c r="D23" i="10"/>
  <c r="C23" i="10"/>
  <c r="E23" i="10"/>
  <c r="B23" i="10"/>
  <c r="BD20" i="22"/>
  <c r="BD20" i="9"/>
  <c r="BI20" i="22"/>
  <c r="BI20" i="9"/>
  <c r="AT20" i="22"/>
  <c r="AT20" i="9"/>
  <c r="BB20" i="22"/>
  <c r="BB20" i="9"/>
  <c r="BC20" i="22"/>
  <c r="BC20" i="9"/>
  <c r="BL20" i="22"/>
  <c r="BL20" i="9"/>
  <c r="AW20" i="22"/>
  <c r="AW20" i="9"/>
  <c r="BJ20" i="22"/>
  <c r="BJ20" i="9"/>
  <c r="BK20" i="22"/>
  <c r="BK20" i="9"/>
  <c r="BE20" i="22"/>
  <c r="BE20" i="9"/>
  <c r="BA20" i="22"/>
  <c r="BA20" i="9"/>
  <c r="BM20" i="22"/>
  <c r="BM20" i="9"/>
  <c r="AX20" i="22"/>
  <c r="AX20" i="9"/>
  <c r="AU20" i="22"/>
  <c r="AU20" i="9"/>
  <c r="AV20" i="22"/>
  <c r="AV20" i="9"/>
  <c r="AZ20" i="22"/>
  <c r="AZ20" i="9"/>
  <c r="BG20" i="22"/>
  <c r="BG20" i="9"/>
  <c r="BO20" i="22"/>
  <c r="BO20" i="9"/>
  <c r="BF20" i="22"/>
  <c r="BF20" i="9"/>
  <c r="BN20" i="22"/>
  <c r="BN20" i="9"/>
  <c r="AY20" i="22"/>
  <c r="AY20" i="9"/>
  <c r="BH20" i="22"/>
  <c r="BH20" i="9"/>
  <c r="AW21" i="49"/>
  <c r="AZ21" i="49"/>
  <c r="A23" i="2"/>
  <c r="E22" i="2"/>
  <c r="D22" i="2"/>
  <c r="C22" i="2"/>
  <c r="B22" i="2"/>
  <c r="BC21" i="49"/>
  <c r="C22" i="18"/>
  <c r="B22" i="18"/>
  <c r="E22" i="18"/>
  <c r="D22" i="18"/>
  <c r="A25" i="45"/>
  <c r="A23" i="20"/>
  <c r="A23" i="11"/>
  <c r="A22" i="4"/>
  <c r="A23" i="18"/>
  <c r="A28" i="48"/>
  <c r="A28" i="47"/>
  <c r="A29" i="46"/>
  <c r="A24" i="13"/>
  <c r="A24" i="10"/>
  <c r="A25" i="44"/>
  <c r="A67" i="22"/>
  <c r="B23" i="20" l="1"/>
  <c r="E23" i="20"/>
  <c r="C23" i="20"/>
  <c r="D23" i="20"/>
  <c r="C25" i="45"/>
  <c r="B25" i="45"/>
  <c r="C22" i="4"/>
  <c r="B22" i="4"/>
  <c r="E22" i="4"/>
  <c r="D22" i="4"/>
  <c r="F22" i="13"/>
  <c r="C25" i="44"/>
  <c r="B25" i="44"/>
  <c r="J23" i="11"/>
  <c r="D23" i="11"/>
  <c r="C23" i="11"/>
  <c r="B23" i="11"/>
  <c r="G23" i="11" s="1"/>
  <c r="E23" i="11"/>
  <c r="BO22" i="2"/>
  <c r="BO22" i="49" s="1"/>
  <c r="BK22" i="2"/>
  <c r="BK22" i="49" s="1"/>
  <c r="BG22" i="2"/>
  <c r="BG22" i="49" s="1"/>
  <c r="BC22" i="2"/>
  <c r="AY22" i="2"/>
  <c r="AU22" i="2"/>
  <c r="AU22" i="49" s="1"/>
  <c r="AQ22" i="2"/>
  <c r="AM22" i="2"/>
  <c r="AI22" i="2"/>
  <c r="AE22" i="2"/>
  <c r="AA22" i="2"/>
  <c r="W22" i="2"/>
  <c r="S22" i="2"/>
  <c r="O22" i="2"/>
  <c r="K22" i="2"/>
  <c r="G22" i="2"/>
  <c r="BN22" i="2"/>
  <c r="BN22" i="49" s="1"/>
  <c r="BJ22" i="2"/>
  <c r="BJ22" i="49" s="1"/>
  <c r="BF22" i="2"/>
  <c r="BF22" i="49" s="1"/>
  <c r="BB22" i="2"/>
  <c r="AX22" i="2"/>
  <c r="AX22" i="49" s="1"/>
  <c r="AT22" i="2"/>
  <c r="AT22" i="49" s="1"/>
  <c r="AP22" i="2"/>
  <c r="AL22" i="2"/>
  <c r="AH22" i="2"/>
  <c r="AD22" i="2"/>
  <c r="Z22" i="2"/>
  <c r="V22" i="2"/>
  <c r="R22" i="2"/>
  <c r="N22" i="2"/>
  <c r="J22" i="2"/>
  <c r="BM22" i="2"/>
  <c r="BM22" i="49" s="1"/>
  <c r="BE22" i="2"/>
  <c r="BE22" i="49" s="1"/>
  <c r="AW22" i="2"/>
  <c r="AW22" i="49" s="1"/>
  <c r="AO22" i="2"/>
  <c r="AG22" i="2"/>
  <c r="Y22" i="2"/>
  <c r="Q22" i="2"/>
  <c r="I22" i="2"/>
  <c r="BL22" i="2"/>
  <c r="BL22" i="49" s="1"/>
  <c r="BD22" i="2"/>
  <c r="BD22" i="49" s="1"/>
  <c r="AV22" i="2"/>
  <c r="AV22" i="49" s="1"/>
  <c r="AN22" i="2"/>
  <c r="AF22" i="2"/>
  <c r="X22" i="2"/>
  <c r="P22" i="2"/>
  <c r="H22" i="2"/>
  <c r="BI22" i="2"/>
  <c r="AS22" i="2"/>
  <c r="AC22" i="2"/>
  <c r="M22" i="2"/>
  <c r="BH22" i="2"/>
  <c r="BH22" i="49" s="1"/>
  <c r="AR22" i="2"/>
  <c r="AB22" i="2"/>
  <c r="L22" i="2"/>
  <c r="BA22" i="2"/>
  <c r="BA22" i="49" s="1"/>
  <c r="AK22" i="2"/>
  <c r="U22" i="2"/>
  <c r="AZ22" i="2"/>
  <c r="AZ22" i="49" s="1"/>
  <c r="T22" i="2"/>
  <c r="AJ22" i="2"/>
  <c r="B24" i="13"/>
  <c r="E24" i="13"/>
  <c r="D24" i="13"/>
  <c r="C24" i="13"/>
  <c r="A24" i="9"/>
  <c r="B23" i="9"/>
  <c r="E23" i="9"/>
  <c r="D23" i="9"/>
  <c r="C23" i="9"/>
  <c r="A24" i="22"/>
  <c r="B23" i="22"/>
  <c r="C23" i="22"/>
  <c r="E23" i="22"/>
  <c r="D23" i="22"/>
  <c r="A24" i="12"/>
  <c r="E23" i="12"/>
  <c r="D23" i="12"/>
  <c r="C23" i="12"/>
  <c r="B23" i="12"/>
  <c r="C24" i="10"/>
  <c r="D24" i="10"/>
  <c r="B24" i="10"/>
  <c r="E24" i="10"/>
  <c r="BI22" i="49"/>
  <c r="AY22" i="49"/>
  <c r="BC22" i="49"/>
  <c r="BB22" i="49"/>
  <c r="A24" i="2"/>
  <c r="E23" i="2"/>
  <c r="D23" i="2"/>
  <c r="C23" i="2"/>
  <c r="B23" i="2"/>
  <c r="C23" i="18"/>
  <c r="B23" i="18"/>
  <c r="E23" i="18"/>
  <c r="D23" i="18"/>
  <c r="A26" i="45"/>
  <c r="A24" i="20"/>
  <c r="A24" i="11"/>
  <c r="A23" i="4"/>
  <c r="A24" i="18"/>
  <c r="A29" i="48"/>
  <c r="A29" i="47"/>
  <c r="A30" i="46"/>
  <c r="A25" i="13"/>
  <c r="A25" i="10"/>
  <c r="A26" i="44"/>
  <c r="A68" i="22"/>
  <c r="E24" i="20" l="1"/>
  <c r="D24" i="20"/>
  <c r="C24" i="20"/>
  <c r="B24" i="20"/>
  <c r="C23" i="4"/>
  <c r="B23" i="4"/>
  <c r="E23" i="4"/>
  <c r="D23" i="4"/>
  <c r="F23" i="13"/>
  <c r="C26" i="44"/>
  <c r="B26" i="44"/>
  <c r="J24" i="11"/>
  <c r="B24" i="11"/>
  <c r="G24" i="11" s="1"/>
  <c r="D24" i="11"/>
  <c r="C24" i="11"/>
  <c r="E24" i="11"/>
  <c r="C26" i="45"/>
  <c r="B26" i="45"/>
  <c r="BM23" i="2"/>
  <c r="BM23" i="49" s="1"/>
  <c r="BI23" i="2"/>
  <c r="BE23" i="2"/>
  <c r="BE23" i="49" s="1"/>
  <c r="BA23" i="2"/>
  <c r="AW23" i="2"/>
  <c r="AW23" i="49" s="1"/>
  <c r="AS23" i="2"/>
  <c r="AO23" i="2"/>
  <c r="AK23" i="2"/>
  <c r="AG23" i="2"/>
  <c r="AC23" i="2"/>
  <c r="Y23" i="2"/>
  <c r="U23" i="2"/>
  <c r="Q23" i="2"/>
  <c r="M23" i="2"/>
  <c r="I23" i="2"/>
  <c r="BL23" i="2"/>
  <c r="BL23" i="49" s="1"/>
  <c r="BH23" i="2"/>
  <c r="BH23" i="49" s="1"/>
  <c r="BD23" i="2"/>
  <c r="AZ23" i="2"/>
  <c r="AV23" i="2"/>
  <c r="AV23" i="49" s="1"/>
  <c r="AR23" i="2"/>
  <c r="AN23" i="2"/>
  <c r="AJ23" i="2"/>
  <c r="AF23" i="2"/>
  <c r="AB23" i="2"/>
  <c r="X23" i="2"/>
  <c r="T23" i="2"/>
  <c r="P23" i="2"/>
  <c r="L23" i="2"/>
  <c r="H23" i="2"/>
  <c r="BK23" i="2"/>
  <c r="BK23" i="49" s="1"/>
  <c r="BC23" i="2"/>
  <c r="BC23" i="49" s="1"/>
  <c r="AU23" i="2"/>
  <c r="AM23" i="2"/>
  <c r="AE23" i="2"/>
  <c r="W23" i="2"/>
  <c r="O23" i="2"/>
  <c r="G23" i="2"/>
  <c r="BJ23" i="2"/>
  <c r="BJ23" i="49" s="1"/>
  <c r="BB23" i="2"/>
  <c r="BB23" i="49" s="1"/>
  <c r="AT23" i="2"/>
  <c r="AT23" i="49" s="1"/>
  <c r="AL23" i="2"/>
  <c r="AD23" i="2"/>
  <c r="V23" i="2"/>
  <c r="N23" i="2"/>
  <c r="BG23" i="2"/>
  <c r="BG23" i="49" s="1"/>
  <c r="AQ23" i="2"/>
  <c r="AA23" i="2"/>
  <c r="K23" i="2"/>
  <c r="BF23" i="2"/>
  <c r="BF23" i="49" s="1"/>
  <c r="AP23" i="2"/>
  <c r="Z23" i="2"/>
  <c r="J23" i="2"/>
  <c r="BO23" i="2"/>
  <c r="BO23" i="49" s="1"/>
  <c r="AY23" i="2"/>
  <c r="AY23" i="49" s="1"/>
  <c r="AI23" i="2"/>
  <c r="S23" i="2"/>
  <c r="AX23" i="2"/>
  <c r="AX23" i="49" s="1"/>
  <c r="R23" i="2"/>
  <c r="BN23" i="2"/>
  <c r="BN23" i="49" s="1"/>
  <c r="AH23" i="2"/>
  <c r="E25" i="13"/>
  <c r="D25" i="13"/>
  <c r="C25" i="13"/>
  <c r="B25" i="13"/>
  <c r="A25" i="9"/>
  <c r="E24" i="9"/>
  <c r="D24" i="9"/>
  <c r="C24" i="9"/>
  <c r="B24" i="9"/>
  <c r="A25" i="22"/>
  <c r="E24" i="22"/>
  <c r="C24" i="22"/>
  <c r="D24" i="22"/>
  <c r="B24" i="22"/>
  <c r="A25" i="12"/>
  <c r="D24" i="12"/>
  <c r="C24" i="12"/>
  <c r="B24" i="12"/>
  <c r="E24" i="12"/>
  <c r="B25" i="10"/>
  <c r="E25" i="10"/>
  <c r="C25" i="10"/>
  <c r="D25" i="10"/>
  <c r="BG22" i="9"/>
  <c r="BG22" i="22"/>
  <c r="AZ22" i="22"/>
  <c r="AZ22" i="9"/>
  <c r="AT22" i="22"/>
  <c r="AT22" i="9"/>
  <c r="AY22" i="22"/>
  <c r="AY22" i="9"/>
  <c r="BH22" i="22"/>
  <c r="BH22" i="9"/>
  <c r="BB22" i="22"/>
  <c r="BB22" i="9"/>
  <c r="BF22" i="22"/>
  <c r="BF22" i="9"/>
  <c r="AX22" i="22"/>
  <c r="AX22" i="9"/>
  <c r="BO22" i="22"/>
  <c r="BO22" i="9"/>
  <c r="BE22" i="22"/>
  <c r="BE22" i="9"/>
  <c r="BD22" i="22"/>
  <c r="BD22" i="9"/>
  <c r="BC22" i="22"/>
  <c r="BC22" i="9"/>
  <c r="BN22" i="22"/>
  <c r="BN22" i="9"/>
  <c r="AU22" i="22"/>
  <c r="AU22" i="9"/>
  <c r="AV22" i="22"/>
  <c r="AV22" i="9"/>
  <c r="BI22" i="22"/>
  <c r="BI22" i="9"/>
  <c r="AW22" i="22"/>
  <c r="AW22" i="9"/>
  <c r="BA22" i="22"/>
  <c r="BA22" i="9"/>
  <c r="BM22" i="22"/>
  <c r="BM22" i="9"/>
  <c r="BJ22" i="22"/>
  <c r="BJ22" i="9"/>
  <c r="BK22" i="22"/>
  <c r="BK22" i="9"/>
  <c r="BL22" i="22"/>
  <c r="BL22" i="9"/>
  <c r="AU23" i="49"/>
  <c r="BI23" i="49"/>
  <c r="AZ23" i="49"/>
  <c r="A25" i="2"/>
  <c r="E24" i="2"/>
  <c r="D24" i="2"/>
  <c r="C24" i="2"/>
  <c r="B24" i="2"/>
  <c r="BD23" i="49"/>
  <c r="BA23" i="49"/>
  <c r="C24" i="18"/>
  <c r="B24" i="18"/>
  <c r="E24" i="18"/>
  <c r="D24" i="18"/>
  <c r="A27" i="45"/>
  <c r="A25" i="20"/>
  <c r="A25" i="11"/>
  <c r="A24" i="4"/>
  <c r="A25" i="18"/>
  <c r="A30" i="48"/>
  <c r="A30" i="47"/>
  <c r="A31" i="46"/>
  <c r="A26" i="13"/>
  <c r="A26" i="10"/>
  <c r="A27" i="44"/>
  <c r="A69" i="22"/>
  <c r="C24" i="4" l="1"/>
  <c r="D24" i="4"/>
  <c r="B24" i="4"/>
  <c r="E24" i="4"/>
  <c r="J25" i="11"/>
  <c r="B25" i="11"/>
  <c r="G25" i="11" s="1"/>
  <c r="D25" i="11"/>
  <c r="C25" i="11"/>
  <c r="E25" i="11"/>
  <c r="C27" i="45"/>
  <c r="B27" i="45"/>
  <c r="B27" i="44"/>
  <c r="C27" i="44"/>
  <c r="D25" i="20"/>
  <c r="C25" i="20"/>
  <c r="E25" i="20"/>
  <c r="B25" i="20"/>
  <c r="F24" i="13"/>
  <c r="BO24" i="2"/>
  <c r="BO24" i="49" s="1"/>
  <c r="BK24" i="2"/>
  <c r="BK24" i="49" s="1"/>
  <c r="BG24" i="2"/>
  <c r="BG24" i="49" s="1"/>
  <c r="BC24" i="2"/>
  <c r="BC24" i="49" s="1"/>
  <c r="AY24" i="2"/>
  <c r="AY24" i="49" s="1"/>
  <c r="AU24" i="2"/>
  <c r="AQ24" i="2"/>
  <c r="AM24" i="2"/>
  <c r="AI24" i="2"/>
  <c r="AE24" i="2"/>
  <c r="AA24" i="2"/>
  <c r="W24" i="2"/>
  <c r="S24" i="2"/>
  <c r="O24" i="2"/>
  <c r="K24" i="2"/>
  <c r="G24" i="2"/>
  <c r="BN24" i="2"/>
  <c r="BN24" i="49" s="1"/>
  <c r="BJ24" i="2"/>
  <c r="BJ24" i="49" s="1"/>
  <c r="BF24" i="2"/>
  <c r="BF24" i="49" s="1"/>
  <c r="BB24" i="2"/>
  <c r="BB24" i="49" s="1"/>
  <c r="AX24" i="2"/>
  <c r="AX24" i="49" s="1"/>
  <c r="AT24" i="2"/>
  <c r="AT24" i="49" s="1"/>
  <c r="AP24" i="2"/>
  <c r="AL24" i="2"/>
  <c r="AH24" i="2"/>
  <c r="AD24" i="2"/>
  <c r="Z24" i="2"/>
  <c r="V24" i="2"/>
  <c r="R24" i="2"/>
  <c r="N24" i="2"/>
  <c r="J24" i="2"/>
  <c r="BI24" i="2"/>
  <c r="BI24" i="49" s="1"/>
  <c r="BA24" i="2"/>
  <c r="BA24" i="49" s="1"/>
  <c r="AS24" i="2"/>
  <c r="AK24" i="2"/>
  <c r="AC24" i="2"/>
  <c r="U24" i="2"/>
  <c r="M24" i="2"/>
  <c r="BH24" i="2"/>
  <c r="BH24" i="49" s="1"/>
  <c r="AZ24" i="2"/>
  <c r="AZ24" i="49" s="1"/>
  <c r="AR24" i="2"/>
  <c r="AJ24" i="2"/>
  <c r="AB24" i="2"/>
  <c r="T24" i="2"/>
  <c r="L24" i="2"/>
  <c r="BE24" i="2"/>
  <c r="BE24" i="49" s="1"/>
  <c r="AO24" i="2"/>
  <c r="Y24" i="2"/>
  <c r="I24" i="2"/>
  <c r="BD24" i="2"/>
  <c r="BD24" i="49" s="1"/>
  <c r="AN24" i="2"/>
  <c r="X24" i="2"/>
  <c r="H24" i="2"/>
  <c r="BM24" i="2"/>
  <c r="BM24" i="49" s="1"/>
  <c r="AW24" i="2"/>
  <c r="AW24" i="49" s="1"/>
  <c r="AG24" i="2"/>
  <c r="Q24" i="2"/>
  <c r="BL24" i="2"/>
  <c r="BL24" i="49" s="1"/>
  <c r="AF24" i="2"/>
  <c r="P24" i="2"/>
  <c r="AV24" i="2"/>
  <c r="AV24" i="49" s="1"/>
  <c r="D26" i="13"/>
  <c r="B26" i="13"/>
  <c r="E26" i="13"/>
  <c r="C26" i="13"/>
  <c r="A26" i="9"/>
  <c r="D25" i="9"/>
  <c r="C25" i="9"/>
  <c r="E25" i="9"/>
  <c r="B25" i="9"/>
  <c r="A26" i="22"/>
  <c r="D25" i="22"/>
  <c r="B25" i="22"/>
  <c r="C25" i="22"/>
  <c r="E25" i="22"/>
  <c r="A26" i="12"/>
  <c r="C25" i="12"/>
  <c r="B25" i="12"/>
  <c r="E25" i="12"/>
  <c r="D25" i="12"/>
  <c r="E26" i="10"/>
  <c r="D26" i="10"/>
  <c r="B26" i="10"/>
  <c r="C26" i="10"/>
  <c r="AU24" i="49"/>
  <c r="A26" i="2"/>
  <c r="E25" i="2"/>
  <c r="D25" i="2"/>
  <c r="C25" i="2"/>
  <c r="B25" i="2"/>
  <c r="C25" i="18"/>
  <c r="B25" i="18"/>
  <c r="E25" i="18"/>
  <c r="D25" i="18"/>
  <c r="A28" i="45"/>
  <c r="A26" i="20"/>
  <c r="A26" i="11"/>
  <c r="A25" i="4"/>
  <c r="F25" i="13" s="1"/>
  <c r="A26" i="18"/>
  <c r="A31" i="48"/>
  <c r="A31" i="47"/>
  <c r="A32" i="46"/>
  <c r="A27" i="13"/>
  <c r="A27" i="10"/>
  <c r="A28" i="44"/>
  <c r="A70" i="22"/>
  <c r="J26" i="11" l="1"/>
  <c r="E26" i="11"/>
  <c r="C26" i="11"/>
  <c r="D26" i="11"/>
  <c r="B26" i="11"/>
  <c r="G26" i="11" s="1"/>
  <c r="C26" i="20"/>
  <c r="B26" i="20"/>
  <c r="D26" i="20"/>
  <c r="E26" i="20"/>
  <c r="C28" i="45"/>
  <c r="B28" i="45"/>
  <c r="C28" i="44"/>
  <c r="B28" i="44"/>
  <c r="C25" i="4"/>
  <c r="B25" i="4"/>
  <c r="E25" i="4"/>
  <c r="D25" i="4"/>
  <c r="BM25" i="2"/>
  <c r="BI25" i="2"/>
  <c r="BI25" i="49" s="1"/>
  <c r="BE25" i="2"/>
  <c r="BE25" i="49" s="1"/>
  <c r="BA25" i="2"/>
  <c r="BA25" i="49" s="1"/>
  <c r="AW25" i="2"/>
  <c r="AW25" i="49" s="1"/>
  <c r="AS25" i="2"/>
  <c r="AO25" i="2"/>
  <c r="AK25" i="2"/>
  <c r="AG25" i="2"/>
  <c r="AC25" i="2"/>
  <c r="Y25" i="2"/>
  <c r="U25" i="2"/>
  <c r="Q25" i="2"/>
  <c r="M25" i="2"/>
  <c r="I25" i="2"/>
  <c r="BL25" i="2"/>
  <c r="BL25" i="49" s="1"/>
  <c r="BH25" i="2"/>
  <c r="BH25" i="49" s="1"/>
  <c r="BD25" i="2"/>
  <c r="BD25" i="49" s="1"/>
  <c r="AZ25" i="2"/>
  <c r="AZ25" i="49" s="1"/>
  <c r="AV25" i="2"/>
  <c r="AV25" i="49" s="1"/>
  <c r="AR25" i="2"/>
  <c r="AN25" i="2"/>
  <c r="AJ25" i="2"/>
  <c r="AF25" i="2"/>
  <c r="AB25" i="2"/>
  <c r="X25" i="2"/>
  <c r="T25" i="2"/>
  <c r="P25" i="2"/>
  <c r="L25" i="2"/>
  <c r="H25" i="2"/>
  <c r="BO25" i="2"/>
  <c r="BO25" i="49" s="1"/>
  <c r="BG25" i="2"/>
  <c r="BG25" i="49" s="1"/>
  <c r="AY25" i="2"/>
  <c r="AY25" i="49" s="1"/>
  <c r="AQ25" i="2"/>
  <c r="AI25" i="2"/>
  <c r="AA25" i="2"/>
  <c r="S25" i="2"/>
  <c r="K25" i="2"/>
  <c r="BN25" i="2"/>
  <c r="BN25" i="49" s="1"/>
  <c r="BF25" i="2"/>
  <c r="BF25" i="49" s="1"/>
  <c r="AX25" i="2"/>
  <c r="AX25" i="49" s="1"/>
  <c r="AP25" i="2"/>
  <c r="AH25" i="2"/>
  <c r="Z25" i="2"/>
  <c r="R25" i="2"/>
  <c r="J25" i="2"/>
  <c r="BC25" i="2"/>
  <c r="BC25" i="49" s="1"/>
  <c r="AM25" i="2"/>
  <c r="W25" i="2"/>
  <c r="G25" i="2"/>
  <c r="BB25" i="2"/>
  <c r="BB25" i="49" s="1"/>
  <c r="AL25" i="2"/>
  <c r="V25" i="2"/>
  <c r="BK25" i="2"/>
  <c r="BK25" i="49" s="1"/>
  <c r="AU25" i="2"/>
  <c r="AU25" i="49" s="1"/>
  <c r="AE25" i="2"/>
  <c r="O25" i="2"/>
  <c r="BJ25" i="2"/>
  <c r="BJ25" i="49" s="1"/>
  <c r="AD25" i="2"/>
  <c r="AT25" i="2"/>
  <c r="AT25" i="49" s="1"/>
  <c r="N25" i="2"/>
  <c r="C27" i="13"/>
  <c r="E27" i="13"/>
  <c r="B27" i="13"/>
  <c r="D27" i="13"/>
  <c r="A27" i="9"/>
  <c r="C26" i="9"/>
  <c r="B26" i="9"/>
  <c r="E26" i="9"/>
  <c r="D26" i="9"/>
  <c r="A27" i="22"/>
  <c r="C26" i="22"/>
  <c r="D26" i="22"/>
  <c r="B26" i="22"/>
  <c r="E26" i="22"/>
  <c r="A27" i="12"/>
  <c r="B26" i="12"/>
  <c r="E26" i="12"/>
  <c r="D26" i="12"/>
  <c r="C26" i="12"/>
  <c r="D27" i="10"/>
  <c r="C27" i="10"/>
  <c r="B27" i="10"/>
  <c r="E27" i="10"/>
  <c r="BM25" i="49"/>
  <c r="A27" i="2"/>
  <c r="E26" i="2"/>
  <c r="D26" i="2"/>
  <c r="C26" i="2"/>
  <c r="B26" i="2"/>
  <c r="C26" i="18"/>
  <c r="B26" i="18"/>
  <c r="E26" i="18"/>
  <c r="D26" i="18"/>
  <c r="A29" i="45"/>
  <c r="A27" i="20"/>
  <c r="A27" i="11"/>
  <c r="A26" i="4"/>
  <c r="F26" i="13" s="1"/>
  <c r="A27" i="18"/>
  <c r="A32" i="48"/>
  <c r="A32" i="47"/>
  <c r="A33" i="46"/>
  <c r="A28" i="13"/>
  <c r="A28" i="10"/>
  <c r="A29" i="44"/>
  <c r="A71" i="22"/>
  <c r="C29" i="44" l="1"/>
  <c r="B29" i="44"/>
  <c r="J27" i="11"/>
  <c r="B27" i="11"/>
  <c r="G27" i="11" s="1"/>
  <c r="D27" i="11"/>
  <c r="C27" i="11"/>
  <c r="E27" i="11"/>
  <c r="E27" i="20"/>
  <c r="B27" i="20"/>
  <c r="C27" i="20"/>
  <c r="D27" i="20"/>
  <c r="C26" i="4"/>
  <c r="B26" i="4"/>
  <c r="E26" i="4"/>
  <c r="D26" i="4"/>
  <c r="B29" i="45"/>
  <c r="C29" i="45"/>
  <c r="BO26" i="2"/>
  <c r="BK26" i="2"/>
  <c r="BK26" i="49" s="1"/>
  <c r="BG26" i="2"/>
  <c r="BG26" i="49" s="1"/>
  <c r="BC26" i="2"/>
  <c r="BC26" i="49" s="1"/>
  <c r="AY26" i="2"/>
  <c r="AU26" i="2"/>
  <c r="AU26" i="49" s="1"/>
  <c r="AQ26" i="2"/>
  <c r="AM26" i="2"/>
  <c r="AI26" i="2"/>
  <c r="AE26" i="2"/>
  <c r="AA26" i="2"/>
  <c r="W26" i="2"/>
  <c r="S26" i="2"/>
  <c r="O26" i="2"/>
  <c r="K26" i="2"/>
  <c r="G26" i="2"/>
  <c r="BN26" i="2"/>
  <c r="BN26" i="49" s="1"/>
  <c r="BJ26" i="2"/>
  <c r="BJ26" i="49" s="1"/>
  <c r="BF26" i="2"/>
  <c r="BF26" i="49" s="1"/>
  <c r="BB26" i="2"/>
  <c r="AX26" i="2"/>
  <c r="AX26" i="49" s="1"/>
  <c r="AT26" i="2"/>
  <c r="AT26" i="49" s="1"/>
  <c r="AP26" i="2"/>
  <c r="AL26" i="2"/>
  <c r="AH26" i="2"/>
  <c r="AD26" i="2"/>
  <c r="Z26" i="2"/>
  <c r="V26" i="2"/>
  <c r="R26" i="2"/>
  <c r="N26" i="2"/>
  <c r="J26" i="2"/>
  <c r="BM26" i="2"/>
  <c r="BE26" i="2"/>
  <c r="BE26" i="49" s="1"/>
  <c r="AW26" i="2"/>
  <c r="AW26" i="49" s="1"/>
  <c r="AO26" i="2"/>
  <c r="AG26" i="2"/>
  <c r="Y26" i="2"/>
  <c r="Q26" i="2"/>
  <c r="I26" i="2"/>
  <c r="BL26" i="2"/>
  <c r="BL26" i="49" s="1"/>
  <c r="BD26" i="2"/>
  <c r="BD26" i="49" s="1"/>
  <c r="AV26" i="2"/>
  <c r="AV26" i="49" s="1"/>
  <c r="AN26" i="2"/>
  <c r="AF26" i="2"/>
  <c r="X26" i="2"/>
  <c r="P26" i="2"/>
  <c r="H26" i="2"/>
  <c r="BA26" i="2"/>
  <c r="BA26" i="49" s="1"/>
  <c r="AK26" i="2"/>
  <c r="U26" i="2"/>
  <c r="AZ26" i="2"/>
  <c r="AZ26" i="49" s="1"/>
  <c r="AJ26" i="2"/>
  <c r="T26" i="2"/>
  <c r="BI26" i="2"/>
  <c r="BI26" i="49" s="1"/>
  <c r="AS26" i="2"/>
  <c r="AC26" i="2"/>
  <c r="M26" i="2"/>
  <c r="BH26" i="2"/>
  <c r="BH26" i="49" s="1"/>
  <c r="AB26" i="2"/>
  <c r="AR26" i="2"/>
  <c r="L26" i="2"/>
  <c r="B28" i="13"/>
  <c r="C28" i="13"/>
  <c r="E28" i="13"/>
  <c r="D28" i="13"/>
  <c r="A28" i="9"/>
  <c r="B27" i="9"/>
  <c r="E27" i="9"/>
  <c r="C27" i="9"/>
  <c r="D27" i="9"/>
  <c r="A28" i="22"/>
  <c r="B27" i="22"/>
  <c r="E27" i="22"/>
  <c r="D27" i="22"/>
  <c r="C27" i="22"/>
  <c r="A28" i="12"/>
  <c r="E27" i="12"/>
  <c r="D27" i="12"/>
  <c r="C27" i="12"/>
  <c r="B27" i="12"/>
  <c r="C28" i="10"/>
  <c r="B28" i="10"/>
  <c r="D28" i="10"/>
  <c r="E28" i="10"/>
  <c r="BB26" i="49"/>
  <c r="BO26" i="49"/>
  <c r="AY26" i="49"/>
  <c r="BM26" i="49"/>
  <c r="A28" i="2"/>
  <c r="E27" i="2"/>
  <c r="D27" i="2"/>
  <c r="C27" i="2"/>
  <c r="B27" i="2"/>
  <c r="C27" i="18"/>
  <c r="B27" i="18"/>
  <c r="E27" i="18"/>
  <c r="D27" i="18"/>
  <c r="A30" i="45"/>
  <c r="A28" i="20"/>
  <c r="A28" i="11"/>
  <c r="A27" i="4"/>
  <c r="F27" i="13" s="1"/>
  <c r="A28" i="18"/>
  <c r="A33" i="48"/>
  <c r="A33" i="47"/>
  <c r="A34" i="46"/>
  <c r="A29" i="13"/>
  <c r="A29" i="10"/>
  <c r="A30" i="44"/>
  <c r="A72" i="22"/>
  <c r="B30" i="45" l="1"/>
  <c r="C30" i="45"/>
  <c r="E28" i="20"/>
  <c r="D28" i="20"/>
  <c r="C28" i="20"/>
  <c r="B28" i="20"/>
  <c r="C27" i="4"/>
  <c r="B27" i="4"/>
  <c r="E27" i="4"/>
  <c r="D27" i="4"/>
  <c r="B30" i="44"/>
  <c r="C30" i="44"/>
  <c r="J28" i="11"/>
  <c r="E28" i="11"/>
  <c r="B28" i="11"/>
  <c r="G28" i="11" s="1"/>
  <c r="D28" i="11"/>
  <c r="C28" i="11"/>
  <c r="BO27" i="2"/>
  <c r="BK27" i="2"/>
  <c r="BK27" i="49" s="1"/>
  <c r="BG27" i="2"/>
  <c r="BG27" i="49" s="1"/>
  <c r="BC27" i="2"/>
  <c r="BC27" i="49" s="1"/>
  <c r="AY27" i="2"/>
  <c r="AU27" i="2"/>
  <c r="AU27" i="49" s="1"/>
  <c r="AQ27" i="2"/>
  <c r="AM27" i="2"/>
  <c r="AI27" i="2"/>
  <c r="AE27" i="2"/>
  <c r="AA27" i="2"/>
  <c r="W27" i="2"/>
  <c r="S27" i="2"/>
  <c r="BN27" i="2"/>
  <c r="BN27" i="49" s="1"/>
  <c r="BJ27" i="2"/>
  <c r="BJ27" i="49" s="1"/>
  <c r="BF27" i="2"/>
  <c r="BF27" i="49" s="1"/>
  <c r="BB27" i="2"/>
  <c r="BB27" i="49" s="1"/>
  <c r="AX27" i="2"/>
  <c r="AX27" i="49" s="1"/>
  <c r="AT27" i="2"/>
  <c r="AT27" i="49" s="1"/>
  <c r="AP27" i="2"/>
  <c r="AL27" i="2"/>
  <c r="AH27" i="2"/>
  <c r="AD27" i="2"/>
  <c r="Z27" i="2"/>
  <c r="BI27" i="2"/>
  <c r="BI27" i="49" s="1"/>
  <c r="BA27" i="2"/>
  <c r="BA27" i="49" s="1"/>
  <c r="AS27" i="2"/>
  <c r="AK27" i="2"/>
  <c r="AC27" i="2"/>
  <c r="V27" i="2"/>
  <c r="Q27" i="2"/>
  <c r="M27" i="2"/>
  <c r="I27" i="2"/>
  <c r="BH27" i="2"/>
  <c r="BH27" i="49" s="1"/>
  <c r="AZ27" i="2"/>
  <c r="AZ27" i="49" s="1"/>
  <c r="AR27" i="2"/>
  <c r="AJ27" i="2"/>
  <c r="AB27" i="2"/>
  <c r="U27" i="2"/>
  <c r="P27" i="2"/>
  <c r="L27" i="2"/>
  <c r="H27" i="2"/>
  <c r="BE27" i="2"/>
  <c r="BE27" i="49" s="1"/>
  <c r="AO27" i="2"/>
  <c r="Y27" i="2"/>
  <c r="O27" i="2"/>
  <c r="G27" i="2"/>
  <c r="BD27" i="2"/>
  <c r="BD27" i="49" s="1"/>
  <c r="AN27" i="2"/>
  <c r="X27" i="2"/>
  <c r="N27" i="2"/>
  <c r="AW27" i="2"/>
  <c r="AW27" i="49" s="1"/>
  <c r="T27" i="2"/>
  <c r="AV27" i="2"/>
  <c r="AV27" i="49" s="1"/>
  <c r="R27" i="2"/>
  <c r="BM27" i="2"/>
  <c r="BM27" i="49" s="1"/>
  <c r="AG27" i="2"/>
  <c r="K27" i="2"/>
  <c r="AF27" i="2"/>
  <c r="BL27" i="2"/>
  <c r="BL27" i="49" s="1"/>
  <c r="J27" i="2"/>
  <c r="E29" i="13"/>
  <c r="C29" i="13"/>
  <c r="D29" i="13"/>
  <c r="B29" i="13"/>
  <c r="A29" i="9"/>
  <c r="E28" i="9"/>
  <c r="D28" i="9"/>
  <c r="B28" i="9"/>
  <c r="C28" i="9"/>
  <c r="A29" i="22"/>
  <c r="E28" i="22"/>
  <c r="D28" i="22"/>
  <c r="C28" i="22"/>
  <c r="B28" i="22"/>
  <c r="A29" i="12"/>
  <c r="D28" i="12"/>
  <c r="C28" i="12"/>
  <c r="B28" i="12"/>
  <c r="E28" i="12"/>
  <c r="B29" i="10"/>
  <c r="C29" i="10"/>
  <c r="E29" i="10"/>
  <c r="D29" i="10"/>
  <c r="AY27" i="49"/>
  <c r="A29" i="2"/>
  <c r="E28" i="2"/>
  <c r="D28" i="2"/>
  <c r="C28" i="2"/>
  <c r="B28" i="2"/>
  <c r="BO27" i="49"/>
  <c r="C28" i="18"/>
  <c r="B28" i="18"/>
  <c r="E28" i="18"/>
  <c r="D28" i="18"/>
  <c r="A31" i="45"/>
  <c r="A29" i="20"/>
  <c r="A29" i="11"/>
  <c r="A28" i="4"/>
  <c r="A29" i="18"/>
  <c r="A34" i="48"/>
  <c r="A34" i="47"/>
  <c r="A35" i="46"/>
  <c r="A30" i="13"/>
  <c r="A30" i="10"/>
  <c r="A31" i="44"/>
  <c r="A73" i="22"/>
  <c r="E29" i="20" l="1"/>
  <c r="D29" i="20"/>
  <c r="C29" i="20"/>
  <c r="B29" i="20"/>
  <c r="B31" i="44"/>
  <c r="C31" i="44"/>
  <c r="J29" i="11"/>
  <c r="B29" i="11"/>
  <c r="G29" i="11" s="1"/>
  <c r="D29" i="11"/>
  <c r="C29" i="11"/>
  <c r="E29" i="11"/>
  <c r="B31" i="45"/>
  <c r="C31" i="45"/>
  <c r="D28" i="4"/>
  <c r="E28" i="4"/>
  <c r="C28" i="4"/>
  <c r="B28" i="4"/>
  <c r="F28" i="13"/>
  <c r="BM28" i="2"/>
  <c r="BM28" i="49" s="1"/>
  <c r="BI28" i="2"/>
  <c r="BI28" i="49" s="1"/>
  <c r="BE28" i="2"/>
  <c r="BE28" i="49" s="1"/>
  <c r="BA28" i="2"/>
  <c r="BA28" i="49" s="1"/>
  <c r="AW28" i="2"/>
  <c r="AW28" i="49" s="1"/>
  <c r="AS28" i="2"/>
  <c r="AO28" i="2"/>
  <c r="AK28" i="2"/>
  <c r="AG28" i="2"/>
  <c r="AC28" i="2"/>
  <c r="Y28" i="2"/>
  <c r="U28" i="2"/>
  <c r="Q28" i="2"/>
  <c r="M28" i="2"/>
  <c r="I28" i="2"/>
  <c r="BL28" i="2"/>
  <c r="BL28" i="49" s="1"/>
  <c r="BH28" i="2"/>
  <c r="BH28" i="49" s="1"/>
  <c r="BD28" i="2"/>
  <c r="AZ28" i="2"/>
  <c r="AZ28" i="49" s="1"/>
  <c r="AV28" i="2"/>
  <c r="AV28" i="49" s="1"/>
  <c r="AR28" i="2"/>
  <c r="AN28" i="2"/>
  <c r="AJ28" i="2"/>
  <c r="AF28" i="2"/>
  <c r="AB28" i="2"/>
  <c r="X28" i="2"/>
  <c r="T28" i="2"/>
  <c r="P28" i="2"/>
  <c r="L28" i="2"/>
  <c r="H28" i="2"/>
  <c r="BO28" i="2"/>
  <c r="BG28" i="2"/>
  <c r="BG28" i="49" s="1"/>
  <c r="AY28" i="2"/>
  <c r="AY28" i="49" s="1"/>
  <c r="AQ28" i="2"/>
  <c r="AI28" i="2"/>
  <c r="AA28" i="2"/>
  <c r="S28" i="2"/>
  <c r="K28" i="2"/>
  <c r="BN28" i="2"/>
  <c r="BN28" i="49" s="1"/>
  <c r="BF28" i="2"/>
  <c r="BF28" i="49" s="1"/>
  <c r="AX28" i="2"/>
  <c r="AX28" i="49" s="1"/>
  <c r="AP28" i="2"/>
  <c r="AH28" i="2"/>
  <c r="Z28" i="2"/>
  <c r="R28" i="2"/>
  <c r="J28" i="2"/>
  <c r="BC28" i="2"/>
  <c r="BC28" i="49" s="1"/>
  <c r="AM28" i="2"/>
  <c r="W28" i="2"/>
  <c r="G28" i="2"/>
  <c r="BB28" i="2"/>
  <c r="BB28" i="49" s="1"/>
  <c r="AL28" i="2"/>
  <c r="V28" i="2"/>
  <c r="AU28" i="2"/>
  <c r="AU28" i="49" s="1"/>
  <c r="O28" i="2"/>
  <c r="AT28" i="2"/>
  <c r="AT28" i="49" s="1"/>
  <c r="N28" i="2"/>
  <c r="BK28" i="2"/>
  <c r="BK28" i="49" s="1"/>
  <c r="AE28" i="2"/>
  <c r="AD28" i="2"/>
  <c r="BJ28" i="2"/>
  <c r="BJ28" i="49" s="1"/>
  <c r="D30" i="13"/>
  <c r="C30" i="13"/>
  <c r="B30" i="13"/>
  <c r="E30" i="13"/>
  <c r="A30" i="9"/>
  <c r="D29" i="9"/>
  <c r="C29" i="9"/>
  <c r="E29" i="9"/>
  <c r="B29" i="9"/>
  <c r="A30" i="22"/>
  <c r="D29" i="22"/>
  <c r="E29" i="22"/>
  <c r="C29" i="22"/>
  <c r="B29" i="22"/>
  <c r="A30" i="12"/>
  <c r="C29" i="12"/>
  <c r="B29" i="12"/>
  <c r="E29" i="12"/>
  <c r="D29" i="12"/>
  <c r="E30" i="10"/>
  <c r="B30" i="10"/>
  <c r="D30" i="10"/>
  <c r="C30" i="10"/>
  <c r="BO28" i="49"/>
  <c r="BD28" i="49"/>
  <c r="A30" i="2"/>
  <c r="E29" i="2"/>
  <c r="D29" i="2"/>
  <c r="C29" i="2"/>
  <c r="B29" i="2"/>
  <c r="C29" i="18"/>
  <c r="B29" i="18"/>
  <c r="E29" i="18"/>
  <c r="D29" i="18"/>
  <c r="A32" i="45"/>
  <c r="A30" i="20"/>
  <c r="A30" i="11"/>
  <c r="A29" i="4"/>
  <c r="A30" i="18"/>
  <c r="A35" i="48"/>
  <c r="A35" i="47"/>
  <c r="A36" i="46"/>
  <c r="A31" i="13"/>
  <c r="A31" i="10"/>
  <c r="A32" i="44"/>
  <c r="A74" i="22"/>
  <c r="C29" i="4" l="1"/>
  <c r="B29" i="4"/>
  <c r="E29" i="4"/>
  <c r="D29" i="4"/>
  <c r="B32" i="44"/>
  <c r="C32" i="44"/>
  <c r="J30" i="11"/>
  <c r="E30" i="11"/>
  <c r="C30" i="11"/>
  <c r="B30" i="11"/>
  <c r="G30" i="11" s="1"/>
  <c r="D30" i="11"/>
  <c r="B32" i="45"/>
  <c r="C32" i="45"/>
  <c r="E30" i="20"/>
  <c r="C30" i="20"/>
  <c r="B30" i="20"/>
  <c r="D30" i="20"/>
  <c r="F29" i="13"/>
  <c r="BM29" i="2"/>
  <c r="BM29" i="49" s="1"/>
  <c r="BK29" i="2"/>
  <c r="BK29" i="49" s="1"/>
  <c r="BG29" i="2"/>
  <c r="BG29" i="49" s="1"/>
  <c r="BC29" i="2"/>
  <c r="BC29" i="49" s="1"/>
  <c r="AY29" i="2"/>
  <c r="AY29" i="49" s="1"/>
  <c r="AU29" i="2"/>
  <c r="AU29" i="49" s="1"/>
  <c r="AQ29" i="2"/>
  <c r="AM29" i="2"/>
  <c r="AI29" i="2"/>
  <c r="AE29" i="2"/>
  <c r="AA29" i="2"/>
  <c r="W29" i="2"/>
  <c r="S29" i="2"/>
  <c r="O29" i="2"/>
  <c r="K29" i="2"/>
  <c r="G29" i="2"/>
  <c r="BO29" i="2"/>
  <c r="BO29" i="49" s="1"/>
  <c r="BJ29" i="2"/>
  <c r="BJ29" i="49" s="1"/>
  <c r="BF29" i="2"/>
  <c r="BB29" i="2"/>
  <c r="BB29" i="49" s="1"/>
  <c r="AX29" i="2"/>
  <c r="AX29" i="49" s="1"/>
  <c r="AT29" i="2"/>
  <c r="AT29" i="49" s="1"/>
  <c r="AP29" i="2"/>
  <c r="AL29" i="2"/>
  <c r="AH29" i="2"/>
  <c r="AD29" i="2"/>
  <c r="Z29" i="2"/>
  <c r="V29" i="2"/>
  <c r="R29" i="2"/>
  <c r="N29" i="2"/>
  <c r="J29" i="2"/>
  <c r="BN29" i="2"/>
  <c r="BN29" i="49" s="1"/>
  <c r="BE29" i="2"/>
  <c r="BE29" i="49" s="1"/>
  <c r="AW29" i="2"/>
  <c r="AW29" i="49" s="1"/>
  <c r="AO29" i="2"/>
  <c r="AG29" i="2"/>
  <c r="Y29" i="2"/>
  <c r="Q29" i="2"/>
  <c r="I29" i="2"/>
  <c r="BL29" i="2"/>
  <c r="BL29" i="49" s="1"/>
  <c r="BD29" i="2"/>
  <c r="BD29" i="49" s="1"/>
  <c r="AV29" i="2"/>
  <c r="AV29" i="49" s="1"/>
  <c r="AN29" i="2"/>
  <c r="AF29" i="2"/>
  <c r="X29" i="2"/>
  <c r="P29" i="2"/>
  <c r="H29" i="2"/>
  <c r="BA29" i="2"/>
  <c r="BA29" i="49" s="1"/>
  <c r="AK29" i="2"/>
  <c r="U29" i="2"/>
  <c r="AZ29" i="2"/>
  <c r="AZ29" i="49" s="1"/>
  <c r="AJ29" i="2"/>
  <c r="T29" i="2"/>
  <c r="AS29" i="2"/>
  <c r="M29" i="2"/>
  <c r="AR29" i="2"/>
  <c r="L29" i="2"/>
  <c r="BI29" i="2"/>
  <c r="BI29" i="49" s="1"/>
  <c r="AC29" i="2"/>
  <c r="AB29" i="2"/>
  <c r="BH29" i="2"/>
  <c r="BH29" i="49" s="1"/>
  <c r="C31" i="13"/>
  <c r="D31" i="13"/>
  <c r="B31" i="13"/>
  <c r="E31" i="13"/>
  <c r="A31" i="9"/>
  <c r="C30" i="9"/>
  <c r="B30" i="9"/>
  <c r="E30" i="9"/>
  <c r="D30" i="9"/>
  <c r="A31" i="22"/>
  <c r="C30" i="22"/>
  <c r="E30" i="22"/>
  <c r="B30" i="22"/>
  <c r="D30" i="22"/>
  <c r="A31" i="12"/>
  <c r="B30" i="12"/>
  <c r="E30" i="12"/>
  <c r="D30" i="12"/>
  <c r="C30" i="12"/>
  <c r="D31" i="10"/>
  <c r="E31" i="10"/>
  <c r="C31" i="10"/>
  <c r="B31" i="10"/>
  <c r="AT28" i="22"/>
  <c r="AT28" i="9"/>
  <c r="BA28" i="22"/>
  <c r="BA28" i="9"/>
  <c r="BC28" i="9"/>
  <c r="BC28" i="22"/>
  <c r="BB28" i="22"/>
  <c r="BB28" i="9"/>
  <c r="BH28" i="22"/>
  <c r="BH28" i="9"/>
  <c r="BF28" i="22"/>
  <c r="BF28" i="9"/>
  <c r="BD28" i="22"/>
  <c r="BD28" i="9"/>
  <c r="AY28" i="22"/>
  <c r="AY28" i="9"/>
  <c r="BK28" i="9"/>
  <c r="BK28" i="22"/>
  <c r="BN28" i="22"/>
  <c r="BN28" i="9"/>
  <c r="BL28" i="22"/>
  <c r="BL28" i="9"/>
  <c r="AZ28" i="22"/>
  <c r="AZ28" i="9"/>
  <c r="BM28" i="22"/>
  <c r="BM28" i="9"/>
  <c r="BJ28" i="22"/>
  <c r="BJ28" i="9"/>
  <c r="BO28" i="22"/>
  <c r="BO28" i="9"/>
  <c r="BE28" i="22"/>
  <c r="BE28" i="9"/>
  <c r="AU28" i="22"/>
  <c r="AU28" i="9"/>
  <c r="BG28" i="22"/>
  <c r="BG28" i="9"/>
  <c r="AW28" i="22"/>
  <c r="AW28" i="9"/>
  <c r="BI28" i="22"/>
  <c r="BI28" i="9"/>
  <c r="AX28" i="22"/>
  <c r="AX28" i="9"/>
  <c r="AV28" i="22"/>
  <c r="AV28" i="9"/>
  <c r="BF29" i="49"/>
  <c r="A31" i="2"/>
  <c r="E30" i="2"/>
  <c r="D30" i="2"/>
  <c r="C30" i="2"/>
  <c r="B30" i="2"/>
  <c r="C30" i="18"/>
  <c r="B30" i="18"/>
  <c r="E30" i="18"/>
  <c r="D30" i="18"/>
  <c r="A33" i="45"/>
  <c r="A31" i="20"/>
  <c r="A31" i="11"/>
  <c r="A30" i="4"/>
  <c r="F30" i="13" s="1"/>
  <c r="A31" i="18"/>
  <c r="A36" i="48"/>
  <c r="A36" i="47"/>
  <c r="A37" i="46"/>
  <c r="A32" i="13"/>
  <c r="A32" i="10"/>
  <c r="A33" i="44"/>
  <c r="A75" i="22"/>
  <c r="B33" i="44" l="1"/>
  <c r="C33" i="44"/>
  <c r="J31" i="11"/>
  <c r="D31" i="11"/>
  <c r="B31" i="11"/>
  <c r="G31" i="11" s="1"/>
  <c r="C31" i="11"/>
  <c r="E31" i="11"/>
  <c r="E31" i="20"/>
  <c r="B31" i="20"/>
  <c r="C31" i="20"/>
  <c r="D31" i="20"/>
  <c r="C33" i="45"/>
  <c r="B33" i="45"/>
  <c r="C30" i="4"/>
  <c r="B30" i="4"/>
  <c r="E30" i="4"/>
  <c r="D30" i="4"/>
  <c r="BO30" i="2"/>
  <c r="BK30" i="2"/>
  <c r="BK30" i="49" s="1"/>
  <c r="BG30" i="2"/>
  <c r="BG30" i="49" s="1"/>
  <c r="BC30" i="2"/>
  <c r="BC30" i="49" s="1"/>
  <c r="AY30" i="2"/>
  <c r="AU30" i="2"/>
  <c r="AU30" i="49" s="1"/>
  <c r="AQ30" i="2"/>
  <c r="AM30" i="2"/>
  <c r="AI30" i="2"/>
  <c r="AE30" i="2"/>
  <c r="AA30" i="2"/>
  <c r="W30" i="2"/>
  <c r="S30" i="2"/>
  <c r="O30" i="2"/>
  <c r="K30" i="2"/>
  <c r="G30" i="2"/>
  <c r="BN30" i="2"/>
  <c r="BN30" i="49" s="1"/>
  <c r="BI30" i="2"/>
  <c r="BI30" i="49" s="1"/>
  <c r="BD30" i="2"/>
  <c r="BD30" i="49" s="1"/>
  <c r="AX30" i="2"/>
  <c r="AX30" i="49" s="1"/>
  <c r="AS30" i="2"/>
  <c r="AN30" i="2"/>
  <c r="AH30" i="2"/>
  <c r="AC30" i="2"/>
  <c r="X30" i="2"/>
  <c r="R30" i="2"/>
  <c r="M30" i="2"/>
  <c r="H30" i="2"/>
  <c r="BM30" i="2"/>
  <c r="BM30" i="49" s="1"/>
  <c r="BH30" i="2"/>
  <c r="BH30" i="49" s="1"/>
  <c r="BB30" i="2"/>
  <c r="AW30" i="2"/>
  <c r="AW30" i="49" s="1"/>
  <c r="AR30" i="2"/>
  <c r="AL30" i="2"/>
  <c r="AG30" i="2"/>
  <c r="AB30" i="2"/>
  <c r="V30" i="2"/>
  <c r="Q30" i="2"/>
  <c r="L30" i="2"/>
  <c r="BL30" i="2"/>
  <c r="BL30" i="49" s="1"/>
  <c r="BA30" i="2"/>
  <c r="BA30" i="49" s="1"/>
  <c r="AP30" i="2"/>
  <c r="AF30" i="2"/>
  <c r="U30" i="2"/>
  <c r="J30" i="2"/>
  <c r="BJ30" i="2"/>
  <c r="BJ30" i="49" s="1"/>
  <c r="AZ30" i="2"/>
  <c r="AZ30" i="49" s="1"/>
  <c r="AO30" i="2"/>
  <c r="AD30" i="2"/>
  <c r="T30" i="2"/>
  <c r="I30" i="2"/>
  <c r="AV30" i="2"/>
  <c r="AV30" i="49" s="1"/>
  <c r="Z30" i="2"/>
  <c r="AT30" i="2"/>
  <c r="AT30" i="49" s="1"/>
  <c r="Y30" i="2"/>
  <c r="BF30" i="2"/>
  <c r="BF30" i="49" s="1"/>
  <c r="P30" i="2"/>
  <c r="BE30" i="2"/>
  <c r="BE30" i="49" s="1"/>
  <c r="N30" i="2"/>
  <c r="AK30" i="2"/>
  <c r="AJ30" i="2"/>
  <c r="B32" i="13"/>
  <c r="E32" i="13"/>
  <c r="D32" i="13"/>
  <c r="C32" i="13"/>
  <c r="A32" i="9"/>
  <c r="B31" i="9"/>
  <c r="E31" i="9"/>
  <c r="D31" i="9"/>
  <c r="C31" i="9"/>
  <c r="A32" i="22"/>
  <c r="B31" i="22"/>
  <c r="D31" i="22"/>
  <c r="C31" i="22"/>
  <c r="E31" i="22"/>
  <c r="A32" i="12"/>
  <c r="E31" i="12"/>
  <c r="D31" i="12"/>
  <c r="C31" i="12"/>
  <c r="B31" i="12"/>
  <c r="C32" i="10"/>
  <c r="B32" i="10"/>
  <c r="E32" i="10"/>
  <c r="D32" i="10"/>
  <c r="BO30" i="49"/>
  <c r="AY30" i="49"/>
  <c r="BB30" i="49"/>
  <c r="A32" i="2"/>
  <c r="E31" i="2"/>
  <c r="D31" i="2"/>
  <c r="C31" i="2"/>
  <c r="B31" i="2"/>
  <c r="C31" i="18"/>
  <c r="B31" i="18"/>
  <c r="E31" i="18"/>
  <c r="D31" i="18"/>
  <c r="A34" i="45"/>
  <c r="A32" i="20"/>
  <c r="A32" i="11"/>
  <c r="A31" i="4"/>
  <c r="A32" i="18"/>
  <c r="A37" i="48"/>
  <c r="A37" i="47"/>
  <c r="A38" i="46"/>
  <c r="A33" i="13"/>
  <c r="A33" i="10"/>
  <c r="A34" i="44"/>
  <c r="A76" i="22"/>
  <c r="C31" i="4" l="1"/>
  <c r="B31" i="4"/>
  <c r="E31" i="4"/>
  <c r="D31" i="4"/>
  <c r="B34" i="45"/>
  <c r="C34" i="45"/>
  <c r="J32" i="11"/>
  <c r="B32" i="11"/>
  <c r="G32" i="11" s="1"/>
  <c r="D32" i="11"/>
  <c r="C32" i="11"/>
  <c r="E32" i="11"/>
  <c r="F31" i="13"/>
  <c r="C34" i="44"/>
  <c r="B34" i="44"/>
  <c r="E32" i="20"/>
  <c r="D32" i="20"/>
  <c r="C32" i="20"/>
  <c r="B32" i="20"/>
  <c r="BM31" i="2"/>
  <c r="BM31" i="49" s="1"/>
  <c r="BI31" i="2"/>
  <c r="BI31" i="49" s="1"/>
  <c r="BE31" i="2"/>
  <c r="BE31" i="49" s="1"/>
  <c r="BA31" i="2"/>
  <c r="BA31" i="49" s="1"/>
  <c r="AW31" i="2"/>
  <c r="AS31" i="2"/>
  <c r="AO31" i="2"/>
  <c r="AK31" i="2"/>
  <c r="AG31" i="2"/>
  <c r="AC31" i="2"/>
  <c r="Y31" i="2"/>
  <c r="U31" i="2"/>
  <c r="Q31" i="2"/>
  <c r="M31" i="2"/>
  <c r="I31" i="2"/>
  <c r="BL31" i="2"/>
  <c r="BG31" i="2"/>
  <c r="BG31" i="49" s="1"/>
  <c r="BB31" i="2"/>
  <c r="BB31" i="49" s="1"/>
  <c r="AV31" i="2"/>
  <c r="AQ31" i="2"/>
  <c r="AL31" i="2"/>
  <c r="AF31" i="2"/>
  <c r="AA31" i="2"/>
  <c r="V31" i="2"/>
  <c r="P31" i="2"/>
  <c r="K31" i="2"/>
  <c r="BK31" i="2"/>
  <c r="BK31" i="49" s="1"/>
  <c r="BF31" i="2"/>
  <c r="BF31" i="49" s="1"/>
  <c r="AZ31" i="2"/>
  <c r="AZ31" i="49" s="1"/>
  <c r="AU31" i="2"/>
  <c r="AU31" i="49" s="1"/>
  <c r="AP31" i="2"/>
  <c r="AJ31" i="2"/>
  <c r="AE31" i="2"/>
  <c r="Z31" i="2"/>
  <c r="T31" i="2"/>
  <c r="O31" i="2"/>
  <c r="J31" i="2"/>
  <c r="BJ31" i="2"/>
  <c r="BJ31" i="49" s="1"/>
  <c r="AY31" i="2"/>
  <c r="AY31" i="49" s="1"/>
  <c r="AN31" i="2"/>
  <c r="AD31" i="2"/>
  <c r="S31" i="2"/>
  <c r="H31" i="2"/>
  <c r="BH31" i="2"/>
  <c r="BH31" i="49" s="1"/>
  <c r="AX31" i="2"/>
  <c r="AX31" i="49" s="1"/>
  <c r="AM31" i="2"/>
  <c r="AB31" i="2"/>
  <c r="R31" i="2"/>
  <c r="G31" i="2"/>
  <c r="BO31" i="2"/>
  <c r="BO31" i="49" s="1"/>
  <c r="AT31" i="2"/>
  <c r="AT31" i="49" s="1"/>
  <c r="X31" i="2"/>
  <c r="BN31" i="2"/>
  <c r="BN31" i="49" s="1"/>
  <c r="AR31" i="2"/>
  <c r="W31" i="2"/>
  <c r="AI31" i="2"/>
  <c r="AH31" i="2"/>
  <c r="BD31" i="2"/>
  <c r="BD31" i="49" s="1"/>
  <c r="N31" i="2"/>
  <c r="L31" i="2"/>
  <c r="BC31" i="2"/>
  <c r="BC31" i="49" s="1"/>
  <c r="E33" i="13"/>
  <c r="D33" i="13"/>
  <c r="C33" i="13"/>
  <c r="B33" i="13"/>
  <c r="A33" i="9"/>
  <c r="E32" i="9"/>
  <c r="D32" i="9"/>
  <c r="C32" i="9"/>
  <c r="B32" i="9"/>
  <c r="A33" i="22"/>
  <c r="E32" i="22"/>
  <c r="C32" i="22"/>
  <c r="D32" i="22"/>
  <c r="B32" i="22"/>
  <c r="A33" i="12"/>
  <c r="D32" i="12"/>
  <c r="C32" i="12"/>
  <c r="B32" i="12"/>
  <c r="E32" i="12"/>
  <c r="B33" i="10"/>
  <c r="E33" i="10"/>
  <c r="C33" i="10"/>
  <c r="D33" i="10"/>
  <c r="AV31" i="49"/>
  <c r="A33" i="2"/>
  <c r="E32" i="2"/>
  <c r="D32" i="2"/>
  <c r="C32" i="2"/>
  <c r="B32" i="2"/>
  <c r="AW31" i="49"/>
  <c r="BL31" i="49"/>
  <c r="C32" i="18"/>
  <c r="B32" i="18"/>
  <c r="E32" i="18"/>
  <c r="D32" i="18"/>
  <c r="A35" i="45"/>
  <c r="A33" i="20"/>
  <c r="A33" i="11"/>
  <c r="A32" i="4"/>
  <c r="A33" i="18"/>
  <c r="A38" i="48"/>
  <c r="A38" i="47"/>
  <c r="A39" i="46"/>
  <c r="A34" i="13"/>
  <c r="A34" i="10"/>
  <c r="A35" i="44"/>
  <c r="A77" i="22"/>
  <c r="C35" i="45" l="1"/>
  <c r="B35" i="45"/>
  <c r="D33" i="20"/>
  <c r="C33" i="20"/>
  <c r="E33" i="20"/>
  <c r="B33" i="20"/>
  <c r="E32" i="4"/>
  <c r="B32" i="4"/>
  <c r="D32" i="4"/>
  <c r="C32" i="4"/>
  <c r="F32" i="13"/>
  <c r="B35" i="44"/>
  <c r="C35" i="44"/>
  <c r="J33" i="11"/>
  <c r="B33" i="11"/>
  <c r="G33" i="11" s="1"/>
  <c r="D33" i="11"/>
  <c r="C33" i="11"/>
  <c r="E33" i="11"/>
  <c r="BO32" i="2"/>
  <c r="BO32" i="49" s="1"/>
  <c r="BK32" i="2"/>
  <c r="BK32" i="49" s="1"/>
  <c r="BG32" i="2"/>
  <c r="BG32" i="49" s="1"/>
  <c r="BC32" i="2"/>
  <c r="AY32" i="2"/>
  <c r="AY32" i="49" s="1"/>
  <c r="AU32" i="2"/>
  <c r="AU32" i="49" s="1"/>
  <c r="AQ32" i="2"/>
  <c r="AM32" i="2"/>
  <c r="AI32" i="2"/>
  <c r="AE32" i="2"/>
  <c r="AA32" i="2"/>
  <c r="W32" i="2"/>
  <c r="S32" i="2"/>
  <c r="O32" i="2"/>
  <c r="K32" i="2"/>
  <c r="G32" i="2"/>
  <c r="BJ32" i="2"/>
  <c r="BJ32" i="49" s="1"/>
  <c r="BE32" i="2"/>
  <c r="BE32" i="49" s="1"/>
  <c r="AZ32" i="2"/>
  <c r="AT32" i="2"/>
  <c r="AO32" i="2"/>
  <c r="AJ32" i="2"/>
  <c r="AD32" i="2"/>
  <c r="Y32" i="2"/>
  <c r="T32" i="2"/>
  <c r="N32" i="2"/>
  <c r="I32" i="2"/>
  <c r="BN32" i="2"/>
  <c r="BN32" i="49" s="1"/>
  <c r="BI32" i="2"/>
  <c r="BI32" i="49" s="1"/>
  <c r="BD32" i="2"/>
  <c r="BD32" i="49" s="1"/>
  <c r="AX32" i="2"/>
  <c r="AS32" i="2"/>
  <c r="AN32" i="2"/>
  <c r="AH32" i="2"/>
  <c r="AC32" i="2"/>
  <c r="X32" i="2"/>
  <c r="R32" i="2"/>
  <c r="M32" i="2"/>
  <c r="H32" i="2"/>
  <c r="BH32" i="2"/>
  <c r="BH32" i="49" s="1"/>
  <c r="AW32" i="2"/>
  <c r="AW32" i="49" s="1"/>
  <c r="AL32" i="2"/>
  <c r="AB32" i="2"/>
  <c r="Q32" i="2"/>
  <c r="BF32" i="2"/>
  <c r="AV32" i="2"/>
  <c r="AV32" i="49" s="1"/>
  <c r="AK32" i="2"/>
  <c r="Z32" i="2"/>
  <c r="P32" i="2"/>
  <c r="BM32" i="2"/>
  <c r="BM32" i="49" s="1"/>
  <c r="AR32" i="2"/>
  <c r="V32" i="2"/>
  <c r="BL32" i="2"/>
  <c r="BL32" i="49" s="1"/>
  <c r="AP32" i="2"/>
  <c r="U32" i="2"/>
  <c r="BB32" i="2"/>
  <c r="BB32" i="49" s="1"/>
  <c r="L32" i="2"/>
  <c r="BA32" i="2"/>
  <c r="BA32" i="49" s="1"/>
  <c r="J32" i="2"/>
  <c r="AG32" i="2"/>
  <c r="AF32" i="2"/>
  <c r="D34" i="13"/>
  <c r="B34" i="13"/>
  <c r="E34" i="13"/>
  <c r="C34" i="13"/>
  <c r="A34" i="9"/>
  <c r="D33" i="9"/>
  <c r="C33" i="9"/>
  <c r="B33" i="9"/>
  <c r="E33" i="9"/>
  <c r="A34" i="22"/>
  <c r="D33" i="22"/>
  <c r="B33" i="22"/>
  <c r="C33" i="22"/>
  <c r="E33" i="22"/>
  <c r="A34" i="12"/>
  <c r="C33" i="12"/>
  <c r="B33" i="12"/>
  <c r="E33" i="12"/>
  <c r="D33" i="12"/>
  <c r="E34" i="10"/>
  <c r="D34" i="10"/>
  <c r="C34" i="10"/>
  <c r="B34" i="10"/>
  <c r="AX32" i="49"/>
  <c r="AT32" i="49"/>
  <c r="BC32" i="49"/>
  <c r="AZ32" i="49"/>
  <c r="BF32" i="49"/>
  <c r="A34" i="2"/>
  <c r="E33" i="2"/>
  <c r="D33" i="2"/>
  <c r="C33" i="2"/>
  <c r="B33" i="2"/>
  <c r="C33" i="18"/>
  <c r="B33" i="18"/>
  <c r="E33" i="18"/>
  <c r="D33" i="18"/>
  <c r="A36" i="45"/>
  <c r="A34" i="20"/>
  <c r="A34" i="11"/>
  <c r="A33" i="4"/>
  <c r="A34" i="18"/>
  <c r="A39" i="48"/>
  <c r="A39" i="47"/>
  <c r="A40" i="46"/>
  <c r="A35" i="13"/>
  <c r="A35" i="10"/>
  <c r="A36" i="44"/>
  <c r="A78" i="22"/>
  <c r="C33" i="4" l="1"/>
  <c r="B33" i="4"/>
  <c r="E33" i="4"/>
  <c r="D33" i="4"/>
  <c r="F33" i="13"/>
  <c r="B36" i="45"/>
  <c r="C36" i="45"/>
  <c r="C36" i="44"/>
  <c r="B36" i="44"/>
  <c r="J34" i="11"/>
  <c r="E34" i="11"/>
  <c r="B34" i="11"/>
  <c r="G34" i="11" s="1"/>
  <c r="D34" i="11"/>
  <c r="C34" i="11"/>
  <c r="E34" i="20"/>
  <c r="C34" i="20"/>
  <c r="B34" i="20"/>
  <c r="D34" i="20"/>
  <c r="BM33" i="2"/>
  <c r="BI33" i="2"/>
  <c r="BI33" i="49" s="1"/>
  <c r="BE33" i="2"/>
  <c r="BE33" i="49" s="1"/>
  <c r="BA33" i="2"/>
  <c r="AW33" i="2"/>
  <c r="AS33" i="2"/>
  <c r="AO33" i="2"/>
  <c r="AK33" i="2"/>
  <c r="AG33" i="2"/>
  <c r="AC33" i="2"/>
  <c r="Y33" i="2"/>
  <c r="U33" i="2"/>
  <c r="Q33" i="2"/>
  <c r="M33" i="2"/>
  <c r="I33" i="2"/>
  <c r="BN33" i="2"/>
  <c r="BH33" i="2"/>
  <c r="BH33" i="49" s="1"/>
  <c r="BC33" i="2"/>
  <c r="BC33" i="49" s="1"/>
  <c r="AX33" i="2"/>
  <c r="AR33" i="2"/>
  <c r="AM33" i="2"/>
  <c r="AH33" i="2"/>
  <c r="AB33" i="2"/>
  <c r="W33" i="2"/>
  <c r="R33" i="2"/>
  <c r="L33" i="2"/>
  <c r="G33" i="2"/>
  <c r="BL33" i="2"/>
  <c r="BG33" i="2"/>
  <c r="BG33" i="49" s="1"/>
  <c r="BB33" i="2"/>
  <c r="BB33" i="49" s="1"/>
  <c r="AV33" i="2"/>
  <c r="AQ33" i="2"/>
  <c r="AL33" i="2"/>
  <c r="AF33" i="2"/>
  <c r="AA33" i="2"/>
  <c r="V33" i="2"/>
  <c r="P33" i="2"/>
  <c r="K33" i="2"/>
  <c r="BF33" i="2"/>
  <c r="BF33" i="49" s="1"/>
  <c r="AU33" i="2"/>
  <c r="AU33" i="49" s="1"/>
  <c r="AJ33" i="2"/>
  <c r="Z33" i="2"/>
  <c r="O33" i="2"/>
  <c r="BO33" i="2"/>
  <c r="BO33" i="49" s="1"/>
  <c r="BD33" i="2"/>
  <c r="BD33" i="49" s="1"/>
  <c r="AT33" i="2"/>
  <c r="AT33" i="49" s="1"/>
  <c r="AI33" i="2"/>
  <c r="X33" i="2"/>
  <c r="N33" i="2"/>
  <c r="BK33" i="2"/>
  <c r="BK33" i="49" s="1"/>
  <c r="AP33" i="2"/>
  <c r="T33" i="2"/>
  <c r="BJ33" i="2"/>
  <c r="BJ33" i="49" s="1"/>
  <c r="AN33" i="2"/>
  <c r="S33" i="2"/>
  <c r="AE33" i="2"/>
  <c r="AD33" i="2"/>
  <c r="AZ33" i="2"/>
  <c r="AZ33" i="49" s="1"/>
  <c r="J33" i="2"/>
  <c r="AY33" i="2"/>
  <c r="AY33" i="49" s="1"/>
  <c r="H33" i="2"/>
  <c r="C35" i="13"/>
  <c r="E35" i="13"/>
  <c r="B35" i="13"/>
  <c r="D35" i="13"/>
  <c r="A35" i="9"/>
  <c r="C34" i="9"/>
  <c r="B34" i="9"/>
  <c r="E34" i="9"/>
  <c r="D34" i="9"/>
  <c r="A35" i="22"/>
  <c r="C34" i="22"/>
  <c r="D34" i="22"/>
  <c r="B34" i="22"/>
  <c r="E34" i="22"/>
  <c r="A35" i="12"/>
  <c r="B34" i="12"/>
  <c r="E34" i="12"/>
  <c r="D34" i="12"/>
  <c r="C34" i="12"/>
  <c r="D35" i="10"/>
  <c r="E35" i="10"/>
  <c r="C35" i="10"/>
  <c r="B35" i="10"/>
  <c r="BJ32" i="22"/>
  <c r="BJ32" i="9"/>
  <c r="BI32" i="22"/>
  <c r="BI32" i="9"/>
  <c r="BG32" i="22"/>
  <c r="BG32" i="9"/>
  <c r="BN32" i="22"/>
  <c r="BN32" i="9"/>
  <c r="BH32" i="22"/>
  <c r="BH32" i="9"/>
  <c r="BF32" i="22"/>
  <c r="BF32" i="9"/>
  <c r="AW32" i="22"/>
  <c r="AW32" i="9"/>
  <c r="AT32" i="22"/>
  <c r="AT32" i="9"/>
  <c r="BK32" i="22"/>
  <c r="BK32" i="9"/>
  <c r="BL32" i="22"/>
  <c r="BL32" i="9"/>
  <c r="AZ32" i="22"/>
  <c r="AZ32" i="9"/>
  <c r="BM32" i="22"/>
  <c r="BM32" i="9"/>
  <c r="AX32" i="22"/>
  <c r="AX32" i="9"/>
  <c r="AU32" i="9"/>
  <c r="AU32" i="22"/>
  <c r="BO32" i="22"/>
  <c r="BO32" i="9"/>
  <c r="BD32" i="22"/>
  <c r="BD32" i="9"/>
  <c r="BC32" i="9"/>
  <c r="BC32" i="22"/>
  <c r="BE32" i="22"/>
  <c r="BE32" i="9"/>
  <c r="BA32" i="22"/>
  <c r="BA32" i="9"/>
  <c r="BB32" i="22"/>
  <c r="BB32" i="9"/>
  <c r="AY32" i="22"/>
  <c r="AY32" i="9"/>
  <c r="AV32" i="22"/>
  <c r="AV32" i="9"/>
  <c r="BM33" i="49"/>
  <c r="BA33" i="49"/>
  <c r="A35" i="2"/>
  <c r="E34" i="2"/>
  <c r="D34" i="2"/>
  <c r="C34" i="2"/>
  <c r="B34" i="2"/>
  <c r="BN33" i="49"/>
  <c r="AX33" i="49"/>
  <c r="BL33" i="49"/>
  <c r="AV33" i="49"/>
  <c r="AW33" i="49"/>
  <c r="C34" i="18"/>
  <c r="B34" i="18"/>
  <c r="E34" i="18"/>
  <c r="D34" i="18"/>
  <c r="A37" i="45"/>
  <c r="A35" i="20"/>
  <c r="A35" i="11"/>
  <c r="A34" i="4"/>
  <c r="A35" i="18"/>
  <c r="A40" i="48"/>
  <c r="A40" i="47"/>
  <c r="A41" i="46"/>
  <c r="A36" i="13"/>
  <c r="A36" i="10"/>
  <c r="A37" i="44"/>
  <c r="A79" i="22"/>
  <c r="B37" i="45" l="1"/>
  <c r="C37" i="45"/>
  <c r="C34" i="4"/>
  <c r="B34" i="4"/>
  <c r="E34" i="4"/>
  <c r="D34" i="4"/>
  <c r="F34" i="13"/>
  <c r="C37" i="44"/>
  <c r="B37" i="44"/>
  <c r="J35" i="11"/>
  <c r="B35" i="11"/>
  <c r="G35" i="11" s="1"/>
  <c r="D35" i="11"/>
  <c r="C35" i="11"/>
  <c r="E35" i="11"/>
  <c r="E35" i="20"/>
  <c r="B35" i="20"/>
  <c r="D35" i="20"/>
  <c r="C35" i="20"/>
  <c r="BO34" i="2"/>
  <c r="BK34" i="2"/>
  <c r="BK34" i="49" s="1"/>
  <c r="BG34" i="2"/>
  <c r="BG34" i="49" s="1"/>
  <c r="BC34" i="2"/>
  <c r="AY34" i="2"/>
  <c r="AY34" i="49" s="1"/>
  <c r="AU34" i="2"/>
  <c r="AU34" i="49" s="1"/>
  <c r="AQ34" i="2"/>
  <c r="AM34" i="2"/>
  <c r="AI34" i="2"/>
  <c r="AE34" i="2"/>
  <c r="AA34" i="2"/>
  <c r="W34" i="2"/>
  <c r="S34" i="2"/>
  <c r="O34" i="2"/>
  <c r="K34" i="2"/>
  <c r="G34" i="2"/>
  <c r="BL34" i="2"/>
  <c r="BL34" i="49" s="1"/>
  <c r="BF34" i="2"/>
  <c r="BF34" i="49" s="1"/>
  <c r="BA34" i="2"/>
  <c r="AV34" i="2"/>
  <c r="AP34" i="2"/>
  <c r="AK34" i="2"/>
  <c r="AF34" i="2"/>
  <c r="Z34" i="2"/>
  <c r="U34" i="2"/>
  <c r="P34" i="2"/>
  <c r="J34" i="2"/>
  <c r="BJ34" i="2"/>
  <c r="BJ34" i="49" s="1"/>
  <c r="BE34" i="2"/>
  <c r="BE34" i="49" s="1"/>
  <c r="AZ34" i="2"/>
  <c r="AZ34" i="49" s="1"/>
  <c r="AT34" i="2"/>
  <c r="AT34" i="49" s="1"/>
  <c r="AO34" i="2"/>
  <c r="AJ34" i="2"/>
  <c r="AD34" i="2"/>
  <c r="Y34" i="2"/>
  <c r="T34" i="2"/>
  <c r="N34" i="2"/>
  <c r="I34" i="2"/>
  <c r="BN34" i="2"/>
  <c r="BN34" i="49" s="1"/>
  <c r="BD34" i="2"/>
  <c r="BD34" i="49" s="1"/>
  <c r="AS34" i="2"/>
  <c r="AH34" i="2"/>
  <c r="X34" i="2"/>
  <c r="M34" i="2"/>
  <c r="BM34" i="2"/>
  <c r="BM34" i="49" s="1"/>
  <c r="BB34" i="2"/>
  <c r="BB34" i="49" s="1"/>
  <c r="AR34" i="2"/>
  <c r="AG34" i="2"/>
  <c r="V34" i="2"/>
  <c r="L34" i="2"/>
  <c r="BI34" i="2"/>
  <c r="BI34" i="49" s="1"/>
  <c r="AN34" i="2"/>
  <c r="R34" i="2"/>
  <c r="BH34" i="2"/>
  <c r="BH34" i="49" s="1"/>
  <c r="AL34" i="2"/>
  <c r="Q34" i="2"/>
  <c r="AX34" i="2"/>
  <c r="AX34" i="49" s="1"/>
  <c r="H34" i="2"/>
  <c r="AW34" i="2"/>
  <c r="AW34" i="49" s="1"/>
  <c r="AC34" i="2"/>
  <c r="AB34" i="2"/>
  <c r="B36" i="13"/>
  <c r="E36" i="13"/>
  <c r="D36" i="13"/>
  <c r="C36" i="13"/>
  <c r="A36" i="9"/>
  <c r="B35" i="9"/>
  <c r="E35" i="9"/>
  <c r="C35" i="9"/>
  <c r="D35" i="9"/>
  <c r="A36" i="22"/>
  <c r="B35" i="22"/>
  <c r="E35" i="22"/>
  <c r="D35" i="22"/>
  <c r="C35" i="22"/>
  <c r="A36" i="12"/>
  <c r="E35" i="12"/>
  <c r="D35" i="12"/>
  <c r="C35" i="12"/>
  <c r="B35" i="12"/>
  <c r="C36" i="10"/>
  <c r="D36" i="10"/>
  <c r="B36" i="10"/>
  <c r="E36" i="10"/>
  <c r="AW33" i="22"/>
  <c r="AW33" i="9"/>
  <c r="AX33" i="22"/>
  <c r="AX33" i="9"/>
  <c r="BK33" i="22"/>
  <c r="BK33" i="9"/>
  <c r="BA33" i="9"/>
  <c r="BA33" i="22"/>
  <c r="AT33" i="22"/>
  <c r="AT33" i="9"/>
  <c r="BF33" i="22"/>
  <c r="BF33" i="9"/>
  <c r="AV33" i="22"/>
  <c r="AV33" i="9"/>
  <c r="BB33" i="22"/>
  <c r="BB33" i="9"/>
  <c r="AU33" i="22"/>
  <c r="AU33" i="9"/>
  <c r="BG33" i="22"/>
  <c r="BG33" i="9"/>
  <c r="AY33" i="22"/>
  <c r="AY33" i="9"/>
  <c r="BJ33" i="22"/>
  <c r="BJ33" i="9"/>
  <c r="BI33" i="9"/>
  <c r="BI33" i="22"/>
  <c r="BD33" i="22"/>
  <c r="BD33" i="9"/>
  <c r="BH33" i="22"/>
  <c r="BH33" i="9"/>
  <c r="BO33" i="22"/>
  <c r="BO33" i="9"/>
  <c r="BC33" i="22"/>
  <c r="BC33" i="9"/>
  <c r="BL33" i="22"/>
  <c r="BL33" i="9"/>
  <c r="BN33" i="22"/>
  <c r="BN33" i="9"/>
  <c r="BE33" i="22"/>
  <c r="BE33" i="9"/>
  <c r="AZ33" i="22"/>
  <c r="AZ33" i="9"/>
  <c r="BM33" i="22"/>
  <c r="BM33" i="9"/>
  <c r="AV34" i="49"/>
  <c r="BA34" i="49"/>
  <c r="BC34" i="49"/>
  <c r="BO34" i="49"/>
  <c r="A36" i="2"/>
  <c r="E35" i="2"/>
  <c r="D35" i="2"/>
  <c r="C35" i="2"/>
  <c r="B35" i="2"/>
  <c r="C35" i="18"/>
  <c r="B35" i="18"/>
  <c r="E35" i="18"/>
  <c r="D35" i="18"/>
  <c r="A38" i="45"/>
  <c r="A36" i="20"/>
  <c r="A36" i="11"/>
  <c r="A35" i="4"/>
  <c r="A36" i="18"/>
  <c r="A41" i="48"/>
  <c r="A41" i="47"/>
  <c r="A42" i="46"/>
  <c r="A37" i="13"/>
  <c r="A37" i="10"/>
  <c r="A38" i="44"/>
  <c r="A80" i="22"/>
  <c r="B38" i="44" l="1"/>
  <c r="C38" i="44"/>
  <c r="J36" i="11"/>
  <c r="B36" i="11"/>
  <c r="G36" i="11" s="1"/>
  <c r="D36" i="11"/>
  <c r="C36" i="11"/>
  <c r="E36" i="11"/>
  <c r="E36" i="20"/>
  <c r="D36" i="20"/>
  <c r="C36" i="20"/>
  <c r="B36" i="20"/>
  <c r="B38" i="45"/>
  <c r="C38" i="45"/>
  <c r="C35" i="4"/>
  <c r="B35" i="4"/>
  <c r="E35" i="4"/>
  <c r="D35" i="4"/>
  <c r="F35" i="13"/>
  <c r="BM35" i="2"/>
  <c r="BI35" i="2"/>
  <c r="BI35" i="49" s="1"/>
  <c r="BE35" i="2"/>
  <c r="BE35" i="49" s="1"/>
  <c r="BA35" i="2"/>
  <c r="BA35" i="49" s="1"/>
  <c r="AW35" i="2"/>
  <c r="AS35" i="2"/>
  <c r="AO35" i="2"/>
  <c r="AK35" i="2"/>
  <c r="AG35" i="2"/>
  <c r="AC35" i="2"/>
  <c r="Y35" i="2"/>
  <c r="U35" i="2"/>
  <c r="Q35" i="2"/>
  <c r="M35" i="2"/>
  <c r="I35" i="2"/>
  <c r="BO35" i="2"/>
  <c r="BO35" i="49" s="1"/>
  <c r="BJ35" i="2"/>
  <c r="BD35" i="2"/>
  <c r="BD35" i="49" s="1"/>
  <c r="AY35" i="2"/>
  <c r="AT35" i="2"/>
  <c r="AN35" i="2"/>
  <c r="AI35" i="2"/>
  <c r="AD35" i="2"/>
  <c r="X35" i="2"/>
  <c r="S35" i="2"/>
  <c r="N35" i="2"/>
  <c r="H35" i="2"/>
  <c r="BN35" i="2"/>
  <c r="BN35" i="49" s="1"/>
  <c r="BH35" i="2"/>
  <c r="BH35" i="49" s="1"/>
  <c r="BC35" i="2"/>
  <c r="BC35" i="49" s="1"/>
  <c r="AX35" i="2"/>
  <c r="AX35" i="49" s="1"/>
  <c r="AR35" i="2"/>
  <c r="AM35" i="2"/>
  <c r="AH35" i="2"/>
  <c r="AB35" i="2"/>
  <c r="W35" i="2"/>
  <c r="R35" i="2"/>
  <c r="L35" i="2"/>
  <c r="G35" i="2"/>
  <c r="BL35" i="2"/>
  <c r="BL35" i="49" s="1"/>
  <c r="BB35" i="2"/>
  <c r="BB35" i="49" s="1"/>
  <c r="AQ35" i="2"/>
  <c r="AF35" i="2"/>
  <c r="V35" i="2"/>
  <c r="K35" i="2"/>
  <c r="BK35" i="2"/>
  <c r="BK35" i="49" s="1"/>
  <c r="AZ35" i="2"/>
  <c r="AP35" i="2"/>
  <c r="AE35" i="2"/>
  <c r="T35" i="2"/>
  <c r="J35" i="2"/>
  <c r="BG35" i="2"/>
  <c r="BG35" i="49" s="1"/>
  <c r="AL35" i="2"/>
  <c r="P35" i="2"/>
  <c r="BF35" i="2"/>
  <c r="AJ35" i="2"/>
  <c r="O35" i="2"/>
  <c r="AA35" i="2"/>
  <c r="Z35" i="2"/>
  <c r="AV35" i="2"/>
  <c r="AV35" i="49" s="1"/>
  <c r="AU35" i="2"/>
  <c r="AU35" i="49" s="1"/>
  <c r="E37" i="13"/>
  <c r="C37" i="13"/>
  <c r="B37" i="13"/>
  <c r="D37" i="13"/>
  <c r="A37" i="9"/>
  <c r="E36" i="9"/>
  <c r="D36" i="9"/>
  <c r="B36" i="9"/>
  <c r="C36" i="9"/>
  <c r="A37" i="22"/>
  <c r="E36" i="22"/>
  <c r="C36" i="22"/>
  <c r="D36" i="22"/>
  <c r="B36" i="22"/>
  <c r="A37" i="12"/>
  <c r="D36" i="12"/>
  <c r="C36" i="12"/>
  <c r="B36" i="12"/>
  <c r="E36" i="12"/>
  <c r="B37" i="10"/>
  <c r="E37" i="10"/>
  <c r="D37" i="10"/>
  <c r="C37" i="10"/>
  <c r="AT34" i="22"/>
  <c r="AT34" i="9"/>
  <c r="AU34" i="22"/>
  <c r="AU34" i="9"/>
  <c r="BA34" i="22"/>
  <c r="BA34" i="9"/>
  <c r="BG34" i="22"/>
  <c r="BG34" i="9"/>
  <c r="BH34" i="22"/>
  <c r="BH34" i="9"/>
  <c r="BB34" i="22"/>
  <c r="BB34" i="9"/>
  <c r="BN34" i="22"/>
  <c r="BN34" i="9"/>
  <c r="AY34" i="9"/>
  <c r="AY34" i="22"/>
  <c r="BF34" i="22"/>
  <c r="BF34" i="9"/>
  <c r="BM34" i="22"/>
  <c r="BM34" i="9"/>
  <c r="BL34" i="22"/>
  <c r="BL34" i="9"/>
  <c r="BI34" i="22"/>
  <c r="BI34" i="9"/>
  <c r="BC34" i="22"/>
  <c r="BC34" i="9"/>
  <c r="BE34" i="22"/>
  <c r="BE34" i="9"/>
  <c r="BK34" i="22"/>
  <c r="BK34" i="9"/>
  <c r="AV34" i="22"/>
  <c r="AV34" i="9"/>
  <c r="BD34" i="22"/>
  <c r="BD34" i="9"/>
  <c r="BO34" i="22"/>
  <c r="BO34" i="9"/>
  <c r="AX34" i="22"/>
  <c r="AX34" i="9"/>
  <c r="BJ34" i="22"/>
  <c r="BJ34" i="9"/>
  <c r="AW34" i="22"/>
  <c r="AW34" i="9"/>
  <c r="AZ34" i="22"/>
  <c r="AZ34" i="9"/>
  <c r="AZ35" i="49"/>
  <c r="BJ35" i="49"/>
  <c r="BF35" i="49"/>
  <c r="AT35" i="49"/>
  <c r="AY35" i="49"/>
  <c r="A37" i="2"/>
  <c r="E36" i="2"/>
  <c r="D36" i="2"/>
  <c r="C36" i="2"/>
  <c r="B36" i="2"/>
  <c r="BM35" i="49"/>
  <c r="AW35" i="49"/>
  <c r="C36" i="18"/>
  <c r="B36" i="18"/>
  <c r="E36" i="18"/>
  <c r="D36" i="18"/>
  <c r="A39" i="45"/>
  <c r="A37" i="20"/>
  <c r="A37" i="11"/>
  <c r="A36" i="4"/>
  <c r="A37" i="18"/>
  <c r="A42" i="48"/>
  <c r="A42" i="47"/>
  <c r="A43" i="46"/>
  <c r="A38" i="13"/>
  <c r="A38" i="10"/>
  <c r="A39" i="44"/>
  <c r="A81" i="22"/>
  <c r="E37" i="20" l="1"/>
  <c r="D37" i="20"/>
  <c r="C37" i="20"/>
  <c r="B37" i="20"/>
  <c r="B39" i="44"/>
  <c r="C39" i="44"/>
  <c r="B39" i="45"/>
  <c r="C39" i="45"/>
  <c r="J37" i="11"/>
  <c r="B37" i="11"/>
  <c r="G37" i="11" s="1"/>
  <c r="D37" i="11"/>
  <c r="C37" i="11"/>
  <c r="E37" i="11"/>
  <c r="B36" i="4"/>
  <c r="C36" i="4"/>
  <c r="E36" i="4"/>
  <c r="D36" i="4"/>
  <c r="F36" i="13"/>
  <c r="BL36" i="2"/>
  <c r="BL36" i="49" s="1"/>
  <c r="BH36" i="2"/>
  <c r="BH36" i="49" s="1"/>
  <c r="BD36" i="2"/>
  <c r="AZ36" i="2"/>
  <c r="AV36" i="2"/>
  <c r="AR36" i="2"/>
  <c r="AN36" i="2"/>
  <c r="AJ36" i="2"/>
  <c r="AF36" i="2"/>
  <c r="AB36" i="2"/>
  <c r="BM36" i="2"/>
  <c r="BM36" i="49" s="1"/>
  <c r="BG36" i="2"/>
  <c r="BG36" i="49" s="1"/>
  <c r="BB36" i="2"/>
  <c r="BB36" i="49" s="1"/>
  <c r="AW36" i="2"/>
  <c r="AW36" i="49" s="1"/>
  <c r="AQ36" i="2"/>
  <c r="AL36" i="2"/>
  <c r="AG36" i="2"/>
  <c r="AA36" i="2"/>
  <c r="W36" i="2"/>
  <c r="S36" i="2"/>
  <c r="O36" i="2"/>
  <c r="K36" i="2"/>
  <c r="G36" i="2"/>
  <c r="BK36" i="2"/>
  <c r="BK36" i="49" s="1"/>
  <c r="BE36" i="2"/>
  <c r="BE36" i="49" s="1"/>
  <c r="AX36" i="2"/>
  <c r="AX36" i="49" s="1"/>
  <c r="AP36" i="2"/>
  <c r="AI36" i="2"/>
  <c r="AC36" i="2"/>
  <c r="V36" i="2"/>
  <c r="Q36" i="2"/>
  <c r="L36" i="2"/>
  <c r="BJ36" i="2"/>
  <c r="BJ36" i="49" s="1"/>
  <c r="BC36" i="2"/>
  <c r="BC36" i="49" s="1"/>
  <c r="AU36" i="2"/>
  <c r="AU36" i="49" s="1"/>
  <c r="AO36" i="2"/>
  <c r="AH36" i="2"/>
  <c r="Z36" i="2"/>
  <c r="U36" i="2"/>
  <c r="P36" i="2"/>
  <c r="J36" i="2"/>
  <c r="BI36" i="2"/>
  <c r="BI36" i="49" s="1"/>
  <c r="AT36" i="2"/>
  <c r="AT36" i="49" s="1"/>
  <c r="AE36" i="2"/>
  <c r="T36" i="2"/>
  <c r="I36" i="2"/>
  <c r="BF36" i="2"/>
  <c r="BF36" i="49" s="1"/>
  <c r="AS36" i="2"/>
  <c r="AD36" i="2"/>
  <c r="R36" i="2"/>
  <c r="H36" i="2"/>
  <c r="BO36" i="2"/>
  <c r="BO36" i="49" s="1"/>
  <c r="AM36" i="2"/>
  <c r="N36" i="2"/>
  <c r="BN36" i="2"/>
  <c r="BN36" i="49" s="1"/>
  <c r="AK36" i="2"/>
  <c r="M36" i="2"/>
  <c r="BA36" i="2"/>
  <c r="BA36" i="49" s="1"/>
  <c r="AY36" i="2"/>
  <c r="AY36" i="49" s="1"/>
  <c r="Y36" i="2"/>
  <c r="X36" i="2"/>
  <c r="D38" i="13"/>
  <c r="E38" i="13"/>
  <c r="C38" i="13"/>
  <c r="B38" i="13"/>
  <c r="A38" i="9"/>
  <c r="D37" i="9"/>
  <c r="C37" i="9"/>
  <c r="E37" i="9"/>
  <c r="B37" i="9"/>
  <c r="A38" i="22"/>
  <c r="D37" i="22"/>
  <c r="E37" i="22"/>
  <c r="C37" i="22"/>
  <c r="B37" i="22"/>
  <c r="A38" i="12"/>
  <c r="C37" i="12"/>
  <c r="B37" i="12"/>
  <c r="E37" i="12"/>
  <c r="D37" i="12"/>
  <c r="E38" i="10"/>
  <c r="D38" i="10"/>
  <c r="B38" i="10"/>
  <c r="C38" i="10"/>
  <c r="BB35" i="22"/>
  <c r="BB35" i="9"/>
  <c r="BO35" i="22"/>
  <c r="BO35" i="9"/>
  <c r="AU35" i="22"/>
  <c r="AU35" i="9"/>
  <c r="AT35" i="22"/>
  <c r="AT35" i="9"/>
  <c r="BN35" i="22"/>
  <c r="BN35" i="9"/>
  <c r="BL35" i="22"/>
  <c r="BL35" i="9"/>
  <c r="BM35" i="22"/>
  <c r="BM35" i="9"/>
  <c r="BA35" i="22"/>
  <c r="BA35" i="9"/>
  <c r="BC35" i="22"/>
  <c r="BC35" i="9"/>
  <c r="AX35" i="22"/>
  <c r="AX35" i="9"/>
  <c r="AV35" i="22"/>
  <c r="AV35" i="9"/>
  <c r="AW35" i="22"/>
  <c r="AW35" i="9"/>
  <c r="BD35" i="22"/>
  <c r="BD35" i="9"/>
  <c r="BI35" i="22"/>
  <c r="BI35" i="9"/>
  <c r="BK35" i="22"/>
  <c r="BK35" i="9"/>
  <c r="BF35" i="22"/>
  <c r="BF35" i="9"/>
  <c r="AZ35" i="22"/>
  <c r="AZ35" i="9"/>
  <c r="BG35" i="22"/>
  <c r="BG35" i="9"/>
  <c r="AY35" i="22"/>
  <c r="AY35" i="9"/>
  <c r="BE35" i="22"/>
  <c r="BE35" i="9"/>
  <c r="BJ35" i="22"/>
  <c r="BJ35" i="9"/>
  <c r="BH35" i="22"/>
  <c r="BH35" i="9"/>
  <c r="BD36" i="49"/>
  <c r="AZ36" i="49"/>
  <c r="AV36" i="49"/>
  <c r="A38" i="2"/>
  <c r="E37" i="2"/>
  <c r="D37" i="2"/>
  <c r="C37" i="2"/>
  <c r="B37" i="2"/>
  <c r="C37" i="18"/>
  <c r="B37" i="18"/>
  <c r="E37" i="18"/>
  <c r="D37" i="18"/>
  <c r="A40" i="45"/>
  <c r="A38" i="20"/>
  <c r="A38" i="11"/>
  <c r="A37" i="4"/>
  <c r="A38" i="18"/>
  <c r="A43" i="48"/>
  <c r="A43" i="47"/>
  <c r="A44" i="46"/>
  <c r="A39" i="13"/>
  <c r="A39" i="10"/>
  <c r="A40" i="44"/>
  <c r="A82" i="22"/>
  <c r="E38" i="20" l="1"/>
  <c r="C38" i="20"/>
  <c r="B38" i="20"/>
  <c r="D38" i="20"/>
  <c r="B40" i="44"/>
  <c r="C40" i="44"/>
  <c r="J38" i="11"/>
  <c r="E38" i="11"/>
  <c r="B38" i="11"/>
  <c r="G38" i="11" s="1"/>
  <c r="D38" i="11"/>
  <c r="C38" i="11"/>
  <c r="C40" i="45"/>
  <c r="B40" i="45"/>
  <c r="C37" i="4"/>
  <c r="B37" i="4"/>
  <c r="E37" i="4"/>
  <c r="D37" i="4"/>
  <c r="F37" i="13"/>
  <c r="BN37" i="2"/>
  <c r="BN37" i="49" s="1"/>
  <c r="BJ37" i="2"/>
  <c r="BJ37" i="49" s="1"/>
  <c r="BF37" i="2"/>
  <c r="BF37" i="49" s="1"/>
  <c r="BB37" i="2"/>
  <c r="AX37" i="2"/>
  <c r="AX37" i="49" s="1"/>
  <c r="AT37" i="2"/>
  <c r="AT37" i="49" s="1"/>
  <c r="AP37" i="2"/>
  <c r="AL37" i="2"/>
  <c r="AH37" i="2"/>
  <c r="AD37" i="2"/>
  <c r="Z37" i="2"/>
  <c r="V37" i="2"/>
  <c r="R37" i="2"/>
  <c r="N37" i="2"/>
  <c r="J37" i="2"/>
  <c r="BK37" i="2"/>
  <c r="BK37" i="49" s="1"/>
  <c r="BE37" i="2"/>
  <c r="BE37" i="49" s="1"/>
  <c r="AZ37" i="2"/>
  <c r="AZ37" i="49" s="1"/>
  <c r="AU37" i="2"/>
  <c r="AO37" i="2"/>
  <c r="AJ37" i="2"/>
  <c r="AE37" i="2"/>
  <c r="Y37" i="2"/>
  <c r="T37" i="2"/>
  <c r="O37" i="2"/>
  <c r="I37" i="2"/>
  <c r="BI37" i="2"/>
  <c r="BI37" i="49" s="1"/>
  <c r="BC37" i="2"/>
  <c r="AV37" i="2"/>
  <c r="AV37" i="49" s="1"/>
  <c r="AN37" i="2"/>
  <c r="AG37" i="2"/>
  <c r="AA37" i="2"/>
  <c r="S37" i="2"/>
  <c r="L37" i="2"/>
  <c r="BO37" i="2"/>
  <c r="BO37" i="49" s="1"/>
  <c r="BH37" i="2"/>
  <c r="BH37" i="49" s="1"/>
  <c r="BA37" i="2"/>
  <c r="BA37" i="49" s="1"/>
  <c r="AS37" i="2"/>
  <c r="AM37" i="2"/>
  <c r="AF37" i="2"/>
  <c r="X37" i="2"/>
  <c r="Q37" i="2"/>
  <c r="K37" i="2"/>
  <c r="BM37" i="2"/>
  <c r="BM37" i="49" s="1"/>
  <c r="AY37" i="2"/>
  <c r="AY37" i="49" s="1"/>
  <c r="AK37" i="2"/>
  <c r="W37" i="2"/>
  <c r="H37" i="2"/>
  <c r="BL37" i="2"/>
  <c r="BL37" i="49" s="1"/>
  <c r="AW37" i="2"/>
  <c r="AW37" i="49" s="1"/>
  <c r="AI37" i="2"/>
  <c r="U37" i="2"/>
  <c r="G37" i="2"/>
  <c r="BG37" i="2"/>
  <c r="BG37" i="49" s="1"/>
  <c r="AC37" i="2"/>
  <c r="BD37" i="2"/>
  <c r="BD37" i="49" s="1"/>
  <c r="AB37" i="2"/>
  <c r="AR37" i="2"/>
  <c r="AQ37" i="2"/>
  <c r="P37" i="2"/>
  <c r="M37" i="2"/>
  <c r="C39" i="13"/>
  <c r="E39" i="13"/>
  <c r="D39" i="13"/>
  <c r="B39" i="13"/>
  <c r="A39" i="9"/>
  <c r="C38" i="9"/>
  <c r="B38" i="9"/>
  <c r="E38" i="9"/>
  <c r="D38" i="9"/>
  <c r="A39" i="22"/>
  <c r="C38" i="22"/>
  <c r="D38" i="22"/>
  <c r="B38" i="22"/>
  <c r="E38" i="22"/>
  <c r="A39" i="12"/>
  <c r="B38" i="12"/>
  <c r="E38" i="12"/>
  <c r="D38" i="12"/>
  <c r="C38" i="12"/>
  <c r="D39" i="10"/>
  <c r="C39" i="10"/>
  <c r="E39" i="10"/>
  <c r="B39" i="10"/>
  <c r="BA36" i="22"/>
  <c r="BA36" i="9"/>
  <c r="AX36" i="22"/>
  <c r="AX36" i="9"/>
  <c r="AV36" i="22"/>
  <c r="AV36" i="9"/>
  <c r="BC36" i="22"/>
  <c r="BC36" i="9"/>
  <c r="BN36" i="22"/>
  <c r="BN36" i="9"/>
  <c r="AW36" i="22"/>
  <c r="AW36" i="9"/>
  <c r="BI36" i="22"/>
  <c r="BI36" i="9"/>
  <c r="AT36" i="22"/>
  <c r="AT36" i="9"/>
  <c r="BB36" i="22"/>
  <c r="BB36" i="9"/>
  <c r="AZ36" i="22"/>
  <c r="AZ36" i="9"/>
  <c r="BM36" i="22"/>
  <c r="BM36" i="9"/>
  <c r="BL36" i="22"/>
  <c r="BL36" i="9"/>
  <c r="BO36" i="22"/>
  <c r="BO36" i="9"/>
  <c r="BK36" i="22"/>
  <c r="BK36" i="9"/>
  <c r="BF36" i="22"/>
  <c r="BF36" i="9"/>
  <c r="AU36" i="22"/>
  <c r="AU36" i="9"/>
  <c r="BG36" i="22"/>
  <c r="BG36" i="9"/>
  <c r="BH36" i="22"/>
  <c r="BH36" i="9"/>
  <c r="BJ36" i="22"/>
  <c r="BJ36" i="9"/>
  <c r="AY36" i="22"/>
  <c r="AY36" i="9"/>
  <c r="BE36" i="22"/>
  <c r="BE36" i="9"/>
  <c r="BD36" i="22"/>
  <c r="BD36" i="9"/>
  <c r="AU37" i="49"/>
  <c r="A39" i="2"/>
  <c r="E38" i="2"/>
  <c r="D38" i="2"/>
  <c r="C38" i="2"/>
  <c r="B38" i="2"/>
  <c r="BB37" i="49"/>
  <c r="BC37" i="49"/>
  <c r="C38" i="18"/>
  <c r="B38" i="18"/>
  <c r="E38" i="18"/>
  <c r="D38" i="18"/>
  <c r="A41" i="45"/>
  <c r="A39" i="20"/>
  <c r="A39" i="11"/>
  <c r="A38" i="4"/>
  <c r="A39" i="18"/>
  <c r="A44" i="48"/>
  <c r="A44" i="47"/>
  <c r="A45" i="46"/>
  <c r="A40" i="13"/>
  <c r="A40" i="10"/>
  <c r="A41" i="44"/>
  <c r="A83" i="22"/>
  <c r="C41" i="45" l="1"/>
  <c r="B41" i="45"/>
  <c r="E39" i="20"/>
  <c r="B39" i="20"/>
  <c r="C39" i="20"/>
  <c r="D39" i="20"/>
  <c r="C38" i="4"/>
  <c r="B38" i="4"/>
  <c r="E38" i="4"/>
  <c r="D38" i="4"/>
  <c r="F38" i="13"/>
  <c r="B41" i="44"/>
  <c r="C41" i="44"/>
  <c r="J39" i="11"/>
  <c r="D39" i="11"/>
  <c r="B39" i="11"/>
  <c r="G39" i="11" s="1"/>
  <c r="C39" i="11"/>
  <c r="E39" i="11"/>
  <c r="BN38" i="2"/>
  <c r="BM38" i="2"/>
  <c r="BM38" i="49" s="1"/>
  <c r="BL38" i="2"/>
  <c r="BH38" i="2"/>
  <c r="BH38" i="49" s="1"/>
  <c r="BD38" i="2"/>
  <c r="BD38" i="49" s="1"/>
  <c r="AZ38" i="2"/>
  <c r="AZ38" i="49" s="1"/>
  <c r="AV38" i="2"/>
  <c r="AR38" i="2"/>
  <c r="AN38" i="2"/>
  <c r="AJ38" i="2"/>
  <c r="AF38" i="2"/>
  <c r="AB38" i="2"/>
  <c r="X38" i="2"/>
  <c r="T38" i="2"/>
  <c r="P38" i="2"/>
  <c r="L38" i="2"/>
  <c r="H38" i="2"/>
  <c r="BI38" i="2"/>
  <c r="BI38" i="49" s="1"/>
  <c r="BC38" i="2"/>
  <c r="AX38" i="2"/>
  <c r="AX38" i="49" s="1"/>
  <c r="AS38" i="2"/>
  <c r="AM38" i="2"/>
  <c r="AH38" i="2"/>
  <c r="AC38" i="2"/>
  <c r="W38" i="2"/>
  <c r="R38" i="2"/>
  <c r="M38" i="2"/>
  <c r="G38" i="2"/>
  <c r="BG38" i="2"/>
  <c r="BA38" i="2"/>
  <c r="BA38" i="49" s="1"/>
  <c r="AT38" i="2"/>
  <c r="AT38" i="49" s="1"/>
  <c r="AL38" i="2"/>
  <c r="AE38" i="2"/>
  <c r="Y38" i="2"/>
  <c r="Q38" i="2"/>
  <c r="J38" i="2"/>
  <c r="BO38" i="2"/>
  <c r="BF38" i="2"/>
  <c r="BF38" i="49" s="1"/>
  <c r="AY38" i="2"/>
  <c r="AY38" i="49" s="1"/>
  <c r="AQ38" i="2"/>
  <c r="AK38" i="2"/>
  <c r="AD38" i="2"/>
  <c r="V38" i="2"/>
  <c r="O38" i="2"/>
  <c r="I38" i="2"/>
  <c r="BE38" i="2"/>
  <c r="BE38" i="49" s="1"/>
  <c r="AP38" i="2"/>
  <c r="AA38" i="2"/>
  <c r="N38" i="2"/>
  <c r="BB38" i="2"/>
  <c r="BB38" i="49" s="1"/>
  <c r="AO38" i="2"/>
  <c r="Z38" i="2"/>
  <c r="K38" i="2"/>
  <c r="AW38" i="2"/>
  <c r="AW38" i="49" s="1"/>
  <c r="U38" i="2"/>
  <c r="AU38" i="2"/>
  <c r="S38" i="2"/>
  <c r="AI38" i="2"/>
  <c r="AG38" i="2"/>
  <c r="BK38" i="2"/>
  <c r="BK38" i="49" s="1"/>
  <c r="BJ38" i="2"/>
  <c r="BJ38" i="49" s="1"/>
  <c r="B40" i="13"/>
  <c r="E40" i="13"/>
  <c r="D40" i="13"/>
  <c r="C40" i="13"/>
  <c r="A40" i="9"/>
  <c r="B39" i="9"/>
  <c r="E39" i="9"/>
  <c r="D39" i="9"/>
  <c r="C39" i="9"/>
  <c r="A40" i="22"/>
  <c r="B39" i="22"/>
  <c r="C39" i="22"/>
  <c r="E39" i="22"/>
  <c r="D39" i="22"/>
  <c r="A40" i="12"/>
  <c r="E39" i="12"/>
  <c r="D39" i="12"/>
  <c r="C39" i="12"/>
  <c r="B39" i="12"/>
  <c r="C40" i="10"/>
  <c r="B40" i="10"/>
  <c r="D40" i="10"/>
  <c r="E40" i="10"/>
  <c r="BI37" i="22"/>
  <c r="BI37" i="9"/>
  <c r="BB37" i="22"/>
  <c r="BB37" i="9"/>
  <c r="BO37" i="22"/>
  <c r="BO37" i="9"/>
  <c r="AU37" i="22"/>
  <c r="AU37" i="9"/>
  <c r="BH37" i="22"/>
  <c r="BH37" i="9"/>
  <c r="AZ37" i="22"/>
  <c r="AZ37" i="9"/>
  <c r="BF37" i="22"/>
  <c r="BF37" i="9"/>
  <c r="AW37" i="22"/>
  <c r="AW37" i="9"/>
  <c r="BE37" i="22"/>
  <c r="BE37" i="9"/>
  <c r="AY37" i="22"/>
  <c r="AY37" i="9"/>
  <c r="BL37" i="22"/>
  <c r="BL37" i="9"/>
  <c r="BC37" i="22"/>
  <c r="BC37" i="9"/>
  <c r="BD37" i="22"/>
  <c r="BD37" i="9"/>
  <c r="BJ37" i="22"/>
  <c r="BJ37" i="9"/>
  <c r="BM37" i="22"/>
  <c r="BM37" i="9"/>
  <c r="AX37" i="22"/>
  <c r="AX37" i="9"/>
  <c r="BK37" i="22"/>
  <c r="BK37" i="9"/>
  <c r="BG37" i="22"/>
  <c r="BG37" i="9"/>
  <c r="AT37" i="22"/>
  <c r="AT37" i="9"/>
  <c r="BA37" i="22"/>
  <c r="BA37" i="9"/>
  <c r="BN37" i="22"/>
  <c r="BN37" i="9"/>
  <c r="AV37" i="22"/>
  <c r="AV37" i="9"/>
  <c r="BL38" i="49"/>
  <c r="AV38" i="49"/>
  <c r="BC38" i="49"/>
  <c r="AU38" i="49"/>
  <c r="BO38" i="49"/>
  <c r="BN38" i="49"/>
  <c r="BG38" i="49"/>
  <c r="A40" i="2"/>
  <c r="E39" i="2"/>
  <c r="D39" i="2"/>
  <c r="C39" i="2"/>
  <c r="B39" i="2"/>
  <c r="C39" i="18"/>
  <c r="B39" i="18"/>
  <c r="E39" i="18"/>
  <c r="D39" i="18"/>
  <c r="A42" i="45"/>
  <c r="A40" i="20"/>
  <c r="A40" i="11"/>
  <c r="A39" i="4"/>
  <c r="A40" i="18"/>
  <c r="A45" i="48"/>
  <c r="A45" i="47"/>
  <c r="A46" i="46"/>
  <c r="A41" i="13"/>
  <c r="A41" i="10"/>
  <c r="A42" i="44"/>
  <c r="A84" i="22"/>
  <c r="D40" i="20" l="1"/>
  <c r="C40" i="20"/>
  <c r="E40" i="20"/>
  <c r="B40" i="20"/>
  <c r="C42" i="44"/>
  <c r="B42" i="44"/>
  <c r="J40" i="11"/>
  <c r="B40" i="11"/>
  <c r="G40" i="11" s="1"/>
  <c r="D40" i="11"/>
  <c r="C40" i="11"/>
  <c r="E40" i="11"/>
  <c r="C42" i="45"/>
  <c r="B42" i="45"/>
  <c r="C39" i="4"/>
  <c r="B39" i="4"/>
  <c r="E39" i="4"/>
  <c r="D39" i="4"/>
  <c r="F39" i="13"/>
  <c r="BL39" i="2"/>
  <c r="BL39" i="49" s="1"/>
  <c r="BH39" i="2"/>
  <c r="BH39" i="49" s="1"/>
  <c r="BD39" i="2"/>
  <c r="AZ39" i="2"/>
  <c r="AV39" i="2"/>
  <c r="AV39" i="49" s="1"/>
  <c r="AR39" i="2"/>
  <c r="AN39" i="2"/>
  <c r="AJ39" i="2"/>
  <c r="AF39" i="2"/>
  <c r="AB39" i="2"/>
  <c r="X39" i="2"/>
  <c r="T39" i="2"/>
  <c r="P39" i="2"/>
  <c r="L39" i="2"/>
  <c r="H39" i="2"/>
  <c r="BO39" i="2"/>
  <c r="BO39" i="49" s="1"/>
  <c r="BK39" i="2"/>
  <c r="BK39" i="49" s="1"/>
  <c r="BG39" i="2"/>
  <c r="BG39" i="49" s="1"/>
  <c r="BC39" i="2"/>
  <c r="AY39" i="2"/>
  <c r="AY39" i="49" s="1"/>
  <c r="AU39" i="2"/>
  <c r="AU39" i="49" s="1"/>
  <c r="AQ39" i="2"/>
  <c r="AM39" i="2"/>
  <c r="AI39" i="2"/>
  <c r="AE39" i="2"/>
  <c r="AA39" i="2"/>
  <c r="W39" i="2"/>
  <c r="S39" i="2"/>
  <c r="O39" i="2"/>
  <c r="K39" i="2"/>
  <c r="G39" i="2"/>
  <c r="BJ39" i="2"/>
  <c r="BJ39" i="49" s="1"/>
  <c r="BB39" i="2"/>
  <c r="AT39" i="2"/>
  <c r="AT39" i="49" s="1"/>
  <c r="AL39" i="2"/>
  <c r="AD39" i="2"/>
  <c r="V39" i="2"/>
  <c r="N39" i="2"/>
  <c r="BN39" i="2"/>
  <c r="BN39" i="49" s="1"/>
  <c r="BE39" i="2"/>
  <c r="BE39" i="49" s="1"/>
  <c r="AS39" i="2"/>
  <c r="AH39" i="2"/>
  <c r="Y39" i="2"/>
  <c r="M39" i="2"/>
  <c r="BI39" i="2"/>
  <c r="AW39" i="2"/>
  <c r="AW39" i="49" s="1"/>
  <c r="AG39" i="2"/>
  <c r="R39" i="2"/>
  <c r="BF39" i="2"/>
  <c r="AP39" i="2"/>
  <c r="AC39" i="2"/>
  <c r="Q39" i="2"/>
  <c r="AO39" i="2"/>
  <c r="J39" i="2"/>
  <c r="BM39" i="2"/>
  <c r="BM39" i="49" s="1"/>
  <c r="AK39" i="2"/>
  <c r="I39" i="2"/>
  <c r="Z39" i="2"/>
  <c r="U39" i="2"/>
  <c r="BA39" i="2"/>
  <c r="AX39" i="2"/>
  <c r="E41" i="13"/>
  <c r="D41" i="13"/>
  <c r="C41" i="13"/>
  <c r="B41" i="13"/>
  <c r="A41" i="9"/>
  <c r="E40" i="9"/>
  <c r="D40" i="9"/>
  <c r="C40" i="9"/>
  <c r="B40" i="9"/>
  <c r="A41" i="22"/>
  <c r="E40" i="22"/>
  <c r="C40" i="22"/>
  <c r="D40" i="22"/>
  <c r="B40" i="22"/>
  <c r="A41" i="12"/>
  <c r="D40" i="12"/>
  <c r="C40" i="12"/>
  <c r="B40" i="12"/>
  <c r="E40" i="12"/>
  <c r="B41" i="10"/>
  <c r="C41" i="10"/>
  <c r="E41" i="10"/>
  <c r="D41" i="10"/>
  <c r="AZ38" i="22"/>
  <c r="AZ38" i="9"/>
  <c r="AW38" i="22"/>
  <c r="AW38" i="9"/>
  <c r="BK38" i="22"/>
  <c r="BK38" i="9"/>
  <c r="AY38" i="22"/>
  <c r="AY38" i="9"/>
  <c r="BL38" i="22"/>
  <c r="BL38" i="9"/>
  <c r="BF38" i="22"/>
  <c r="BF38" i="9"/>
  <c r="BD38" i="22"/>
  <c r="BD38" i="9"/>
  <c r="BA38" i="22"/>
  <c r="BA38" i="9"/>
  <c r="BN38" i="22"/>
  <c r="BN38" i="9"/>
  <c r="BC38" i="22"/>
  <c r="BC38" i="9"/>
  <c r="BE38" i="22"/>
  <c r="BE38" i="9"/>
  <c r="BJ38" i="22"/>
  <c r="BJ38" i="9"/>
  <c r="BM38" i="22"/>
  <c r="BM38" i="9"/>
  <c r="AV38" i="22"/>
  <c r="AV38" i="9"/>
  <c r="BI38" i="22"/>
  <c r="BI38" i="9"/>
  <c r="BB38" i="22"/>
  <c r="BB38" i="9"/>
  <c r="AX38" i="22"/>
  <c r="AX38" i="9"/>
  <c r="BG38" i="22"/>
  <c r="BG38" i="9"/>
  <c r="BO38" i="22"/>
  <c r="BO38" i="9"/>
  <c r="AU38" i="22"/>
  <c r="AU38" i="9"/>
  <c r="BH38" i="22"/>
  <c r="BH38" i="9"/>
  <c r="AT38" i="22"/>
  <c r="AT38" i="9"/>
  <c r="BB39" i="49"/>
  <c r="AX39" i="49"/>
  <c r="BA39" i="49"/>
  <c r="A41" i="2"/>
  <c r="E40" i="2"/>
  <c r="D40" i="2"/>
  <c r="C40" i="2"/>
  <c r="B40" i="2"/>
  <c r="BD39" i="49"/>
  <c r="AZ39" i="49"/>
  <c r="BF39" i="49"/>
  <c r="BC39" i="49"/>
  <c r="BI39" i="49"/>
  <c r="C40" i="18"/>
  <c r="B40" i="18"/>
  <c r="E40" i="18"/>
  <c r="D40" i="18"/>
  <c r="A43" i="45"/>
  <c r="A41" i="20"/>
  <c r="A41" i="11"/>
  <c r="A40" i="4"/>
  <c r="A41" i="18"/>
  <c r="A46" i="48"/>
  <c r="A46" i="47"/>
  <c r="A47" i="46"/>
  <c r="A42" i="13"/>
  <c r="A42" i="10"/>
  <c r="A43" i="44"/>
  <c r="A85" i="22"/>
  <c r="C43" i="45" l="1"/>
  <c r="B43" i="45"/>
  <c r="C40" i="4"/>
  <c r="D40" i="4"/>
  <c r="E40" i="4"/>
  <c r="B40" i="4"/>
  <c r="F40" i="13"/>
  <c r="C43" i="44"/>
  <c r="B43" i="44"/>
  <c r="J41" i="11"/>
  <c r="B41" i="11"/>
  <c r="G41" i="11" s="1"/>
  <c r="D41" i="11"/>
  <c r="C41" i="11"/>
  <c r="E41" i="11"/>
  <c r="D41" i="20"/>
  <c r="C41" i="20"/>
  <c r="E41" i="20"/>
  <c r="B41" i="20"/>
  <c r="BN40" i="2"/>
  <c r="BN40" i="49" s="1"/>
  <c r="BJ40" i="2"/>
  <c r="BJ40" i="49" s="1"/>
  <c r="BF40" i="2"/>
  <c r="BF40" i="49" s="1"/>
  <c r="BB40" i="2"/>
  <c r="AX40" i="2"/>
  <c r="AT40" i="2"/>
  <c r="AT40" i="49" s="1"/>
  <c r="AP40" i="2"/>
  <c r="AL40" i="2"/>
  <c r="AH40" i="2"/>
  <c r="AD40" i="2"/>
  <c r="Z40" i="2"/>
  <c r="V40" i="2"/>
  <c r="R40" i="2"/>
  <c r="N40" i="2"/>
  <c r="J40" i="2"/>
  <c r="BM40" i="2"/>
  <c r="BI40" i="2"/>
  <c r="BI40" i="49" s="1"/>
  <c r="BE40" i="2"/>
  <c r="BE40" i="49" s="1"/>
  <c r="BA40" i="2"/>
  <c r="BA40" i="49" s="1"/>
  <c r="AW40" i="2"/>
  <c r="AS40" i="2"/>
  <c r="AO40" i="2"/>
  <c r="AK40" i="2"/>
  <c r="AG40" i="2"/>
  <c r="AC40" i="2"/>
  <c r="Y40" i="2"/>
  <c r="U40" i="2"/>
  <c r="Q40" i="2"/>
  <c r="M40" i="2"/>
  <c r="I40" i="2"/>
  <c r="BH40" i="2"/>
  <c r="BH40" i="49" s="1"/>
  <c r="AZ40" i="2"/>
  <c r="AR40" i="2"/>
  <c r="AJ40" i="2"/>
  <c r="AB40" i="2"/>
  <c r="T40" i="2"/>
  <c r="L40" i="2"/>
  <c r="BL40" i="2"/>
  <c r="BL40" i="49" s="1"/>
  <c r="BC40" i="2"/>
  <c r="AQ40" i="2"/>
  <c r="AF40" i="2"/>
  <c r="W40" i="2"/>
  <c r="K40" i="2"/>
  <c r="BO40" i="2"/>
  <c r="AY40" i="2"/>
  <c r="AY40" i="49" s="1"/>
  <c r="AM40" i="2"/>
  <c r="X40" i="2"/>
  <c r="H40" i="2"/>
  <c r="BK40" i="2"/>
  <c r="BK40" i="49" s="1"/>
  <c r="AV40" i="2"/>
  <c r="AV40" i="49" s="1"/>
  <c r="AI40" i="2"/>
  <c r="S40" i="2"/>
  <c r="G40" i="2"/>
  <c r="BG40" i="2"/>
  <c r="BG40" i="49" s="1"/>
  <c r="AE40" i="2"/>
  <c r="BD40" i="2"/>
  <c r="BD40" i="49" s="1"/>
  <c r="AA40" i="2"/>
  <c r="P40" i="2"/>
  <c r="O40" i="2"/>
  <c r="AU40" i="2"/>
  <c r="AN40" i="2"/>
  <c r="D42" i="13"/>
  <c r="B42" i="13"/>
  <c r="C42" i="13"/>
  <c r="E42" i="13"/>
  <c r="A42" i="9"/>
  <c r="D41" i="9"/>
  <c r="C41" i="9"/>
  <c r="E41" i="9"/>
  <c r="B41" i="9"/>
  <c r="A42" i="22"/>
  <c r="D41" i="22"/>
  <c r="B41" i="22"/>
  <c r="C41" i="22"/>
  <c r="E41" i="22"/>
  <c r="A42" i="12"/>
  <c r="C41" i="12"/>
  <c r="B41" i="12"/>
  <c r="E41" i="12"/>
  <c r="D41" i="12"/>
  <c r="E42" i="10"/>
  <c r="B42" i="10"/>
  <c r="D42" i="10"/>
  <c r="C42" i="10"/>
  <c r="BC39" i="22"/>
  <c r="BC39" i="9"/>
  <c r="AZ39" i="22"/>
  <c r="AZ39" i="9"/>
  <c r="BA39" i="22"/>
  <c r="BA39" i="9"/>
  <c r="BB39" i="22"/>
  <c r="BB39" i="9"/>
  <c r="AY39" i="22"/>
  <c r="AY39" i="9"/>
  <c r="BH39" i="22"/>
  <c r="BH39" i="9"/>
  <c r="AT39" i="22"/>
  <c r="AT39" i="9"/>
  <c r="BD39" i="22"/>
  <c r="BD39" i="9"/>
  <c r="BN39" i="22"/>
  <c r="BN39" i="9"/>
  <c r="BK39" i="22"/>
  <c r="BK39" i="9"/>
  <c r="BL39" i="22"/>
  <c r="BL39" i="9"/>
  <c r="BG39" i="22"/>
  <c r="BG39" i="9"/>
  <c r="BF39" i="22"/>
  <c r="BF39" i="9"/>
  <c r="AW39" i="22"/>
  <c r="AW39" i="9"/>
  <c r="BE39" i="22"/>
  <c r="BE39" i="9"/>
  <c r="BO39" i="22"/>
  <c r="BO39" i="9"/>
  <c r="BI39" i="22"/>
  <c r="BI39" i="9"/>
  <c r="BJ39" i="22"/>
  <c r="BJ39" i="9"/>
  <c r="BM39" i="22"/>
  <c r="BM39" i="9"/>
  <c r="AX39" i="22"/>
  <c r="AX39" i="9"/>
  <c r="AU39" i="22"/>
  <c r="AU39" i="9"/>
  <c r="AV39" i="22"/>
  <c r="AV39" i="9"/>
  <c r="BO40" i="49"/>
  <c r="BB40" i="49"/>
  <c r="AW40" i="49"/>
  <c r="BC40" i="49"/>
  <c r="AU40" i="49"/>
  <c r="BM40" i="49"/>
  <c r="AZ40" i="49"/>
  <c r="AX40" i="49"/>
  <c r="A42" i="2"/>
  <c r="E41" i="2"/>
  <c r="D41" i="2"/>
  <c r="C41" i="2"/>
  <c r="B41" i="2"/>
  <c r="C41" i="18"/>
  <c r="B41" i="18"/>
  <c r="E41" i="18"/>
  <c r="D41" i="18"/>
  <c r="A42" i="20"/>
  <c r="A42" i="11"/>
  <c r="A41" i="4"/>
  <c r="A42" i="18"/>
  <c r="A47" i="48"/>
  <c r="A47" i="47"/>
  <c r="A48" i="46"/>
  <c r="A43" i="13"/>
  <c r="A43" i="10"/>
  <c r="A86" i="22"/>
  <c r="C41" i="4" l="1"/>
  <c r="B41" i="4"/>
  <c r="E41" i="4"/>
  <c r="D41" i="4"/>
  <c r="F41" i="13"/>
  <c r="E42" i="20"/>
  <c r="C42" i="20"/>
  <c r="B42" i="20"/>
  <c r="D42" i="20"/>
  <c r="J42" i="11"/>
  <c r="E42" i="11"/>
  <c r="C42" i="11"/>
  <c r="B42" i="11"/>
  <c r="G42" i="11" s="1"/>
  <c r="D42" i="11"/>
  <c r="BL41" i="2"/>
  <c r="BL41" i="49" s="1"/>
  <c r="BH41" i="2"/>
  <c r="BH41" i="49" s="1"/>
  <c r="BD41" i="2"/>
  <c r="BD41" i="49" s="1"/>
  <c r="AZ41" i="2"/>
  <c r="AV41" i="2"/>
  <c r="AV41" i="49" s="1"/>
  <c r="AR41" i="2"/>
  <c r="AN41" i="2"/>
  <c r="AJ41" i="2"/>
  <c r="AF41" i="2"/>
  <c r="AB41" i="2"/>
  <c r="X41" i="2"/>
  <c r="T41" i="2"/>
  <c r="P41" i="2"/>
  <c r="L41" i="2"/>
  <c r="H41" i="2"/>
  <c r="BO41" i="2"/>
  <c r="BO41" i="49" s="1"/>
  <c r="BK41" i="2"/>
  <c r="BK41" i="49" s="1"/>
  <c r="BG41" i="2"/>
  <c r="BG41" i="49" s="1"/>
  <c r="BC41" i="2"/>
  <c r="AY41" i="2"/>
  <c r="AY41" i="49" s="1"/>
  <c r="AU41" i="2"/>
  <c r="AU41" i="49" s="1"/>
  <c r="AQ41" i="2"/>
  <c r="AM41" i="2"/>
  <c r="AI41" i="2"/>
  <c r="AE41" i="2"/>
  <c r="AA41" i="2"/>
  <c r="W41" i="2"/>
  <c r="S41" i="2"/>
  <c r="O41" i="2"/>
  <c r="K41" i="2"/>
  <c r="G41" i="2"/>
  <c r="BN41" i="2"/>
  <c r="BN41" i="49" s="1"/>
  <c r="BF41" i="2"/>
  <c r="BF41" i="49" s="1"/>
  <c r="AX41" i="2"/>
  <c r="AX41" i="49" s="1"/>
  <c r="AP41" i="2"/>
  <c r="AH41" i="2"/>
  <c r="Z41" i="2"/>
  <c r="R41" i="2"/>
  <c r="J41" i="2"/>
  <c r="BJ41" i="2"/>
  <c r="BJ41" i="49" s="1"/>
  <c r="BA41" i="2"/>
  <c r="BA41" i="49" s="1"/>
  <c r="AO41" i="2"/>
  <c r="AD41" i="2"/>
  <c r="U41" i="2"/>
  <c r="I41" i="2"/>
  <c r="BE41" i="2"/>
  <c r="BE41" i="49" s="1"/>
  <c r="AS41" i="2"/>
  <c r="AC41" i="2"/>
  <c r="N41" i="2"/>
  <c r="BB41" i="2"/>
  <c r="BB41" i="49" s="1"/>
  <c r="AL41" i="2"/>
  <c r="Y41" i="2"/>
  <c r="M41" i="2"/>
  <c r="AW41" i="2"/>
  <c r="AW41" i="49" s="1"/>
  <c r="V41" i="2"/>
  <c r="AT41" i="2"/>
  <c r="AT41" i="49" s="1"/>
  <c r="Q41" i="2"/>
  <c r="BM41" i="2"/>
  <c r="BM41" i="49" s="1"/>
  <c r="BI41" i="2"/>
  <c r="BI41" i="49" s="1"/>
  <c r="AK41" i="2"/>
  <c r="AG41" i="2"/>
  <c r="C43" i="13"/>
  <c r="B43" i="13"/>
  <c r="E43" i="13"/>
  <c r="D43" i="13"/>
  <c r="A43" i="9"/>
  <c r="C42" i="9"/>
  <c r="B42" i="9"/>
  <c r="E42" i="9"/>
  <c r="D42" i="9"/>
  <c r="A43" i="22"/>
  <c r="C42" i="22"/>
  <c r="E42" i="22"/>
  <c r="B42" i="22"/>
  <c r="D42" i="22"/>
  <c r="A43" i="12"/>
  <c r="B42" i="12"/>
  <c r="E42" i="12"/>
  <c r="D42" i="12"/>
  <c r="C42" i="12"/>
  <c r="D43" i="10"/>
  <c r="C43" i="10"/>
  <c r="B43" i="10"/>
  <c r="E43" i="10"/>
  <c r="BF40" i="22"/>
  <c r="BF40" i="9"/>
  <c r="AZ40" i="22"/>
  <c r="AZ40" i="9"/>
  <c r="BG40" i="22"/>
  <c r="BG40" i="9"/>
  <c r="BA40" i="22"/>
  <c r="BA40" i="9"/>
  <c r="AY40" i="22"/>
  <c r="AY40" i="9"/>
  <c r="BK40" i="22"/>
  <c r="BK40" i="9"/>
  <c r="BE40" i="22"/>
  <c r="BE40" i="9"/>
  <c r="AT40" i="22"/>
  <c r="AT40" i="9"/>
  <c r="BM40" i="22"/>
  <c r="BM40" i="9"/>
  <c r="BN40" i="22"/>
  <c r="BN40" i="9"/>
  <c r="BO40" i="22"/>
  <c r="BO40" i="9"/>
  <c r="BI40" i="22"/>
  <c r="BI40" i="9"/>
  <c r="AX40" i="22"/>
  <c r="AX40" i="9"/>
  <c r="AU40" i="22"/>
  <c r="AU40" i="9"/>
  <c r="BD40" i="22"/>
  <c r="BD40" i="9"/>
  <c r="BB40" i="22"/>
  <c r="BB40" i="9"/>
  <c r="BH40" i="22"/>
  <c r="BH40" i="9"/>
  <c r="AV40" i="22"/>
  <c r="AV40" i="9"/>
  <c r="BJ40" i="22"/>
  <c r="BJ40" i="9"/>
  <c r="BC40" i="22"/>
  <c r="BC40" i="9"/>
  <c r="AW40" i="22"/>
  <c r="AW40" i="9"/>
  <c r="BL40" i="22"/>
  <c r="BL40" i="9"/>
  <c r="AZ41" i="49"/>
  <c r="BC41" i="49"/>
  <c r="A43" i="2"/>
  <c r="E42" i="2"/>
  <c r="D42" i="2"/>
  <c r="C42" i="2"/>
  <c r="B42" i="2"/>
  <c r="C42" i="18"/>
  <c r="B42" i="18"/>
  <c r="E42" i="18"/>
  <c r="D42" i="18"/>
  <c r="A43" i="20"/>
  <c r="A43" i="11"/>
  <c r="A42" i="4"/>
  <c r="A43" i="18"/>
  <c r="A48" i="48"/>
  <c r="A48" i="47"/>
  <c r="A49" i="46"/>
  <c r="A87" i="22"/>
  <c r="J43" i="11" l="1"/>
  <c r="B43" i="11"/>
  <c r="G43" i="11" s="1"/>
  <c r="D43" i="11"/>
  <c r="C43" i="11"/>
  <c r="E43" i="11"/>
  <c r="C42" i="4"/>
  <c r="B42" i="4"/>
  <c r="E42" i="4"/>
  <c r="D42" i="4"/>
  <c r="F42" i="13"/>
  <c r="E43" i="20"/>
  <c r="B43" i="20"/>
  <c r="C43" i="20"/>
  <c r="D43" i="20"/>
  <c r="BN42" i="2"/>
  <c r="BJ42" i="2"/>
  <c r="BJ42" i="49" s="1"/>
  <c r="BF42" i="2"/>
  <c r="BF42" i="49" s="1"/>
  <c r="BB42" i="2"/>
  <c r="AX42" i="2"/>
  <c r="AX42" i="49" s="1"/>
  <c r="AT42" i="2"/>
  <c r="AT42" i="49" s="1"/>
  <c r="AP42" i="2"/>
  <c r="AL42" i="2"/>
  <c r="AH42" i="2"/>
  <c r="AD42" i="2"/>
  <c r="Z42" i="2"/>
  <c r="V42" i="2"/>
  <c r="R42" i="2"/>
  <c r="N42" i="2"/>
  <c r="J42" i="2"/>
  <c r="BM42" i="2"/>
  <c r="BI42" i="2"/>
  <c r="BI42" i="49" s="1"/>
  <c r="BE42" i="2"/>
  <c r="BE42" i="49" s="1"/>
  <c r="BA42" i="2"/>
  <c r="AW42" i="2"/>
  <c r="AS42" i="2"/>
  <c r="AO42" i="2"/>
  <c r="AK42" i="2"/>
  <c r="AG42" i="2"/>
  <c r="AC42" i="2"/>
  <c r="Y42" i="2"/>
  <c r="U42" i="2"/>
  <c r="Q42" i="2"/>
  <c r="M42" i="2"/>
  <c r="I42" i="2"/>
  <c r="BL42" i="2"/>
  <c r="BD42" i="2"/>
  <c r="AV42" i="2"/>
  <c r="AV42" i="49" s="1"/>
  <c r="AN42" i="2"/>
  <c r="AF42" i="2"/>
  <c r="X42" i="2"/>
  <c r="P42" i="2"/>
  <c r="H42" i="2"/>
  <c r="BH42" i="2"/>
  <c r="AY42" i="2"/>
  <c r="AY42" i="49" s="1"/>
  <c r="AM42" i="2"/>
  <c r="AB42" i="2"/>
  <c r="S42" i="2"/>
  <c r="G42" i="2"/>
  <c r="BK42" i="2"/>
  <c r="BK42" i="49" s="1"/>
  <c r="AU42" i="2"/>
  <c r="AI42" i="2"/>
  <c r="T42" i="2"/>
  <c r="BG42" i="2"/>
  <c r="BG42" i="49" s="1"/>
  <c r="AR42" i="2"/>
  <c r="AE42" i="2"/>
  <c r="O42" i="2"/>
  <c r="AQ42" i="2"/>
  <c r="L42" i="2"/>
  <c r="BO42" i="2"/>
  <c r="BO42" i="49" s="1"/>
  <c r="AJ42" i="2"/>
  <c r="K42" i="2"/>
  <c r="BC42" i="2"/>
  <c r="BC42" i="49" s="1"/>
  <c r="AZ42" i="2"/>
  <c r="AZ42" i="49" s="1"/>
  <c r="AA42" i="2"/>
  <c r="W42" i="2"/>
  <c r="A66" i="9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B43" i="9"/>
  <c r="E43" i="9"/>
  <c r="C43" i="9"/>
  <c r="D43" i="9"/>
  <c r="B43" i="22"/>
  <c r="D43" i="22"/>
  <c r="E43" i="22"/>
  <c r="C43" i="22"/>
  <c r="A66" i="12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E43" i="12"/>
  <c r="D43" i="12"/>
  <c r="C43" i="12"/>
  <c r="B43" i="12"/>
  <c r="AY41" i="22"/>
  <c r="AY41" i="9"/>
  <c r="BE41" i="22"/>
  <c r="BE41" i="9"/>
  <c r="AZ41" i="22"/>
  <c r="AZ41" i="9"/>
  <c r="BM41" i="22"/>
  <c r="BM41" i="9"/>
  <c r="BG41" i="22"/>
  <c r="BG41" i="9"/>
  <c r="BD41" i="22"/>
  <c r="BD41" i="9"/>
  <c r="AX41" i="22"/>
  <c r="AX41" i="9"/>
  <c r="BN41" i="22"/>
  <c r="BN41" i="9"/>
  <c r="AW41" i="22"/>
  <c r="AW41" i="9"/>
  <c r="AT41" i="22"/>
  <c r="AT41" i="9"/>
  <c r="BK41" i="22"/>
  <c r="BK41" i="9"/>
  <c r="BH41" i="22"/>
  <c r="BH41" i="9"/>
  <c r="BB41" i="22"/>
  <c r="BB41" i="9"/>
  <c r="BA41" i="22"/>
  <c r="BA41" i="9"/>
  <c r="BJ41" i="22"/>
  <c r="BJ41" i="9"/>
  <c r="BC41" i="22"/>
  <c r="BC41" i="9"/>
  <c r="BL41" i="22"/>
  <c r="BL41" i="9"/>
  <c r="BF41" i="22"/>
  <c r="BF41" i="9"/>
  <c r="BO41" i="22"/>
  <c r="BO41" i="9"/>
  <c r="AV41" i="22"/>
  <c r="AV41" i="9"/>
  <c r="BI41" i="22"/>
  <c r="BI41" i="9"/>
  <c r="AU41" i="22"/>
  <c r="AU41" i="9"/>
  <c r="BL42" i="49"/>
  <c r="BH42" i="49"/>
  <c r="AU42" i="49"/>
  <c r="BN42" i="49"/>
  <c r="A66" i="2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E43" i="2"/>
  <c r="D43" i="2"/>
  <c r="C43" i="2"/>
  <c r="B43" i="2"/>
  <c r="BB42" i="49"/>
  <c r="BA42" i="49"/>
  <c r="AW42" i="49"/>
  <c r="BD42" i="49"/>
  <c r="BM42" i="49"/>
  <c r="C43" i="18"/>
  <c r="B43" i="18"/>
  <c r="E43" i="18"/>
  <c r="D43" i="18"/>
  <c r="A43" i="4"/>
  <c r="A49" i="48"/>
  <c r="A49" i="47"/>
  <c r="A50" i="46"/>
  <c r="A88" i="22"/>
  <c r="C43" i="4" l="1"/>
  <c r="B43" i="4"/>
  <c r="E43" i="4"/>
  <c r="D43" i="4"/>
  <c r="F43" i="13"/>
  <c r="BL43" i="2"/>
  <c r="BL43" i="49" s="1"/>
  <c r="BH43" i="2"/>
  <c r="BH43" i="49" s="1"/>
  <c r="BD43" i="2"/>
  <c r="BD43" i="49" s="1"/>
  <c r="AZ43" i="2"/>
  <c r="AV43" i="2"/>
  <c r="AV43" i="49" s="1"/>
  <c r="AR43" i="2"/>
  <c r="AN43" i="2"/>
  <c r="AJ43" i="2"/>
  <c r="AF43" i="2"/>
  <c r="AB43" i="2"/>
  <c r="X43" i="2"/>
  <c r="T43" i="2"/>
  <c r="P43" i="2"/>
  <c r="L43" i="2"/>
  <c r="H43" i="2"/>
  <c r="BO43" i="2"/>
  <c r="BK43" i="2"/>
  <c r="BK43" i="49" s="1"/>
  <c r="BG43" i="2"/>
  <c r="BC43" i="2"/>
  <c r="BC43" i="49" s="1"/>
  <c r="AY43" i="2"/>
  <c r="AY43" i="49" s="1"/>
  <c r="AU43" i="2"/>
  <c r="AU43" i="49" s="1"/>
  <c r="AQ43" i="2"/>
  <c r="AM43" i="2"/>
  <c r="AI43" i="2"/>
  <c r="AE43" i="2"/>
  <c r="AA43" i="2"/>
  <c r="W43" i="2"/>
  <c r="S43" i="2"/>
  <c r="O43" i="2"/>
  <c r="K43" i="2"/>
  <c r="G43" i="2"/>
  <c r="BJ43" i="2"/>
  <c r="BJ43" i="49" s="1"/>
  <c r="BB43" i="2"/>
  <c r="BB43" i="49" s="1"/>
  <c r="AT43" i="2"/>
  <c r="AT43" i="49" s="1"/>
  <c r="AL43" i="2"/>
  <c r="AD43" i="2"/>
  <c r="V43" i="2"/>
  <c r="N43" i="2"/>
  <c r="BF43" i="2"/>
  <c r="BF43" i="49" s="1"/>
  <c r="AW43" i="2"/>
  <c r="AW43" i="49" s="1"/>
  <c r="AK43" i="2"/>
  <c r="Z43" i="2"/>
  <c r="Q43" i="2"/>
  <c r="BN43" i="2"/>
  <c r="BA43" i="2"/>
  <c r="BA43" i="49" s="1"/>
  <c r="AO43" i="2"/>
  <c r="Y43" i="2"/>
  <c r="J43" i="2"/>
  <c r="BM43" i="2"/>
  <c r="AX43" i="2"/>
  <c r="AX43" i="49" s="1"/>
  <c r="AH43" i="2"/>
  <c r="U43" i="2"/>
  <c r="I43" i="2"/>
  <c r="BI43" i="2"/>
  <c r="BI43" i="49" s="1"/>
  <c r="AG43" i="2"/>
  <c r="BE43" i="2"/>
  <c r="AC43" i="2"/>
  <c r="AS43" i="2"/>
  <c r="AP43" i="2"/>
  <c r="R43" i="2"/>
  <c r="M43" i="2"/>
  <c r="BM42" i="22"/>
  <c r="BM42" i="9"/>
  <c r="BG42" i="22"/>
  <c r="BG42" i="9"/>
  <c r="AT42" i="22"/>
  <c r="AT42" i="9"/>
  <c r="AU42" i="22"/>
  <c r="AU42" i="9"/>
  <c r="BE42" i="22"/>
  <c r="BE42" i="9"/>
  <c r="BD42" i="22"/>
  <c r="BD42" i="9"/>
  <c r="BB42" i="22"/>
  <c r="BB42" i="9"/>
  <c r="BJ42" i="22"/>
  <c r="BJ42" i="9"/>
  <c r="BK42" i="22"/>
  <c r="BK42" i="9"/>
  <c r="BI42" i="22"/>
  <c r="BI42" i="9"/>
  <c r="AW42" i="22"/>
  <c r="AW42" i="9"/>
  <c r="AY42" i="22"/>
  <c r="AY42" i="9"/>
  <c r="BO42" i="22"/>
  <c r="BO42" i="9"/>
  <c r="AX42" i="22"/>
  <c r="AX42" i="9"/>
  <c r="BH42" i="22"/>
  <c r="BH42" i="9"/>
  <c r="AV42" i="22"/>
  <c r="AV42" i="9"/>
  <c r="AZ42" i="22"/>
  <c r="AZ42" i="9"/>
  <c r="BA42" i="22"/>
  <c r="BA42" i="9"/>
  <c r="BC42" i="22"/>
  <c r="BC42" i="9"/>
  <c r="BF42" i="22"/>
  <c r="BF42" i="9"/>
  <c r="BN42" i="22"/>
  <c r="BN42" i="9"/>
  <c r="BL42" i="22"/>
  <c r="BL42" i="9"/>
  <c r="BG43" i="49"/>
  <c r="AZ43" i="49"/>
  <c r="BE43" i="49"/>
  <c r="BO43" i="49"/>
  <c r="BN43" i="49"/>
  <c r="BM43" i="49"/>
  <c r="A50" i="48"/>
  <c r="A50" i="47"/>
  <c r="A51" i="46"/>
  <c r="A89" i="22"/>
  <c r="BL109" i="13" l="1"/>
  <c r="BH109" i="13"/>
  <c r="AW110" i="13"/>
  <c r="AV109" i="13"/>
  <c r="BO109" i="13"/>
  <c r="BD109" i="13"/>
  <c r="BL110" i="13"/>
  <c r="BK110" i="13"/>
  <c r="BB109" i="13"/>
  <c r="BC110" i="13"/>
  <c r="BI109" i="13"/>
  <c r="BP110" i="13"/>
  <c r="BC109" i="13"/>
  <c r="BN110" i="13"/>
  <c r="BG110" i="13"/>
  <c r="BA110" i="13"/>
  <c r="AX109" i="13"/>
  <c r="AV110" i="13"/>
  <c r="AX110" i="13"/>
  <c r="BG109" i="13"/>
  <c r="BM109" i="13"/>
  <c r="BJ109" i="13"/>
  <c r="AU110" i="13"/>
  <c r="AZ109" i="13"/>
  <c r="BP109" i="13"/>
  <c r="BA109" i="13"/>
  <c r="BE109" i="13"/>
  <c r="BM110" i="13"/>
  <c r="AY110" i="13"/>
  <c r="BF109" i="13"/>
  <c r="AY109" i="13"/>
  <c r="BO110" i="13"/>
  <c r="BE110" i="13"/>
  <c r="AW109" i="13"/>
  <c r="BF110" i="13"/>
  <c r="BB110" i="13"/>
  <c r="BI110" i="13"/>
  <c r="BJ110" i="13"/>
  <c r="BK109" i="13"/>
  <c r="BH110" i="13"/>
  <c r="BN109" i="13"/>
  <c r="AU109" i="13"/>
  <c r="AZ110" i="13"/>
  <c r="BD110" i="13"/>
  <c r="BF43" i="22"/>
  <c r="BF43" i="9"/>
  <c r="BH43" i="22"/>
  <c r="BH43" i="9"/>
  <c r="BE43" i="22"/>
  <c r="BE43" i="9"/>
  <c r="BD43" i="22"/>
  <c r="BD43" i="9"/>
  <c r="AT43" i="22"/>
  <c r="AT43" i="9"/>
  <c r="BG43" i="22"/>
  <c r="BG43" i="9"/>
  <c r="BB43" i="22"/>
  <c r="BB43" i="9"/>
  <c r="AY43" i="22"/>
  <c r="AY43" i="9"/>
  <c r="BL43" i="22"/>
  <c r="BL43" i="9"/>
  <c r="AV43" i="22"/>
  <c r="AV43" i="9"/>
  <c r="AX43" i="22"/>
  <c r="AX43" i="9"/>
  <c r="BK43" i="22"/>
  <c r="BK43" i="9"/>
  <c r="BC43" i="22"/>
  <c r="BC43" i="9"/>
  <c r="BN43" i="22"/>
  <c r="BN43" i="9"/>
  <c r="BO43" i="22"/>
  <c r="BO43" i="9"/>
  <c r="AW43" i="22"/>
  <c r="AW43" i="9"/>
  <c r="BJ43" i="22"/>
  <c r="BJ43" i="9"/>
  <c r="BA43" i="22"/>
  <c r="BA43" i="9"/>
  <c r="BM43" i="22"/>
  <c r="BM43" i="9"/>
  <c r="AZ43" i="22"/>
  <c r="AZ43" i="9"/>
  <c r="BI43" i="22"/>
  <c r="BI43" i="9"/>
  <c r="AU43" i="22"/>
  <c r="AU43" i="9"/>
  <c r="A51" i="48"/>
  <c r="A51" i="47"/>
  <c r="A52" i="46"/>
  <c r="A90" i="22"/>
  <c r="A52" i="48" l="1"/>
  <c r="A52" i="47"/>
  <c r="A53" i="46"/>
  <c r="A91" i="22"/>
  <c r="A53" i="48" l="1"/>
  <c r="A53" i="47"/>
  <c r="A54" i="46"/>
  <c r="A92" i="22"/>
  <c r="A54" i="48" l="1"/>
  <c r="A54" i="47"/>
  <c r="A55" i="46"/>
  <c r="A93" i="22"/>
  <c r="A55" i="48" l="1"/>
  <c r="A55" i="47"/>
  <c r="A56" i="46"/>
  <c r="A94" i="22"/>
  <c r="A56" i="48" l="1"/>
  <c r="A56" i="47"/>
  <c r="A57" i="46"/>
  <c r="A95" i="22"/>
  <c r="A57" i="48" l="1"/>
  <c r="A57" i="47"/>
  <c r="A58" i="46"/>
  <c r="A96" i="22"/>
  <c r="A58" i="48" l="1"/>
  <c r="A58" i="47"/>
  <c r="A59" i="46"/>
  <c r="A97" i="22"/>
  <c r="A59" i="48" l="1"/>
  <c r="A59" i="47"/>
  <c r="A60" i="46"/>
  <c r="A98" i="22"/>
  <c r="A60" i="48" l="1"/>
  <c r="A60" i="47"/>
  <c r="A61" i="46"/>
  <c r="A99" i="22"/>
  <c r="A61" i="48" l="1"/>
  <c r="A61" i="47"/>
  <c r="A62" i="46"/>
  <c r="A100" i="22"/>
  <c r="A62" i="48" l="1"/>
  <c r="A62" i="47"/>
  <c r="A63" i="46"/>
  <c r="A101" i="22"/>
  <c r="A63" i="48" l="1"/>
  <c r="A63" i="47"/>
  <c r="A64" i="46"/>
  <c r="A102" i="22"/>
  <c r="A64" i="48" l="1"/>
  <c r="A64" i="47"/>
  <c r="A65" i="46"/>
  <c r="A103" i="22"/>
  <c r="A65" i="48" l="1"/>
  <c r="A65" i="47"/>
  <c r="A66" i="46"/>
  <c r="A104" i="22"/>
  <c r="A66" i="48" l="1"/>
  <c r="A66" i="47"/>
  <c r="A67" i="46"/>
  <c r="A67" i="48" l="1"/>
  <c r="A67" i="47"/>
  <c r="A68" i="46"/>
  <c r="A68" i="48" l="1"/>
  <c r="A68" i="47"/>
  <c r="A69" i="46"/>
  <c r="A66" i="45" l="1"/>
  <c r="A69" i="48"/>
  <c r="A69" i="47"/>
  <c r="A70" i="46"/>
  <c r="A66" i="44"/>
  <c r="A67" i="45" l="1"/>
  <c r="A70" i="48"/>
  <c r="A70" i="47"/>
  <c r="A71" i="46"/>
  <c r="A66" i="13"/>
  <c r="A66" i="10"/>
  <c r="A67" i="44"/>
  <c r="A68" i="45" l="1"/>
  <c r="A66" i="20"/>
  <c r="A66" i="11"/>
  <c r="A71" i="48"/>
  <c r="A71" i="47"/>
  <c r="A72" i="46"/>
  <c r="A67" i="13"/>
  <c r="A67" i="10"/>
  <c r="A68" i="44"/>
  <c r="A69" i="45" l="1"/>
  <c r="A67" i="20"/>
  <c r="A67" i="11"/>
  <c r="A66" i="4"/>
  <c r="A72" i="48"/>
  <c r="A72" i="47"/>
  <c r="A73" i="46"/>
  <c r="A68" i="13"/>
  <c r="A68" i="10"/>
  <c r="A69" i="44"/>
  <c r="A70" i="45" l="1"/>
  <c r="A68" i="20"/>
  <c r="A68" i="11"/>
  <c r="A67" i="4"/>
  <c r="A73" i="48"/>
  <c r="A73" i="47"/>
  <c r="A74" i="46"/>
  <c r="A69" i="13"/>
  <c r="A69" i="10"/>
  <c r="A70" i="44"/>
  <c r="A71" i="45" l="1"/>
  <c r="A69" i="20"/>
  <c r="A69" i="11"/>
  <c r="A68" i="4"/>
  <c r="A74" i="48"/>
  <c r="A74" i="47"/>
  <c r="A75" i="46"/>
  <c r="A70" i="13"/>
  <c r="A70" i="10"/>
  <c r="A71" i="44"/>
  <c r="A72" i="45" l="1"/>
  <c r="A70" i="20"/>
  <c r="A70" i="11"/>
  <c r="A69" i="4"/>
  <c r="A75" i="48"/>
  <c r="A75" i="47"/>
  <c r="A76" i="46"/>
  <c r="A71" i="13"/>
  <c r="A71" i="10"/>
  <c r="A72" i="44"/>
  <c r="A73" i="45" l="1"/>
  <c r="A71" i="20"/>
  <c r="A71" i="11"/>
  <c r="A70" i="4"/>
  <c r="A76" i="48"/>
  <c r="A76" i="47"/>
  <c r="A77" i="46"/>
  <c r="A72" i="13"/>
  <c r="A72" i="10"/>
  <c r="A73" i="44"/>
  <c r="A74" i="45" l="1"/>
  <c r="A72" i="20"/>
  <c r="A72" i="11"/>
  <c r="A71" i="4"/>
  <c r="A77" i="48"/>
  <c r="A77" i="47"/>
  <c r="A78" i="46"/>
  <c r="A73" i="13"/>
  <c r="A73" i="10"/>
  <c r="A74" i="44"/>
  <c r="A75" i="45" l="1"/>
  <c r="A73" i="20"/>
  <c r="A73" i="11"/>
  <c r="A72" i="4"/>
  <c r="A78" i="48"/>
  <c r="A78" i="47"/>
  <c r="A79" i="46"/>
  <c r="A74" i="13"/>
  <c r="A74" i="10"/>
  <c r="A75" i="44"/>
  <c r="A76" i="45" l="1"/>
  <c r="A74" i="20"/>
  <c r="A74" i="11"/>
  <c r="A73" i="4"/>
  <c r="A79" i="48"/>
  <c r="A79" i="47"/>
  <c r="A80" i="46"/>
  <c r="A75" i="13"/>
  <c r="A75" i="10"/>
  <c r="A76" i="44"/>
  <c r="A77" i="45" l="1"/>
  <c r="A75" i="20"/>
  <c r="A75" i="11"/>
  <c r="A74" i="4"/>
  <c r="A80" i="48"/>
  <c r="A80" i="47"/>
  <c r="A81" i="46"/>
  <c r="A76" i="13"/>
  <c r="A76" i="10"/>
  <c r="A77" i="44"/>
  <c r="A78" i="45" l="1"/>
  <c r="A76" i="20"/>
  <c r="A76" i="11"/>
  <c r="A75" i="4"/>
  <c r="A81" i="48"/>
  <c r="A81" i="47"/>
  <c r="A82" i="46"/>
  <c r="A77" i="13"/>
  <c r="A77" i="10"/>
  <c r="A78" i="44"/>
  <c r="A79" i="45" l="1"/>
  <c r="A77" i="20"/>
  <c r="A77" i="11"/>
  <c r="A76" i="4"/>
  <c r="A82" i="48"/>
  <c r="A82" i="47"/>
  <c r="A83" i="46"/>
  <c r="A78" i="13"/>
  <c r="A78" i="10"/>
  <c r="A79" i="44"/>
  <c r="A80" i="45" l="1"/>
  <c r="A78" i="20"/>
  <c r="A78" i="11"/>
  <c r="A77" i="4"/>
  <c r="A83" i="48"/>
  <c r="A83" i="47"/>
  <c r="A84" i="46"/>
  <c r="A79" i="13"/>
  <c r="A79" i="10"/>
  <c r="A80" i="44"/>
  <c r="A81" i="45" l="1"/>
  <c r="A79" i="20"/>
  <c r="A79" i="11"/>
  <c r="A78" i="4"/>
  <c r="A84" i="48"/>
  <c r="A84" i="47"/>
  <c r="A85" i="46"/>
  <c r="A80" i="13"/>
  <c r="A80" i="10"/>
  <c r="A81" i="44"/>
  <c r="A82" i="45" l="1"/>
  <c r="A80" i="20"/>
  <c r="A80" i="11"/>
  <c r="A79" i="4"/>
  <c r="A85" i="48"/>
  <c r="A85" i="47"/>
  <c r="A86" i="46"/>
  <c r="A81" i="13"/>
  <c r="A81" i="10"/>
  <c r="A82" i="44"/>
  <c r="A83" i="45" l="1"/>
  <c r="A81" i="20"/>
  <c r="A81" i="11"/>
  <c r="A80" i="4"/>
  <c r="A86" i="48"/>
  <c r="A86" i="47"/>
  <c r="A87" i="46"/>
  <c r="A82" i="13"/>
  <c r="A82" i="10"/>
  <c r="A83" i="44"/>
  <c r="A84" i="45" l="1"/>
  <c r="A82" i="20"/>
  <c r="A82" i="11"/>
  <c r="A81" i="4"/>
  <c r="A87" i="48"/>
  <c r="A87" i="47"/>
  <c r="A88" i="46"/>
  <c r="A83" i="13"/>
  <c r="A83" i="10"/>
  <c r="A84" i="44"/>
  <c r="A85" i="45" l="1"/>
  <c r="A83" i="20"/>
  <c r="A83" i="11"/>
  <c r="A82" i="4"/>
  <c r="A88" i="48"/>
  <c r="A88" i="47"/>
  <c r="A89" i="46"/>
  <c r="A84" i="13"/>
  <c r="A84" i="10"/>
  <c r="A85" i="44"/>
  <c r="A86" i="45" l="1"/>
  <c r="A84" i="20"/>
  <c r="A84" i="11"/>
  <c r="A83" i="4"/>
  <c r="A89" i="48"/>
  <c r="A89" i="47"/>
  <c r="A90" i="46"/>
  <c r="A85" i="13"/>
  <c r="A85" i="10"/>
  <c r="A86" i="44"/>
  <c r="A87" i="45" l="1"/>
  <c r="A85" i="20"/>
  <c r="A85" i="11"/>
  <c r="A84" i="4"/>
  <c r="A90" i="48"/>
  <c r="A90" i="47"/>
  <c r="A91" i="46"/>
  <c r="A86" i="13"/>
  <c r="A86" i="10"/>
  <c r="A87" i="44"/>
  <c r="A88" i="45" l="1"/>
  <c r="A86" i="20"/>
  <c r="A86" i="11"/>
  <c r="A85" i="4"/>
  <c r="A91" i="48"/>
  <c r="A91" i="47"/>
  <c r="A92" i="46"/>
  <c r="A87" i="13"/>
  <c r="A87" i="10"/>
  <c r="A88" i="44"/>
  <c r="A89" i="45" l="1"/>
  <c r="A87" i="20"/>
  <c r="A87" i="11"/>
  <c r="A86" i="4"/>
  <c r="A92" i="48"/>
  <c r="A92" i="47"/>
  <c r="A93" i="46"/>
  <c r="A88" i="13"/>
  <c r="A88" i="10"/>
  <c r="A89" i="44"/>
  <c r="A90" i="45" l="1"/>
  <c r="A88" i="20"/>
  <c r="A88" i="11"/>
  <c r="A87" i="4"/>
  <c r="A93" i="48"/>
  <c r="A93" i="47"/>
  <c r="A94" i="46"/>
  <c r="A89" i="13"/>
  <c r="A89" i="10"/>
  <c r="A90" i="44"/>
  <c r="A91" i="45" l="1"/>
  <c r="A89" i="20"/>
  <c r="A89" i="11"/>
  <c r="A88" i="4"/>
  <c r="A94" i="48"/>
  <c r="A94" i="47"/>
  <c r="A95" i="46"/>
  <c r="A90" i="13"/>
  <c r="A90" i="10"/>
  <c r="A91" i="44"/>
  <c r="A92" i="45" l="1"/>
  <c r="A90" i="20"/>
  <c r="A90" i="11"/>
  <c r="A89" i="4"/>
  <c r="A95" i="48"/>
  <c r="A95" i="47"/>
  <c r="A96" i="46"/>
  <c r="A91" i="13"/>
  <c r="A91" i="10"/>
  <c r="A92" i="44"/>
  <c r="A93" i="45" l="1"/>
  <c r="A91" i="20"/>
  <c r="A91" i="11"/>
  <c r="A90" i="4"/>
  <c r="A96" i="48"/>
  <c r="A96" i="47"/>
  <c r="A97" i="46"/>
  <c r="A92" i="13"/>
  <c r="A92" i="10"/>
  <c r="A93" i="44"/>
  <c r="A94" i="45" l="1"/>
  <c r="A92" i="20"/>
  <c r="A92" i="11"/>
  <c r="A91" i="4"/>
  <c r="A97" i="48"/>
  <c r="A97" i="47"/>
  <c r="A98" i="46"/>
  <c r="A93" i="13"/>
  <c r="A93" i="10"/>
  <c r="A94" i="44"/>
  <c r="A95" i="45" l="1"/>
  <c r="A93" i="20"/>
  <c r="A93" i="11"/>
  <c r="A92" i="4"/>
  <c r="A98" i="48"/>
  <c r="A98" i="47"/>
  <c r="A99" i="46"/>
  <c r="A94" i="13"/>
  <c r="A94" i="10"/>
  <c r="A95" i="44"/>
  <c r="A96" i="45" l="1"/>
  <c r="A94" i="20"/>
  <c r="A94" i="11"/>
  <c r="A93" i="4"/>
  <c r="A99" i="48"/>
  <c r="A99" i="47"/>
  <c r="A100" i="46"/>
  <c r="A95" i="13"/>
  <c r="A95" i="10"/>
  <c r="A96" i="44"/>
  <c r="A97" i="45" l="1"/>
  <c r="A95" i="20"/>
  <c r="A95" i="11"/>
  <c r="A94" i="4"/>
  <c r="A100" i="48"/>
  <c r="A100" i="47"/>
  <c r="A101" i="46"/>
  <c r="A96" i="13"/>
  <c r="A96" i="10"/>
  <c r="A97" i="44"/>
  <c r="A98" i="45" l="1"/>
  <c r="A96" i="20"/>
  <c r="A96" i="11"/>
  <c r="A95" i="4"/>
  <c r="A101" i="48"/>
  <c r="A101" i="47"/>
  <c r="A102" i="46"/>
  <c r="A97" i="13"/>
  <c r="A97" i="10"/>
  <c r="A98" i="44"/>
  <c r="A99" i="45" l="1"/>
  <c r="A97" i="20"/>
  <c r="A97" i="11"/>
  <c r="A96" i="4"/>
  <c r="A102" i="48"/>
  <c r="A102" i="47"/>
  <c r="A103" i="46"/>
  <c r="A98" i="13"/>
  <c r="A98" i="10"/>
  <c r="A99" i="44"/>
  <c r="A100" i="45" l="1"/>
  <c r="A98" i="20"/>
  <c r="A98" i="11"/>
  <c r="A97" i="4"/>
  <c r="A103" i="48"/>
  <c r="A103" i="47"/>
  <c r="A104" i="46"/>
  <c r="A99" i="13"/>
  <c r="A99" i="10"/>
  <c r="A100" i="44"/>
  <c r="A101" i="45" l="1"/>
  <c r="A99" i="20"/>
  <c r="A99" i="11"/>
  <c r="A98" i="4"/>
  <c r="A104" i="48"/>
  <c r="A104" i="47"/>
  <c r="A100" i="13"/>
  <c r="A100" i="10"/>
  <c r="A101" i="44"/>
  <c r="A102" i="45" l="1"/>
  <c r="A100" i="20"/>
  <c r="A100" i="11"/>
  <c r="A99" i="4"/>
  <c r="A101" i="13"/>
  <c r="A101" i="10"/>
  <c r="A102" i="44"/>
  <c r="A103" i="45" l="1"/>
  <c r="A101" i="20"/>
  <c r="A101" i="11"/>
  <c r="A100" i="4"/>
  <c r="A102" i="13"/>
  <c r="A102" i="10"/>
  <c r="A103" i="44"/>
  <c r="A104" i="45" l="1"/>
  <c r="A102" i="20"/>
  <c r="A102" i="11"/>
  <c r="A101" i="4"/>
  <c r="A103" i="13"/>
  <c r="A103" i="10"/>
  <c r="A104" i="44"/>
  <c r="A103" i="20" l="1"/>
  <c r="A103" i="11"/>
  <c r="A102" i="4"/>
  <c r="A104" i="13"/>
  <c r="A104" i="10"/>
  <c r="A104" i="20" l="1"/>
  <c r="A104" i="11"/>
  <c r="A103" i="4"/>
  <c r="A104" i="4" l="1"/>
  <c r="F9" i="50" l="1"/>
  <c r="F10" i="50"/>
  <c r="F10" i="47"/>
  <c r="F10" i="48"/>
  <c r="F10" i="14"/>
  <c r="F10" i="31"/>
  <c r="D3" i="14" l="1"/>
  <c r="C3" i="14"/>
  <c r="D3" i="31"/>
  <c r="C3" i="31"/>
  <c r="S3" i="45" l="1"/>
  <c r="AQ3" i="10" l="1"/>
  <c r="AM3" i="10"/>
  <c r="AI3" i="10"/>
  <c r="AE3" i="10"/>
  <c r="AA3" i="10"/>
  <c r="W3" i="10"/>
  <c r="S3" i="10"/>
  <c r="O3" i="10"/>
  <c r="K3" i="10"/>
  <c r="AR3" i="10"/>
  <c r="AL3" i="10"/>
  <c r="AG3" i="10"/>
  <c r="AB3" i="10"/>
  <c r="V3" i="10"/>
  <c r="Q3" i="10"/>
  <c r="L3" i="10"/>
  <c r="AK3" i="10"/>
  <c r="Z3" i="10"/>
  <c r="P3" i="10"/>
  <c r="AO3" i="10"/>
  <c r="AD3" i="10"/>
  <c r="T3" i="10"/>
  <c r="I3" i="10"/>
  <c r="AP3" i="10"/>
  <c r="AF3" i="10"/>
  <c r="U3" i="10"/>
  <c r="J3" i="10"/>
  <c r="AT3" i="10"/>
  <c r="AJ3" i="10"/>
  <c r="Y3" i="10"/>
  <c r="N3" i="10"/>
  <c r="AH3" i="10"/>
  <c r="M3" i="10"/>
  <c r="AN3" i="10"/>
  <c r="AC3" i="10"/>
  <c r="H3" i="10"/>
  <c r="AS3" i="10"/>
  <c r="X3" i="10"/>
  <c r="R3" i="10"/>
  <c r="AS3" i="12"/>
  <c r="AO3" i="12"/>
  <c r="AK3" i="12"/>
  <c r="AG3" i="12"/>
  <c r="AC3" i="12"/>
  <c r="Y3" i="12"/>
  <c r="U3" i="12"/>
  <c r="Q3" i="12"/>
  <c r="M3" i="12"/>
  <c r="I3" i="12"/>
  <c r="AJ3" i="12"/>
  <c r="AF3" i="12"/>
  <c r="X3" i="12"/>
  <c r="P3" i="12"/>
  <c r="H3" i="12"/>
  <c r="AR3" i="12"/>
  <c r="AN3" i="12"/>
  <c r="AB3" i="12"/>
  <c r="T3" i="12"/>
  <c r="L3" i="12"/>
  <c r="AQ3" i="12"/>
  <c r="AM3" i="12"/>
  <c r="AI3" i="12"/>
  <c r="AE3" i="12"/>
  <c r="AA3" i="12"/>
  <c r="W3" i="12"/>
  <c r="S3" i="12"/>
  <c r="O3" i="12"/>
  <c r="K3" i="12"/>
  <c r="G3" i="12"/>
  <c r="AD3" i="12"/>
  <c r="N3" i="12"/>
  <c r="J3" i="12"/>
  <c r="AP3" i="12"/>
  <c r="Z3" i="12"/>
  <c r="R3" i="12"/>
  <c r="AL3" i="12"/>
  <c r="V3" i="12"/>
  <c r="AH3" i="12"/>
  <c r="Z109" i="14" l="1"/>
  <c r="Z110" i="14"/>
  <c r="AQ109" i="50"/>
  <c r="AQ110" i="50"/>
  <c r="AQ109" i="47"/>
  <c r="AQ110" i="47"/>
  <c r="U110" i="50"/>
  <c r="U109" i="50"/>
  <c r="U109" i="14"/>
  <c r="U110" i="14"/>
  <c r="AE110" i="14"/>
  <c r="AE109" i="14"/>
  <c r="J109" i="50"/>
  <c r="J110" i="50"/>
  <c r="AA109" i="31"/>
  <c r="AA110" i="31"/>
  <c r="AA110" i="48"/>
  <c r="AA109" i="48"/>
  <c r="AM110" i="14"/>
  <c r="AM109" i="14"/>
  <c r="AM110" i="47"/>
  <c r="AM109" i="47"/>
  <c r="S110" i="50"/>
  <c r="S109" i="50"/>
  <c r="AJ110" i="48"/>
  <c r="AJ109" i="48"/>
  <c r="AS110" i="48"/>
  <c r="AS109" i="48"/>
  <c r="AS109" i="50"/>
  <c r="AS110" i="50"/>
  <c r="N109" i="47"/>
  <c r="N110" i="47"/>
  <c r="N110" i="14"/>
  <c r="N109" i="14"/>
  <c r="AR110" i="50"/>
  <c r="AR109" i="50"/>
  <c r="AR109" i="14"/>
  <c r="AR110" i="14"/>
  <c r="AP110" i="31"/>
  <c r="AP109" i="31"/>
  <c r="AN109" i="48"/>
  <c r="AN110" i="48"/>
  <c r="R110" i="47"/>
  <c r="R109" i="47"/>
  <c r="AD109" i="48"/>
  <c r="AD110" i="48"/>
  <c r="AD109" i="47"/>
  <c r="AD110" i="47"/>
  <c r="AH110" i="48"/>
  <c r="AH109" i="48"/>
  <c r="AH110" i="46"/>
  <c r="AH109" i="46"/>
  <c r="X110" i="46"/>
  <c r="X109" i="46"/>
  <c r="AO110" i="47"/>
  <c r="AO109" i="47"/>
  <c r="Q110" i="50"/>
  <c r="Q109" i="50"/>
  <c r="Q110" i="31"/>
  <c r="Q109" i="31"/>
  <c r="AG110" i="46"/>
  <c r="AG109" i="46"/>
  <c r="AG110" i="48"/>
  <c r="AG109" i="48"/>
  <c r="Y110" i="50"/>
  <c r="Y109" i="50"/>
  <c r="I110" i="47"/>
  <c r="I109" i="47"/>
  <c r="AT109" i="47"/>
  <c r="AT110" i="47"/>
  <c r="AI109" i="47"/>
  <c r="AI110" i="47"/>
  <c r="W109" i="31"/>
  <c r="W110" i="31"/>
  <c r="W109" i="50"/>
  <c r="W110" i="50"/>
  <c r="O109" i="46"/>
  <c r="O110" i="46"/>
  <c r="AF110" i="14"/>
  <c r="AF109" i="14"/>
  <c r="AF110" i="47"/>
  <c r="AF109" i="47"/>
  <c r="K110" i="46"/>
  <c r="K109" i="46"/>
  <c r="K110" i="31"/>
  <c r="K109" i="31"/>
  <c r="AK110" i="50"/>
  <c r="AK109" i="50"/>
  <c r="AL109" i="50"/>
  <c r="AL110" i="50"/>
  <c r="P109" i="48"/>
  <c r="P110" i="48"/>
  <c r="P109" i="46"/>
  <c r="P110" i="46"/>
  <c r="T110" i="46"/>
  <c r="T109" i="46"/>
  <c r="T109" i="48"/>
  <c r="T110" i="48"/>
  <c r="H109" i="50"/>
  <c r="H110" i="50"/>
  <c r="AB110" i="46"/>
  <c r="AB109" i="46"/>
  <c r="L109" i="50"/>
  <c r="L110" i="50"/>
  <c r="L109" i="14"/>
  <c r="L110" i="14"/>
  <c r="AC110" i="46"/>
  <c r="AC109" i="46"/>
  <c r="AC109" i="50"/>
  <c r="AC110" i="50"/>
  <c r="M109" i="14"/>
  <c r="M110" i="14"/>
  <c r="M110" i="50"/>
  <c r="M109" i="50"/>
  <c r="V110" i="48"/>
  <c r="V109" i="48"/>
  <c r="Z109" i="31"/>
  <c r="Z110" i="31"/>
  <c r="Z110" i="47"/>
  <c r="Z109" i="47"/>
  <c r="AQ110" i="31"/>
  <c r="AQ109" i="31"/>
  <c r="AQ109" i="48"/>
  <c r="AQ110" i="48"/>
  <c r="U110" i="47"/>
  <c r="U109" i="47"/>
  <c r="AE109" i="48"/>
  <c r="AE110" i="48"/>
  <c r="J110" i="47"/>
  <c r="J109" i="47"/>
  <c r="J110" i="31"/>
  <c r="J109" i="31"/>
  <c r="AA109" i="47"/>
  <c r="AA110" i="47"/>
  <c r="AA109" i="14"/>
  <c r="AA110" i="14"/>
  <c r="AM110" i="31"/>
  <c r="AM109" i="31"/>
  <c r="S110" i="14"/>
  <c r="S109" i="14"/>
  <c r="AJ109" i="31"/>
  <c r="AJ110" i="31"/>
  <c r="AJ109" i="46"/>
  <c r="AJ110" i="46"/>
  <c r="AS109" i="47"/>
  <c r="AS110" i="47"/>
  <c r="N110" i="46"/>
  <c r="N109" i="46"/>
  <c r="N109" i="48"/>
  <c r="N110" i="48"/>
  <c r="AP109" i="47"/>
  <c r="AP110" i="47"/>
  <c r="AN110" i="14"/>
  <c r="AN109" i="14"/>
  <c r="R109" i="31"/>
  <c r="R110" i="31"/>
  <c r="R109" i="50"/>
  <c r="R110" i="50"/>
  <c r="AD110" i="31"/>
  <c r="AD109" i="31"/>
  <c r="AD110" i="50"/>
  <c r="AD109" i="50"/>
  <c r="AH110" i="47"/>
  <c r="AH109" i="47"/>
  <c r="X109" i="14"/>
  <c r="X110" i="14"/>
  <c r="AO110" i="31"/>
  <c r="AO109" i="31"/>
  <c r="AO109" i="48"/>
  <c r="AO110" i="48"/>
  <c r="Q110" i="47"/>
  <c r="Q109" i="47"/>
  <c r="Q110" i="48"/>
  <c r="Q109" i="48"/>
  <c r="AG110" i="14"/>
  <c r="AG109" i="14"/>
  <c r="Y110" i="48"/>
  <c r="Y109" i="48"/>
  <c r="I109" i="48"/>
  <c r="I110" i="48"/>
  <c r="I110" i="31"/>
  <c r="I109" i="31"/>
  <c r="AT110" i="48"/>
  <c r="AT109" i="48"/>
  <c r="AT110" i="46"/>
  <c r="AT109" i="46"/>
  <c r="AI110" i="14"/>
  <c r="AI109" i="14"/>
  <c r="AI109" i="48"/>
  <c r="AI110" i="48"/>
  <c r="W110" i="47"/>
  <c r="W109" i="47"/>
  <c r="W109" i="14"/>
  <c r="W110" i="14"/>
  <c r="O110" i="50"/>
  <c r="O109" i="50"/>
  <c r="O109" i="31"/>
  <c r="O110" i="31"/>
  <c r="AF109" i="50"/>
  <c r="AF110" i="50"/>
  <c r="AF110" i="48"/>
  <c r="AF109" i="48"/>
  <c r="K109" i="48"/>
  <c r="K110" i="48"/>
  <c r="AK109" i="46"/>
  <c r="AK110" i="46"/>
  <c r="AL109" i="47"/>
  <c r="AL110" i="47"/>
  <c r="AL109" i="48"/>
  <c r="AL110" i="48"/>
  <c r="P110" i="14"/>
  <c r="P109" i="14"/>
  <c r="P109" i="50"/>
  <c r="P110" i="50"/>
  <c r="T110" i="50"/>
  <c r="T109" i="50"/>
  <c r="H110" i="31"/>
  <c r="H109" i="31"/>
  <c r="AB109" i="14"/>
  <c r="AB110" i="14"/>
  <c r="AB109" i="50"/>
  <c r="AB110" i="50"/>
  <c r="L109" i="48"/>
  <c r="L110" i="48"/>
  <c r="L109" i="46"/>
  <c r="L110" i="46"/>
  <c r="AC109" i="31"/>
  <c r="AC110" i="31"/>
  <c r="AC110" i="14"/>
  <c r="AC109" i="14"/>
  <c r="M109" i="47"/>
  <c r="M110" i="47"/>
  <c r="V109" i="47"/>
  <c r="V110" i="47"/>
  <c r="Z110" i="50"/>
  <c r="Z109" i="50"/>
  <c r="Z110" i="46"/>
  <c r="Z109" i="46"/>
  <c r="AQ109" i="14"/>
  <c r="AQ110" i="14"/>
  <c r="U110" i="46"/>
  <c r="U109" i="46"/>
  <c r="AE110" i="31"/>
  <c r="AE109" i="31"/>
  <c r="AE109" i="46"/>
  <c r="AE110" i="46"/>
  <c r="J110" i="14"/>
  <c r="J109" i="14"/>
  <c r="J110" i="48"/>
  <c r="J109" i="48"/>
  <c r="AA109" i="46"/>
  <c r="AA110" i="46"/>
  <c r="AM109" i="46"/>
  <c r="AM110" i="46"/>
  <c r="S110" i="47"/>
  <c r="S109" i="47"/>
  <c r="S109" i="48"/>
  <c r="S110" i="48"/>
  <c r="AJ109" i="47"/>
  <c r="AJ110" i="47"/>
  <c r="AJ109" i="14"/>
  <c r="AJ110" i="14"/>
  <c r="AS110" i="31"/>
  <c r="AS109" i="31"/>
  <c r="N109" i="50"/>
  <c r="N110" i="50"/>
  <c r="AR109" i="31"/>
  <c r="AR110" i="31"/>
  <c r="AR110" i="48"/>
  <c r="AR109" i="48"/>
  <c r="AP110" i="46"/>
  <c r="AP109" i="46"/>
  <c r="AP109" i="48"/>
  <c r="AP110" i="48"/>
  <c r="AN110" i="31"/>
  <c r="AN109" i="31"/>
  <c r="AN109" i="50"/>
  <c r="AN110" i="50"/>
  <c r="R109" i="14"/>
  <c r="R110" i="14"/>
  <c r="R109" i="46"/>
  <c r="R110" i="46"/>
  <c r="AD110" i="46"/>
  <c r="AD109" i="46"/>
  <c r="AH109" i="31"/>
  <c r="AH110" i="31"/>
  <c r="X110" i="31"/>
  <c r="X109" i="31"/>
  <c r="X110" i="47"/>
  <c r="X109" i="47"/>
  <c r="AO110" i="14"/>
  <c r="AO109" i="14"/>
  <c r="AO109" i="50"/>
  <c r="AO110" i="50"/>
  <c r="Q110" i="46"/>
  <c r="Q109" i="46"/>
  <c r="AG110" i="31"/>
  <c r="AG109" i="31"/>
  <c r="Y109" i="31"/>
  <c r="Y110" i="31"/>
  <c r="Y110" i="14"/>
  <c r="Y109" i="14"/>
  <c r="I110" i="46"/>
  <c r="I109" i="46"/>
  <c r="I110" i="14"/>
  <c r="I109" i="14"/>
  <c r="AT109" i="31"/>
  <c r="AT110" i="31"/>
  <c r="AI109" i="46"/>
  <c r="AI110" i="46"/>
  <c r="AI109" i="50"/>
  <c r="AI110" i="50"/>
  <c r="W110" i="46"/>
  <c r="W109" i="46"/>
  <c r="O110" i="48"/>
  <c r="O109" i="48"/>
  <c r="O110" i="47"/>
  <c r="O109" i="47"/>
  <c r="AF110" i="46"/>
  <c r="AF109" i="46"/>
  <c r="K109" i="47"/>
  <c r="K110" i="47"/>
  <c r="AK109" i="14"/>
  <c r="AK110" i="14"/>
  <c r="AK110" i="31"/>
  <c r="AK109" i="31"/>
  <c r="AL110" i="46"/>
  <c r="AL109" i="46"/>
  <c r="AL109" i="14"/>
  <c r="AL110" i="14"/>
  <c r="P110" i="31"/>
  <c r="P109" i="31"/>
  <c r="T110" i="31"/>
  <c r="T109" i="31"/>
  <c r="H110" i="47"/>
  <c r="H109" i="47"/>
  <c r="H109" i="14"/>
  <c r="H110" i="14"/>
  <c r="AB109" i="48"/>
  <c r="AB110" i="48"/>
  <c r="AB110" i="47"/>
  <c r="AB109" i="47"/>
  <c r="L110" i="31"/>
  <c r="L109" i="31"/>
  <c r="AC109" i="47"/>
  <c r="AC110" i="47"/>
  <c r="M110" i="46"/>
  <c r="M109" i="46"/>
  <c r="V109" i="14"/>
  <c r="V110" i="14"/>
  <c r="V109" i="50"/>
  <c r="V110" i="50"/>
  <c r="Z110" i="48"/>
  <c r="Z109" i="48"/>
  <c r="AQ110" i="46"/>
  <c r="AQ109" i="46"/>
  <c r="U110" i="31"/>
  <c r="U109" i="31"/>
  <c r="U110" i="48"/>
  <c r="U109" i="48"/>
  <c r="AE109" i="47"/>
  <c r="AE110" i="47"/>
  <c r="AE109" i="50"/>
  <c r="AE110" i="50"/>
  <c r="J110" i="46"/>
  <c r="J109" i="46"/>
  <c r="AA109" i="50"/>
  <c r="AA110" i="50"/>
  <c r="AM110" i="48"/>
  <c r="AM109" i="48"/>
  <c r="AM110" i="50"/>
  <c r="AM109" i="50"/>
  <c r="S110" i="31"/>
  <c r="S109" i="31"/>
  <c r="S109" i="46"/>
  <c r="S110" i="46"/>
  <c r="AJ110" i="50"/>
  <c r="AJ109" i="50"/>
  <c r="AS109" i="14"/>
  <c r="AS110" i="14"/>
  <c r="AS109" i="46"/>
  <c r="AS110" i="46"/>
  <c r="N110" i="31"/>
  <c r="N109" i="31"/>
  <c r="AR109" i="47"/>
  <c r="AR110" i="47"/>
  <c r="AR109" i="46"/>
  <c r="AR110" i="46"/>
  <c r="AP109" i="14"/>
  <c r="AP110" i="14"/>
  <c r="AP110" i="50"/>
  <c r="AP109" i="50"/>
  <c r="AN109" i="46"/>
  <c r="AN110" i="46"/>
  <c r="AN110" i="47"/>
  <c r="AN109" i="47"/>
  <c r="R110" i="48"/>
  <c r="R109" i="48"/>
  <c r="AD109" i="14"/>
  <c r="AD110" i="14"/>
  <c r="AH110" i="14"/>
  <c r="AH109" i="14"/>
  <c r="AH110" i="50"/>
  <c r="AH109" i="50"/>
  <c r="X110" i="48"/>
  <c r="X109" i="48"/>
  <c r="X109" i="50"/>
  <c r="X110" i="50"/>
  <c r="AO109" i="46"/>
  <c r="AO110" i="46"/>
  <c r="Q109" i="14"/>
  <c r="Q110" i="14"/>
  <c r="AG110" i="47"/>
  <c r="AG109" i="47"/>
  <c r="AG110" i="50"/>
  <c r="AG109" i="50"/>
  <c r="Y109" i="47"/>
  <c r="Y110" i="47"/>
  <c r="Y109" i="46"/>
  <c r="Y110" i="46"/>
  <c r="I110" i="50"/>
  <c r="I109" i="50"/>
  <c r="AT110" i="14"/>
  <c r="AT109" i="14"/>
  <c r="AT110" i="50"/>
  <c r="AT109" i="50"/>
  <c r="AI110" i="31"/>
  <c r="AI109" i="31"/>
  <c r="W110" i="48"/>
  <c r="W109" i="48"/>
  <c r="O109" i="14"/>
  <c r="O110" i="14"/>
  <c r="AF110" i="31"/>
  <c r="AF109" i="31"/>
  <c r="K109" i="14"/>
  <c r="K110" i="14"/>
  <c r="K109" i="50"/>
  <c r="K110" i="50"/>
  <c r="AK109" i="48"/>
  <c r="AK110" i="48"/>
  <c r="AK110" i="47"/>
  <c r="AK109" i="47"/>
  <c r="AL110" i="31"/>
  <c r="AL109" i="31"/>
  <c r="P110" i="47"/>
  <c r="P109" i="47"/>
  <c r="T109" i="47"/>
  <c r="T110" i="47"/>
  <c r="T110" i="14"/>
  <c r="T109" i="14"/>
  <c r="H110" i="46"/>
  <c r="H109" i="46"/>
  <c r="H110" i="48"/>
  <c r="H109" i="48"/>
  <c r="AB109" i="31"/>
  <c r="AB110" i="31"/>
  <c r="L109" i="47"/>
  <c r="L110" i="47"/>
  <c r="AC110" i="48"/>
  <c r="AC109" i="48"/>
  <c r="M109" i="48"/>
  <c r="M110" i="48"/>
  <c r="M109" i="31"/>
  <c r="M110" i="31"/>
  <c r="V109" i="46"/>
  <c r="V110" i="46"/>
  <c r="V109" i="31"/>
  <c r="V110" i="31"/>
  <c r="I108" i="31"/>
  <c r="V108" i="14"/>
  <c r="AO108" i="31"/>
  <c r="AO108" i="14"/>
  <c r="R108" i="14"/>
  <c r="R108" i="48"/>
  <c r="Q108" i="14"/>
  <c r="AJ108" i="31"/>
  <c r="N108" i="14"/>
  <c r="AH108" i="47"/>
  <c r="AQ108" i="14"/>
  <c r="AG108" i="47"/>
  <c r="AD108" i="47"/>
  <c r="L108" i="31"/>
  <c r="L108" i="48"/>
  <c r="O108" i="14"/>
  <c r="AF108" i="14"/>
  <c r="AS108" i="48"/>
  <c r="P108" i="47"/>
  <c r="K108" i="14"/>
  <c r="K108" i="31"/>
  <c r="X108" i="47"/>
  <c r="H108" i="48"/>
  <c r="U108" i="31"/>
  <c r="AM108" i="47"/>
  <c r="AK108" i="47"/>
  <c r="AI108" i="31"/>
  <c r="AT108" i="31"/>
  <c r="Z108" i="47"/>
  <c r="Y108" i="31"/>
  <c r="AL108" i="48"/>
  <c r="AL108" i="47"/>
  <c r="AP108" i="47"/>
  <c r="S108" i="48"/>
  <c r="M108" i="31"/>
  <c r="I108" i="47"/>
  <c r="V108" i="48"/>
  <c r="V108" i="47"/>
  <c r="AO108" i="48"/>
  <c r="AO108" i="47"/>
  <c r="AE108" i="31"/>
  <c r="Q108" i="31"/>
  <c r="Q108" i="47"/>
  <c r="AJ108" i="47"/>
  <c r="AJ108" i="14"/>
  <c r="N108" i="48"/>
  <c r="J108" i="48"/>
  <c r="AC108" i="14"/>
  <c r="AH108" i="14"/>
  <c r="AQ108" i="48"/>
  <c r="AQ108" i="47"/>
  <c r="AG108" i="31"/>
  <c r="AG108" i="14"/>
  <c r="AD108" i="14"/>
  <c r="W108" i="48"/>
  <c r="W108" i="14"/>
  <c r="L108" i="47"/>
  <c r="O108" i="31"/>
  <c r="AF108" i="48"/>
  <c r="AS108" i="47"/>
  <c r="AS108" i="31"/>
  <c r="P108" i="14"/>
  <c r="K108" i="47"/>
  <c r="X108" i="48"/>
  <c r="AB108" i="48"/>
  <c r="H108" i="14"/>
  <c r="U108" i="48"/>
  <c r="AM108" i="14"/>
  <c r="T108" i="31"/>
  <c r="AR108" i="14"/>
  <c r="AR108" i="48"/>
  <c r="AI108" i="47"/>
  <c r="AI108" i="14"/>
  <c r="AT108" i="47"/>
  <c r="AN108" i="14"/>
  <c r="Y108" i="47"/>
  <c r="Y108" i="14"/>
  <c r="AA108" i="48"/>
  <c r="S108" i="31"/>
  <c r="M108" i="47"/>
  <c r="M108" i="14"/>
  <c r="I108" i="14"/>
  <c r="I108" i="48"/>
  <c r="V108" i="31"/>
  <c r="R108" i="31"/>
  <c r="AE108" i="47"/>
  <c r="Q108" i="48"/>
  <c r="N108" i="31"/>
  <c r="J108" i="31"/>
  <c r="AC108" i="48"/>
  <c r="AC108" i="31"/>
  <c r="AH108" i="48"/>
  <c r="AQ108" i="31"/>
  <c r="AG108" i="48"/>
  <c r="W108" i="31"/>
  <c r="O108" i="48"/>
  <c r="AF108" i="31"/>
  <c r="AF108" i="47"/>
  <c r="AS108" i="14"/>
  <c r="P108" i="31"/>
  <c r="X108" i="31"/>
  <c r="AB108" i="14"/>
  <c r="AB108" i="31"/>
  <c r="U108" i="47"/>
  <c r="AM108" i="48"/>
  <c r="AM108" i="31"/>
  <c r="T108" i="47"/>
  <c r="AK108" i="14"/>
  <c r="AK108" i="48"/>
  <c r="AR108" i="47"/>
  <c r="Z108" i="14"/>
  <c r="Z108" i="48"/>
  <c r="AN108" i="48"/>
  <c r="AN108" i="31"/>
  <c r="AA108" i="31"/>
  <c r="AP108" i="14"/>
  <c r="S108" i="47"/>
  <c r="M108" i="48"/>
  <c r="R108" i="47"/>
  <c r="AE108" i="48"/>
  <c r="AE108" i="14"/>
  <c r="AJ108" i="48"/>
  <c r="N108" i="47"/>
  <c r="J108" i="47"/>
  <c r="J108" i="14"/>
  <c r="AC108" i="47"/>
  <c r="AH108" i="31"/>
  <c r="AD108" i="48"/>
  <c r="AD108" i="31"/>
  <c r="W108" i="47"/>
  <c r="L108" i="14"/>
  <c r="O108" i="47"/>
  <c r="P108" i="48"/>
  <c r="K108" i="48"/>
  <c r="X108" i="14"/>
  <c r="AB108" i="47"/>
  <c r="H108" i="47"/>
  <c r="H108" i="31"/>
  <c r="U108" i="14"/>
  <c r="T108" i="14"/>
  <c r="T108" i="48"/>
  <c r="AK108" i="31"/>
  <c r="AR108" i="31"/>
  <c r="AI108" i="48"/>
  <c r="AT108" i="48"/>
  <c r="AT108" i="14"/>
  <c r="Z108" i="31"/>
  <c r="AN108" i="47"/>
  <c r="Y108" i="48"/>
  <c r="AL108" i="14"/>
  <c r="AL108" i="31"/>
  <c r="AA108" i="47"/>
  <c r="AA108" i="14"/>
  <c r="AP108" i="48"/>
  <c r="AP108" i="31"/>
  <c r="S108" i="14"/>
  <c r="I108" i="50"/>
  <c r="V108" i="50"/>
  <c r="AO108" i="50"/>
  <c r="R108" i="50"/>
  <c r="AE108" i="50"/>
  <c r="Q108" i="50"/>
  <c r="AJ108" i="50"/>
  <c r="N108" i="50"/>
  <c r="J108" i="50"/>
  <c r="AC108" i="50"/>
  <c r="AH108" i="50"/>
  <c r="AQ108" i="50"/>
  <c r="AG108" i="50"/>
  <c r="AD108" i="50"/>
  <c r="W108" i="50"/>
  <c r="L108" i="50"/>
  <c r="O108" i="50"/>
  <c r="AF108" i="50"/>
  <c r="AS108" i="50"/>
  <c r="P108" i="50"/>
  <c r="K108" i="50"/>
  <c r="X108" i="50"/>
  <c r="AB108" i="50"/>
  <c r="H108" i="50"/>
  <c r="U108" i="50"/>
  <c r="AM108" i="50"/>
  <c r="T108" i="50"/>
  <c r="AK108" i="50"/>
  <c r="AR108" i="50"/>
  <c r="AI108" i="50"/>
  <c r="AT108" i="50"/>
  <c r="Z108" i="50"/>
  <c r="AN108" i="50"/>
  <c r="Y108" i="50"/>
  <c r="AL108" i="50"/>
  <c r="AA108" i="50"/>
  <c r="AP108" i="50"/>
  <c r="S108" i="50"/>
  <c r="M108" i="50"/>
  <c r="T108" i="46"/>
  <c r="AI108" i="46"/>
  <c r="AC108" i="46"/>
  <c r="AQ108" i="46"/>
  <c r="AR108" i="46"/>
  <c r="AD108" i="46"/>
  <c r="AN108" i="46"/>
  <c r="AS108" i="46"/>
  <c r="J108" i="46"/>
  <c r="U108" i="46"/>
  <c r="AH108" i="46"/>
  <c r="X108" i="46"/>
  <c r="AO108" i="46"/>
  <c r="K108" i="46"/>
  <c r="AK108" i="46"/>
  <c r="AB108" i="46"/>
  <c r="O108" i="46"/>
  <c r="H108" i="46"/>
  <c r="I108" i="46"/>
  <c r="W108" i="46"/>
  <c r="Q108" i="46"/>
  <c r="AJ108" i="46"/>
  <c r="AL108" i="46"/>
  <c r="S108" i="46"/>
  <c r="R108" i="46"/>
  <c r="AM108" i="46"/>
  <c r="AA108" i="46"/>
  <c r="AE108" i="46"/>
  <c r="Z108" i="46"/>
  <c r="AP108" i="46"/>
  <c r="AG108" i="46"/>
  <c r="AT108" i="46"/>
  <c r="M108" i="46"/>
  <c r="L108" i="46"/>
  <c r="V108" i="46"/>
  <c r="P108" i="46"/>
  <c r="Y108" i="46"/>
  <c r="AF108" i="46"/>
  <c r="N108" i="46"/>
  <c r="AD111" i="48" l="1"/>
  <c r="AF111" i="47"/>
  <c r="AG111" i="48"/>
  <c r="AA111" i="48"/>
  <c r="AT111" i="47"/>
  <c r="Q111" i="31"/>
  <c r="AS111" i="48"/>
  <c r="AE111" i="14"/>
  <c r="AN111" i="31"/>
  <c r="AR111" i="47"/>
  <c r="AE111" i="47"/>
  <c r="H111" i="14"/>
  <c r="O111" i="31"/>
  <c r="Y111" i="31"/>
  <c r="X111" i="47"/>
  <c r="AA111" i="14"/>
  <c r="P111" i="48"/>
  <c r="AM111" i="47"/>
  <c r="AP111" i="31"/>
  <c r="N111" i="47"/>
  <c r="Y111" i="48"/>
  <c r="AT111" i="50"/>
  <c r="AI111" i="48"/>
  <c r="AE111" i="48"/>
  <c r="AQ111" i="31"/>
  <c r="J111" i="31"/>
  <c r="T111" i="31"/>
  <c r="AG111" i="14"/>
  <c r="AP111" i="47"/>
  <c r="K111" i="31"/>
  <c r="I111" i="31"/>
  <c r="AT111" i="46"/>
  <c r="Z111" i="31"/>
  <c r="L111" i="14"/>
  <c r="U111" i="47"/>
  <c r="AH111" i="48"/>
  <c r="AI111" i="47"/>
  <c r="W111" i="14"/>
  <c r="AO111" i="47"/>
  <c r="AL111" i="47"/>
  <c r="U111" i="31"/>
  <c r="AJ111" i="31"/>
  <c r="AN111" i="14"/>
  <c r="AF111" i="31"/>
  <c r="L111" i="47"/>
  <c r="U111" i="14"/>
  <c r="R111" i="47"/>
  <c r="N111" i="31"/>
  <c r="AO111" i="14"/>
  <c r="AH111" i="47"/>
  <c r="V111" i="48"/>
  <c r="S111" i="14"/>
  <c r="AA111" i="47"/>
  <c r="AN111" i="47"/>
  <c r="T111" i="14"/>
  <c r="J111" i="47"/>
  <c r="AN111" i="48"/>
  <c r="AK111" i="48"/>
  <c r="AM111" i="48"/>
  <c r="X111" i="31"/>
  <c r="R111" i="31"/>
  <c r="M111" i="14"/>
  <c r="Y111" i="14"/>
  <c r="AI111" i="14"/>
  <c r="AB111" i="48"/>
  <c r="AH111" i="14"/>
  <c r="AJ111" i="14"/>
  <c r="AE111" i="31"/>
  <c r="Z111" i="47"/>
  <c r="AF111" i="14"/>
  <c r="AD111" i="47"/>
  <c r="N111" i="14"/>
  <c r="Z111" i="14"/>
  <c r="X111" i="48"/>
  <c r="AG111" i="31"/>
  <c r="AL111" i="31"/>
  <c r="X111" i="14"/>
  <c r="Z111" i="48"/>
  <c r="O111" i="48"/>
  <c r="AM111" i="14"/>
  <c r="AT111" i="31"/>
  <c r="AP111" i="48"/>
  <c r="AL111" i="14"/>
  <c r="AK111" i="31"/>
  <c r="K111" i="48"/>
  <c r="AJ111" i="48"/>
  <c r="AA111" i="31"/>
  <c r="W111" i="31"/>
  <c r="AC111" i="31"/>
  <c r="Q111" i="48"/>
  <c r="I111" i="48"/>
  <c r="AR111" i="48"/>
  <c r="AQ111" i="47"/>
  <c r="AO111" i="48"/>
  <c r="AL111" i="48"/>
  <c r="L111" i="48"/>
  <c r="AT111" i="48"/>
  <c r="T111" i="48"/>
  <c r="AD111" i="31"/>
  <c r="J111" i="14"/>
  <c r="AM111" i="31"/>
  <c r="AB111" i="14"/>
  <c r="AC111" i="48"/>
  <c r="I111" i="14"/>
  <c r="AR111" i="14"/>
  <c r="AD111" i="14"/>
  <c r="AQ111" i="48"/>
  <c r="N111" i="48"/>
  <c r="S111" i="48"/>
  <c r="L111" i="31"/>
  <c r="R111" i="48"/>
  <c r="V111" i="14"/>
  <c r="O111" i="14"/>
  <c r="AK111" i="14"/>
  <c r="R111" i="14"/>
  <c r="AS111" i="31"/>
  <c r="AJ111" i="47"/>
  <c r="AC111" i="14"/>
  <c r="O111" i="47"/>
  <c r="AB111" i="47"/>
  <c r="S111" i="47"/>
  <c r="K111" i="14"/>
  <c r="P111" i="14"/>
  <c r="AR111" i="31"/>
  <c r="AH111" i="31"/>
  <c r="AP111" i="14"/>
  <c r="P111" i="31"/>
  <c r="Y111" i="47"/>
  <c r="AT111" i="14"/>
  <c r="H111" i="31"/>
  <c r="AC111" i="47"/>
  <c r="T111" i="47"/>
  <c r="AB111" i="31"/>
  <c r="AS111" i="14"/>
  <c r="S111" i="31"/>
  <c r="AF111" i="48"/>
  <c r="J111" i="48"/>
  <c r="Q111" i="47"/>
  <c r="M111" i="31"/>
  <c r="AI111" i="31"/>
  <c r="AQ111" i="14"/>
  <c r="AO111" i="31"/>
  <c r="AS111" i="47"/>
  <c r="U111" i="48"/>
  <c r="W111" i="48"/>
  <c r="H111" i="48"/>
  <c r="M111" i="48"/>
  <c r="M111" i="47"/>
  <c r="I111" i="47"/>
  <c r="AG111" i="47"/>
  <c r="W111" i="47"/>
  <c r="K111" i="47"/>
  <c r="P111" i="47"/>
  <c r="H111" i="47"/>
  <c r="V111" i="47"/>
  <c r="AK111" i="47"/>
  <c r="Q111" i="14"/>
  <c r="V111" i="31"/>
  <c r="P111" i="46"/>
  <c r="AG111" i="46"/>
  <c r="Z111" i="46"/>
  <c r="AM111" i="46"/>
  <c r="Q111" i="46"/>
  <c r="AO111" i="46"/>
  <c r="U111" i="46"/>
  <c r="AC111" i="46"/>
  <c r="AI111" i="46"/>
  <c r="T111" i="46"/>
  <c r="AN111" i="50"/>
  <c r="AB111" i="50"/>
  <c r="Y111" i="46"/>
  <c r="AE111" i="46"/>
  <c r="AA111" i="46"/>
  <c r="R111" i="46"/>
  <c r="AL111" i="46"/>
  <c r="I111" i="46"/>
  <c r="H111" i="46"/>
  <c r="K111" i="46"/>
  <c r="AS111" i="46"/>
  <c r="AD111" i="46"/>
  <c r="S111" i="50"/>
  <c r="AA111" i="50"/>
  <c r="Y111" i="50"/>
  <c r="AI111" i="50"/>
  <c r="H111" i="50"/>
  <c r="X111" i="50"/>
  <c r="P111" i="50"/>
  <c r="AF111" i="50"/>
  <c r="AD111" i="50"/>
  <c r="AQ111" i="50"/>
  <c r="AC111" i="50"/>
  <c r="N111" i="50"/>
  <c r="Q111" i="50"/>
  <c r="R111" i="50"/>
  <c r="V111" i="50"/>
  <c r="M111" i="46"/>
  <c r="AF111" i="46"/>
  <c r="V111" i="46"/>
  <c r="AP111" i="46"/>
  <c r="AH111" i="46"/>
  <c r="AQ111" i="46"/>
  <c r="Z111" i="50"/>
  <c r="AK111" i="50"/>
  <c r="AM111" i="50"/>
  <c r="L111" i="50"/>
  <c r="L111" i="46"/>
  <c r="N111" i="46"/>
  <c r="S111" i="46"/>
  <c r="AJ111" i="46"/>
  <c r="W111" i="46"/>
  <c r="O111" i="46"/>
  <c r="AB111" i="46"/>
  <c r="AK111" i="46"/>
  <c r="X111" i="46"/>
  <c r="J111" i="46"/>
  <c r="AN111" i="46"/>
  <c r="AR111" i="46"/>
  <c r="M111" i="50"/>
  <c r="AP111" i="50"/>
  <c r="AL111" i="50"/>
  <c r="AR111" i="50"/>
  <c r="T111" i="50"/>
  <c r="U111" i="50"/>
  <c r="K111" i="50"/>
  <c r="AS111" i="50"/>
  <c r="O111" i="50"/>
  <c r="W111" i="50"/>
  <c r="AG111" i="50"/>
  <c r="AH111" i="50"/>
  <c r="J111" i="50"/>
  <c r="AJ111" i="50"/>
  <c r="AE111" i="50"/>
  <c r="AO111" i="50"/>
  <c r="I111" i="50"/>
  <c r="B3" i="53" l="1"/>
  <c r="B3" i="42"/>
  <c r="B3" i="50"/>
  <c r="B3" i="46"/>
  <c r="B3" i="48"/>
  <c r="G3" i="18"/>
  <c r="H3" i="18" s="1"/>
  <c r="I3" i="18" s="1"/>
  <c r="J3" i="18" s="1"/>
  <c r="K3" i="18" s="1"/>
  <c r="L3" i="18" s="1"/>
  <c r="M3" i="18" s="1"/>
  <c r="N3" i="18" s="1"/>
  <c r="O3" i="18" s="1"/>
  <c r="P3" i="18" s="1"/>
  <c r="Q3" i="18" s="1"/>
  <c r="R3" i="18" s="1"/>
  <c r="S3" i="18" s="1"/>
  <c r="T3" i="18" s="1"/>
  <c r="U3" i="18" s="1"/>
  <c r="V3" i="18" s="1"/>
  <c r="W3" i="18" s="1"/>
  <c r="X3" i="18" s="1"/>
  <c r="Y3" i="18" s="1"/>
  <c r="Z3" i="18" s="1"/>
  <c r="AA3" i="18" s="1"/>
  <c r="AB3" i="18" s="1"/>
  <c r="AC3" i="18" s="1"/>
  <c r="AD3" i="18" s="1"/>
  <c r="AE3" i="18" s="1"/>
  <c r="AF3" i="18" s="1"/>
  <c r="AG3" i="18" s="1"/>
  <c r="AH3" i="18" s="1"/>
  <c r="AI3" i="18" s="1"/>
  <c r="AJ3" i="18" s="1"/>
  <c r="AK3" i="18" s="1"/>
  <c r="AL3" i="18" s="1"/>
  <c r="AM3" i="18" s="1"/>
  <c r="AN3" i="18" s="1"/>
  <c r="AO3" i="18" s="1"/>
  <c r="AP3" i="18" s="1"/>
  <c r="AQ3" i="18" s="1"/>
  <c r="AR3" i="18" s="1"/>
  <c r="AS3" i="18" s="1"/>
  <c r="AT3" i="18" s="1"/>
  <c r="AU3" i="18" s="1"/>
  <c r="AV3" i="18" s="1"/>
  <c r="AW3" i="18" s="1"/>
  <c r="AX3" i="18" s="1"/>
  <c r="AY3" i="18" s="1"/>
  <c r="AZ3" i="18" s="1"/>
  <c r="BA3" i="18" s="1"/>
  <c r="BB3" i="18" s="1"/>
  <c r="BC3" i="18" s="1"/>
  <c r="BD3" i="18" s="1"/>
  <c r="BE3" i="18" s="1"/>
  <c r="BF3" i="18" s="1"/>
  <c r="BG3" i="18" s="1"/>
  <c r="BH3" i="18" s="1"/>
  <c r="BI3" i="18" s="1"/>
  <c r="BJ3" i="18" s="1"/>
  <c r="BK3" i="18" s="1"/>
  <c r="BL3" i="18" s="1"/>
  <c r="BM3" i="18" s="1"/>
  <c r="BN3" i="18" s="1"/>
  <c r="BO3" i="18" s="1"/>
  <c r="B3" i="47"/>
  <c r="B3" i="31"/>
  <c r="B3" i="14"/>
  <c r="G3" i="20"/>
  <c r="H3" i="20" s="1"/>
  <c r="I3" i="20" s="1"/>
  <c r="J3" i="20" s="1"/>
  <c r="K3" i="20" s="1"/>
  <c r="L3" i="20" s="1"/>
  <c r="M3" i="20" s="1"/>
  <c r="N3" i="20" s="1"/>
  <c r="O3" i="20" s="1"/>
  <c r="P3" i="20" s="1"/>
  <c r="Q3" i="20" s="1"/>
  <c r="R3" i="20" s="1"/>
  <c r="S3" i="20" s="1"/>
  <c r="T3" i="20" s="1"/>
  <c r="U3" i="20" s="1"/>
  <c r="V3" i="20" s="1"/>
  <c r="W3" i="20" s="1"/>
  <c r="X3" i="20" s="1"/>
  <c r="Y3" i="20" s="1"/>
  <c r="Z3" i="20" s="1"/>
  <c r="AA3" i="20" s="1"/>
  <c r="AB3" i="20" s="1"/>
  <c r="AC3" i="20" s="1"/>
  <c r="AD3" i="20" s="1"/>
  <c r="AE3" i="20" s="1"/>
  <c r="AF3" i="20" s="1"/>
  <c r="AG3" i="20" s="1"/>
  <c r="AH3" i="20" s="1"/>
  <c r="AI3" i="20" s="1"/>
  <c r="AJ3" i="20" s="1"/>
  <c r="AK3" i="20" s="1"/>
  <c r="AL3" i="20" s="1"/>
  <c r="AM3" i="20" s="1"/>
  <c r="AN3" i="20" s="1"/>
  <c r="AO3" i="20" s="1"/>
  <c r="AP3" i="20" s="1"/>
  <c r="AQ3" i="20" s="1"/>
  <c r="AR3" i="20" s="1"/>
  <c r="AS3" i="20" s="1"/>
  <c r="AT3" i="20" s="1"/>
  <c r="AU3" i="20" s="1"/>
  <c r="AV3" i="20" s="1"/>
  <c r="AW3" i="20" s="1"/>
  <c r="AX3" i="20" s="1"/>
  <c r="AY3" i="20" s="1"/>
  <c r="AZ3" i="20" s="1"/>
  <c r="BA3" i="20" s="1"/>
  <c r="BB3" i="20" s="1"/>
  <c r="BC3" i="20" s="1"/>
  <c r="BD3" i="20" s="1"/>
  <c r="BE3" i="20" s="1"/>
  <c r="BF3" i="20" s="1"/>
  <c r="BG3" i="20" s="1"/>
  <c r="BH3" i="20" s="1"/>
  <c r="BI3" i="20" s="1"/>
  <c r="BJ3" i="20" s="1"/>
  <c r="BK3" i="20" s="1"/>
  <c r="BL3" i="20" s="1"/>
  <c r="BM3" i="20" s="1"/>
  <c r="BN3" i="20" s="1"/>
  <c r="BO3" i="20" s="1"/>
  <c r="H3" i="11" l="1"/>
  <c r="J3" i="45"/>
  <c r="J3" i="44"/>
  <c r="H3" i="45" l="1"/>
  <c r="E3" i="45" s="1"/>
  <c r="F3" i="45" s="1"/>
  <c r="W3" i="45" l="1"/>
  <c r="J3" i="4" s="1"/>
  <c r="F3" i="10" s="1"/>
  <c r="B5" i="53" l="1"/>
  <c r="D4" i="53"/>
  <c r="B4" i="42"/>
  <c r="C4" i="50"/>
  <c r="E4" i="53"/>
  <c r="B4" i="50"/>
  <c r="C4" i="42"/>
  <c r="C4" i="53"/>
  <c r="E4" i="50"/>
  <c r="E4" i="42"/>
  <c r="D4" i="42"/>
  <c r="B4" i="53"/>
  <c r="D4" i="50"/>
  <c r="B5" i="42"/>
  <c r="E5" i="50"/>
  <c r="C5" i="53"/>
  <c r="E5" i="42"/>
  <c r="E5" i="53"/>
  <c r="D5" i="42"/>
  <c r="G4" i="20"/>
  <c r="H4" i="20" s="1"/>
  <c r="I4" i="20" s="1"/>
  <c r="J4" i="20" s="1"/>
  <c r="K4" i="20" s="1"/>
  <c r="L4" i="20" s="1"/>
  <c r="M4" i="20" s="1"/>
  <c r="N4" i="20" s="1"/>
  <c r="O4" i="20" s="1"/>
  <c r="P4" i="20" s="1"/>
  <c r="Q4" i="20" s="1"/>
  <c r="R4" i="20" s="1"/>
  <c r="S4" i="20" s="1"/>
  <c r="T4" i="20" s="1"/>
  <c r="U4" i="20" s="1"/>
  <c r="V4" i="20" s="1"/>
  <c r="W4" i="20" s="1"/>
  <c r="X4" i="20" s="1"/>
  <c r="Y4" i="20" s="1"/>
  <c r="Z4" i="20" s="1"/>
  <c r="AA4" i="20" s="1"/>
  <c r="AB4" i="20" s="1"/>
  <c r="AC4" i="20" s="1"/>
  <c r="AD4" i="20" s="1"/>
  <c r="AE4" i="20" s="1"/>
  <c r="AF4" i="20" s="1"/>
  <c r="AG4" i="20" s="1"/>
  <c r="AH4" i="20" s="1"/>
  <c r="AI4" i="20" s="1"/>
  <c r="AJ4" i="20" s="1"/>
  <c r="AK4" i="20" s="1"/>
  <c r="AL4" i="20" s="1"/>
  <c r="AM4" i="20" s="1"/>
  <c r="AN4" i="20" s="1"/>
  <c r="AO4" i="20" s="1"/>
  <c r="AP4" i="20" s="1"/>
  <c r="AQ4" i="20" s="1"/>
  <c r="AR4" i="20" s="1"/>
  <c r="AS4" i="20" s="1"/>
  <c r="AT4" i="20" s="1"/>
  <c r="AU4" i="20" s="1"/>
  <c r="AV4" i="20" s="1"/>
  <c r="AW4" i="20" s="1"/>
  <c r="AX4" i="20" s="1"/>
  <c r="AY4" i="20" s="1"/>
  <c r="AZ4" i="20" s="1"/>
  <c r="BA4" i="20" s="1"/>
  <c r="BB4" i="20" s="1"/>
  <c r="BC4" i="20" s="1"/>
  <c r="BD4" i="20" s="1"/>
  <c r="BE4" i="20" s="1"/>
  <c r="BF4" i="20" s="1"/>
  <c r="BG4" i="20" s="1"/>
  <c r="BH4" i="20" s="1"/>
  <c r="BI4" i="20" s="1"/>
  <c r="BJ4" i="20" s="1"/>
  <c r="BK4" i="20" s="1"/>
  <c r="BL4" i="20" s="1"/>
  <c r="BM4" i="20" s="1"/>
  <c r="BN4" i="20" s="1"/>
  <c r="BO4" i="20" s="1"/>
  <c r="G4" i="18"/>
  <c r="H4" i="18" s="1"/>
  <c r="I4" i="18" s="1"/>
  <c r="J4" i="18" s="1"/>
  <c r="K4" i="18" s="1"/>
  <c r="L4" i="18" s="1"/>
  <c r="M4" i="18" s="1"/>
  <c r="N4" i="18" s="1"/>
  <c r="O4" i="18" s="1"/>
  <c r="P4" i="18" s="1"/>
  <c r="Q4" i="18" s="1"/>
  <c r="R4" i="18" s="1"/>
  <c r="S4" i="18" s="1"/>
  <c r="T4" i="18" s="1"/>
  <c r="U4" i="18" s="1"/>
  <c r="V4" i="18" s="1"/>
  <c r="W4" i="18" s="1"/>
  <c r="X4" i="18" s="1"/>
  <c r="Y4" i="18" s="1"/>
  <c r="Z4" i="18" s="1"/>
  <c r="AA4" i="18" s="1"/>
  <c r="AB4" i="18" s="1"/>
  <c r="AC4" i="18" s="1"/>
  <c r="AD4" i="18" s="1"/>
  <c r="AE4" i="18" s="1"/>
  <c r="AF4" i="18" s="1"/>
  <c r="AG4" i="18" s="1"/>
  <c r="AH4" i="18" s="1"/>
  <c r="AI4" i="18" s="1"/>
  <c r="AJ4" i="18" s="1"/>
  <c r="AK4" i="18" s="1"/>
  <c r="AL4" i="18" s="1"/>
  <c r="AM4" i="18" s="1"/>
  <c r="AN4" i="18" s="1"/>
  <c r="AO4" i="18" s="1"/>
  <c r="AP4" i="18" s="1"/>
  <c r="AQ4" i="18" s="1"/>
  <c r="AR4" i="18" s="1"/>
  <c r="AS4" i="18" s="1"/>
  <c r="AT4" i="18" s="1"/>
  <c r="AU4" i="18" s="1"/>
  <c r="AV4" i="18" s="1"/>
  <c r="AW4" i="18" s="1"/>
  <c r="AX4" i="18" s="1"/>
  <c r="AY4" i="18" s="1"/>
  <c r="AZ4" i="18" s="1"/>
  <c r="BA4" i="18" s="1"/>
  <c r="BB4" i="18" s="1"/>
  <c r="BC4" i="18" s="1"/>
  <c r="BD4" i="18" s="1"/>
  <c r="BE4" i="18" s="1"/>
  <c r="BF4" i="18" s="1"/>
  <c r="BG4" i="18" s="1"/>
  <c r="BH4" i="18" s="1"/>
  <c r="BI4" i="18" s="1"/>
  <c r="BJ4" i="18" s="1"/>
  <c r="BK4" i="18" s="1"/>
  <c r="BL4" i="18" s="1"/>
  <c r="BM4" i="18" s="1"/>
  <c r="BN4" i="18" s="1"/>
  <c r="BO4" i="18" s="1"/>
  <c r="G5" i="18"/>
  <c r="H5" i="18" s="1"/>
  <c r="I5" i="18" s="1"/>
  <c r="J5" i="18" s="1"/>
  <c r="K5" i="18" s="1"/>
  <c r="L5" i="18" s="1"/>
  <c r="M5" i="18" s="1"/>
  <c r="N5" i="18" s="1"/>
  <c r="O5" i="18" s="1"/>
  <c r="P5" i="18" s="1"/>
  <c r="Q5" i="18" s="1"/>
  <c r="R5" i="18" s="1"/>
  <c r="S5" i="18" s="1"/>
  <c r="T5" i="18" s="1"/>
  <c r="U5" i="18" s="1"/>
  <c r="V5" i="18" s="1"/>
  <c r="W5" i="18" s="1"/>
  <c r="X5" i="18" s="1"/>
  <c r="Y5" i="18" s="1"/>
  <c r="Z5" i="18" s="1"/>
  <c r="AA5" i="18" s="1"/>
  <c r="AB5" i="18" s="1"/>
  <c r="AC5" i="18" s="1"/>
  <c r="AD5" i="18" s="1"/>
  <c r="AE5" i="18" s="1"/>
  <c r="AF5" i="18" s="1"/>
  <c r="AG5" i="18" s="1"/>
  <c r="AH5" i="18" s="1"/>
  <c r="AI5" i="18" s="1"/>
  <c r="AJ5" i="18" s="1"/>
  <c r="AK5" i="18" s="1"/>
  <c r="AL5" i="18" s="1"/>
  <c r="AM5" i="18" s="1"/>
  <c r="AN5" i="18" s="1"/>
  <c r="AO5" i="18" s="1"/>
  <c r="AP5" i="18" s="1"/>
  <c r="AQ5" i="18" s="1"/>
  <c r="AR5" i="18" s="1"/>
  <c r="AS5" i="18" s="1"/>
  <c r="AT5" i="18" s="1"/>
  <c r="AU5" i="18" s="1"/>
  <c r="AV5" i="18" s="1"/>
  <c r="AW5" i="18" s="1"/>
  <c r="AX5" i="18" s="1"/>
  <c r="AY5" i="18" s="1"/>
  <c r="AZ5" i="18" s="1"/>
  <c r="BA5" i="18" s="1"/>
  <c r="BB5" i="18" s="1"/>
  <c r="BC5" i="18" s="1"/>
  <c r="BD5" i="18" s="1"/>
  <c r="BE5" i="18" s="1"/>
  <c r="BF5" i="18" s="1"/>
  <c r="BG5" i="18" s="1"/>
  <c r="BH5" i="18" s="1"/>
  <c r="BI5" i="18" s="1"/>
  <c r="BJ5" i="18" s="1"/>
  <c r="BK5" i="18" s="1"/>
  <c r="BL5" i="18" s="1"/>
  <c r="BM5" i="18" s="1"/>
  <c r="BN5" i="18" s="1"/>
  <c r="BO5" i="18" s="1"/>
  <c r="D4" i="47"/>
  <c r="B4" i="47"/>
  <c r="D4" i="46"/>
  <c r="E4" i="14"/>
  <c r="B4" i="31"/>
  <c r="B4" i="48"/>
  <c r="B4" i="14"/>
  <c r="C4" i="47"/>
  <c r="C4" i="46"/>
  <c r="D4" i="48"/>
  <c r="D4" i="14"/>
  <c r="E4" i="31"/>
  <c r="C4" i="48"/>
  <c r="B4" i="46"/>
  <c r="C4" i="31"/>
  <c r="G5" i="20"/>
  <c r="H5" i="20" s="1"/>
  <c r="I5" i="20" s="1"/>
  <c r="J5" i="20" s="1"/>
  <c r="K5" i="20" s="1"/>
  <c r="L5" i="20" s="1"/>
  <c r="M5" i="20" s="1"/>
  <c r="N5" i="20" s="1"/>
  <c r="O5" i="20" s="1"/>
  <c r="P5" i="20" s="1"/>
  <c r="Q5" i="20" s="1"/>
  <c r="R5" i="20" s="1"/>
  <c r="S5" i="20" s="1"/>
  <c r="T5" i="20" s="1"/>
  <c r="U5" i="20" s="1"/>
  <c r="V5" i="20" s="1"/>
  <c r="W5" i="20" s="1"/>
  <c r="X5" i="20" s="1"/>
  <c r="Y5" i="20" s="1"/>
  <c r="Z5" i="20" s="1"/>
  <c r="AA5" i="20" s="1"/>
  <c r="AB5" i="20" s="1"/>
  <c r="AC5" i="20" s="1"/>
  <c r="AD5" i="20" s="1"/>
  <c r="AE5" i="20" s="1"/>
  <c r="AF5" i="20" s="1"/>
  <c r="AG5" i="20" s="1"/>
  <c r="AH5" i="20" s="1"/>
  <c r="AI5" i="20" s="1"/>
  <c r="AJ5" i="20" s="1"/>
  <c r="AK5" i="20" s="1"/>
  <c r="AL5" i="20" s="1"/>
  <c r="AM5" i="20" s="1"/>
  <c r="AN5" i="20" s="1"/>
  <c r="AO5" i="20" s="1"/>
  <c r="AP5" i="20" s="1"/>
  <c r="AQ5" i="20" s="1"/>
  <c r="AR5" i="20" s="1"/>
  <c r="AS5" i="20" s="1"/>
  <c r="AT5" i="20" s="1"/>
  <c r="AU5" i="20" s="1"/>
  <c r="AV5" i="20" s="1"/>
  <c r="AW5" i="20" s="1"/>
  <c r="AX5" i="20" s="1"/>
  <c r="AY5" i="20" s="1"/>
  <c r="AZ5" i="20" s="1"/>
  <c r="BA5" i="20" s="1"/>
  <c r="BB5" i="20" s="1"/>
  <c r="BC5" i="20" s="1"/>
  <c r="BD5" i="20" s="1"/>
  <c r="BE5" i="20" s="1"/>
  <c r="BF5" i="20" s="1"/>
  <c r="BG5" i="20" s="1"/>
  <c r="BH5" i="20" s="1"/>
  <c r="BI5" i="20" s="1"/>
  <c r="BJ5" i="20" s="1"/>
  <c r="BK5" i="20" s="1"/>
  <c r="BL5" i="20" s="1"/>
  <c r="BM5" i="20" s="1"/>
  <c r="BN5" i="20" s="1"/>
  <c r="BO5" i="20" s="1"/>
  <c r="E4" i="48"/>
  <c r="E4" i="46"/>
  <c r="E4" i="47"/>
  <c r="C4" i="14"/>
  <c r="D4" i="31"/>
  <c r="E5" i="31"/>
  <c r="C5" i="48"/>
  <c r="E5" i="14"/>
  <c r="E5" i="48"/>
  <c r="B5" i="31"/>
  <c r="B5" i="46"/>
  <c r="C5" i="46"/>
  <c r="D5" i="14"/>
  <c r="B5" i="14"/>
  <c r="D5" i="31"/>
  <c r="B5" i="48"/>
  <c r="C5" i="31"/>
  <c r="B5" i="47"/>
  <c r="E5" i="47"/>
  <c r="E5" i="46"/>
  <c r="D5" i="47"/>
  <c r="D5" i="46"/>
  <c r="C5" i="14"/>
  <c r="C5" i="47"/>
  <c r="D5" i="48"/>
  <c r="B5" i="50" l="1"/>
  <c r="D5" i="53"/>
  <c r="D5" i="50"/>
  <c r="H4" i="11"/>
  <c r="C5" i="42"/>
  <c r="C5" i="50"/>
  <c r="J4" i="44"/>
  <c r="J4" i="45"/>
  <c r="AR4" i="10"/>
  <c r="AT4" i="10"/>
  <c r="AS4" i="10"/>
  <c r="J5" i="44"/>
  <c r="J5" i="45"/>
  <c r="O4" i="12"/>
  <c r="Q4" i="12"/>
  <c r="AQ4" i="12"/>
  <c r="AH4" i="12"/>
  <c r="G4" i="12"/>
  <c r="AJ4" i="12"/>
  <c r="H4" i="12"/>
  <c r="AI4" i="12"/>
  <c r="M4" i="12"/>
  <c r="AP4" i="12"/>
  <c r="AE4" i="12"/>
  <c r="T4" i="12"/>
  <c r="AL4" i="12"/>
  <c r="V4" i="12"/>
  <c r="Y4" i="12"/>
  <c r="AC4" i="12"/>
  <c r="AA4" i="12"/>
  <c r="AR4" i="12"/>
  <c r="AF4" i="12"/>
  <c r="N4" i="12"/>
  <c r="AG4" i="12"/>
  <c r="S4" i="12"/>
  <c r="AB4" i="12"/>
  <c r="P4" i="12"/>
  <c r="I4" i="12"/>
  <c r="R4" i="12"/>
  <c r="AK4" i="12"/>
  <c r="AS4" i="12"/>
  <c r="Z4" i="12"/>
  <c r="AO4" i="12"/>
  <c r="L4" i="12"/>
  <c r="AM4" i="12"/>
  <c r="X4" i="12"/>
  <c r="K4" i="12"/>
  <c r="AD4" i="12"/>
  <c r="AN4" i="12"/>
  <c r="U4" i="12"/>
  <c r="W4" i="12"/>
  <c r="J4" i="12"/>
  <c r="AN5" i="49"/>
  <c r="X5" i="49"/>
  <c r="H5" i="49"/>
  <c r="AE5" i="49"/>
  <c r="J5" i="49"/>
  <c r="AJ5" i="49"/>
  <c r="AH5" i="49"/>
  <c r="AF5" i="49"/>
  <c r="P5" i="49"/>
  <c r="AK5" i="49"/>
  <c r="U5" i="49"/>
  <c r="W5" i="12"/>
  <c r="U5" i="12"/>
  <c r="P5" i="12"/>
  <c r="O5" i="12"/>
  <c r="AR5" i="12"/>
  <c r="M5" i="12"/>
  <c r="AD5" i="12"/>
  <c r="H5" i="12"/>
  <c r="AG5" i="12"/>
  <c r="V5" i="12"/>
  <c r="AH5" i="12"/>
  <c r="AK5" i="12"/>
  <c r="AJ5" i="12"/>
  <c r="AL5" i="12"/>
  <c r="AI5" i="12"/>
  <c r="AM5" i="12"/>
  <c r="K5" i="12"/>
  <c r="AB5" i="12"/>
  <c r="Q5" i="12"/>
  <c r="AO5" i="12"/>
  <c r="AC5" i="12"/>
  <c r="AE5" i="12"/>
  <c r="AF5" i="12"/>
  <c r="Y5" i="12"/>
  <c r="X5" i="12"/>
  <c r="T5" i="12"/>
  <c r="Z5" i="12"/>
  <c r="N5" i="12"/>
  <c r="R5" i="12"/>
  <c r="J5" i="12"/>
  <c r="L5" i="12"/>
  <c r="AQ5" i="12"/>
  <c r="AN5" i="12"/>
  <c r="G5" i="12"/>
  <c r="I5" i="12"/>
  <c r="AS5" i="12"/>
  <c r="AA5" i="12"/>
  <c r="AP5" i="12"/>
  <c r="S5" i="12"/>
  <c r="AN5" i="22" l="1"/>
  <c r="AN5" i="9"/>
  <c r="AF5" i="22"/>
  <c r="AF5" i="9"/>
  <c r="AE5" i="22"/>
  <c r="AE5" i="9"/>
  <c r="P5" i="22"/>
  <c r="P5" i="9"/>
  <c r="U5" i="22"/>
  <c r="U5" i="9"/>
  <c r="AH5" i="9"/>
  <c r="AH5" i="22"/>
  <c r="H5" i="22"/>
  <c r="H5" i="9"/>
  <c r="J5" i="22"/>
  <c r="J5" i="9"/>
  <c r="AK5" i="22"/>
  <c r="AK5" i="9"/>
  <c r="AJ5" i="22"/>
  <c r="AJ5" i="9"/>
  <c r="X5" i="22"/>
  <c r="X5" i="9"/>
  <c r="H5" i="11"/>
  <c r="W5" i="49"/>
  <c r="Z5" i="49"/>
  <c r="Q5" i="49"/>
  <c r="AO5" i="49"/>
  <c r="AA5" i="49"/>
  <c r="M5" i="49"/>
  <c r="AL5" i="49"/>
  <c r="S5" i="49"/>
  <c r="R5" i="49"/>
  <c r="L5" i="49"/>
  <c r="AD5" i="49"/>
  <c r="T5" i="49"/>
  <c r="AP5" i="49"/>
  <c r="AQ5" i="49"/>
  <c r="AC5" i="49"/>
  <c r="AG5" i="49"/>
  <c r="G5" i="49"/>
  <c r="Y5" i="49"/>
  <c r="AB5" i="49"/>
  <c r="AR5" i="49"/>
  <c r="AB4" i="49"/>
  <c r="P4" i="49"/>
  <c r="AO4" i="49"/>
  <c r="AE4" i="49"/>
  <c r="Q4" i="49"/>
  <c r="AP4" i="49"/>
  <c r="B7" i="53"/>
  <c r="R5" i="10"/>
  <c r="K5" i="10"/>
  <c r="AA4" i="49"/>
  <c r="N5" i="49"/>
  <c r="AM5" i="49"/>
  <c r="AI5" i="49"/>
  <c r="O5" i="49"/>
  <c r="AO5" i="10"/>
  <c r="U4" i="49"/>
  <c r="AF4" i="49"/>
  <c r="R4" i="49"/>
  <c r="AQ4" i="49"/>
  <c r="AD4" i="49"/>
  <c r="AJ4" i="49"/>
  <c r="V4" i="49"/>
  <c r="H4" i="49"/>
  <c r="AG4" i="49"/>
  <c r="S4" i="49"/>
  <c r="AL5" i="10"/>
  <c r="Y5" i="10"/>
  <c r="AK4" i="49"/>
  <c r="AS4" i="49"/>
  <c r="Q5" i="10"/>
  <c r="I5" i="49"/>
  <c r="AI5" i="10"/>
  <c r="U5" i="10"/>
  <c r="AS5" i="49"/>
  <c r="AF5" i="10"/>
  <c r="N4" i="49"/>
  <c r="I4" i="49"/>
  <c r="AH4" i="49"/>
  <c r="L4" i="49"/>
  <c r="W4" i="49"/>
  <c r="M4" i="49"/>
  <c r="AL4" i="49"/>
  <c r="X4" i="49"/>
  <c r="J4" i="49"/>
  <c r="AI4" i="49"/>
  <c r="H4" i="45"/>
  <c r="E4" i="45" s="1"/>
  <c r="F4" i="45" s="1"/>
  <c r="T4" i="49"/>
  <c r="D6" i="53"/>
  <c r="D6" i="42"/>
  <c r="E6" i="50"/>
  <c r="C7" i="42"/>
  <c r="B6" i="47"/>
  <c r="D6" i="47"/>
  <c r="B6" i="14"/>
  <c r="C7" i="48"/>
  <c r="C7" i="47"/>
  <c r="B6" i="42"/>
  <c r="E7" i="50"/>
  <c r="E6" i="53"/>
  <c r="C6" i="42"/>
  <c r="D6" i="50"/>
  <c r="D7" i="42"/>
  <c r="C7" i="50"/>
  <c r="G6" i="18"/>
  <c r="H6" i="18" s="1"/>
  <c r="I6" i="18" s="1"/>
  <c r="J6" i="18" s="1"/>
  <c r="K6" i="18" s="1"/>
  <c r="L6" i="18" s="1"/>
  <c r="M6" i="18" s="1"/>
  <c r="N6" i="18" s="1"/>
  <c r="O6" i="18" s="1"/>
  <c r="P6" i="18" s="1"/>
  <c r="Q6" i="18" s="1"/>
  <c r="R6" i="18" s="1"/>
  <c r="S6" i="18" s="1"/>
  <c r="T6" i="18" s="1"/>
  <c r="U6" i="18" s="1"/>
  <c r="V6" i="18" s="1"/>
  <c r="W6" i="18" s="1"/>
  <c r="X6" i="18" s="1"/>
  <c r="Y6" i="18" s="1"/>
  <c r="Z6" i="18" s="1"/>
  <c r="AA6" i="18" s="1"/>
  <c r="AB6" i="18" s="1"/>
  <c r="AC6" i="18" s="1"/>
  <c r="AD6" i="18" s="1"/>
  <c r="AE6" i="18" s="1"/>
  <c r="AF6" i="18" s="1"/>
  <c r="AG6" i="18" s="1"/>
  <c r="AH6" i="18" s="1"/>
  <c r="AI6" i="18" s="1"/>
  <c r="AJ6" i="18" s="1"/>
  <c r="AK6" i="18" s="1"/>
  <c r="AL6" i="18" s="1"/>
  <c r="AM6" i="18" s="1"/>
  <c r="AN6" i="18" s="1"/>
  <c r="AO6" i="18" s="1"/>
  <c r="AP6" i="18" s="1"/>
  <c r="AQ6" i="18" s="1"/>
  <c r="AR6" i="18" s="1"/>
  <c r="AS6" i="18" s="1"/>
  <c r="AT6" i="18" s="1"/>
  <c r="D6" i="48"/>
  <c r="B6" i="31"/>
  <c r="E6" i="48"/>
  <c r="B6" i="48"/>
  <c r="C6" i="46"/>
  <c r="C6" i="47"/>
  <c r="E6" i="47"/>
  <c r="E6" i="31"/>
  <c r="E7" i="48"/>
  <c r="D7" i="46"/>
  <c r="B6" i="53"/>
  <c r="C6" i="50"/>
  <c r="B6" i="46"/>
  <c r="D6" i="14"/>
  <c r="E7" i="14"/>
  <c r="C6" i="53"/>
  <c r="B6" i="50"/>
  <c r="B7" i="50"/>
  <c r="G6" i="20"/>
  <c r="H6" i="20" s="1"/>
  <c r="I6" i="20" s="1"/>
  <c r="J6" i="20" s="1"/>
  <c r="K6" i="20" s="1"/>
  <c r="L6" i="20" s="1"/>
  <c r="M6" i="20" s="1"/>
  <c r="N6" i="20" s="1"/>
  <c r="O6" i="20" s="1"/>
  <c r="P6" i="20" s="1"/>
  <c r="Q6" i="20" s="1"/>
  <c r="R6" i="20" s="1"/>
  <c r="S6" i="20" s="1"/>
  <c r="T6" i="20" s="1"/>
  <c r="U6" i="20" s="1"/>
  <c r="V6" i="20" s="1"/>
  <c r="W6" i="20" s="1"/>
  <c r="X6" i="20" s="1"/>
  <c r="Y6" i="20" s="1"/>
  <c r="Z6" i="20" s="1"/>
  <c r="AA6" i="20" s="1"/>
  <c r="AB6" i="20" s="1"/>
  <c r="AC6" i="20" s="1"/>
  <c r="AD6" i="20" s="1"/>
  <c r="AE6" i="20" s="1"/>
  <c r="AF6" i="20" s="1"/>
  <c r="AG6" i="20" s="1"/>
  <c r="AH6" i="20" s="1"/>
  <c r="AI6" i="20" s="1"/>
  <c r="AJ6" i="20" s="1"/>
  <c r="AK6" i="20" s="1"/>
  <c r="AL6" i="20" s="1"/>
  <c r="AM6" i="20" s="1"/>
  <c r="AN6" i="20" s="1"/>
  <c r="AO6" i="20" s="1"/>
  <c r="AP6" i="20" s="1"/>
  <c r="AQ6" i="20" s="1"/>
  <c r="AR6" i="20" s="1"/>
  <c r="AS6" i="20" s="1"/>
  <c r="AT6" i="20" s="1"/>
  <c r="AU6" i="20" s="1"/>
  <c r="AV6" i="20" s="1"/>
  <c r="AW6" i="20" s="1"/>
  <c r="AX6" i="20" s="1"/>
  <c r="AY6" i="20" s="1"/>
  <c r="AZ6" i="20" s="1"/>
  <c r="BA6" i="20" s="1"/>
  <c r="BB6" i="20" s="1"/>
  <c r="BC6" i="20" s="1"/>
  <c r="BD6" i="20" s="1"/>
  <c r="BE6" i="20" s="1"/>
  <c r="BF6" i="20" s="1"/>
  <c r="BG6" i="20" s="1"/>
  <c r="BH6" i="20" s="1"/>
  <c r="BI6" i="20" s="1"/>
  <c r="BJ6" i="20" s="1"/>
  <c r="BK6" i="20" s="1"/>
  <c r="BL6" i="20" s="1"/>
  <c r="BM6" i="20" s="1"/>
  <c r="BN6" i="20" s="1"/>
  <c r="BO6" i="20" s="1"/>
  <c r="E6" i="46"/>
  <c r="C6" i="48"/>
  <c r="D6" i="46"/>
  <c r="C6" i="31"/>
  <c r="C6" i="14"/>
  <c r="E6" i="14"/>
  <c r="B7" i="14"/>
  <c r="B7" i="31"/>
  <c r="E7" i="31"/>
  <c r="E6" i="42"/>
  <c r="C7" i="53"/>
  <c r="B7" i="42"/>
  <c r="E7" i="42"/>
  <c r="D6" i="31"/>
  <c r="B7" i="47"/>
  <c r="D7" i="31"/>
  <c r="V5" i="10"/>
  <c r="AG5" i="10"/>
  <c r="K5" i="49"/>
  <c r="AK5" i="10"/>
  <c r="V5" i="49"/>
  <c r="I5" i="10"/>
  <c r="G4" i="49"/>
  <c r="Y4" i="49"/>
  <c r="K4" i="49"/>
  <c r="AR4" i="49"/>
  <c r="AM4" i="49"/>
  <c r="AC4" i="49"/>
  <c r="O4" i="49"/>
  <c r="AN4" i="49"/>
  <c r="Z4" i="49"/>
  <c r="H5" i="45"/>
  <c r="E5" i="45" s="1"/>
  <c r="F5" i="45" s="1"/>
  <c r="AN4" i="22" l="1"/>
  <c r="AN4" i="9"/>
  <c r="AD4" i="22"/>
  <c r="AD4" i="9"/>
  <c r="K5" i="22"/>
  <c r="K5" i="9"/>
  <c r="AL4" i="22"/>
  <c r="AL4" i="9"/>
  <c r="AH4" i="22"/>
  <c r="AH4" i="9"/>
  <c r="AS4" i="22"/>
  <c r="AS4" i="9"/>
  <c r="H4" i="9"/>
  <c r="H4" i="22"/>
  <c r="AQ4" i="22"/>
  <c r="AQ4" i="9"/>
  <c r="AM5" i="22"/>
  <c r="AM5" i="9"/>
  <c r="AP4" i="22"/>
  <c r="AP4" i="9"/>
  <c r="P4" i="22"/>
  <c r="P4" i="9"/>
  <c r="Y5" i="22"/>
  <c r="Y5" i="9"/>
  <c r="AQ5" i="22"/>
  <c r="AQ5" i="9"/>
  <c r="L5" i="22"/>
  <c r="L5" i="9"/>
  <c r="N5" i="10"/>
  <c r="M5" i="22"/>
  <c r="M5" i="9"/>
  <c r="AA5" i="10"/>
  <c r="Z5" i="22"/>
  <c r="Z5" i="9"/>
  <c r="X4" i="22"/>
  <c r="X4" i="9"/>
  <c r="L4" i="22"/>
  <c r="L4" i="9"/>
  <c r="U4" i="9"/>
  <c r="U4" i="22"/>
  <c r="AI5" i="22"/>
  <c r="AI5" i="9"/>
  <c r="AB5" i="22"/>
  <c r="AB5" i="9"/>
  <c r="AC5" i="22"/>
  <c r="AC5" i="9"/>
  <c r="AE5" i="10"/>
  <c r="AD5" i="22"/>
  <c r="AD5" i="9"/>
  <c r="AL5" i="22"/>
  <c r="AL5" i="9"/>
  <c r="Q5" i="22"/>
  <c r="Q5" i="9"/>
  <c r="O4" i="22"/>
  <c r="O4" i="9"/>
  <c r="K4" i="22"/>
  <c r="K4" i="9"/>
  <c r="AC4" i="22"/>
  <c r="AC4" i="9"/>
  <c r="Y4" i="22"/>
  <c r="Y4" i="9"/>
  <c r="V5" i="22"/>
  <c r="V5" i="9"/>
  <c r="T4" i="22"/>
  <c r="T4" i="9"/>
  <c r="AI4" i="22"/>
  <c r="AI4" i="9"/>
  <c r="M4" i="22"/>
  <c r="M4" i="9"/>
  <c r="I4" i="22"/>
  <c r="I4" i="9"/>
  <c r="AS5" i="22"/>
  <c r="AS5" i="9"/>
  <c r="I5" i="22"/>
  <c r="I5" i="9"/>
  <c r="AK4" i="22"/>
  <c r="AK4" i="9"/>
  <c r="V4" i="22"/>
  <c r="V4" i="9"/>
  <c r="R4" i="22"/>
  <c r="R4" i="9"/>
  <c r="N5" i="22"/>
  <c r="N5" i="9"/>
  <c r="Q4" i="22"/>
  <c r="Q4" i="9"/>
  <c r="AC4" i="10"/>
  <c r="AB4" i="22"/>
  <c r="AB4" i="9"/>
  <c r="H5" i="10"/>
  <c r="G5" i="22"/>
  <c r="G5" i="9"/>
  <c r="AP5" i="22"/>
  <c r="AP5" i="9"/>
  <c r="S5" i="10"/>
  <c r="R5" i="22"/>
  <c r="R5" i="9"/>
  <c r="AA5" i="9"/>
  <c r="AA5" i="22"/>
  <c r="W5" i="22"/>
  <c r="W5" i="9"/>
  <c r="AR4" i="22"/>
  <c r="AR4" i="9"/>
  <c r="AG4" i="22"/>
  <c r="AG4" i="9"/>
  <c r="AP4" i="10"/>
  <c r="AO4" i="22"/>
  <c r="AO4" i="9"/>
  <c r="Z4" i="22"/>
  <c r="Z4" i="9"/>
  <c r="AM4" i="22"/>
  <c r="AM4" i="9"/>
  <c r="G4" i="22"/>
  <c r="G4" i="9"/>
  <c r="J4" i="22"/>
  <c r="J4" i="9"/>
  <c r="W4" i="22"/>
  <c r="W4" i="9"/>
  <c r="N4" i="22"/>
  <c r="N4" i="9"/>
  <c r="S4" i="22"/>
  <c r="S4" i="9"/>
  <c r="AJ4" i="9"/>
  <c r="AJ4" i="22"/>
  <c r="AF4" i="22"/>
  <c r="AF4" i="9"/>
  <c r="O5" i="22"/>
  <c r="O5" i="9"/>
  <c r="AA4" i="22"/>
  <c r="AA4" i="9"/>
  <c r="AF4" i="10"/>
  <c r="AE4" i="22"/>
  <c r="AE4" i="9"/>
  <c r="AS5" i="10"/>
  <c r="AR5" i="22"/>
  <c r="AR5" i="9"/>
  <c r="AG5" i="22"/>
  <c r="AG5" i="9"/>
  <c r="T5" i="22"/>
  <c r="T5" i="9"/>
  <c r="T5" i="10"/>
  <c r="S5" i="22"/>
  <c r="S5" i="9"/>
  <c r="AP5" i="10"/>
  <c r="AO5" i="22"/>
  <c r="AO5" i="9"/>
  <c r="X5" i="10"/>
  <c r="AU6" i="18"/>
  <c r="AM5" i="10"/>
  <c r="AH5" i="10"/>
  <c r="AB5" i="10"/>
  <c r="H6" i="11"/>
  <c r="AQ5" i="10"/>
  <c r="AR5" i="10"/>
  <c r="M5" i="10"/>
  <c r="Z5" i="10"/>
  <c r="AD5" i="10"/>
  <c r="AC5" i="10"/>
  <c r="C7" i="31"/>
  <c r="D7" i="48"/>
  <c r="B7" i="46"/>
  <c r="C7" i="46"/>
  <c r="G7" i="20"/>
  <c r="H7" i="20" s="1"/>
  <c r="I7" i="20" s="1"/>
  <c r="J7" i="20" s="1"/>
  <c r="K7" i="20" s="1"/>
  <c r="L7" i="20" s="1"/>
  <c r="M7" i="20" s="1"/>
  <c r="N7" i="20" s="1"/>
  <c r="O7" i="20" s="1"/>
  <c r="P7" i="20" s="1"/>
  <c r="Q7" i="20" s="1"/>
  <c r="R7" i="20" s="1"/>
  <c r="S7" i="20" s="1"/>
  <c r="T7" i="20" s="1"/>
  <c r="U7" i="20" s="1"/>
  <c r="V7" i="20" s="1"/>
  <c r="W7" i="20" s="1"/>
  <c r="X7" i="20" s="1"/>
  <c r="Y7" i="20" s="1"/>
  <c r="Z7" i="20" s="1"/>
  <c r="AA7" i="20" s="1"/>
  <c r="AB7" i="20" s="1"/>
  <c r="AC7" i="20" s="1"/>
  <c r="AD7" i="20" s="1"/>
  <c r="AE7" i="20" s="1"/>
  <c r="AF7" i="20" s="1"/>
  <c r="AG7" i="20" s="1"/>
  <c r="AH7" i="20" s="1"/>
  <c r="AI7" i="20" s="1"/>
  <c r="AJ7" i="20" s="1"/>
  <c r="AK7" i="20" s="1"/>
  <c r="AL7" i="20" s="1"/>
  <c r="AM7" i="20" s="1"/>
  <c r="AN7" i="20" s="1"/>
  <c r="AO7" i="20" s="1"/>
  <c r="AP7" i="20" s="1"/>
  <c r="AQ7" i="20" s="1"/>
  <c r="AR7" i="20" s="1"/>
  <c r="AS7" i="20" s="1"/>
  <c r="AT7" i="20" s="1"/>
  <c r="AU7" i="20" s="1"/>
  <c r="AV7" i="20" s="1"/>
  <c r="AW7" i="20" s="1"/>
  <c r="AX7" i="20" s="1"/>
  <c r="AY7" i="20" s="1"/>
  <c r="AZ7" i="20" s="1"/>
  <c r="BA7" i="20" s="1"/>
  <c r="BB7" i="20" s="1"/>
  <c r="BC7" i="20" s="1"/>
  <c r="BD7" i="20" s="1"/>
  <c r="BE7" i="20" s="1"/>
  <c r="BF7" i="20" s="1"/>
  <c r="BG7" i="20" s="1"/>
  <c r="BH7" i="20" s="1"/>
  <c r="BI7" i="20" s="1"/>
  <c r="BJ7" i="20" s="1"/>
  <c r="BK7" i="20" s="1"/>
  <c r="BL7" i="20" s="1"/>
  <c r="BM7" i="20" s="1"/>
  <c r="BN7" i="20" s="1"/>
  <c r="BO7" i="20" s="1"/>
  <c r="C7" i="14"/>
  <c r="D7" i="50"/>
  <c r="D7" i="47"/>
  <c r="E7" i="53"/>
  <c r="E7" i="46"/>
  <c r="G7" i="18"/>
  <c r="H7" i="18" s="1"/>
  <c r="I7" i="18" s="1"/>
  <c r="J7" i="18" s="1"/>
  <c r="K7" i="18" s="1"/>
  <c r="L7" i="18" s="1"/>
  <c r="M7" i="18" s="1"/>
  <c r="N7" i="18" s="1"/>
  <c r="O7" i="18" s="1"/>
  <c r="P7" i="18" s="1"/>
  <c r="Q7" i="18" s="1"/>
  <c r="R7" i="18" s="1"/>
  <c r="S7" i="18" s="1"/>
  <c r="T7" i="18" s="1"/>
  <c r="U7" i="18" s="1"/>
  <c r="V7" i="18" s="1"/>
  <c r="W7" i="18" s="1"/>
  <c r="X7" i="18" s="1"/>
  <c r="Y7" i="18" s="1"/>
  <c r="Z7" i="18" s="1"/>
  <c r="AA7" i="18" s="1"/>
  <c r="AB7" i="18" s="1"/>
  <c r="AC7" i="18" s="1"/>
  <c r="AD7" i="18" s="1"/>
  <c r="AE7" i="18" s="1"/>
  <c r="AF7" i="18" s="1"/>
  <c r="AG7" i="18" s="1"/>
  <c r="AH7" i="18" s="1"/>
  <c r="AI7" i="18" s="1"/>
  <c r="AJ7" i="18" s="1"/>
  <c r="AK7" i="18" s="1"/>
  <c r="AL7" i="18" s="1"/>
  <c r="AM7" i="18" s="1"/>
  <c r="AN7" i="18" s="1"/>
  <c r="AO7" i="18" s="1"/>
  <c r="AP7" i="18" s="1"/>
  <c r="AQ7" i="18" s="1"/>
  <c r="AR7" i="18" s="1"/>
  <c r="AS7" i="18" s="1"/>
  <c r="AT7" i="18" s="1"/>
  <c r="AU7" i="18" s="1"/>
  <c r="AV7" i="18" s="1"/>
  <c r="AW7" i="18" s="1"/>
  <c r="AX7" i="18" s="1"/>
  <c r="AY7" i="18" s="1"/>
  <c r="AZ7" i="18" s="1"/>
  <c r="BA7" i="18" s="1"/>
  <c r="BB7" i="18" s="1"/>
  <c r="BC7" i="18" s="1"/>
  <c r="BD7" i="18" s="1"/>
  <c r="BE7" i="18" s="1"/>
  <c r="BF7" i="18" s="1"/>
  <c r="BG7" i="18" s="1"/>
  <c r="BH7" i="18" s="1"/>
  <c r="BI7" i="18" s="1"/>
  <c r="BJ7" i="18" s="1"/>
  <c r="BK7" i="18" s="1"/>
  <c r="BL7" i="18" s="1"/>
  <c r="BM7" i="18" s="1"/>
  <c r="BN7" i="18" s="1"/>
  <c r="BO7" i="18" s="1"/>
  <c r="J7" i="45"/>
  <c r="D7" i="14"/>
  <c r="D7" i="53"/>
  <c r="E7" i="47"/>
  <c r="B7" i="48"/>
  <c r="AQ4" i="10"/>
  <c r="Q4" i="10"/>
  <c r="R4" i="10"/>
  <c r="AD4" i="10"/>
  <c r="Z4" i="10"/>
  <c r="W4" i="45"/>
  <c r="J4" i="4" s="1"/>
  <c r="F4" i="10" s="1"/>
  <c r="X4" i="10"/>
  <c r="J5" i="10"/>
  <c r="AB4" i="10"/>
  <c r="AA4" i="10"/>
  <c r="AN4" i="10"/>
  <c r="U4" i="10"/>
  <c r="Y4" i="10"/>
  <c r="M4" i="10"/>
  <c r="AT5" i="10"/>
  <c r="AL4" i="10"/>
  <c r="W4" i="10"/>
  <c r="S4" i="10"/>
  <c r="AC6" i="49"/>
  <c r="AJ6" i="49"/>
  <c r="AQ6" i="49"/>
  <c r="AM6" i="49"/>
  <c r="W6" i="49"/>
  <c r="AO4" i="10"/>
  <c r="W5" i="10"/>
  <c r="J7" i="49"/>
  <c r="AF7" i="49"/>
  <c r="J6" i="45"/>
  <c r="J6" i="44"/>
  <c r="AM4" i="10"/>
  <c r="AI4" i="10"/>
  <c r="T4" i="10"/>
  <c r="AK4" i="10"/>
  <c r="AG4" i="10"/>
  <c r="AN5" i="10"/>
  <c r="K4" i="10"/>
  <c r="O4" i="10"/>
  <c r="I4" i="10"/>
  <c r="P5" i="10"/>
  <c r="W5" i="45"/>
  <c r="J5" i="4" s="1"/>
  <c r="F5" i="10" s="1"/>
  <c r="P4" i="10"/>
  <c r="L4" i="10"/>
  <c r="L5" i="10"/>
  <c r="AJ4" i="10"/>
  <c r="N4" i="10"/>
  <c r="J4" i="10"/>
  <c r="AH4" i="10"/>
  <c r="AE4" i="10"/>
  <c r="V4" i="10"/>
  <c r="AJ5" i="10"/>
  <c r="O5" i="10"/>
  <c r="AF7" i="22" l="1"/>
  <c r="AF7" i="9"/>
  <c r="J7" i="22"/>
  <c r="J7" i="9"/>
  <c r="AV6" i="18"/>
  <c r="AS7" i="49"/>
  <c r="K7" i="49"/>
  <c r="X7" i="49"/>
  <c r="P7" i="49"/>
  <c r="AM7" i="49"/>
  <c r="M7" i="49"/>
  <c r="AL7" i="49"/>
  <c r="O7" i="49"/>
  <c r="AN7" i="49"/>
  <c r="Z7" i="49"/>
  <c r="Y7" i="49"/>
  <c r="L7" i="49"/>
  <c r="AK7" i="49"/>
  <c r="I7" i="49"/>
  <c r="AQ7" i="49"/>
  <c r="AC7" i="49"/>
  <c r="W7" i="49"/>
  <c r="AE7" i="49"/>
  <c r="Q7" i="49"/>
  <c r="AP7" i="49"/>
  <c r="AO7" i="49"/>
  <c r="AB7" i="49"/>
  <c r="H7" i="11"/>
  <c r="J7" i="44"/>
  <c r="AA7" i="49"/>
  <c r="AB6" i="49"/>
  <c r="P6" i="49"/>
  <c r="AO6" i="49"/>
  <c r="AS6" i="49"/>
  <c r="AH7" i="49"/>
  <c r="N7" i="49"/>
  <c r="AN6" i="49"/>
  <c r="AD6" i="49"/>
  <c r="AH6" i="49"/>
  <c r="H7" i="49"/>
  <c r="AD7" i="49"/>
  <c r="V7" i="49"/>
  <c r="R7" i="49"/>
  <c r="J6" i="49"/>
  <c r="Q6" i="49"/>
  <c r="AJ7" i="49"/>
  <c r="AI7" i="49"/>
  <c r="U7" i="49"/>
  <c r="AL6" i="49"/>
  <c r="U6" i="49"/>
  <c r="H6" i="49"/>
  <c r="AA6" i="49"/>
  <c r="L6" i="49"/>
  <c r="N6" i="49"/>
  <c r="Y6" i="49"/>
  <c r="AP6" i="49"/>
  <c r="O6" i="49"/>
  <c r="AR6" i="49"/>
  <c r="AF6" i="49"/>
  <c r="AE6" i="49"/>
  <c r="Z6" i="49"/>
  <c r="AK6" i="49"/>
  <c r="R6" i="49"/>
  <c r="X6" i="49"/>
  <c r="G6" i="49"/>
  <c r="H7" i="45"/>
  <c r="E7" i="45" s="1"/>
  <c r="F7" i="45" s="1"/>
  <c r="T7" i="49"/>
  <c r="AG7" i="49"/>
  <c r="G7" i="49"/>
  <c r="S7" i="49"/>
  <c r="AR7" i="49"/>
  <c r="T6" i="49"/>
  <c r="H6" i="45"/>
  <c r="E6" i="45" s="1"/>
  <c r="F6" i="45" s="1"/>
  <c r="AG6" i="49"/>
  <c r="S6" i="49"/>
  <c r="V6" i="49"/>
  <c r="K6" i="49"/>
  <c r="E8" i="31"/>
  <c r="C8" i="47"/>
  <c r="B8" i="50"/>
  <c r="G8" i="20"/>
  <c r="H8" i="20" s="1"/>
  <c r="I8" i="20" s="1"/>
  <c r="J8" i="20" s="1"/>
  <c r="K8" i="20" s="1"/>
  <c r="L8" i="20" s="1"/>
  <c r="M8" i="20" s="1"/>
  <c r="N8" i="20" s="1"/>
  <c r="O8" i="20" s="1"/>
  <c r="P8" i="20" s="1"/>
  <c r="Q8" i="20" s="1"/>
  <c r="R8" i="20" s="1"/>
  <c r="S8" i="20" s="1"/>
  <c r="T8" i="20" s="1"/>
  <c r="U8" i="20" s="1"/>
  <c r="V8" i="20" s="1"/>
  <c r="W8" i="20" s="1"/>
  <c r="X8" i="20" s="1"/>
  <c r="Y8" i="20" s="1"/>
  <c r="Z8" i="20" s="1"/>
  <c r="AA8" i="20" s="1"/>
  <c r="AB8" i="20" s="1"/>
  <c r="AC8" i="20" s="1"/>
  <c r="AD8" i="20" s="1"/>
  <c r="AE8" i="20" s="1"/>
  <c r="AF8" i="20" s="1"/>
  <c r="AG8" i="20" s="1"/>
  <c r="AH8" i="20" s="1"/>
  <c r="AI8" i="20" s="1"/>
  <c r="AJ8" i="20" s="1"/>
  <c r="AK8" i="20" s="1"/>
  <c r="AL8" i="20" s="1"/>
  <c r="AM8" i="20" s="1"/>
  <c r="AN8" i="20" s="1"/>
  <c r="AO8" i="20" s="1"/>
  <c r="AP8" i="20" s="1"/>
  <c r="AQ8" i="20" s="1"/>
  <c r="AR8" i="20" s="1"/>
  <c r="AS8" i="20" s="1"/>
  <c r="AT8" i="20" s="1"/>
  <c r="AU8" i="20" s="1"/>
  <c r="AV8" i="20" s="1"/>
  <c r="AW8" i="20" s="1"/>
  <c r="AX8" i="20" s="1"/>
  <c r="AY8" i="20" s="1"/>
  <c r="AZ8" i="20" s="1"/>
  <c r="BA8" i="20" s="1"/>
  <c r="BB8" i="20" s="1"/>
  <c r="BC8" i="20" s="1"/>
  <c r="BD8" i="20" s="1"/>
  <c r="BE8" i="20" s="1"/>
  <c r="BF8" i="20" s="1"/>
  <c r="BG8" i="20" s="1"/>
  <c r="BH8" i="20" s="1"/>
  <c r="BI8" i="20" s="1"/>
  <c r="BJ8" i="20" s="1"/>
  <c r="BK8" i="20" s="1"/>
  <c r="BL8" i="20" s="1"/>
  <c r="BM8" i="20" s="1"/>
  <c r="BN8" i="20" s="1"/>
  <c r="BO8" i="20" s="1"/>
  <c r="B9" i="53"/>
  <c r="C8" i="31"/>
  <c r="E8" i="47"/>
  <c r="D8" i="46"/>
  <c r="B9" i="48"/>
  <c r="E8" i="53"/>
  <c r="C8" i="48"/>
  <c r="C8" i="14"/>
  <c r="C8" i="53"/>
  <c r="B8" i="53"/>
  <c r="E8" i="50"/>
  <c r="B8" i="14"/>
  <c r="D9" i="47"/>
  <c r="C8" i="42"/>
  <c r="E8" i="48"/>
  <c r="D8" i="42"/>
  <c r="D8" i="47"/>
  <c r="B8" i="31"/>
  <c r="D8" i="50"/>
  <c r="C8" i="50"/>
  <c r="E8" i="14"/>
  <c r="E8" i="42"/>
  <c r="G9" i="18"/>
  <c r="H9" i="18" s="1"/>
  <c r="I9" i="18" s="1"/>
  <c r="J9" i="18" s="1"/>
  <c r="K9" i="18" s="1"/>
  <c r="L9" i="18" s="1"/>
  <c r="M9" i="18" s="1"/>
  <c r="N9" i="18" s="1"/>
  <c r="O9" i="18" s="1"/>
  <c r="P9" i="18" s="1"/>
  <c r="Q9" i="18" s="1"/>
  <c r="R9" i="18" s="1"/>
  <c r="S9" i="18" s="1"/>
  <c r="T9" i="18" s="1"/>
  <c r="U9" i="18" s="1"/>
  <c r="V9" i="18" s="1"/>
  <c r="W9" i="18" s="1"/>
  <c r="X9" i="18" s="1"/>
  <c r="Y9" i="18" s="1"/>
  <c r="Z9" i="18" s="1"/>
  <c r="AA9" i="18" s="1"/>
  <c r="AB9" i="18" s="1"/>
  <c r="AC9" i="18" s="1"/>
  <c r="AD9" i="18" s="1"/>
  <c r="AE9" i="18" s="1"/>
  <c r="AF9" i="18" s="1"/>
  <c r="AG9" i="18" s="1"/>
  <c r="AH9" i="18" s="1"/>
  <c r="AI9" i="18" s="1"/>
  <c r="AJ9" i="18" s="1"/>
  <c r="AK9" i="18" s="1"/>
  <c r="AL9" i="18" s="1"/>
  <c r="AM9" i="18" s="1"/>
  <c r="AN9" i="18" s="1"/>
  <c r="AO9" i="18" s="1"/>
  <c r="AP9" i="18" s="1"/>
  <c r="AQ9" i="18" s="1"/>
  <c r="AR9" i="18" s="1"/>
  <c r="AS9" i="18" s="1"/>
  <c r="AT9" i="18" s="1"/>
  <c r="E9" i="53"/>
  <c r="B8" i="42"/>
  <c r="G8" i="18"/>
  <c r="H8" i="18" s="1"/>
  <c r="I8" i="18" s="1"/>
  <c r="J8" i="18" s="1"/>
  <c r="K8" i="18" s="1"/>
  <c r="L8" i="18" s="1"/>
  <c r="M8" i="18" s="1"/>
  <c r="N8" i="18" s="1"/>
  <c r="O8" i="18" s="1"/>
  <c r="P8" i="18" s="1"/>
  <c r="Q8" i="18" s="1"/>
  <c r="R8" i="18" s="1"/>
  <c r="S8" i="18" s="1"/>
  <c r="T8" i="18" s="1"/>
  <c r="U8" i="18" s="1"/>
  <c r="V8" i="18" s="1"/>
  <c r="W8" i="18" s="1"/>
  <c r="X8" i="18" s="1"/>
  <c r="Y8" i="18" s="1"/>
  <c r="Z8" i="18" s="1"/>
  <c r="AA8" i="18" s="1"/>
  <c r="AB8" i="18" s="1"/>
  <c r="AC8" i="18" s="1"/>
  <c r="AD8" i="18" s="1"/>
  <c r="AE8" i="18" s="1"/>
  <c r="AF8" i="18" s="1"/>
  <c r="AG8" i="18" s="1"/>
  <c r="AH8" i="18" s="1"/>
  <c r="AI8" i="18" s="1"/>
  <c r="AJ8" i="18" s="1"/>
  <c r="AK8" i="18" s="1"/>
  <c r="AL8" i="18" s="1"/>
  <c r="AM8" i="18" s="1"/>
  <c r="AN8" i="18" s="1"/>
  <c r="AO8" i="18" s="1"/>
  <c r="AP8" i="18" s="1"/>
  <c r="AQ8" i="18" s="1"/>
  <c r="AR8" i="18" s="1"/>
  <c r="AS8" i="18" s="1"/>
  <c r="AT8" i="18" s="1"/>
  <c r="C8" i="46"/>
  <c r="C9" i="48"/>
  <c r="B8" i="46"/>
  <c r="D9" i="14"/>
  <c r="E8" i="46"/>
  <c r="D8" i="48"/>
  <c r="D8" i="53"/>
  <c r="B8" i="47"/>
  <c r="D8" i="14"/>
  <c r="B8" i="48"/>
  <c r="D8" i="31"/>
  <c r="AI6" i="49"/>
  <c r="I6" i="49"/>
  <c r="M6" i="49"/>
  <c r="AG7" i="22" l="1"/>
  <c r="AG7" i="9"/>
  <c r="G6" i="22"/>
  <c r="G6" i="9"/>
  <c r="AD7" i="22"/>
  <c r="AD7" i="9"/>
  <c r="AP7" i="22"/>
  <c r="AP7" i="9"/>
  <c r="AC7" i="22"/>
  <c r="AC7" i="9"/>
  <c r="L7" i="22"/>
  <c r="L7" i="9"/>
  <c r="O7" i="9"/>
  <c r="O7" i="22"/>
  <c r="P7" i="22"/>
  <c r="P7" i="9"/>
  <c r="I6" i="22"/>
  <c r="I6" i="9"/>
  <c r="AJ7" i="9"/>
  <c r="AJ7" i="22"/>
  <c r="AO7" i="22"/>
  <c r="AO7" i="9"/>
  <c r="W7" i="9"/>
  <c r="W7" i="22"/>
  <c r="AM7" i="22"/>
  <c r="AM7" i="9"/>
  <c r="AR7" i="22"/>
  <c r="AR7" i="9"/>
  <c r="U7" i="22"/>
  <c r="U7" i="9"/>
  <c r="H7" i="22"/>
  <c r="H7" i="9"/>
  <c r="AQ7" i="22"/>
  <c r="AQ7" i="9"/>
  <c r="G7" i="22"/>
  <c r="G7" i="9"/>
  <c r="V7" i="22"/>
  <c r="V7" i="9"/>
  <c r="AA7" i="22"/>
  <c r="AA7" i="9"/>
  <c r="AK7" i="22"/>
  <c r="AK7" i="9"/>
  <c r="AN7" i="22"/>
  <c r="AN7" i="9"/>
  <c r="AS7" i="22"/>
  <c r="AS7" i="9"/>
  <c r="T7" i="22"/>
  <c r="T7" i="9"/>
  <c r="J6" i="22"/>
  <c r="J6" i="9"/>
  <c r="N7" i="22"/>
  <c r="N7" i="9"/>
  <c r="Q7" i="22"/>
  <c r="Q7" i="9"/>
  <c r="Y7" i="22"/>
  <c r="Y7" i="9"/>
  <c r="AL7" i="22"/>
  <c r="AL7" i="9"/>
  <c r="X7" i="22"/>
  <c r="X7" i="9"/>
  <c r="K6" i="22"/>
  <c r="K6" i="9"/>
  <c r="S7" i="22"/>
  <c r="S7" i="9"/>
  <c r="H6" i="22"/>
  <c r="H6" i="9"/>
  <c r="AI7" i="22"/>
  <c r="AI7" i="9"/>
  <c r="R7" i="22"/>
  <c r="R7" i="9"/>
  <c r="AH7" i="22"/>
  <c r="AH7" i="9"/>
  <c r="AB7" i="22"/>
  <c r="AB7" i="9"/>
  <c r="AE7" i="22"/>
  <c r="AE7" i="9"/>
  <c r="I7" i="22"/>
  <c r="I7" i="9"/>
  <c r="Z7" i="22"/>
  <c r="Z7" i="9"/>
  <c r="M7" i="22"/>
  <c r="M7" i="9"/>
  <c r="K7" i="22"/>
  <c r="K7" i="9"/>
  <c r="AU9" i="18"/>
  <c r="AU8" i="18"/>
  <c r="AW6" i="18"/>
  <c r="H9" i="11"/>
  <c r="H8" i="11"/>
  <c r="B9" i="42"/>
  <c r="D9" i="31"/>
  <c r="E9" i="48"/>
  <c r="C9" i="31"/>
  <c r="D9" i="42"/>
  <c r="C9" i="53"/>
  <c r="B9" i="47"/>
  <c r="B9" i="14"/>
  <c r="B9" i="31"/>
  <c r="G9" i="20"/>
  <c r="H9" i="20" s="1"/>
  <c r="I9" i="20" s="1"/>
  <c r="J9" i="20" s="1"/>
  <c r="K9" i="20" s="1"/>
  <c r="L9" i="20" s="1"/>
  <c r="M9" i="20" s="1"/>
  <c r="N9" i="20" s="1"/>
  <c r="O9" i="20" s="1"/>
  <c r="P9" i="20" s="1"/>
  <c r="Q9" i="20" s="1"/>
  <c r="R9" i="20" s="1"/>
  <c r="S9" i="20" s="1"/>
  <c r="T9" i="20" s="1"/>
  <c r="U9" i="20" s="1"/>
  <c r="V9" i="20" s="1"/>
  <c r="W9" i="20" s="1"/>
  <c r="X9" i="20" s="1"/>
  <c r="Y9" i="20" s="1"/>
  <c r="Z9" i="20" s="1"/>
  <c r="AA9" i="20" s="1"/>
  <c r="AB9" i="20" s="1"/>
  <c r="AC9" i="20" s="1"/>
  <c r="AD9" i="20" s="1"/>
  <c r="AE9" i="20" s="1"/>
  <c r="AF9" i="20" s="1"/>
  <c r="AG9" i="20" s="1"/>
  <c r="AH9" i="20" s="1"/>
  <c r="AI9" i="20" s="1"/>
  <c r="AJ9" i="20" s="1"/>
  <c r="AK9" i="20" s="1"/>
  <c r="AL9" i="20" s="1"/>
  <c r="AM9" i="20" s="1"/>
  <c r="AN9" i="20" s="1"/>
  <c r="AO9" i="20" s="1"/>
  <c r="AP9" i="20" s="1"/>
  <c r="AQ9" i="20" s="1"/>
  <c r="AR9" i="20" s="1"/>
  <c r="AS9" i="20" s="1"/>
  <c r="AT9" i="20" s="1"/>
  <c r="AU9" i="20" s="1"/>
  <c r="AV9" i="20" s="1"/>
  <c r="AW9" i="20" s="1"/>
  <c r="AX9" i="20" s="1"/>
  <c r="AY9" i="20" s="1"/>
  <c r="AZ9" i="20" s="1"/>
  <c r="BA9" i="20" s="1"/>
  <c r="BB9" i="20" s="1"/>
  <c r="BC9" i="20" s="1"/>
  <c r="BD9" i="20" s="1"/>
  <c r="BE9" i="20" s="1"/>
  <c r="BF9" i="20" s="1"/>
  <c r="BG9" i="20" s="1"/>
  <c r="BH9" i="20" s="1"/>
  <c r="BI9" i="20" s="1"/>
  <c r="BJ9" i="20" s="1"/>
  <c r="BK9" i="20" s="1"/>
  <c r="BL9" i="20" s="1"/>
  <c r="BM9" i="20" s="1"/>
  <c r="BN9" i="20" s="1"/>
  <c r="BO9" i="20" s="1"/>
  <c r="D9" i="50"/>
  <c r="C9" i="50"/>
  <c r="C9" i="14"/>
  <c r="E9" i="14"/>
  <c r="J9" i="44"/>
  <c r="B9" i="46"/>
  <c r="E9" i="31"/>
  <c r="B9" i="50"/>
  <c r="D9" i="48"/>
  <c r="D9" i="46"/>
  <c r="C9" i="42"/>
  <c r="D9" i="53"/>
  <c r="E9" i="50"/>
  <c r="E9" i="47"/>
  <c r="E9" i="46"/>
  <c r="E9" i="42"/>
  <c r="C9" i="47"/>
  <c r="C9" i="46"/>
  <c r="W6" i="45"/>
  <c r="J6" i="4" s="1"/>
  <c r="F6" i="10" s="1"/>
  <c r="W7" i="45"/>
  <c r="J7" i="4" s="1"/>
  <c r="F7" i="10" s="1"/>
  <c r="AL8" i="49"/>
  <c r="Q8" i="49"/>
  <c r="J8" i="44"/>
  <c r="J8" i="45"/>
  <c r="AV8" i="18" l="1"/>
  <c r="AX6" i="18"/>
  <c r="AV9" i="18"/>
  <c r="AE9" i="49"/>
  <c r="U9" i="49"/>
  <c r="S9" i="49"/>
  <c r="V9" i="49"/>
  <c r="AG9" i="49"/>
  <c r="AA9" i="49"/>
  <c r="L9" i="49"/>
  <c r="M9" i="49"/>
  <c r="J9" i="45"/>
  <c r="O9" i="49"/>
  <c r="K9" i="49"/>
  <c r="Y9" i="49"/>
  <c r="AG8" i="49"/>
  <c r="G8" i="49"/>
  <c r="L8" i="49"/>
  <c r="T8" i="49"/>
  <c r="AS8" i="49"/>
  <c r="H8" i="49"/>
  <c r="R8" i="49"/>
  <c r="X8" i="49"/>
  <c r="M8" i="49"/>
  <c r="AN8" i="49"/>
  <c r="AA8" i="49"/>
  <c r="S8" i="49"/>
  <c r="AO8" i="49"/>
  <c r="P8" i="49"/>
  <c r="AF8" i="49"/>
  <c r="AI8" i="49"/>
  <c r="AQ8" i="49"/>
  <c r="J8" i="49"/>
  <c r="AE8" i="49"/>
  <c r="AD8" i="49"/>
  <c r="AJ8" i="49"/>
  <c r="U8" i="49"/>
  <c r="O8" i="49"/>
  <c r="W8" i="49"/>
  <c r="AP8" i="49"/>
  <c r="AM8" i="49"/>
  <c r="I8" i="49"/>
  <c r="AC8" i="49"/>
  <c r="N8" i="49"/>
  <c r="H8" i="45"/>
  <c r="E8" i="45" s="1"/>
  <c r="F8" i="45" s="1"/>
  <c r="AR8" i="49"/>
  <c r="Z8" i="49"/>
  <c r="K8" i="49"/>
  <c r="D10" i="47"/>
  <c r="C10" i="42"/>
  <c r="C10" i="48"/>
  <c r="B10" i="50"/>
  <c r="D10" i="42"/>
  <c r="B10" i="46"/>
  <c r="C10" i="46"/>
  <c r="E10" i="47"/>
  <c r="E10" i="46"/>
  <c r="C10" i="53"/>
  <c r="B10" i="42"/>
  <c r="B10" i="53"/>
  <c r="B10" i="48"/>
  <c r="E10" i="31"/>
  <c r="B10" i="47"/>
  <c r="G10" i="18"/>
  <c r="H10" i="18" s="1"/>
  <c r="I10" i="18" s="1"/>
  <c r="J10" i="18" s="1"/>
  <c r="K10" i="18" s="1"/>
  <c r="L10" i="18" s="1"/>
  <c r="M10" i="18" s="1"/>
  <c r="N10" i="18" s="1"/>
  <c r="O10" i="18" s="1"/>
  <c r="P10" i="18" s="1"/>
  <c r="Q10" i="18" s="1"/>
  <c r="R10" i="18" s="1"/>
  <c r="S10" i="18" s="1"/>
  <c r="T10" i="18" s="1"/>
  <c r="U10" i="18" s="1"/>
  <c r="V10" i="18" s="1"/>
  <c r="W10" i="18" s="1"/>
  <c r="X10" i="18" s="1"/>
  <c r="Y10" i="18" s="1"/>
  <c r="Z10" i="18" s="1"/>
  <c r="AA10" i="18" s="1"/>
  <c r="AB10" i="18" s="1"/>
  <c r="AC10" i="18" s="1"/>
  <c r="AD10" i="18" s="1"/>
  <c r="AE10" i="18" s="1"/>
  <c r="AF10" i="18" s="1"/>
  <c r="AG10" i="18" s="1"/>
  <c r="AH10" i="18" s="1"/>
  <c r="AI10" i="18" s="1"/>
  <c r="AJ10" i="18" s="1"/>
  <c r="AK10" i="18" s="1"/>
  <c r="AL10" i="18" s="1"/>
  <c r="AM10" i="18" s="1"/>
  <c r="AN10" i="18" s="1"/>
  <c r="AO10" i="18" s="1"/>
  <c r="AP10" i="18" s="1"/>
  <c r="AQ10" i="18" s="1"/>
  <c r="AR10" i="18" s="1"/>
  <c r="AS10" i="18" s="1"/>
  <c r="AT10" i="18" s="1"/>
  <c r="AU10" i="18" s="1"/>
  <c r="AV10" i="18" s="1"/>
  <c r="AW10" i="18" s="1"/>
  <c r="AX10" i="18" s="1"/>
  <c r="AY10" i="18" s="1"/>
  <c r="AZ10" i="18" s="1"/>
  <c r="BA10" i="18" s="1"/>
  <c r="BB10" i="18" s="1"/>
  <c r="BC10" i="18" s="1"/>
  <c r="BD10" i="18" s="1"/>
  <c r="BE10" i="18" s="1"/>
  <c r="BF10" i="18" s="1"/>
  <c r="BG10" i="18" s="1"/>
  <c r="BH10" i="18" s="1"/>
  <c r="BI10" i="18" s="1"/>
  <c r="BJ10" i="18" s="1"/>
  <c r="BK10" i="18" s="1"/>
  <c r="BL10" i="18" s="1"/>
  <c r="BM10" i="18" s="1"/>
  <c r="BN10" i="18" s="1"/>
  <c r="BO10" i="18" s="1"/>
  <c r="D10" i="31"/>
  <c r="B10" i="14"/>
  <c r="C10" i="47"/>
  <c r="C10" i="50"/>
  <c r="E10" i="14"/>
  <c r="E10" i="50"/>
  <c r="D10" i="14"/>
  <c r="E10" i="53"/>
  <c r="B10" i="31"/>
  <c r="E10" i="48"/>
  <c r="C10" i="31"/>
  <c r="D10" i="48"/>
  <c r="G10" i="20"/>
  <c r="H10" i="20" s="1"/>
  <c r="I10" i="20" s="1"/>
  <c r="J10" i="20" s="1"/>
  <c r="K10" i="20" s="1"/>
  <c r="L10" i="20" s="1"/>
  <c r="M10" i="20" s="1"/>
  <c r="N10" i="20" s="1"/>
  <c r="O10" i="20" s="1"/>
  <c r="P10" i="20" s="1"/>
  <c r="Q10" i="20" s="1"/>
  <c r="R10" i="20" s="1"/>
  <c r="S10" i="20" s="1"/>
  <c r="T10" i="20" s="1"/>
  <c r="U10" i="20" s="1"/>
  <c r="V10" i="20" s="1"/>
  <c r="W10" i="20" s="1"/>
  <c r="X10" i="20" s="1"/>
  <c r="Y10" i="20" s="1"/>
  <c r="Z10" i="20" s="1"/>
  <c r="AA10" i="20" s="1"/>
  <c r="AB10" i="20" s="1"/>
  <c r="AC10" i="20" s="1"/>
  <c r="AD10" i="20" s="1"/>
  <c r="AE10" i="20" s="1"/>
  <c r="AF10" i="20" s="1"/>
  <c r="AG10" i="20" s="1"/>
  <c r="AH10" i="20" s="1"/>
  <c r="AI10" i="20" s="1"/>
  <c r="AJ10" i="20" s="1"/>
  <c r="AK10" i="20" s="1"/>
  <c r="AL10" i="20" s="1"/>
  <c r="AM10" i="20" s="1"/>
  <c r="AN10" i="20" s="1"/>
  <c r="AO10" i="20" s="1"/>
  <c r="AP10" i="20" s="1"/>
  <c r="AQ10" i="20" s="1"/>
  <c r="AR10" i="20" s="1"/>
  <c r="AS10" i="20" s="1"/>
  <c r="AT10" i="20" s="1"/>
  <c r="AU10" i="20" s="1"/>
  <c r="AV10" i="20" s="1"/>
  <c r="AW10" i="20" s="1"/>
  <c r="AX10" i="20" s="1"/>
  <c r="AY10" i="20" s="1"/>
  <c r="AZ10" i="20" s="1"/>
  <c r="BA10" i="20" s="1"/>
  <c r="BB10" i="20" s="1"/>
  <c r="BC10" i="20" s="1"/>
  <c r="BD10" i="20" s="1"/>
  <c r="BE10" i="20" s="1"/>
  <c r="BF10" i="20" s="1"/>
  <c r="BG10" i="20" s="1"/>
  <c r="BH10" i="20" s="1"/>
  <c r="BI10" i="20" s="1"/>
  <c r="BJ10" i="20" s="1"/>
  <c r="BK10" i="20" s="1"/>
  <c r="BL10" i="20" s="1"/>
  <c r="BM10" i="20" s="1"/>
  <c r="BN10" i="20" s="1"/>
  <c r="BO10" i="20" s="1"/>
  <c r="D10" i="53"/>
  <c r="D10" i="46"/>
  <c r="D10" i="50"/>
  <c r="E10" i="42"/>
  <c r="C10" i="14"/>
  <c r="AK8" i="49"/>
  <c r="AH8" i="49"/>
  <c r="Y8" i="49"/>
  <c r="AB8" i="49"/>
  <c r="V8" i="49"/>
  <c r="K8" i="22" l="1"/>
  <c r="K8" i="9"/>
  <c r="G8" i="22"/>
  <c r="G8" i="9"/>
  <c r="J8" i="22"/>
  <c r="J8" i="9"/>
  <c r="H8" i="22"/>
  <c r="H8" i="9"/>
  <c r="K9" i="9"/>
  <c r="K9" i="22"/>
  <c r="I8" i="22"/>
  <c r="I8" i="9"/>
  <c r="AW9" i="18"/>
  <c r="AW8" i="18"/>
  <c r="AY6" i="18"/>
  <c r="Z9" i="49"/>
  <c r="I9" i="49"/>
  <c r="AD9" i="49"/>
  <c r="AS9" i="49"/>
  <c r="G9" i="49"/>
  <c r="X9" i="49"/>
  <c r="AR9" i="49"/>
  <c r="Q9" i="49"/>
  <c r="R9" i="49"/>
  <c r="AI9" i="49"/>
  <c r="W9" i="49"/>
  <c r="N9" i="49"/>
  <c r="AO9" i="49"/>
  <c r="J9" i="49"/>
  <c r="AC9" i="49"/>
  <c r="AP9" i="49"/>
  <c r="AN9" i="49"/>
  <c r="AM9" i="49"/>
  <c r="AF9" i="49"/>
  <c r="T9" i="49"/>
  <c r="AB9" i="49"/>
  <c r="AJ9" i="49"/>
  <c r="P9" i="49"/>
  <c r="H10" i="11"/>
  <c r="AK9" i="49"/>
  <c r="AH9" i="49"/>
  <c r="AL9" i="49"/>
  <c r="AQ9" i="49"/>
  <c r="H9" i="49"/>
  <c r="H9" i="45"/>
  <c r="E9" i="45" s="1"/>
  <c r="G11" i="18"/>
  <c r="H11" i="18" s="1"/>
  <c r="I11" i="18" s="1"/>
  <c r="J11" i="18" s="1"/>
  <c r="K11" i="18" s="1"/>
  <c r="L11" i="18" s="1"/>
  <c r="M11" i="18" s="1"/>
  <c r="N11" i="18" s="1"/>
  <c r="O11" i="18" s="1"/>
  <c r="P11" i="18" s="1"/>
  <c r="Q11" i="18" s="1"/>
  <c r="R11" i="18" s="1"/>
  <c r="S11" i="18" s="1"/>
  <c r="T11" i="18" s="1"/>
  <c r="U11" i="18" s="1"/>
  <c r="V11" i="18" s="1"/>
  <c r="W11" i="18" s="1"/>
  <c r="X11" i="18" s="1"/>
  <c r="Y11" i="18" s="1"/>
  <c r="Z11" i="18" s="1"/>
  <c r="AA11" i="18" s="1"/>
  <c r="AB11" i="18" s="1"/>
  <c r="AC11" i="18" s="1"/>
  <c r="AD11" i="18" s="1"/>
  <c r="AE11" i="18" s="1"/>
  <c r="AF11" i="18" s="1"/>
  <c r="AG11" i="18" s="1"/>
  <c r="AH11" i="18" s="1"/>
  <c r="AI11" i="18" s="1"/>
  <c r="AJ11" i="18" s="1"/>
  <c r="AK11" i="18" s="1"/>
  <c r="AL11" i="18" s="1"/>
  <c r="AM11" i="18" s="1"/>
  <c r="AN11" i="18" s="1"/>
  <c r="AO11" i="18" s="1"/>
  <c r="AP11" i="18" s="1"/>
  <c r="AQ11" i="18" s="1"/>
  <c r="AR11" i="18" s="1"/>
  <c r="AS11" i="18" s="1"/>
  <c r="AT11" i="18" s="1"/>
  <c r="AU11" i="18" s="1"/>
  <c r="AV11" i="18" s="1"/>
  <c r="AW11" i="18" s="1"/>
  <c r="AX11" i="18" s="1"/>
  <c r="AY11" i="18" s="1"/>
  <c r="AZ11" i="18" s="1"/>
  <c r="BA11" i="18" s="1"/>
  <c r="BB11" i="18" s="1"/>
  <c r="BC11" i="18" s="1"/>
  <c r="BD11" i="18" s="1"/>
  <c r="BE11" i="18" s="1"/>
  <c r="BF11" i="18" s="1"/>
  <c r="BG11" i="18" s="1"/>
  <c r="BH11" i="18" s="1"/>
  <c r="BI11" i="18" s="1"/>
  <c r="BJ11" i="18" s="1"/>
  <c r="BK11" i="18" s="1"/>
  <c r="BL11" i="18" s="1"/>
  <c r="BM11" i="18" s="1"/>
  <c r="BN11" i="18" s="1"/>
  <c r="BO11" i="18" s="1"/>
  <c r="W8" i="45"/>
  <c r="J8" i="4" s="1"/>
  <c r="F8" i="10" s="1"/>
  <c r="G11" i="20"/>
  <c r="H11" i="20" s="1"/>
  <c r="I11" i="20" s="1"/>
  <c r="J11" i="20" s="1"/>
  <c r="K11" i="20" s="1"/>
  <c r="L11" i="20" s="1"/>
  <c r="M11" i="20" s="1"/>
  <c r="N11" i="20" s="1"/>
  <c r="O11" i="20" s="1"/>
  <c r="P11" i="20" s="1"/>
  <c r="Q11" i="20" s="1"/>
  <c r="R11" i="20" s="1"/>
  <c r="S11" i="20" s="1"/>
  <c r="T11" i="20" s="1"/>
  <c r="U11" i="20" s="1"/>
  <c r="V11" i="20" s="1"/>
  <c r="W11" i="20" s="1"/>
  <c r="X11" i="20" s="1"/>
  <c r="Y11" i="20" s="1"/>
  <c r="Z11" i="20" s="1"/>
  <c r="AA11" i="20" s="1"/>
  <c r="AB11" i="20" s="1"/>
  <c r="AC11" i="20" s="1"/>
  <c r="AD11" i="20" s="1"/>
  <c r="AE11" i="20" s="1"/>
  <c r="AF11" i="20" s="1"/>
  <c r="AG11" i="20" s="1"/>
  <c r="AH11" i="20" s="1"/>
  <c r="AI11" i="20" s="1"/>
  <c r="AJ11" i="20" s="1"/>
  <c r="AK11" i="20" s="1"/>
  <c r="AL11" i="20" s="1"/>
  <c r="AM11" i="20" s="1"/>
  <c r="AN11" i="20" s="1"/>
  <c r="AO11" i="20" s="1"/>
  <c r="AP11" i="20" s="1"/>
  <c r="AQ11" i="20" s="1"/>
  <c r="AR11" i="20" s="1"/>
  <c r="AS11" i="20" s="1"/>
  <c r="AT11" i="20" s="1"/>
  <c r="AU11" i="20" s="1"/>
  <c r="AV11" i="20" s="1"/>
  <c r="AW11" i="20" s="1"/>
  <c r="AX11" i="20" s="1"/>
  <c r="AY11" i="20" s="1"/>
  <c r="AZ11" i="20" s="1"/>
  <c r="BA11" i="20" s="1"/>
  <c r="BB11" i="20" s="1"/>
  <c r="BC11" i="20" s="1"/>
  <c r="BD11" i="20" s="1"/>
  <c r="BE11" i="20" s="1"/>
  <c r="BF11" i="20" s="1"/>
  <c r="BG11" i="20" s="1"/>
  <c r="BH11" i="20" s="1"/>
  <c r="BI11" i="20" s="1"/>
  <c r="BJ11" i="20" s="1"/>
  <c r="BK11" i="20" s="1"/>
  <c r="BL11" i="20" s="1"/>
  <c r="BM11" i="20" s="1"/>
  <c r="BN11" i="20" s="1"/>
  <c r="BO11" i="20" s="1"/>
  <c r="J10" i="44"/>
  <c r="J10" i="45"/>
  <c r="F9" i="45" l="1"/>
  <c r="H9" i="22"/>
  <c r="H9" i="9"/>
  <c r="G9" i="22"/>
  <c r="G9" i="9"/>
  <c r="J9" i="22"/>
  <c r="J9" i="9"/>
  <c r="I9" i="22"/>
  <c r="I9" i="9"/>
  <c r="W9" i="45"/>
  <c r="J9" i="4" s="1"/>
  <c r="F9" i="10" s="1"/>
  <c r="AZ6" i="18"/>
  <c r="AX9" i="18"/>
  <c r="AX8" i="18"/>
  <c r="H11" i="11"/>
  <c r="AH10" i="49"/>
  <c r="M10" i="49"/>
  <c r="AL10" i="49"/>
  <c r="Q10" i="49"/>
  <c r="AP10" i="49"/>
  <c r="AO10" i="49"/>
  <c r="AM10" i="49"/>
  <c r="J11" i="45"/>
  <c r="J11" i="44"/>
  <c r="H11" i="49"/>
  <c r="Y11" i="49"/>
  <c r="AS11" i="49"/>
  <c r="W11" i="49"/>
  <c r="O11" i="49"/>
  <c r="AJ11" i="49"/>
  <c r="AO11" i="49"/>
  <c r="AM11" i="49"/>
  <c r="AL11" i="49"/>
  <c r="Q11" i="49"/>
  <c r="AE11" i="49"/>
  <c r="J11" i="49"/>
  <c r="AH11" i="49"/>
  <c r="Z11" i="49"/>
  <c r="AB11" i="49"/>
  <c r="AC11" i="49"/>
  <c r="AA11" i="49"/>
  <c r="U11" i="49"/>
  <c r="N11" i="49"/>
  <c r="K11" i="49"/>
  <c r="P11" i="49"/>
  <c r="L11" i="49"/>
  <c r="AP11" i="49"/>
  <c r="R11" i="49"/>
  <c r="AA10" i="49"/>
  <c r="AC10" i="49"/>
  <c r="O10" i="49"/>
  <c r="H10" i="49"/>
  <c r="AG10" i="49"/>
  <c r="S10" i="49"/>
  <c r="K10" i="49"/>
  <c r="AR10" i="49"/>
  <c r="AD10" i="49"/>
  <c r="R10" i="49"/>
  <c r="AB10" i="49"/>
  <c r="N10" i="49"/>
  <c r="P10" i="49"/>
  <c r="T10" i="49"/>
  <c r="AS10" i="49"/>
  <c r="AE10" i="49"/>
  <c r="X10" i="49"/>
  <c r="J10" i="49"/>
  <c r="AI10" i="49"/>
  <c r="AQ10" i="49"/>
  <c r="U10" i="49"/>
  <c r="G10" i="49"/>
  <c r="H10" i="45"/>
  <c r="E10" i="45" s="1"/>
  <c r="F10" i="45" s="1"/>
  <c r="Y10" i="49"/>
  <c r="AJ10" i="49"/>
  <c r="V10" i="49"/>
  <c r="AF10" i="49"/>
  <c r="AN10" i="49"/>
  <c r="Z10" i="49"/>
  <c r="I10" i="49"/>
  <c r="L10" i="49"/>
  <c r="AK10" i="49"/>
  <c r="W10" i="49"/>
  <c r="Z10" i="22" l="1"/>
  <c r="Z10" i="9"/>
  <c r="AQ10" i="22"/>
  <c r="AQ10" i="9"/>
  <c r="N10" i="22"/>
  <c r="N10" i="9"/>
  <c r="AR10" i="22"/>
  <c r="AR10" i="9"/>
  <c r="K11" i="22"/>
  <c r="K11" i="9"/>
  <c r="AC11" i="22"/>
  <c r="AC11" i="9"/>
  <c r="J11" i="22"/>
  <c r="J11" i="9"/>
  <c r="AM11" i="22"/>
  <c r="AM11" i="9"/>
  <c r="W11" i="22"/>
  <c r="W11" i="9"/>
  <c r="AP10" i="22"/>
  <c r="AP10" i="9"/>
  <c r="AH10" i="22"/>
  <c r="AH10" i="9"/>
  <c r="AK10" i="22"/>
  <c r="AK10" i="9"/>
  <c r="Y10" i="22"/>
  <c r="Y10" i="9"/>
  <c r="AS10" i="9"/>
  <c r="AS10" i="22"/>
  <c r="AB10" i="22"/>
  <c r="AB10" i="9"/>
  <c r="O10" i="22"/>
  <c r="O10" i="9"/>
  <c r="AP11" i="22"/>
  <c r="AP11" i="9"/>
  <c r="AB11" i="22"/>
  <c r="AB11" i="9"/>
  <c r="AO11" i="22"/>
  <c r="AO11" i="9"/>
  <c r="Q10" i="22"/>
  <c r="Q10" i="9"/>
  <c r="L10" i="22"/>
  <c r="L10" i="9"/>
  <c r="G10" i="22"/>
  <c r="G10" i="9"/>
  <c r="T10" i="22"/>
  <c r="T10" i="9"/>
  <c r="S10" i="22"/>
  <c r="S10" i="9"/>
  <c r="L11" i="22"/>
  <c r="L11" i="9"/>
  <c r="Z11" i="22"/>
  <c r="Z11" i="9"/>
  <c r="AJ11" i="22"/>
  <c r="AJ11" i="9"/>
  <c r="Y11" i="22"/>
  <c r="Y11" i="9"/>
  <c r="AM10" i="22"/>
  <c r="AM10" i="9"/>
  <c r="AL10" i="22"/>
  <c r="AL10" i="9"/>
  <c r="W10" i="22"/>
  <c r="W10" i="9"/>
  <c r="AJ10" i="22"/>
  <c r="AJ10" i="9"/>
  <c r="AE10" i="22"/>
  <c r="AE10" i="9"/>
  <c r="H10" i="22"/>
  <c r="H10" i="9"/>
  <c r="AN10" i="22"/>
  <c r="AN10" i="9"/>
  <c r="AI10" i="22"/>
  <c r="AI10" i="9"/>
  <c r="K10" i="22"/>
  <c r="K10" i="9"/>
  <c r="N11" i="22"/>
  <c r="N11" i="9"/>
  <c r="AE11" i="22"/>
  <c r="AE11" i="9"/>
  <c r="AS11" i="22"/>
  <c r="AS11" i="9"/>
  <c r="AF10" i="22"/>
  <c r="AF10" i="9"/>
  <c r="J10" i="22"/>
  <c r="J10" i="9"/>
  <c r="R10" i="22"/>
  <c r="R10" i="9"/>
  <c r="AC10" i="22"/>
  <c r="AC10" i="9"/>
  <c r="U11" i="22"/>
  <c r="U11" i="9"/>
  <c r="Q11" i="22"/>
  <c r="Q11" i="9"/>
  <c r="I10" i="22"/>
  <c r="I10" i="9"/>
  <c r="V10" i="22"/>
  <c r="V10" i="9"/>
  <c r="U10" i="22"/>
  <c r="U10" i="9"/>
  <c r="X10" i="22"/>
  <c r="X10" i="9"/>
  <c r="P10" i="22"/>
  <c r="P10" i="9"/>
  <c r="AD10" i="22"/>
  <c r="AD10" i="9"/>
  <c r="AG10" i="22"/>
  <c r="AG10" i="9"/>
  <c r="AA10" i="22"/>
  <c r="AA10" i="9"/>
  <c r="P11" i="22"/>
  <c r="P11" i="9"/>
  <c r="AA11" i="22"/>
  <c r="AA11" i="9"/>
  <c r="AH11" i="22"/>
  <c r="AH11" i="9"/>
  <c r="AL11" i="22"/>
  <c r="AL11" i="9"/>
  <c r="O11" i="22"/>
  <c r="O11" i="9"/>
  <c r="H11" i="22"/>
  <c r="H11" i="9"/>
  <c r="AO10" i="22"/>
  <c r="AO10" i="9"/>
  <c r="M10" i="22"/>
  <c r="M10" i="9"/>
  <c r="R11" i="22"/>
  <c r="R11" i="9"/>
  <c r="AY9" i="18"/>
  <c r="AY8" i="18"/>
  <c r="BA6" i="18"/>
  <c r="G11" i="49"/>
  <c r="AF11" i="49"/>
  <c r="I11" i="49"/>
  <c r="AD11" i="49"/>
  <c r="AK11" i="49"/>
  <c r="T11" i="49"/>
  <c r="AR11" i="49"/>
  <c r="M11" i="49"/>
  <c r="AN11" i="49"/>
  <c r="AG11" i="49"/>
  <c r="V11" i="49"/>
  <c r="AQ11" i="49"/>
  <c r="AI10" i="10"/>
  <c r="AM10" i="10"/>
  <c r="R10" i="10"/>
  <c r="AK10" i="10"/>
  <c r="Y10" i="10"/>
  <c r="AC10" i="10"/>
  <c r="AL10" i="10"/>
  <c r="AO10" i="10"/>
  <c r="Z10" i="10"/>
  <c r="AR10" i="10"/>
  <c r="AF10" i="10"/>
  <c r="AI11" i="49"/>
  <c r="AN10" i="10"/>
  <c r="AP10" i="10"/>
  <c r="L10" i="10"/>
  <c r="P10" i="10"/>
  <c r="X10" i="10"/>
  <c r="V10" i="10"/>
  <c r="Q10" i="10"/>
  <c r="AS10" i="10"/>
  <c r="I10" i="10"/>
  <c r="M10" i="10"/>
  <c r="AG10" i="10"/>
  <c r="AJ10" i="10"/>
  <c r="AT10" i="10"/>
  <c r="S11" i="49"/>
  <c r="N10" i="10"/>
  <c r="T10" i="10"/>
  <c r="AD10" i="10"/>
  <c r="H11" i="45"/>
  <c r="E11" i="45" s="1"/>
  <c r="F11" i="45" s="1"/>
  <c r="AA10" i="10"/>
  <c r="W10" i="45"/>
  <c r="J10" i="4" s="1"/>
  <c r="F10" i="10" s="1"/>
  <c r="AK11" i="10"/>
  <c r="R11" i="10"/>
  <c r="J10" i="10"/>
  <c r="W10" i="10"/>
  <c r="H10" i="10"/>
  <c r="K10" i="10"/>
  <c r="U10" i="10"/>
  <c r="AG11" i="10"/>
  <c r="O10" i="10"/>
  <c r="AQ10" i="10"/>
  <c r="S10" i="10"/>
  <c r="AE10" i="10"/>
  <c r="AH10" i="10"/>
  <c r="AB10" i="10"/>
  <c r="X11" i="49"/>
  <c r="AF11" i="10"/>
  <c r="AI11" i="22" l="1"/>
  <c r="AI11" i="9"/>
  <c r="AQ11" i="22"/>
  <c r="AQ11" i="9"/>
  <c r="M11" i="22"/>
  <c r="M11" i="9"/>
  <c r="AD11" i="22"/>
  <c r="AD11" i="9"/>
  <c r="I11" i="22"/>
  <c r="I11" i="9"/>
  <c r="AG11" i="22"/>
  <c r="AG11" i="9"/>
  <c r="T11" i="22"/>
  <c r="T11" i="9"/>
  <c r="AF11" i="22"/>
  <c r="AF11" i="9"/>
  <c r="S11" i="22"/>
  <c r="S11" i="9"/>
  <c r="V11" i="22"/>
  <c r="V11" i="9"/>
  <c r="AR11" i="22"/>
  <c r="AR11" i="9"/>
  <c r="X11" i="22"/>
  <c r="X11" i="9"/>
  <c r="AN11" i="22"/>
  <c r="AN11" i="9"/>
  <c r="AK11" i="22"/>
  <c r="AK11" i="9"/>
  <c r="G11" i="22"/>
  <c r="G11" i="9"/>
  <c r="BB6" i="18"/>
  <c r="AZ8" i="18"/>
  <c r="AZ9" i="18"/>
  <c r="AR11" i="10"/>
  <c r="W11" i="10"/>
  <c r="AP11" i="10"/>
  <c r="P11" i="10"/>
  <c r="AD11" i="10"/>
  <c r="N11" i="10"/>
  <c r="AC11" i="10"/>
  <c r="X11" i="10"/>
  <c r="M11" i="10"/>
  <c r="Z11" i="10"/>
  <c r="J11" i="10"/>
  <c r="L11" i="10"/>
  <c r="V11" i="10"/>
  <c r="AT11" i="10"/>
  <c r="AB11" i="10"/>
  <c r="K11" i="10"/>
  <c r="AI11" i="10"/>
  <c r="AN11" i="10"/>
  <c r="AE11" i="10"/>
  <c r="AS11" i="10"/>
  <c r="AM11" i="10"/>
  <c r="I11" i="10"/>
  <c r="G10" i="12"/>
  <c r="AR10" i="12"/>
  <c r="AP10" i="12"/>
  <c r="Q10" i="12"/>
  <c r="M10" i="12"/>
  <c r="T10" i="12"/>
  <c r="AO10" i="12"/>
  <c r="P10" i="12"/>
  <c r="AJ10" i="12"/>
  <c r="V10" i="12"/>
  <c r="AN10" i="12"/>
  <c r="O10" i="12"/>
  <c r="AA10" i="12"/>
  <c r="AH10" i="12"/>
  <c r="I10" i="12"/>
  <c r="K10" i="12"/>
  <c r="U10" i="12"/>
  <c r="AG10" i="12"/>
  <c r="AS10" i="12"/>
  <c r="Y10" i="12"/>
  <c r="AM10" i="12"/>
  <c r="AQ10" i="12"/>
  <c r="AK10" i="12"/>
  <c r="AC10" i="12"/>
  <c r="J10" i="12"/>
  <c r="X10" i="12"/>
  <c r="AL10" i="12"/>
  <c r="W10" i="12"/>
  <c r="AI10" i="12"/>
  <c r="H10" i="12"/>
  <c r="N10" i="12"/>
  <c r="S10" i="12"/>
  <c r="L10" i="12"/>
  <c r="R10" i="12"/>
  <c r="AF10" i="12"/>
  <c r="AD10" i="12"/>
  <c r="AB10" i="12"/>
  <c r="Z10" i="12"/>
  <c r="AE10" i="12"/>
  <c r="T11" i="10"/>
  <c r="AA11" i="10"/>
  <c r="AJ11" i="10"/>
  <c r="AH11" i="10"/>
  <c r="Y11" i="10"/>
  <c r="W11" i="45"/>
  <c r="J11" i="4" s="1"/>
  <c r="F11" i="10" s="1"/>
  <c r="Q11" i="10"/>
  <c r="AL11" i="10"/>
  <c r="S11" i="10"/>
  <c r="U11" i="10"/>
  <c r="AQ11" i="10"/>
  <c r="O11" i="10"/>
  <c r="H11" i="10"/>
  <c r="AO11" i="10"/>
  <c r="BC6" i="18" l="1"/>
  <c r="BA9" i="18"/>
  <c r="BA8" i="18"/>
  <c r="V11" i="12"/>
  <c r="J11" i="12"/>
  <c r="AN11" i="12"/>
  <c r="AA11" i="12"/>
  <c r="N11" i="12"/>
  <c r="AS11" i="12"/>
  <c r="T11" i="12"/>
  <c r="R11" i="12"/>
  <c r="AR11" i="12"/>
  <c r="K11" i="12"/>
  <c r="P11" i="12"/>
  <c r="AC11" i="12"/>
  <c r="G11" i="12"/>
  <c r="AH11" i="12"/>
  <c r="M11" i="12"/>
  <c r="AB11" i="12"/>
  <c r="L11" i="12"/>
  <c r="I11" i="12"/>
  <c r="AK11" i="12"/>
  <c r="AM11" i="12"/>
  <c r="AG11" i="12"/>
  <c r="AF11" i="12"/>
  <c r="AJ11" i="12"/>
  <c r="AI11" i="12"/>
  <c r="AE11" i="12"/>
  <c r="U11" i="12"/>
  <c r="Y11" i="12"/>
  <c r="Q11" i="12"/>
  <c r="AD11" i="12"/>
  <c r="AL11" i="12"/>
  <c r="H11" i="12"/>
  <c r="S11" i="12"/>
  <c r="O11" i="12"/>
  <c r="AQ11" i="12"/>
  <c r="W11" i="12"/>
  <c r="AO11" i="12"/>
  <c r="AP11" i="12"/>
  <c r="Z11" i="12"/>
  <c r="X11" i="12"/>
  <c r="BB8" i="18" l="1"/>
  <c r="BD6" i="18"/>
  <c r="BB9" i="18"/>
  <c r="G42" i="18"/>
  <c r="H42" i="18" s="1"/>
  <c r="I42" i="18" s="1"/>
  <c r="J42" i="18" s="1"/>
  <c r="K42" i="18" s="1"/>
  <c r="L42" i="18" s="1"/>
  <c r="M42" i="18" s="1"/>
  <c r="N42" i="18" s="1"/>
  <c r="O42" i="18" s="1"/>
  <c r="P42" i="18" s="1"/>
  <c r="Q42" i="18" s="1"/>
  <c r="R42" i="18" s="1"/>
  <c r="S42" i="18" s="1"/>
  <c r="T42" i="18" s="1"/>
  <c r="U42" i="18" s="1"/>
  <c r="V42" i="18" s="1"/>
  <c r="W42" i="18" s="1"/>
  <c r="X42" i="18" s="1"/>
  <c r="Y42" i="18" s="1"/>
  <c r="Z42" i="18" s="1"/>
  <c r="AA42" i="18" s="1"/>
  <c r="AB42" i="18" s="1"/>
  <c r="AC42" i="18" s="1"/>
  <c r="AD42" i="18" s="1"/>
  <c r="AE42" i="18" s="1"/>
  <c r="AF42" i="18" s="1"/>
  <c r="AG42" i="18" s="1"/>
  <c r="AH42" i="18" s="1"/>
  <c r="AI42" i="18" s="1"/>
  <c r="AJ42" i="18" s="1"/>
  <c r="AK42" i="18" s="1"/>
  <c r="AL42" i="18" s="1"/>
  <c r="AM42" i="18" s="1"/>
  <c r="AN42" i="18" s="1"/>
  <c r="AO42" i="18" s="1"/>
  <c r="AP42" i="18" s="1"/>
  <c r="AQ42" i="18" s="1"/>
  <c r="AR42" i="18" s="1"/>
  <c r="AS42" i="18" s="1"/>
  <c r="AT42" i="18" s="1"/>
  <c r="G34" i="18"/>
  <c r="H34" i="18" s="1"/>
  <c r="I34" i="18" s="1"/>
  <c r="J34" i="18" s="1"/>
  <c r="K34" i="18" s="1"/>
  <c r="L34" i="18" s="1"/>
  <c r="M34" i="18" s="1"/>
  <c r="N34" i="18" s="1"/>
  <c r="O34" i="18" s="1"/>
  <c r="P34" i="18" s="1"/>
  <c r="Q34" i="18" s="1"/>
  <c r="R34" i="18" s="1"/>
  <c r="S34" i="18" s="1"/>
  <c r="T34" i="18" s="1"/>
  <c r="U34" i="18" s="1"/>
  <c r="V34" i="18" s="1"/>
  <c r="W34" i="18" s="1"/>
  <c r="X34" i="18" s="1"/>
  <c r="Y34" i="18" s="1"/>
  <c r="Z34" i="18" s="1"/>
  <c r="AA34" i="18" s="1"/>
  <c r="AB34" i="18" s="1"/>
  <c r="AC34" i="18" s="1"/>
  <c r="AD34" i="18" s="1"/>
  <c r="AE34" i="18" s="1"/>
  <c r="AF34" i="18" s="1"/>
  <c r="AG34" i="18" s="1"/>
  <c r="AH34" i="18" s="1"/>
  <c r="AI34" i="18" s="1"/>
  <c r="AJ34" i="18" s="1"/>
  <c r="AK34" i="18" s="1"/>
  <c r="AL34" i="18" s="1"/>
  <c r="AM34" i="18" s="1"/>
  <c r="AN34" i="18" s="1"/>
  <c r="AO34" i="18" s="1"/>
  <c r="AP34" i="18" s="1"/>
  <c r="AQ34" i="18" s="1"/>
  <c r="AR34" i="18" s="1"/>
  <c r="AS34" i="18" s="1"/>
  <c r="AT34" i="18" s="1"/>
  <c r="G12" i="18"/>
  <c r="H12" i="18" s="1"/>
  <c r="I12" i="18" s="1"/>
  <c r="J12" i="18" s="1"/>
  <c r="K12" i="18" s="1"/>
  <c r="L12" i="18" s="1"/>
  <c r="M12" i="18" s="1"/>
  <c r="N12" i="18" s="1"/>
  <c r="O12" i="18" s="1"/>
  <c r="P12" i="18" s="1"/>
  <c r="Q12" i="18" s="1"/>
  <c r="R12" i="18" s="1"/>
  <c r="S12" i="18" s="1"/>
  <c r="T12" i="18" s="1"/>
  <c r="U12" i="18" s="1"/>
  <c r="V12" i="18" s="1"/>
  <c r="W12" i="18" s="1"/>
  <c r="X12" i="18" s="1"/>
  <c r="Y12" i="18" s="1"/>
  <c r="Z12" i="18" s="1"/>
  <c r="AA12" i="18" s="1"/>
  <c r="AB12" i="18" s="1"/>
  <c r="AC12" i="18" s="1"/>
  <c r="AD12" i="18" s="1"/>
  <c r="AE12" i="18" s="1"/>
  <c r="AF12" i="18" s="1"/>
  <c r="AG12" i="18" s="1"/>
  <c r="AH12" i="18" s="1"/>
  <c r="AI12" i="18" s="1"/>
  <c r="AJ12" i="18" s="1"/>
  <c r="AK12" i="18" s="1"/>
  <c r="AL12" i="18" s="1"/>
  <c r="AM12" i="18" s="1"/>
  <c r="AN12" i="18" s="1"/>
  <c r="AO12" i="18" s="1"/>
  <c r="AP12" i="18" s="1"/>
  <c r="AQ12" i="18" s="1"/>
  <c r="AR12" i="18" s="1"/>
  <c r="AS12" i="18" s="1"/>
  <c r="AT12" i="18" s="1"/>
  <c r="AU12" i="18" s="1"/>
  <c r="AV12" i="18" s="1"/>
  <c r="AW12" i="18" s="1"/>
  <c r="AX12" i="18" s="1"/>
  <c r="AY12" i="18" s="1"/>
  <c r="AZ12" i="18" s="1"/>
  <c r="BA12" i="18" s="1"/>
  <c r="BB12" i="18" s="1"/>
  <c r="BC12" i="18" s="1"/>
  <c r="BD12" i="18" s="1"/>
  <c r="BE12" i="18" s="1"/>
  <c r="BF12" i="18" s="1"/>
  <c r="BG12" i="18" s="1"/>
  <c r="BH12" i="18" s="1"/>
  <c r="BI12" i="18" s="1"/>
  <c r="BJ12" i="18" s="1"/>
  <c r="BK12" i="18" s="1"/>
  <c r="BL12" i="18" s="1"/>
  <c r="BM12" i="18" s="1"/>
  <c r="BN12" i="18" s="1"/>
  <c r="BO12" i="18" s="1"/>
  <c r="G20" i="18"/>
  <c r="H20" i="18" s="1"/>
  <c r="I20" i="18" s="1"/>
  <c r="J20" i="18" s="1"/>
  <c r="K20" i="18" s="1"/>
  <c r="L20" i="18" s="1"/>
  <c r="M20" i="18" s="1"/>
  <c r="N20" i="18" s="1"/>
  <c r="O20" i="18" s="1"/>
  <c r="P20" i="18" s="1"/>
  <c r="Q20" i="18" s="1"/>
  <c r="R20" i="18" s="1"/>
  <c r="S20" i="18" s="1"/>
  <c r="T20" i="18" s="1"/>
  <c r="U20" i="18" s="1"/>
  <c r="V20" i="18" s="1"/>
  <c r="W20" i="18" s="1"/>
  <c r="X20" i="18" s="1"/>
  <c r="Y20" i="18" s="1"/>
  <c r="Z20" i="18" s="1"/>
  <c r="AA20" i="18" s="1"/>
  <c r="AB20" i="18" s="1"/>
  <c r="AC20" i="18" s="1"/>
  <c r="AD20" i="18" s="1"/>
  <c r="AE20" i="18" s="1"/>
  <c r="AF20" i="18" s="1"/>
  <c r="AG20" i="18" s="1"/>
  <c r="AH20" i="18" s="1"/>
  <c r="AI20" i="18" s="1"/>
  <c r="AJ20" i="18" s="1"/>
  <c r="AK20" i="18" s="1"/>
  <c r="AL20" i="18" s="1"/>
  <c r="AM20" i="18" s="1"/>
  <c r="AN20" i="18" s="1"/>
  <c r="AO20" i="18" s="1"/>
  <c r="AP20" i="18" s="1"/>
  <c r="AQ20" i="18" s="1"/>
  <c r="AR20" i="18" s="1"/>
  <c r="AS20" i="18" s="1"/>
  <c r="AT20" i="18" s="1"/>
  <c r="AU20" i="18" s="1"/>
  <c r="AV20" i="18" s="1"/>
  <c r="AW20" i="18" s="1"/>
  <c r="AX20" i="18" s="1"/>
  <c r="AY20" i="18" s="1"/>
  <c r="AZ20" i="18" s="1"/>
  <c r="BA20" i="18" s="1"/>
  <c r="BB20" i="18" s="1"/>
  <c r="BC20" i="18" s="1"/>
  <c r="BD20" i="18" s="1"/>
  <c r="BE20" i="18" s="1"/>
  <c r="BF20" i="18" s="1"/>
  <c r="BG20" i="18" s="1"/>
  <c r="BH20" i="18" s="1"/>
  <c r="BI20" i="18" s="1"/>
  <c r="BJ20" i="18" s="1"/>
  <c r="BK20" i="18" s="1"/>
  <c r="BL20" i="18" s="1"/>
  <c r="BM20" i="18" s="1"/>
  <c r="BN20" i="18" s="1"/>
  <c r="BO20" i="18" s="1"/>
  <c r="G15" i="18"/>
  <c r="H15" i="18" s="1"/>
  <c r="I15" i="18" s="1"/>
  <c r="J15" i="18" s="1"/>
  <c r="K15" i="18" s="1"/>
  <c r="L15" i="18" s="1"/>
  <c r="M15" i="18" s="1"/>
  <c r="N15" i="18" s="1"/>
  <c r="O15" i="18" s="1"/>
  <c r="P15" i="18" s="1"/>
  <c r="Q15" i="18" s="1"/>
  <c r="R15" i="18" s="1"/>
  <c r="S15" i="18" s="1"/>
  <c r="T15" i="18" s="1"/>
  <c r="U15" i="18" s="1"/>
  <c r="V15" i="18" s="1"/>
  <c r="W15" i="18" s="1"/>
  <c r="X15" i="18" s="1"/>
  <c r="Y15" i="18" s="1"/>
  <c r="Z15" i="18" s="1"/>
  <c r="AA15" i="18" s="1"/>
  <c r="AB15" i="18" s="1"/>
  <c r="AC15" i="18" s="1"/>
  <c r="AD15" i="18" s="1"/>
  <c r="AE15" i="18" s="1"/>
  <c r="AF15" i="18" s="1"/>
  <c r="AG15" i="18" s="1"/>
  <c r="AH15" i="18" s="1"/>
  <c r="AI15" i="18" s="1"/>
  <c r="AJ15" i="18" s="1"/>
  <c r="AK15" i="18" s="1"/>
  <c r="AL15" i="18" s="1"/>
  <c r="AM15" i="18" s="1"/>
  <c r="AN15" i="18" s="1"/>
  <c r="AO15" i="18" s="1"/>
  <c r="AP15" i="18" s="1"/>
  <c r="AQ15" i="18" s="1"/>
  <c r="AR15" i="18" s="1"/>
  <c r="AS15" i="18" s="1"/>
  <c r="AT15" i="18" s="1"/>
  <c r="G12" i="20"/>
  <c r="H12" i="20" s="1"/>
  <c r="I12" i="20" s="1"/>
  <c r="J12" i="20" s="1"/>
  <c r="K12" i="20" s="1"/>
  <c r="L12" i="20" s="1"/>
  <c r="M12" i="20" s="1"/>
  <c r="N12" i="20" s="1"/>
  <c r="O12" i="20" s="1"/>
  <c r="P12" i="20" s="1"/>
  <c r="Q12" i="20" s="1"/>
  <c r="R12" i="20" s="1"/>
  <c r="S12" i="20" s="1"/>
  <c r="T12" i="20" s="1"/>
  <c r="U12" i="20" s="1"/>
  <c r="V12" i="20" s="1"/>
  <c r="W12" i="20" s="1"/>
  <c r="X12" i="20" s="1"/>
  <c r="Y12" i="20" s="1"/>
  <c r="Z12" i="20" s="1"/>
  <c r="AA12" i="20" s="1"/>
  <c r="AB12" i="20" s="1"/>
  <c r="AC12" i="20" s="1"/>
  <c r="AD12" i="20" s="1"/>
  <c r="AE12" i="20" s="1"/>
  <c r="AF12" i="20" s="1"/>
  <c r="AG12" i="20" s="1"/>
  <c r="AH12" i="20" s="1"/>
  <c r="AI12" i="20" s="1"/>
  <c r="AJ12" i="20" s="1"/>
  <c r="AK12" i="20" s="1"/>
  <c r="AL12" i="20" s="1"/>
  <c r="AM12" i="20" s="1"/>
  <c r="AN12" i="20" s="1"/>
  <c r="AO12" i="20" s="1"/>
  <c r="AP12" i="20" s="1"/>
  <c r="AQ12" i="20" s="1"/>
  <c r="AR12" i="20" s="1"/>
  <c r="AS12" i="20" s="1"/>
  <c r="AT12" i="20" s="1"/>
  <c r="AU12" i="20" s="1"/>
  <c r="AV12" i="20" s="1"/>
  <c r="AW12" i="20" s="1"/>
  <c r="AX12" i="20" s="1"/>
  <c r="AY12" i="20" s="1"/>
  <c r="AZ12" i="20" s="1"/>
  <c r="BA12" i="20" s="1"/>
  <c r="BB12" i="20" s="1"/>
  <c r="BC12" i="20" s="1"/>
  <c r="BD12" i="20" s="1"/>
  <c r="BE12" i="20" s="1"/>
  <c r="BF12" i="20" s="1"/>
  <c r="BG12" i="20" s="1"/>
  <c r="BH12" i="20" s="1"/>
  <c r="BI12" i="20" s="1"/>
  <c r="BJ12" i="20" s="1"/>
  <c r="BK12" i="20" s="1"/>
  <c r="BL12" i="20" s="1"/>
  <c r="BM12" i="20" s="1"/>
  <c r="BN12" i="20" s="1"/>
  <c r="BO12" i="20" s="1"/>
  <c r="G25" i="20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W25" i="20" s="1"/>
  <c r="AX25" i="20" s="1"/>
  <c r="AY25" i="20" s="1"/>
  <c r="AZ25" i="20" s="1"/>
  <c r="BA25" i="20" s="1"/>
  <c r="BB25" i="20" s="1"/>
  <c r="BC25" i="20" s="1"/>
  <c r="BD25" i="20" s="1"/>
  <c r="BE25" i="20" s="1"/>
  <c r="BF25" i="20" s="1"/>
  <c r="BG25" i="20" s="1"/>
  <c r="BH25" i="20" s="1"/>
  <c r="BI25" i="20" s="1"/>
  <c r="BJ25" i="20" s="1"/>
  <c r="BK25" i="20" s="1"/>
  <c r="BL25" i="20" s="1"/>
  <c r="BM25" i="20" s="1"/>
  <c r="BN25" i="20" s="1"/>
  <c r="BO25" i="20" s="1"/>
  <c r="G16" i="18"/>
  <c r="H16" i="18" s="1"/>
  <c r="I16" i="18" s="1"/>
  <c r="J16" i="18" s="1"/>
  <c r="K16" i="18" s="1"/>
  <c r="L16" i="18" s="1"/>
  <c r="M16" i="18" s="1"/>
  <c r="N16" i="18" s="1"/>
  <c r="O16" i="18" s="1"/>
  <c r="P16" i="18" s="1"/>
  <c r="Q16" i="18" s="1"/>
  <c r="R16" i="18" s="1"/>
  <c r="S16" i="18" s="1"/>
  <c r="T16" i="18" s="1"/>
  <c r="U16" i="18" s="1"/>
  <c r="V16" i="18" s="1"/>
  <c r="W16" i="18" s="1"/>
  <c r="X16" i="18" s="1"/>
  <c r="Y16" i="18" s="1"/>
  <c r="Z16" i="18" s="1"/>
  <c r="AA16" i="18" s="1"/>
  <c r="AB16" i="18" s="1"/>
  <c r="AC16" i="18" s="1"/>
  <c r="AD16" i="18" s="1"/>
  <c r="AE16" i="18" s="1"/>
  <c r="AF16" i="18" s="1"/>
  <c r="AG16" i="18" s="1"/>
  <c r="AH16" i="18" s="1"/>
  <c r="AI16" i="18" s="1"/>
  <c r="AJ16" i="18" s="1"/>
  <c r="AK16" i="18" s="1"/>
  <c r="AL16" i="18" s="1"/>
  <c r="AM16" i="18" s="1"/>
  <c r="AN16" i="18" s="1"/>
  <c r="AO16" i="18" s="1"/>
  <c r="AP16" i="18" s="1"/>
  <c r="AQ16" i="18" s="1"/>
  <c r="AR16" i="18" s="1"/>
  <c r="AS16" i="18" s="1"/>
  <c r="AT16" i="18" s="1"/>
  <c r="G27" i="18"/>
  <c r="H27" i="18" s="1"/>
  <c r="I27" i="18" s="1"/>
  <c r="J27" i="18" s="1"/>
  <c r="K27" i="18" s="1"/>
  <c r="L27" i="18" s="1"/>
  <c r="M27" i="18" s="1"/>
  <c r="N27" i="18" s="1"/>
  <c r="O27" i="18" s="1"/>
  <c r="P27" i="18" s="1"/>
  <c r="Q27" i="18" s="1"/>
  <c r="R27" i="18" s="1"/>
  <c r="S27" i="18" s="1"/>
  <c r="T27" i="18" s="1"/>
  <c r="U27" i="18" s="1"/>
  <c r="V27" i="18" s="1"/>
  <c r="W27" i="18" s="1"/>
  <c r="X27" i="18" s="1"/>
  <c r="Y27" i="18" s="1"/>
  <c r="Z27" i="18" s="1"/>
  <c r="AA27" i="18" s="1"/>
  <c r="AB27" i="18" s="1"/>
  <c r="AC27" i="18" s="1"/>
  <c r="AD27" i="18" s="1"/>
  <c r="AE27" i="18" s="1"/>
  <c r="AF27" i="18" s="1"/>
  <c r="AG27" i="18" s="1"/>
  <c r="AH27" i="18" s="1"/>
  <c r="AI27" i="18" s="1"/>
  <c r="AJ27" i="18" s="1"/>
  <c r="AK27" i="18" s="1"/>
  <c r="AL27" i="18" s="1"/>
  <c r="AM27" i="18" s="1"/>
  <c r="AN27" i="18" s="1"/>
  <c r="AO27" i="18" s="1"/>
  <c r="AP27" i="18" s="1"/>
  <c r="AQ27" i="18" s="1"/>
  <c r="AR27" i="18" s="1"/>
  <c r="AS27" i="18" s="1"/>
  <c r="AT27" i="18" s="1"/>
  <c r="G14" i="20"/>
  <c r="H14" i="20" s="1"/>
  <c r="I14" i="20" s="1"/>
  <c r="J14" i="20" s="1"/>
  <c r="K14" i="20" s="1"/>
  <c r="L14" i="20" s="1"/>
  <c r="M14" i="20" s="1"/>
  <c r="N14" i="20" s="1"/>
  <c r="O14" i="20" s="1"/>
  <c r="P14" i="20" s="1"/>
  <c r="Q14" i="20" s="1"/>
  <c r="R14" i="20" s="1"/>
  <c r="S14" i="20" s="1"/>
  <c r="T14" i="20" s="1"/>
  <c r="U14" i="20" s="1"/>
  <c r="V14" i="20" s="1"/>
  <c r="W14" i="20" s="1"/>
  <c r="X14" i="20" s="1"/>
  <c r="Y14" i="20" s="1"/>
  <c r="Z14" i="20" s="1"/>
  <c r="AA14" i="20" s="1"/>
  <c r="AB14" i="20" s="1"/>
  <c r="AC14" i="20" s="1"/>
  <c r="AD14" i="20" s="1"/>
  <c r="AE14" i="20" s="1"/>
  <c r="AF14" i="20" s="1"/>
  <c r="AG14" i="20" s="1"/>
  <c r="AH14" i="20" s="1"/>
  <c r="AI14" i="20" s="1"/>
  <c r="AJ14" i="20" s="1"/>
  <c r="AK14" i="20" s="1"/>
  <c r="AL14" i="20" s="1"/>
  <c r="AM14" i="20" s="1"/>
  <c r="AN14" i="20" s="1"/>
  <c r="AO14" i="20" s="1"/>
  <c r="AP14" i="20" s="1"/>
  <c r="AQ14" i="20" s="1"/>
  <c r="AR14" i="20" s="1"/>
  <c r="AS14" i="20" s="1"/>
  <c r="AT14" i="20" s="1"/>
  <c r="AU14" i="20" s="1"/>
  <c r="AV14" i="20" s="1"/>
  <c r="AW14" i="20" s="1"/>
  <c r="AX14" i="20" s="1"/>
  <c r="AY14" i="20" s="1"/>
  <c r="AZ14" i="20" s="1"/>
  <c r="BA14" i="20" s="1"/>
  <c r="BB14" i="20" s="1"/>
  <c r="BC14" i="20" s="1"/>
  <c r="BD14" i="20" s="1"/>
  <c r="BE14" i="20" s="1"/>
  <c r="BF14" i="20" s="1"/>
  <c r="BG14" i="20" s="1"/>
  <c r="BH14" i="20" s="1"/>
  <c r="BI14" i="20" s="1"/>
  <c r="BJ14" i="20" s="1"/>
  <c r="BK14" i="20" s="1"/>
  <c r="BL14" i="20" s="1"/>
  <c r="BM14" i="20" s="1"/>
  <c r="BN14" i="20" s="1"/>
  <c r="BO14" i="20" s="1"/>
  <c r="G20" i="20"/>
  <c r="H20" i="20" s="1"/>
  <c r="I20" i="20" s="1"/>
  <c r="J20" i="20" s="1"/>
  <c r="K20" i="20" s="1"/>
  <c r="L20" i="20" s="1"/>
  <c r="M20" i="20" s="1"/>
  <c r="N20" i="20" s="1"/>
  <c r="O20" i="20" s="1"/>
  <c r="P20" i="20" s="1"/>
  <c r="Q20" i="20" s="1"/>
  <c r="R20" i="20" s="1"/>
  <c r="S20" i="20" s="1"/>
  <c r="T20" i="20" s="1"/>
  <c r="U20" i="20" s="1"/>
  <c r="V20" i="20" s="1"/>
  <c r="W20" i="20" s="1"/>
  <c r="X20" i="20" s="1"/>
  <c r="Y20" i="20" s="1"/>
  <c r="Z20" i="20" s="1"/>
  <c r="AA20" i="20" s="1"/>
  <c r="AB20" i="20" s="1"/>
  <c r="AC20" i="20" s="1"/>
  <c r="AD20" i="20" s="1"/>
  <c r="AE20" i="20" s="1"/>
  <c r="AF20" i="20" s="1"/>
  <c r="AG20" i="20" s="1"/>
  <c r="AH20" i="20" s="1"/>
  <c r="AI20" i="20" s="1"/>
  <c r="AJ20" i="20" s="1"/>
  <c r="AK20" i="20" s="1"/>
  <c r="AL20" i="20" s="1"/>
  <c r="AM20" i="20" s="1"/>
  <c r="AN20" i="20" s="1"/>
  <c r="AO20" i="20" s="1"/>
  <c r="AP20" i="20" s="1"/>
  <c r="AQ20" i="20" s="1"/>
  <c r="AR20" i="20" s="1"/>
  <c r="AS20" i="20" s="1"/>
  <c r="AT20" i="20" s="1"/>
  <c r="AU20" i="20" s="1"/>
  <c r="AV20" i="20" s="1"/>
  <c r="AW20" i="20" s="1"/>
  <c r="AX20" i="20" s="1"/>
  <c r="AY20" i="20" s="1"/>
  <c r="AZ20" i="20" s="1"/>
  <c r="BA20" i="20" s="1"/>
  <c r="BB20" i="20" s="1"/>
  <c r="BC20" i="20" s="1"/>
  <c r="BD20" i="20" s="1"/>
  <c r="BE20" i="20" s="1"/>
  <c r="BF20" i="20" s="1"/>
  <c r="BG20" i="20" s="1"/>
  <c r="BH20" i="20" s="1"/>
  <c r="BI20" i="20" s="1"/>
  <c r="BJ20" i="20" s="1"/>
  <c r="BK20" i="20" s="1"/>
  <c r="BL20" i="20" s="1"/>
  <c r="BM20" i="20" s="1"/>
  <c r="BN20" i="20" s="1"/>
  <c r="BO20" i="20" s="1"/>
  <c r="G26" i="20"/>
  <c r="H26" i="20" s="1"/>
  <c r="I26" i="20" s="1"/>
  <c r="J26" i="20" s="1"/>
  <c r="K26" i="20" s="1"/>
  <c r="L26" i="20" s="1"/>
  <c r="M26" i="20" s="1"/>
  <c r="N26" i="20" s="1"/>
  <c r="O26" i="20" s="1"/>
  <c r="P26" i="20" s="1"/>
  <c r="Q26" i="20" s="1"/>
  <c r="R26" i="20" s="1"/>
  <c r="S26" i="20" s="1"/>
  <c r="T26" i="20" s="1"/>
  <c r="U26" i="20" s="1"/>
  <c r="V26" i="20" s="1"/>
  <c r="W26" i="20" s="1"/>
  <c r="X26" i="20" s="1"/>
  <c r="Y26" i="20" s="1"/>
  <c r="Z26" i="20" s="1"/>
  <c r="AA26" i="20" s="1"/>
  <c r="AB26" i="20" s="1"/>
  <c r="AC26" i="20" s="1"/>
  <c r="AD26" i="20" s="1"/>
  <c r="AE26" i="20" s="1"/>
  <c r="AF26" i="20" s="1"/>
  <c r="AG26" i="20" s="1"/>
  <c r="AH26" i="20" s="1"/>
  <c r="AI26" i="20" s="1"/>
  <c r="AJ26" i="20" s="1"/>
  <c r="AK26" i="20" s="1"/>
  <c r="AL26" i="20" s="1"/>
  <c r="AM26" i="20" s="1"/>
  <c r="AN26" i="20" s="1"/>
  <c r="AO26" i="20" s="1"/>
  <c r="AP26" i="20" s="1"/>
  <c r="AQ26" i="20" s="1"/>
  <c r="AR26" i="20" s="1"/>
  <c r="AS26" i="20" s="1"/>
  <c r="AT26" i="20" s="1"/>
  <c r="AU26" i="20" s="1"/>
  <c r="AV26" i="20" s="1"/>
  <c r="AW26" i="20" s="1"/>
  <c r="AX26" i="20" s="1"/>
  <c r="AY26" i="20" s="1"/>
  <c r="AZ26" i="20" s="1"/>
  <c r="BA26" i="20" s="1"/>
  <c r="BB26" i="20" s="1"/>
  <c r="BC26" i="20" s="1"/>
  <c r="BD26" i="20" s="1"/>
  <c r="BE26" i="20" s="1"/>
  <c r="BF26" i="20" s="1"/>
  <c r="BG26" i="20" s="1"/>
  <c r="BH26" i="20" s="1"/>
  <c r="BI26" i="20" s="1"/>
  <c r="BJ26" i="20" s="1"/>
  <c r="BK26" i="20" s="1"/>
  <c r="BL26" i="20" s="1"/>
  <c r="BM26" i="20" s="1"/>
  <c r="BN26" i="20" s="1"/>
  <c r="BO26" i="20" s="1"/>
  <c r="G35" i="20"/>
  <c r="H35" i="20" s="1"/>
  <c r="I35" i="20" s="1"/>
  <c r="J35" i="20" s="1"/>
  <c r="K35" i="20" s="1"/>
  <c r="L35" i="20" s="1"/>
  <c r="M35" i="20" s="1"/>
  <c r="N35" i="20" s="1"/>
  <c r="O35" i="20" s="1"/>
  <c r="P35" i="20" s="1"/>
  <c r="Q35" i="20" s="1"/>
  <c r="R35" i="20" s="1"/>
  <c r="S35" i="20" s="1"/>
  <c r="T35" i="20" s="1"/>
  <c r="U35" i="20" s="1"/>
  <c r="V35" i="20" s="1"/>
  <c r="W35" i="20" s="1"/>
  <c r="X35" i="20" s="1"/>
  <c r="Y35" i="20" s="1"/>
  <c r="Z35" i="20" s="1"/>
  <c r="AA35" i="20" s="1"/>
  <c r="AB35" i="20" s="1"/>
  <c r="AC35" i="20" s="1"/>
  <c r="AD35" i="20" s="1"/>
  <c r="AE35" i="20" s="1"/>
  <c r="AF35" i="20" s="1"/>
  <c r="AG35" i="20" s="1"/>
  <c r="AH35" i="20" s="1"/>
  <c r="AI35" i="20" s="1"/>
  <c r="AJ35" i="20" s="1"/>
  <c r="AK35" i="20" s="1"/>
  <c r="AL35" i="20" s="1"/>
  <c r="AM35" i="20" s="1"/>
  <c r="AN35" i="20" s="1"/>
  <c r="AO35" i="20" s="1"/>
  <c r="AP35" i="20" s="1"/>
  <c r="AQ35" i="20" s="1"/>
  <c r="AR35" i="20" s="1"/>
  <c r="AS35" i="20" s="1"/>
  <c r="AT35" i="20" s="1"/>
  <c r="AU35" i="20" s="1"/>
  <c r="AV35" i="20" s="1"/>
  <c r="AW35" i="20" s="1"/>
  <c r="AX35" i="20" s="1"/>
  <c r="AY35" i="20" s="1"/>
  <c r="AZ35" i="20" s="1"/>
  <c r="BA35" i="20" s="1"/>
  <c r="BB35" i="20" s="1"/>
  <c r="BC35" i="20" s="1"/>
  <c r="BD35" i="20" s="1"/>
  <c r="BE35" i="20" s="1"/>
  <c r="BF35" i="20" s="1"/>
  <c r="BG35" i="20" s="1"/>
  <c r="BH35" i="20" s="1"/>
  <c r="BI35" i="20" s="1"/>
  <c r="BJ35" i="20" s="1"/>
  <c r="BK35" i="20" s="1"/>
  <c r="BL35" i="20" s="1"/>
  <c r="BM35" i="20" s="1"/>
  <c r="BN35" i="20" s="1"/>
  <c r="BO35" i="20" s="1"/>
  <c r="G17" i="18"/>
  <c r="H17" i="18" s="1"/>
  <c r="I17" i="18" s="1"/>
  <c r="J17" i="18" s="1"/>
  <c r="K17" i="18" s="1"/>
  <c r="L17" i="18" s="1"/>
  <c r="M17" i="18" s="1"/>
  <c r="N17" i="18" s="1"/>
  <c r="O17" i="18" s="1"/>
  <c r="P17" i="18" s="1"/>
  <c r="Q17" i="18" s="1"/>
  <c r="R17" i="18" s="1"/>
  <c r="S17" i="18" s="1"/>
  <c r="T17" i="18" s="1"/>
  <c r="U17" i="18" s="1"/>
  <c r="V17" i="18" s="1"/>
  <c r="W17" i="18" s="1"/>
  <c r="X17" i="18" s="1"/>
  <c r="Y17" i="18" s="1"/>
  <c r="Z17" i="18" s="1"/>
  <c r="AA17" i="18" s="1"/>
  <c r="AB17" i="18" s="1"/>
  <c r="AC17" i="18" s="1"/>
  <c r="AD17" i="18" s="1"/>
  <c r="AE17" i="18" s="1"/>
  <c r="AF17" i="18" s="1"/>
  <c r="AG17" i="18" s="1"/>
  <c r="AH17" i="18" s="1"/>
  <c r="AI17" i="18" s="1"/>
  <c r="AJ17" i="18" s="1"/>
  <c r="AK17" i="18" s="1"/>
  <c r="AL17" i="18" s="1"/>
  <c r="AM17" i="18" s="1"/>
  <c r="AN17" i="18" s="1"/>
  <c r="AO17" i="18" s="1"/>
  <c r="AP17" i="18" s="1"/>
  <c r="AQ17" i="18" s="1"/>
  <c r="AR17" i="18" s="1"/>
  <c r="AS17" i="18" s="1"/>
  <c r="AT17" i="18" s="1"/>
  <c r="AU17" i="18" s="1"/>
  <c r="AV17" i="18" s="1"/>
  <c r="AW17" i="18" s="1"/>
  <c r="AX17" i="18" s="1"/>
  <c r="AY17" i="18" s="1"/>
  <c r="AZ17" i="18" s="1"/>
  <c r="BA17" i="18" s="1"/>
  <c r="BB17" i="18" s="1"/>
  <c r="BC17" i="18" s="1"/>
  <c r="BD17" i="18" s="1"/>
  <c r="BE17" i="18" s="1"/>
  <c r="BF17" i="18" s="1"/>
  <c r="BG17" i="18" s="1"/>
  <c r="BH17" i="18" s="1"/>
  <c r="BI17" i="18" s="1"/>
  <c r="BJ17" i="18" s="1"/>
  <c r="BK17" i="18" s="1"/>
  <c r="BL17" i="18" s="1"/>
  <c r="BM17" i="18" s="1"/>
  <c r="BN17" i="18" s="1"/>
  <c r="BO17" i="18" s="1"/>
  <c r="G18" i="18"/>
  <c r="H18" i="18" s="1"/>
  <c r="I18" i="18" s="1"/>
  <c r="J18" i="18" s="1"/>
  <c r="K18" i="18" s="1"/>
  <c r="L18" i="18" s="1"/>
  <c r="M18" i="18" s="1"/>
  <c r="N18" i="18" s="1"/>
  <c r="O18" i="18" s="1"/>
  <c r="P18" i="18" s="1"/>
  <c r="Q18" i="18" s="1"/>
  <c r="R18" i="18" s="1"/>
  <c r="S18" i="18" s="1"/>
  <c r="T18" i="18" s="1"/>
  <c r="U18" i="18" s="1"/>
  <c r="V18" i="18" s="1"/>
  <c r="W18" i="18" s="1"/>
  <c r="X18" i="18" s="1"/>
  <c r="Y18" i="18" s="1"/>
  <c r="Z18" i="18" s="1"/>
  <c r="AA18" i="18" s="1"/>
  <c r="AB18" i="18" s="1"/>
  <c r="AC18" i="18" s="1"/>
  <c r="AD18" i="18" s="1"/>
  <c r="AE18" i="18" s="1"/>
  <c r="AF18" i="18" s="1"/>
  <c r="AG18" i="18" s="1"/>
  <c r="AH18" i="18" s="1"/>
  <c r="AI18" i="18" s="1"/>
  <c r="AJ18" i="18" s="1"/>
  <c r="AK18" i="18" s="1"/>
  <c r="AL18" i="18" s="1"/>
  <c r="AM18" i="18" s="1"/>
  <c r="AN18" i="18" s="1"/>
  <c r="AO18" i="18" s="1"/>
  <c r="AP18" i="18" s="1"/>
  <c r="AQ18" i="18" s="1"/>
  <c r="AR18" i="18" s="1"/>
  <c r="AS18" i="18" s="1"/>
  <c r="AT18" i="18" s="1"/>
  <c r="AU18" i="18" s="1"/>
  <c r="AV18" i="18" s="1"/>
  <c r="AW18" i="18" s="1"/>
  <c r="AX18" i="18" s="1"/>
  <c r="AY18" i="18" s="1"/>
  <c r="AZ18" i="18" s="1"/>
  <c r="BA18" i="18" s="1"/>
  <c r="BB18" i="18" s="1"/>
  <c r="BC18" i="18" s="1"/>
  <c r="BD18" i="18" s="1"/>
  <c r="BE18" i="18" s="1"/>
  <c r="BF18" i="18" s="1"/>
  <c r="BG18" i="18" s="1"/>
  <c r="BH18" i="18" s="1"/>
  <c r="BI18" i="18" s="1"/>
  <c r="BJ18" i="18" s="1"/>
  <c r="BK18" i="18" s="1"/>
  <c r="BL18" i="18" s="1"/>
  <c r="BM18" i="18" s="1"/>
  <c r="BN18" i="18" s="1"/>
  <c r="BO18" i="18" s="1"/>
  <c r="G38" i="20"/>
  <c r="H38" i="20" s="1"/>
  <c r="I38" i="20" s="1"/>
  <c r="J38" i="20" s="1"/>
  <c r="K38" i="20" s="1"/>
  <c r="L38" i="20" s="1"/>
  <c r="M38" i="20" s="1"/>
  <c r="N38" i="20" s="1"/>
  <c r="O38" i="20" s="1"/>
  <c r="P38" i="20" s="1"/>
  <c r="Q38" i="20" s="1"/>
  <c r="R38" i="20" s="1"/>
  <c r="S38" i="20" s="1"/>
  <c r="T38" i="20" s="1"/>
  <c r="U38" i="20" s="1"/>
  <c r="V38" i="20" s="1"/>
  <c r="W38" i="20" s="1"/>
  <c r="X38" i="20" s="1"/>
  <c r="Y38" i="20" s="1"/>
  <c r="Z38" i="20" s="1"/>
  <c r="AA38" i="20" s="1"/>
  <c r="AB38" i="20" s="1"/>
  <c r="AC38" i="20" s="1"/>
  <c r="AD38" i="20" s="1"/>
  <c r="AE38" i="20" s="1"/>
  <c r="AF38" i="20" s="1"/>
  <c r="AG38" i="20" s="1"/>
  <c r="AH38" i="20" s="1"/>
  <c r="AI38" i="20" s="1"/>
  <c r="AJ38" i="20" s="1"/>
  <c r="AK38" i="20" s="1"/>
  <c r="AL38" i="20" s="1"/>
  <c r="AM38" i="20" s="1"/>
  <c r="AN38" i="20" s="1"/>
  <c r="AO38" i="20" s="1"/>
  <c r="AP38" i="20" s="1"/>
  <c r="AQ38" i="20" s="1"/>
  <c r="AR38" i="20" s="1"/>
  <c r="AS38" i="20" s="1"/>
  <c r="AT38" i="20" s="1"/>
  <c r="AU38" i="20" s="1"/>
  <c r="AV38" i="20" s="1"/>
  <c r="AW38" i="20" s="1"/>
  <c r="AX38" i="20" s="1"/>
  <c r="AY38" i="20" s="1"/>
  <c r="AZ38" i="20" s="1"/>
  <c r="BA38" i="20" s="1"/>
  <c r="BB38" i="20" s="1"/>
  <c r="BC38" i="20" s="1"/>
  <c r="BD38" i="20" s="1"/>
  <c r="BE38" i="20" s="1"/>
  <c r="BF38" i="20" s="1"/>
  <c r="BG38" i="20" s="1"/>
  <c r="BH38" i="20" s="1"/>
  <c r="BI38" i="20" s="1"/>
  <c r="BJ38" i="20" s="1"/>
  <c r="BK38" i="20" s="1"/>
  <c r="BL38" i="20" s="1"/>
  <c r="BM38" i="20" s="1"/>
  <c r="BN38" i="20" s="1"/>
  <c r="BO38" i="20" s="1"/>
  <c r="G43" i="20"/>
  <c r="H43" i="20" s="1"/>
  <c r="I43" i="20" s="1"/>
  <c r="J43" i="20" s="1"/>
  <c r="K43" i="20" s="1"/>
  <c r="L43" i="20" s="1"/>
  <c r="M43" i="20" s="1"/>
  <c r="N43" i="20" s="1"/>
  <c r="O43" i="20" s="1"/>
  <c r="P43" i="20" s="1"/>
  <c r="Q43" i="20" s="1"/>
  <c r="R43" i="20" s="1"/>
  <c r="S43" i="20" s="1"/>
  <c r="T43" i="20" s="1"/>
  <c r="U43" i="20" s="1"/>
  <c r="V43" i="20" s="1"/>
  <c r="W43" i="20" s="1"/>
  <c r="X43" i="20" s="1"/>
  <c r="Y43" i="20" s="1"/>
  <c r="Z43" i="20" s="1"/>
  <c r="AA43" i="20" s="1"/>
  <c r="AB43" i="20" s="1"/>
  <c r="AC43" i="20" s="1"/>
  <c r="AD43" i="20" s="1"/>
  <c r="AE43" i="20" s="1"/>
  <c r="AF43" i="20" s="1"/>
  <c r="AG43" i="20" s="1"/>
  <c r="AH43" i="20" s="1"/>
  <c r="AI43" i="20" s="1"/>
  <c r="AJ43" i="20" s="1"/>
  <c r="AK43" i="20" s="1"/>
  <c r="AL43" i="20" s="1"/>
  <c r="AM43" i="20" s="1"/>
  <c r="AN43" i="20" s="1"/>
  <c r="AO43" i="20" s="1"/>
  <c r="AP43" i="20" s="1"/>
  <c r="AQ43" i="20" s="1"/>
  <c r="AR43" i="20" s="1"/>
  <c r="AS43" i="20" s="1"/>
  <c r="AT43" i="20" s="1"/>
  <c r="AU43" i="20" s="1"/>
  <c r="AV43" i="20" s="1"/>
  <c r="AW43" i="20" s="1"/>
  <c r="AX43" i="20" s="1"/>
  <c r="AY43" i="20" s="1"/>
  <c r="AZ43" i="20" s="1"/>
  <c r="BA43" i="20" s="1"/>
  <c r="BB43" i="20" s="1"/>
  <c r="BC43" i="20" s="1"/>
  <c r="BD43" i="20" s="1"/>
  <c r="BE43" i="20" s="1"/>
  <c r="BF43" i="20" s="1"/>
  <c r="BG43" i="20" s="1"/>
  <c r="BH43" i="20" s="1"/>
  <c r="BI43" i="20" s="1"/>
  <c r="BJ43" i="20" s="1"/>
  <c r="BK43" i="20" s="1"/>
  <c r="BL43" i="20" s="1"/>
  <c r="BM43" i="20" s="1"/>
  <c r="BN43" i="20" s="1"/>
  <c r="BO43" i="20" s="1"/>
  <c r="G28" i="18"/>
  <c r="H28" i="18" s="1"/>
  <c r="I28" i="18" s="1"/>
  <c r="J28" i="18" s="1"/>
  <c r="K28" i="18" s="1"/>
  <c r="L28" i="18" s="1"/>
  <c r="M28" i="18" s="1"/>
  <c r="N28" i="18" s="1"/>
  <c r="O28" i="18" s="1"/>
  <c r="P28" i="18" s="1"/>
  <c r="Q28" i="18" s="1"/>
  <c r="R28" i="18" s="1"/>
  <c r="S28" i="18" s="1"/>
  <c r="T28" i="18" s="1"/>
  <c r="U28" i="18" s="1"/>
  <c r="V28" i="18" s="1"/>
  <c r="W28" i="18" s="1"/>
  <c r="X28" i="18" s="1"/>
  <c r="Y28" i="18" s="1"/>
  <c r="Z28" i="18" s="1"/>
  <c r="AA28" i="18" s="1"/>
  <c r="AB28" i="18" s="1"/>
  <c r="AC28" i="18" s="1"/>
  <c r="AD28" i="18" s="1"/>
  <c r="AE28" i="18" s="1"/>
  <c r="AF28" i="18" s="1"/>
  <c r="AG28" i="18" s="1"/>
  <c r="AH28" i="18" s="1"/>
  <c r="AI28" i="18" s="1"/>
  <c r="AJ28" i="18" s="1"/>
  <c r="AK28" i="18" s="1"/>
  <c r="AL28" i="18" s="1"/>
  <c r="AM28" i="18" s="1"/>
  <c r="AN28" i="18" s="1"/>
  <c r="AO28" i="18" s="1"/>
  <c r="AP28" i="18" s="1"/>
  <c r="AQ28" i="18" s="1"/>
  <c r="AR28" i="18" s="1"/>
  <c r="AS28" i="18" s="1"/>
  <c r="AT28" i="18" s="1"/>
  <c r="AU28" i="18" s="1"/>
  <c r="AV28" i="18" s="1"/>
  <c r="AW28" i="18" s="1"/>
  <c r="AX28" i="18" s="1"/>
  <c r="AY28" i="18" s="1"/>
  <c r="AZ28" i="18" s="1"/>
  <c r="BA28" i="18" s="1"/>
  <c r="BB28" i="18" s="1"/>
  <c r="BC28" i="18" s="1"/>
  <c r="BD28" i="18" s="1"/>
  <c r="BE28" i="18" s="1"/>
  <c r="BF28" i="18" s="1"/>
  <c r="BG28" i="18" s="1"/>
  <c r="BH28" i="18" s="1"/>
  <c r="BI28" i="18" s="1"/>
  <c r="BJ28" i="18" s="1"/>
  <c r="BK28" i="18" s="1"/>
  <c r="BL28" i="18" s="1"/>
  <c r="BM28" i="18" s="1"/>
  <c r="BN28" i="18" s="1"/>
  <c r="BO28" i="18" s="1"/>
  <c r="G41" i="20"/>
  <c r="H41" i="20" s="1"/>
  <c r="I41" i="20" s="1"/>
  <c r="J41" i="20" s="1"/>
  <c r="K41" i="20" s="1"/>
  <c r="L41" i="20" s="1"/>
  <c r="M41" i="20" s="1"/>
  <c r="N41" i="20" s="1"/>
  <c r="O41" i="20" s="1"/>
  <c r="P41" i="20" s="1"/>
  <c r="Q41" i="20" s="1"/>
  <c r="R41" i="20" s="1"/>
  <c r="S41" i="20" s="1"/>
  <c r="T41" i="20" s="1"/>
  <c r="U41" i="20" s="1"/>
  <c r="V41" i="20" s="1"/>
  <c r="W41" i="20" s="1"/>
  <c r="X41" i="20" s="1"/>
  <c r="Y41" i="20" s="1"/>
  <c r="Z41" i="20" s="1"/>
  <c r="AA41" i="20" s="1"/>
  <c r="AB41" i="20" s="1"/>
  <c r="AC41" i="20" s="1"/>
  <c r="AD41" i="20" s="1"/>
  <c r="AE41" i="20" s="1"/>
  <c r="AF41" i="20" s="1"/>
  <c r="AG41" i="20" s="1"/>
  <c r="AH41" i="20" s="1"/>
  <c r="AI41" i="20" s="1"/>
  <c r="AJ41" i="20" s="1"/>
  <c r="AK41" i="20" s="1"/>
  <c r="AL41" i="20" s="1"/>
  <c r="AM41" i="20" s="1"/>
  <c r="AN41" i="20" s="1"/>
  <c r="AO41" i="20" s="1"/>
  <c r="AP41" i="20" s="1"/>
  <c r="AQ41" i="20" s="1"/>
  <c r="AR41" i="20" s="1"/>
  <c r="AS41" i="20" s="1"/>
  <c r="AT41" i="20" s="1"/>
  <c r="AU41" i="20" s="1"/>
  <c r="AV41" i="20" s="1"/>
  <c r="AW41" i="20" s="1"/>
  <c r="AX41" i="20" s="1"/>
  <c r="AY41" i="20" s="1"/>
  <c r="AZ41" i="20" s="1"/>
  <c r="BA41" i="20" s="1"/>
  <c r="BB41" i="20" s="1"/>
  <c r="BC41" i="20" s="1"/>
  <c r="BD41" i="20" s="1"/>
  <c r="BE41" i="20" s="1"/>
  <c r="BF41" i="20" s="1"/>
  <c r="BG41" i="20" s="1"/>
  <c r="BH41" i="20" s="1"/>
  <c r="BI41" i="20" s="1"/>
  <c r="BJ41" i="20" s="1"/>
  <c r="BK41" i="20" s="1"/>
  <c r="BL41" i="20" s="1"/>
  <c r="BM41" i="20" s="1"/>
  <c r="BN41" i="20" s="1"/>
  <c r="BO41" i="20" s="1"/>
  <c r="G14" i="18"/>
  <c r="H14" i="18" s="1"/>
  <c r="I14" i="18" s="1"/>
  <c r="J14" i="18" s="1"/>
  <c r="K14" i="18" s="1"/>
  <c r="L14" i="18" s="1"/>
  <c r="M14" i="18" s="1"/>
  <c r="N14" i="18" s="1"/>
  <c r="O14" i="18" s="1"/>
  <c r="P14" i="18" s="1"/>
  <c r="Q14" i="18" s="1"/>
  <c r="R14" i="18" s="1"/>
  <c r="S14" i="18" s="1"/>
  <c r="T14" i="18" s="1"/>
  <c r="U14" i="18" s="1"/>
  <c r="V14" i="18" s="1"/>
  <c r="W14" i="18" s="1"/>
  <c r="X14" i="18" s="1"/>
  <c r="Y14" i="18" s="1"/>
  <c r="Z14" i="18" s="1"/>
  <c r="AA14" i="18" s="1"/>
  <c r="AB14" i="18" s="1"/>
  <c r="AC14" i="18" s="1"/>
  <c r="AD14" i="18" s="1"/>
  <c r="AE14" i="18" s="1"/>
  <c r="AF14" i="18" s="1"/>
  <c r="AG14" i="18" s="1"/>
  <c r="AH14" i="18" s="1"/>
  <c r="AI14" i="18" s="1"/>
  <c r="AJ14" i="18" s="1"/>
  <c r="AK14" i="18" s="1"/>
  <c r="AL14" i="18" s="1"/>
  <c r="AM14" i="18" s="1"/>
  <c r="AN14" i="18" s="1"/>
  <c r="AO14" i="18" s="1"/>
  <c r="AP14" i="18" s="1"/>
  <c r="AQ14" i="18" s="1"/>
  <c r="AR14" i="18" s="1"/>
  <c r="AS14" i="18" s="1"/>
  <c r="AT14" i="18" s="1"/>
  <c r="AU14" i="18" s="1"/>
  <c r="AV14" i="18" s="1"/>
  <c r="AW14" i="18" s="1"/>
  <c r="AX14" i="18" s="1"/>
  <c r="AY14" i="18" s="1"/>
  <c r="AZ14" i="18" s="1"/>
  <c r="BA14" i="18" s="1"/>
  <c r="BB14" i="18" s="1"/>
  <c r="BC14" i="18" s="1"/>
  <c r="BD14" i="18" s="1"/>
  <c r="BE14" i="18" s="1"/>
  <c r="BF14" i="18" s="1"/>
  <c r="BG14" i="18" s="1"/>
  <c r="BH14" i="18" s="1"/>
  <c r="BI14" i="18" s="1"/>
  <c r="BJ14" i="18" s="1"/>
  <c r="BK14" i="18" s="1"/>
  <c r="BL14" i="18" s="1"/>
  <c r="BM14" i="18" s="1"/>
  <c r="BN14" i="18" s="1"/>
  <c r="BO14" i="18" s="1"/>
  <c r="G23" i="20"/>
  <c r="H23" i="20" s="1"/>
  <c r="I23" i="20" s="1"/>
  <c r="J23" i="20" s="1"/>
  <c r="K23" i="20" s="1"/>
  <c r="L23" i="20" s="1"/>
  <c r="M23" i="20" s="1"/>
  <c r="N23" i="20" s="1"/>
  <c r="O23" i="20" s="1"/>
  <c r="P23" i="20" s="1"/>
  <c r="Q23" i="20" s="1"/>
  <c r="R23" i="20" s="1"/>
  <c r="S23" i="20" s="1"/>
  <c r="T23" i="20" s="1"/>
  <c r="U23" i="20" s="1"/>
  <c r="V23" i="20" s="1"/>
  <c r="W23" i="20" s="1"/>
  <c r="X23" i="20" s="1"/>
  <c r="Y23" i="20" s="1"/>
  <c r="Z23" i="20" s="1"/>
  <c r="AA23" i="20" s="1"/>
  <c r="AB23" i="20" s="1"/>
  <c r="AC23" i="20" s="1"/>
  <c r="AD23" i="20" s="1"/>
  <c r="AE23" i="20" s="1"/>
  <c r="AF23" i="20" s="1"/>
  <c r="AG23" i="20" s="1"/>
  <c r="AH23" i="20" s="1"/>
  <c r="AI23" i="20" s="1"/>
  <c r="AJ23" i="20" s="1"/>
  <c r="AK23" i="20" s="1"/>
  <c r="AL23" i="20" s="1"/>
  <c r="AM23" i="20" s="1"/>
  <c r="AN23" i="20" s="1"/>
  <c r="AO23" i="20" s="1"/>
  <c r="AP23" i="20" s="1"/>
  <c r="AQ23" i="20" s="1"/>
  <c r="AR23" i="20" s="1"/>
  <c r="AS23" i="20" s="1"/>
  <c r="AT23" i="20" s="1"/>
  <c r="AU23" i="20" s="1"/>
  <c r="AV23" i="20" s="1"/>
  <c r="AW23" i="20" s="1"/>
  <c r="AX23" i="20" s="1"/>
  <c r="AY23" i="20" s="1"/>
  <c r="AZ23" i="20" s="1"/>
  <c r="BA23" i="20" s="1"/>
  <c r="BB23" i="20" s="1"/>
  <c r="BC23" i="20" s="1"/>
  <c r="BD23" i="20" s="1"/>
  <c r="BE23" i="20" s="1"/>
  <c r="BF23" i="20" s="1"/>
  <c r="BG23" i="20" s="1"/>
  <c r="BH23" i="20" s="1"/>
  <c r="BI23" i="20" s="1"/>
  <c r="BJ23" i="20" s="1"/>
  <c r="BK23" i="20" s="1"/>
  <c r="BL23" i="20" s="1"/>
  <c r="BM23" i="20" s="1"/>
  <c r="BN23" i="20" s="1"/>
  <c r="BO23" i="20" s="1"/>
  <c r="G29" i="20"/>
  <c r="H29" i="20" s="1"/>
  <c r="I29" i="20" s="1"/>
  <c r="J29" i="20" s="1"/>
  <c r="K29" i="20" s="1"/>
  <c r="L29" i="20" s="1"/>
  <c r="M29" i="20" s="1"/>
  <c r="N29" i="20" s="1"/>
  <c r="O29" i="20" s="1"/>
  <c r="P29" i="20" s="1"/>
  <c r="Q29" i="20" s="1"/>
  <c r="R29" i="20" s="1"/>
  <c r="S29" i="20" s="1"/>
  <c r="T29" i="20" s="1"/>
  <c r="U29" i="20" s="1"/>
  <c r="V29" i="20" s="1"/>
  <c r="W29" i="20" s="1"/>
  <c r="X29" i="20" s="1"/>
  <c r="Y29" i="20" s="1"/>
  <c r="Z29" i="20" s="1"/>
  <c r="AA29" i="20" s="1"/>
  <c r="AB29" i="20" s="1"/>
  <c r="AC29" i="20" s="1"/>
  <c r="AD29" i="20" s="1"/>
  <c r="AE29" i="20" s="1"/>
  <c r="AF29" i="20" s="1"/>
  <c r="AG29" i="20" s="1"/>
  <c r="AH29" i="20" s="1"/>
  <c r="AI29" i="20" s="1"/>
  <c r="AJ29" i="20" s="1"/>
  <c r="AK29" i="20" s="1"/>
  <c r="AL29" i="20" s="1"/>
  <c r="AM29" i="20" s="1"/>
  <c r="AN29" i="20" s="1"/>
  <c r="AO29" i="20" s="1"/>
  <c r="AP29" i="20" s="1"/>
  <c r="AQ29" i="20" s="1"/>
  <c r="AR29" i="20" s="1"/>
  <c r="AS29" i="20" s="1"/>
  <c r="AT29" i="20" s="1"/>
  <c r="AU29" i="20" s="1"/>
  <c r="AV29" i="20" s="1"/>
  <c r="AW29" i="20" s="1"/>
  <c r="AX29" i="20" s="1"/>
  <c r="AY29" i="20" s="1"/>
  <c r="AZ29" i="20" s="1"/>
  <c r="BA29" i="20" s="1"/>
  <c r="BB29" i="20" s="1"/>
  <c r="BC29" i="20" s="1"/>
  <c r="BD29" i="20" s="1"/>
  <c r="BE29" i="20" s="1"/>
  <c r="BF29" i="20" s="1"/>
  <c r="BG29" i="20" s="1"/>
  <c r="BH29" i="20" s="1"/>
  <c r="BI29" i="20" s="1"/>
  <c r="BJ29" i="20" s="1"/>
  <c r="BK29" i="20" s="1"/>
  <c r="BL29" i="20" s="1"/>
  <c r="BM29" i="20" s="1"/>
  <c r="BN29" i="20" s="1"/>
  <c r="BO29" i="20" s="1"/>
  <c r="G13" i="20"/>
  <c r="H13" i="20" s="1"/>
  <c r="I13" i="20" s="1"/>
  <c r="J13" i="20" s="1"/>
  <c r="K13" i="20" s="1"/>
  <c r="L13" i="20" s="1"/>
  <c r="M13" i="20" s="1"/>
  <c r="N13" i="20" s="1"/>
  <c r="O13" i="20" s="1"/>
  <c r="P13" i="20" s="1"/>
  <c r="Q13" i="20" s="1"/>
  <c r="R13" i="20" s="1"/>
  <c r="S13" i="20" s="1"/>
  <c r="T13" i="20" s="1"/>
  <c r="U13" i="20" s="1"/>
  <c r="V13" i="20" s="1"/>
  <c r="W13" i="20" s="1"/>
  <c r="X13" i="20" s="1"/>
  <c r="Y13" i="20" s="1"/>
  <c r="Z13" i="20" s="1"/>
  <c r="AA13" i="20" s="1"/>
  <c r="AB13" i="20" s="1"/>
  <c r="AC13" i="20" s="1"/>
  <c r="AD13" i="20" s="1"/>
  <c r="AE13" i="20" s="1"/>
  <c r="AF13" i="20" s="1"/>
  <c r="AG13" i="20" s="1"/>
  <c r="AH13" i="20" s="1"/>
  <c r="AI13" i="20" s="1"/>
  <c r="AJ13" i="20" s="1"/>
  <c r="AK13" i="20" s="1"/>
  <c r="AL13" i="20" s="1"/>
  <c r="AM13" i="20" s="1"/>
  <c r="AN13" i="20" s="1"/>
  <c r="AO13" i="20" s="1"/>
  <c r="AP13" i="20" s="1"/>
  <c r="AQ13" i="20" s="1"/>
  <c r="AR13" i="20" s="1"/>
  <c r="AS13" i="20" s="1"/>
  <c r="AT13" i="20" s="1"/>
  <c r="AU13" i="20" s="1"/>
  <c r="AV13" i="20" s="1"/>
  <c r="AW13" i="20" s="1"/>
  <c r="AX13" i="20" s="1"/>
  <c r="AY13" i="20" s="1"/>
  <c r="AZ13" i="20" s="1"/>
  <c r="BA13" i="20" s="1"/>
  <c r="BB13" i="20" s="1"/>
  <c r="BC13" i="20" s="1"/>
  <c r="BD13" i="20" s="1"/>
  <c r="BE13" i="20" s="1"/>
  <c r="BF13" i="20" s="1"/>
  <c r="BG13" i="20" s="1"/>
  <c r="BH13" i="20" s="1"/>
  <c r="BI13" i="20" s="1"/>
  <c r="BJ13" i="20" s="1"/>
  <c r="BK13" i="20" s="1"/>
  <c r="BL13" i="20" s="1"/>
  <c r="BM13" i="20" s="1"/>
  <c r="BN13" i="20" s="1"/>
  <c r="BO13" i="20" s="1"/>
  <c r="G18" i="20"/>
  <c r="H18" i="20" s="1"/>
  <c r="I18" i="20" s="1"/>
  <c r="J18" i="20" s="1"/>
  <c r="K18" i="20" s="1"/>
  <c r="L18" i="20" s="1"/>
  <c r="M18" i="20" s="1"/>
  <c r="N18" i="20" s="1"/>
  <c r="O18" i="20" s="1"/>
  <c r="P18" i="20" s="1"/>
  <c r="Q18" i="20" s="1"/>
  <c r="R18" i="20" s="1"/>
  <c r="S18" i="20" s="1"/>
  <c r="T18" i="20" s="1"/>
  <c r="U18" i="20" s="1"/>
  <c r="V18" i="20" s="1"/>
  <c r="W18" i="20" s="1"/>
  <c r="X18" i="20" s="1"/>
  <c r="Y18" i="20" s="1"/>
  <c r="Z18" i="20" s="1"/>
  <c r="AA18" i="20" s="1"/>
  <c r="AB18" i="20" s="1"/>
  <c r="AC18" i="20" s="1"/>
  <c r="AD18" i="20" s="1"/>
  <c r="AE18" i="20" s="1"/>
  <c r="AF18" i="20" s="1"/>
  <c r="AG18" i="20" s="1"/>
  <c r="AH18" i="20" s="1"/>
  <c r="AI18" i="20" s="1"/>
  <c r="AJ18" i="20" s="1"/>
  <c r="AK18" i="20" s="1"/>
  <c r="AL18" i="20" s="1"/>
  <c r="AM18" i="20" s="1"/>
  <c r="AN18" i="20" s="1"/>
  <c r="AO18" i="20" s="1"/>
  <c r="AP18" i="20" s="1"/>
  <c r="AQ18" i="20" s="1"/>
  <c r="AR18" i="20" s="1"/>
  <c r="AS18" i="20" s="1"/>
  <c r="AT18" i="20" s="1"/>
  <c r="AU18" i="20" s="1"/>
  <c r="AV18" i="20" s="1"/>
  <c r="AW18" i="20" s="1"/>
  <c r="AX18" i="20" s="1"/>
  <c r="AY18" i="20" s="1"/>
  <c r="AZ18" i="20" s="1"/>
  <c r="BA18" i="20" s="1"/>
  <c r="BB18" i="20" s="1"/>
  <c r="BC18" i="20" s="1"/>
  <c r="BD18" i="20" s="1"/>
  <c r="BE18" i="20" s="1"/>
  <c r="BF18" i="20" s="1"/>
  <c r="BG18" i="20" s="1"/>
  <c r="BH18" i="20" s="1"/>
  <c r="BI18" i="20" s="1"/>
  <c r="BJ18" i="20" s="1"/>
  <c r="BK18" i="20" s="1"/>
  <c r="BL18" i="20" s="1"/>
  <c r="BM18" i="20" s="1"/>
  <c r="BN18" i="20" s="1"/>
  <c r="BO18" i="20" s="1"/>
  <c r="G34" i="20"/>
  <c r="H34" i="20" s="1"/>
  <c r="I34" i="20" s="1"/>
  <c r="J34" i="20" s="1"/>
  <c r="K34" i="20" s="1"/>
  <c r="L34" i="20" s="1"/>
  <c r="M34" i="20" s="1"/>
  <c r="N34" i="20" s="1"/>
  <c r="O34" i="20" s="1"/>
  <c r="P34" i="20" s="1"/>
  <c r="Q34" i="20" s="1"/>
  <c r="R34" i="20" s="1"/>
  <c r="S34" i="20" s="1"/>
  <c r="T34" i="20" s="1"/>
  <c r="U34" i="20" s="1"/>
  <c r="V34" i="20" s="1"/>
  <c r="W34" i="20" s="1"/>
  <c r="X34" i="20" s="1"/>
  <c r="Y34" i="20" s="1"/>
  <c r="Z34" i="20" s="1"/>
  <c r="AA34" i="20" s="1"/>
  <c r="AB34" i="20" s="1"/>
  <c r="AC34" i="20" s="1"/>
  <c r="AD34" i="20" s="1"/>
  <c r="AE34" i="20" s="1"/>
  <c r="AF34" i="20" s="1"/>
  <c r="AG34" i="20" s="1"/>
  <c r="AH34" i="20" s="1"/>
  <c r="AI34" i="20" s="1"/>
  <c r="AJ34" i="20" s="1"/>
  <c r="AK34" i="20" s="1"/>
  <c r="AL34" i="20" s="1"/>
  <c r="AM34" i="20" s="1"/>
  <c r="AN34" i="20" s="1"/>
  <c r="AO34" i="20" s="1"/>
  <c r="AP34" i="20" s="1"/>
  <c r="AQ34" i="20" s="1"/>
  <c r="AR34" i="20" s="1"/>
  <c r="AS34" i="20" s="1"/>
  <c r="AT34" i="20" s="1"/>
  <c r="AU34" i="20" s="1"/>
  <c r="AV34" i="20" s="1"/>
  <c r="AW34" i="20" s="1"/>
  <c r="AX34" i="20" s="1"/>
  <c r="AY34" i="20" s="1"/>
  <c r="AZ34" i="20" s="1"/>
  <c r="BA34" i="20" s="1"/>
  <c r="BB34" i="20" s="1"/>
  <c r="BC34" i="20" s="1"/>
  <c r="BD34" i="20" s="1"/>
  <c r="BE34" i="20" s="1"/>
  <c r="BF34" i="20" s="1"/>
  <c r="BG34" i="20" s="1"/>
  <c r="BH34" i="20" s="1"/>
  <c r="BI34" i="20" s="1"/>
  <c r="BJ34" i="20" s="1"/>
  <c r="BK34" i="20" s="1"/>
  <c r="BL34" i="20" s="1"/>
  <c r="BM34" i="20" s="1"/>
  <c r="BN34" i="20" s="1"/>
  <c r="BO34" i="20" s="1"/>
  <c r="G32" i="18"/>
  <c r="H32" i="18" s="1"/>
  <c r="I32" i="18" s="1"/>
  <c r="J32" i="18" s="1"/>
  <c r="K32" i="18" s="1"/>
  <c r="L32" i="18" s="1"/>
  <c r="M32" i="18" s="1"/>
  <c r="N32" i="18" s="1"/>
  <c r="O32" i="18" s="1"/>
  <c r="P32" i="18" s="1"/>
  <c r="Q32" i="18" s="1"/>
  <c r="R32" i="18" s="1"/>
  <c r="S32" i="18" s="1"/>
  <c r="T32" i="18" s="1"/>
  <c r="U32" i="18" s="1"/>
  <c r="V32" i="18" s="1"/>
  <c r="W32" i="18" s="1"/>
  <c r="X32" i="18" s="1"/>
  <c r="Y32" i="18" s="1"/>
  <c r="Z32" i="18" s="1"/>
  <c r="AA32" i="18" s="1"/>
  <c r="AB32" i="18" s="1"/>
  <c r="AC32" i="18" s="1"/>
  <c r="AD32" i="18" s="1"/>
  <c r="AE32" i="18" s="1"/>
  <c r="AF32" i="18" s="1"/>
  <c r="AG32" i="18" s="1"/>
  <c r="AH32" i="18" s="1"/>
  <c r="AI32" i="18" s="1"/>
  <c r="AJ32" i="18" s="1"/>
  <c r="AK32" i="18" s="1"/>
  <c r="AL32" i="18" s="1"/>
  <c r="AM32" i="18" s="1"/>
  <c r="AN32" i="18" s="1"/>
  <c r="AO32" i="18" s="1"/>
  <c r="AP32" i="18" s="1"/>
  <c r="AQ32" i="18" s="1"/>
  <c r="AR32" i="18" s="1"/>
  <c r="AS32" i="18" s="1"/>
  <c r="AT32" i="18" s="1"/>
  <c r="AU32" i="18" s="1"/>
  <c r="AV32" i="18" s="1"/>
  <c r="AW32" i="18" s="1"/>
  <c r="AX32" i="18" s="1"/>
  <c r="AY32" i="18" s="1"/>
  <c r="AZ32" i="18" s="1"/>
  <c r="BA32" i="18" s="1"/>
  <c r="BB32" i="18" s="1"/>
  <c r="BC32" i="18" s="1"/>
  <c r="BD32" i="18" s="1"/>
  <c r="BE32" i="18" s="1"/>
  <c r="BF32" i="18" s="1"/>
  <c r="BG32" i="18" s="1"/>
  <c r="BH32" i="18" s="1"/>
  <c r="BI32" i="18" s="1"/>
  <c r="BJ32" i="18" s="1"/>
  <c r="BK32" i="18" s="1"/>
  <c r="BL32" i="18" s="1"/>
  <c r="BM32" i="18" s="1"/>
  <c r="BN32" i="18" s="1"/>
  <c r="BO32" i="18" s="1"/>
  <c r="G33" i="20"/>
  <c r="H33" i="20" s="1"/>
  <c r="I33" i="20" s="1"/>
  <c r="J33" i="20" s="1"/>
  <c r="K33" i="20" s="1"/>
  <c r="L33" i="20" s="1"/>
  <c r="M33" i="20" s="1"/>
  <c r="N33" i="20" s="1"/>
  <c r="O33" i="20" s="1"/>
  <c r="P33" i="20" s="1"/>
  <c r="Q33" i="20" s="1"/>
  <c r="R33" i="20" s="1"/>
  <c r="S33" i="20" s="1"/>
  <c r="T33" i="20" s="1"/>
  <c r="U33" i="20" s="1"/>
  <c r="V33" i="20" s="1"/>
  <c r="W33" i="20" s="1"/>
  <c r="X33" i="20" s="1"/>
  <c r="Y33" i="20" s="1"/>
  <c r="Z33" i="20" s="1"/>
  <c r="AA33" i="20" s="1"/>
  <c r="AB33" i="20" s="1"/>
  <c r="AC33" i="20" s="1"/>
  <c r="AD33" i="20" s="1"/>
  <c r="AE33" i="20" s="1"/>
  <c r="AF33" i="20" s="1"/>
  <c r="AG33" i="20" s="1"/>
  <c r="AH33" i="20" s="1"/>
  <c r="AI33" i="20" s="1"/>
  <c r="AJ33" i="20" s="1"/>
  <c r="AK33" i="20" s="1"/>
  <c r="AL33" i="20" s="1"/>
  <c r="AM33" i="20" s="1"/>
  <c r="AN33" i="20" s="1"/>
  <c r="AO33" i="20" s="1"/>
  <c r="AP33" i="20" s="1"/>
  <c r="AQ33" i="20" s="1"/>
  <c r="AR33" i="20" s="1"/>
  <c r="AS33" i="20" s="1"/>
  <c r="AT33" i="20" s="1"/>
  <c r="AU33" i="20" s="1"/>
  <c r="AV33" i="20" s="1"/>
  <c r="AW33" i="20" s="1"/>
  <c r="AX33" i="20" s="1"/>
  <c r="AY33" i="20" s="1"/>
  <c r="AZ33" i="20" s="1"/>
  <c r="BA33" i="20" s="1"/>
  <c r="BB33" i="20" s="1"/>
  <c r="BC33" i="20" s="1"/>
  <c r="BD33" i="20" s="1"/>
  <c r="BE33" i="20" s="1"/>
  <c r="BF33" i="20" s="1"/>
  <c r="BG33" i="20" s="1"/>
  <c r="BH33" i="20" s="1"/>
  <c r="BI33" i="20" s="1"/>
  <c r="BJ33" i="20" s="1"/>
  <c r="BK33" i="20" s="1"/>
  <c r="BL33" i="20" s="1"/>
  <c r="BM33" i="20" s="1"/>
  <c r="BN33" i="20" s="1"/>
  <c r="BO33" i="20" s="1"/>
  <c r="G13" i="18"/>
  <c r="H13" i="18" s="1"/>
  <c r="I13" i="18" s="1"/>
  <c r="J13" i="18" s="1"/>
  <c r="K13" i="18" s="1"/>
  <c r="L13" i="18" s="1"/>
  <c r="M13" i="18" s="1"/>
  <c r="N13" i="18" s="1"/>
  <c r="O13" i="18" s="1"/>
  <c r="P13" i="18" s="1"/>
  <c r="Q13" i="18" s="1"/>
  <c r="R13" i="18" s="1"/>
  <c r="S13" i="18" s="1"/>
  <c r="T13" i="18" s="1"/>
  <c r="U13" i="18" s="1"/>
  <c r="V13" i="18" s="1"/>
  <c r="W13" i="18" s="1"/>
  <c r="X13" i="18" s="1"/>
  <c r="Y13" i="18" s="1"/>
  <c r="Z13" i="18" s="1"/>
  <c r="AA13" i="18" s="1"/>
  <c r="AB13" i="18" s="1"/>
  <c r="AC13" i="18" s="1"/>
  <c r="AD13" i="18" s="1"/>
  <c r="AE13" i="18" s="1"/>
  <c r="AF13" i="18" s="1"/>
  <c r="AG13" i="18" s="1"/>
  <c r="AH13" i="18" s="1"/>
  <c r="AI13" i="18" s="1"/>
  <c r="AJ13" i="18" s="1"/>
  <c r="AK13" i="18" s="1"/>
  <c r="AL13" i="18" s="1"/>
  <c r="AM13" i="18" s="1"/>
  <c r="AN13" i="18" s="1"/>
  <c r="AO13" i="18" s="1"/>
  <c r="AP13" i="18" s="1"/>
  <c r="AQ13" i="18" s="1"/>
  <c r="AR13" i="18" s="1"/>
  <c r="AS13" i="18" s="1"/>
  <c r="AT13" i="18" s="1"/>
  <c r="G36" i="18"/>
  <c r="H36" i="18" s="1"/>
  <c r="I36" i="18" s="1"/>
  <c r="J36" i="18" s="1"/>
  <c r="K36" i="18" s="1"/>
  <c r="L36" i="18" s="1"/>
  <c r="M36" i="18" s="1"/>
  <c r="N36" i="18" s="1"/>
  <c r="O36" i="18" s="1"/>
  <c r="P36" i="18" s="1"/>
  <c r="Q36" i="18" s="1"/>
  <c r="R36" i="18" s="1"/>
  <c r="S36" i="18" s="1"/>
  <c r="T36" i="18" s="1"/>
  <c r="U36" i="18" s="1"/>
  <c r="V36" i="18" s="1"/>
  <c r="W36" i="18" s="1"/>
  <c r="X36" i="18" s="1"/>
  <c r="Y36" i="18" s="1"/>
  <c r="Z36" i="18" s="1"/>
  <c r="AA36" i="18" s="1"/>
  <c r="AB36" i="18" s="1"/>
  <c r="AC36" i="18" s="1"/>
  <c r="AD36" i="18" s="1"/>
  <c r="AE36" i="18" s="1"/>
  <c r="AF36" i="18" s="1"/>
  <c r="AG36" i="18" s="1"/>
  <c r="AH36" i="18" s="1"/>
  <c r="AI36" i="18" s="1"/>
  <c r="AJ36" i="18" s="1"/>
  <c r="AK36" i="18" s="1"/>
  <c r="AL36" i="18" s="1"/>
  <c r="AM36" i="18" s="1"/>
  <c r="AN36" i="18" s="1"/>
  <c r="AO36" i="18" s="1"/>
  <c r="AP36" i="18" s="1"/>
  <c r="AQ36" i="18" s="1"/>
  <c r="AR36" i="18" s="1"/>
  <c r="AS36" i="18" s="1"/>
  <c r="AT36" i="18" s="1"/>
  <c r="G39" i="18"/>
  <c r="H39" i="18" s="1"/>
  <c r="I39" i="18" s="1"/>
  <c r="J39" i="18" s="1"/>
  <c r="K39" i="18" s="1"/>
  <c r="L39" i="18" s="1"/>
  <c r="M39" i="18" s="1"/>
  <c r="N39" i="18" s="1"/>
  <c r="O39" i="18" s="1"/>
  <c r="P39" i="18" s="1"/>
  <c r="Q39" i="18" s="1"/>
  <c r="R39" i="18" s="1"/>
  <c r="S39" i="18" s="1"/>
  <c r="T39" i="18" s="1"/>
  <c r="U39" i="18" s="1"/>
  <c r="V39" i="18" s="1"/>
  <c r="W39" i="18" s="1"/>
  <c r="X39" i="18" s="1"/>
  <c r="Y39" i="18" s="1"/>
  <c r="Z39" i="18" s="1"/>
  <c r="AA39" i="18" s="1"/>
  <c r="AB39" i="18" s="1"/>
  <c r="AC39" i="18" s="1"/>
  <c r="AD39" i="18" s="1"/>
  <c r="AE39" i="18" s="1"/>
  <c r="AF39" i="18" s="1"/>
  <c r="AG39" i="18" s="1"/>
  <c r="AH39" i="18" s="1"/>
  <c r="AI39" i="18" s="1"/>
  <c r="AJ39" i="18" s="1"/>
  <c r="AK39" i="18" s="1"/>
  <c r="AL39" i="18" s="1"/>
  <c r="AM39" i="18" s="1"/>
  <c r="AN39" i="18" s="1"/>
  <c r="AO39" i="18" s="1"/>
  <c r="AP39" i="18" s="1"/>
  <c r="AQ39" i="18" s="1"/>
  <c r="AR39" i="18" s="1"/>
  <c r="AS39" i="18" s="1"/>
  <c r="AT39" i="18" s="1"/>
  <c r="G43" i="18"/>
  <c r="H43" i="18" s="1"/>
  <c r="I43" i="18" s="1"/>
  <c r="J43" i="18" s="1"/>
  <c r="K43" i="18" s="1"/>
  <c r="L43" i="18" s="1"/>
  <c r="M43" i="18" s="1"/>
  <c r="N43" i="18" s="1"/>
  <c r="O43" i="18" s="1"/>
  <c r="P43" i="18" s="1"/>
  <c r="Q43" i="18" s="1"/>
  <c r="R43" i="18" s="1"/>
  <c r="S43" i="18" s="1"/>
  <c r="T43" i="18" s="1"/>
  <c r="U43" i="18" s="1"/>
  <c r="V43" i="18" s="1"/>
  <c r="W43" i="18" s="1"/>
  <c r="X43" i="18" s="1"/>
  <c r="Y43" i="18" s="1"/>
  <c r="Z43" i="18" s="1"/>
  <c r="AA43" i="18" s="1"/>
  <c r="AB43" i="18" s="1"/>
  <c r="AC43" i="18" s="1"/>
  <c r="AD43" i="18" s="1"/>
  <c r="AE43" i="18" s="1"/>
  <c r="AF43" i="18" s="1"/>
  <c r="AG43" i="18" s="1"/>
  <c r="AH43" i="18" s="1"/>
  <c r="AI43" i="18" s="1"/>
  <c r="AJ43" i="18" s="1"/>
  <c r="AK43" i="18" s="1"/>
  <c r="AL43" i="18" s="1"/>
  <c r="AM43" i="18" s="1"/>
  <c r="AN43" i="18" s="1"/>
  <c r="AO43" i="18" s="1"/>
  <c r="AP43" i="18" s="1"/>
  <c r="AQ43" i="18" s="1"/>
  <c r="AR43" i="18" s="1"/>
  <c r="AS43" i="18" s="1"/>
  <c r="AT43" i="18" s="1"/>
  <c r="AU43" i="18" s="1"/>
  <c r="AV43" i="18" s="1"/>
  <c r="AW43" i="18" s="1"/>
  <c r="AX43" i="18" s="1"/>
  <c r="AY43" i="18" s="1"/>
  <c r="AZ43" i="18" s="1"/>
  <c r="BA43" i="18" s="1"/>
  <c r="BB43" i="18" s="1"/>
  <c r="BC43" i="18" s="1"/>
  <c r="BD43" i="18" s="1"/>
  <c r="BE43" i="18" s="1"/>
  <c r="BF43" i="18" s="1"/>
  <c r="BG43" i="18" s="1"/>
  <c r="BH43" i="18" s="1"/>
  <c r="BI43" i="18" s="1"/>
  <c r="BJ43" i="18" s="1"/>
  <c r="BK43" i="18" s="1"/>
  <c r="BL43" i="18" s="1"/>
  <c r="BM43" i="18" s="1"/>
  <c r="BN43" i="18" s="1"/>
  <c r="BO43" i="18" s="1"/>
  <c r="G16" i="20"/>
  <c r="H16" i="20" s="1"/>
  <c r="I16" i="20" s="1"/>
  <c r="J16" i="20" s="1"/>
  <c r="K16" i="20" s="1"/>
  <c r="L16" i="20" s="1"/>
  <c r="M16" i="20" s="1"/>
  <c r="N16" i="20" s="1"/>
  <c r="O16" i="20" s="1"/>
  <c r="P16" i="20" s="1"/>
  <c r="Q16" i="20" s="1"/>
  <c r="R16" i="20" s="1"/>
  <c r="S16" i="20" s="1"/>
  <c r="T16" i="20" s="1"/>
  <c r="U16" i="20" s="1"/>
  <c r="V16" i="20" s="1"/>
  <c r="W16" i="20" s="1"/>
  <c r="X16" i="20" s="1"/>
  <c r="Y16" i="20" s="1"/>
  <c r="Z16" i="20" s="1"/>
  <c r="AA16" i="20" s="1"/>
  <c r="AB16" i="20" s="1"/>
  <c r="AC16" i="20" s="1"/>
  <c r="AD16" i="20" s="1"/>
  <c r="AE16" i="20" s="1"/>
  <c r="AF16" i="20" s="1"/>
  <c r="AG16" i="20" s="1"/>
  <c r="AH16" i="20" s="1"/>
  <c r="AI16" i="20" s="1"/>
  <c r="AJ16" i="20" s="1"/>
  <c r="AK16" i="20" s="1"/>
  <c r="AL16" i="20" s="1"/>
  <c r="AM16" i="20" s="1"/>
  <c r="AN16" i="20" s="1"/>
  <c r="AO16" i="20" s="1"/>
  <c r="AP16" i="20" s="1"/>
  <c r="AQ16" i="20" s="1"/>
  <c r="AR16" i="20" s="1"/>
  <c r="AS16" i="20" s="1"/>
  <c r="AT16" i="20" s="1"/>
  <c r="AU16" i="20" s="1"/>
  <c r="AV16" i="20" s="1"/>
  <c r="AW16" i="20" s="1"/>
  <c r="AX16" i="20" s="1"/>
  <c r="AY16" i="20" s="1"/>
  <c r="AZ16" i="20" s="1"/>
  <c r="BA16" i="20" s="1"/>
  <c r="BB16" i="20" s="1"/>
  <c r="BC16" i="20" s="1"/>
  <c r="BD16" i="20" s="1"/>
  <c r="BE16" i="20" s="1"/>
  <c r="BF16" i="20" s="1"/>
  <c r="BG16" i="20" s="1"/>
  <c r="BH16" i="20" s="1"/>
  <c r="BI16" i="20" s="1"/>
  <c r="BJ16" i="20" s="1"/>
  <c r="BK16" i="20" s="1"/>
  <c r="BL16" i="20" s="1"/>
  <c r="BM16" i="20" s="1"/>
  <c r="BN16" i="20" s="1"/>
  <c r="BO16" i="20" s="1"/>
  <c r="G21" i="20"/>
  <c r="H21" i="20" s="1"/>
  <c r="I21" i="20" s="1"/>
  <c r="J21" i="20" s="1"/>
  <c r="K21" i="20" s="1"/>
  <c r="L21" i="20" s="1"/>
  <c r="M21" i="20" s="1"/>
  <c r="N21" i="20" s="1"/>
  <c r="O21" i="20" s="1"/>
  <c r="P21" i="20" s="1"/>
  <c r="Q21" i="20" s="1"/>
  <c r="R21" i="20" s="1"/>
  <c r="S21" i="20" s="1"/>
  <c r="T21" i="20" s="1"/>
  <c r="U21" i="20" s="1"/>
  <c r="V21" i="20" s="1"/>
  <c r="W21" i="20" s="1"/>
  <c r="X21" i="20" s="1"/>
  <c r="Y21" i="20" s="1"/>
  <c r="Z21" i="20" s="1"/>
  <c r="AA21" i="20" s="1"/>
  <c r="AB21" i="20" s="1"/>
  <c r="AC21" i="20" s="1"/>
  <c r="AD21" i="20" s="1"/>
  <c r="AE21" i="20" s="1"/>
  <c r="AF21" i="20" s="1"/>
  <c r="AG21" i="20" s="1"/>
  <c r="AH21" i="20" s="1"/>
  <c r="AI21" i="20" s="1"/>
  <c r="AJ21" i="20" s="1"/>
  <c r="AK21" i="20" s="1"/>
  <c r="AL21" i="20" s="1"/>
  <c r="AM21" i="20" s="1"/>
  <c r="AN21" i="20" s="1"/>
  <c r="AO21" i="20" s="1"/>
  <c r="AP21" i="20" s="1"/>
  <c r="AQ21" i="20" s="1"/>
  <c r="AR21" i="20" s="1"/>
  <c r="AS21" i="20" s="1"/>
  <c r="AT21" i="20" s="1"/>
  <c r="AU21" i="20" s="1"/>
  <c r="AV21" i="20" s="1"/>
  <c r="AW21" i="20" s="1"/>
  <c r="AX21" i="20" s="1"/>
  <c r="AY21" i="20" s="1"/>
  <c r="AZ21" i="20" s="1"/>
  <c r="BA21" i="20" s="1"/>
  <c r="BB21" i="20" s="1"/>
  <c r="BC21" i="20" s="1"/>
  <c r="BD21" i="20" s="1"/>
  <c r="BE21" i="20" s="1"/>
  <c r="BF21" i="20" s="1"/>
  <c r="BG21" i="20" s="1"/>
  <c r="BH21" i="20" s="1"/>
  <c r="BI21" i="20" s="1"/>
  <c r="BJ21" i="20" s="1"/>
  <c r="BK21" i="20" s="1"/>
  <c r="BL21" i="20" s="1"/>
  <c r="BM21" i="20" s="1"/>
  <c r="BN21" i="20" s="1"/>
  <c r="BO21" i="20" s="1"/>
  <c r="G40" i="18"/>
  <c r="H40" i="18" s="1"/>
  <c r="I40" i="18" s="1"/>
  <c r="J40" i="18" s="1"/>
  <c r="K40" i="18" s="1"/>
  <c r="L40" i="18" s="1"/>
  <c r="M40" i="18" s="1"/>
  <c r="N40" i="18" s="1"/>
  <c r="O40" i="18" s="1"/>
  <c r="P40" i="18" s="1"/>
  <c r="Q40" i="18" s="1"/>
  <c r="R40" i="18" s="1"/>
  <c r="S40" i="18" s="1"/>
  <c r="T40" i="18" s="1"/>
  <c r="U40" i="18" s="1"/>
  <c r="V40" i="18" s="1"/>
  <c r="W40" i="18" s="1"/>
  <c r="X40" i="18" s="1"/>
  <c r="Y40" i="18" s="1"/>
  <c r="Z40" i="18" s="1"/>
  <c r="AA40" i="18" s="1"/>
  <c r="AB40" i="18" s="1"/>
  <c r="AC40" i="18" s="1"/>
  <c r="AD40" i="18" s="1"/>
  <c r="AE40" i="18" s="1"/>
  <c r="AF40" i="18" s="1"/>
  <c r="AG40" i="18" s="1"/>
  <c r="AH40" i="18" s="1"/>
  <c r="AI40" i="18" s="1"/>
  <c r="AJ40" i="18" s="1"/>
  <c r="AK40" i="18" s="1"/>
  <c r="AL40" i="18" s="1"/>
  <c r="AM40" i="18" s="1"/>
  <c r="AN40" i="18" s="1"/>
  <c r="AO40" i="18" s="1"/>
  <c r="AP40" i="18" s="1"/>
  <c r="AQ40" i="18" s="1"/>
  <c r="AR40" i="18" s="1"/>
  <c r="AS40" i="18" s="1"/>
  <c r="AT40" i="18" s="1"/>
  <c r="G35" i="18"/>
  <c r="H35" i="18" s="1"/>
  <c r="I35" i="18" s="1"/>
  <c r="J35" i="18" s="1"/>
  <c r="K35" i="18" s="1"/>
  <c r="L35" i="18" s="1"/>
  <c r="M35" i="18" s="1"/>
  <c r="N35" i="18" s="1"/>
  <c r="O35" i="18" s="1"/>
  <c r="P35" i="18" s="1"/>
  <c r="Q35" i="18" s="1"/>
  <c r="R35" i="18" s="1"/>
  <c r="S35" i="18" s="1"/>
  <c r="T35" i="18" s="1"/>
  <c r="U35" i="18" s="1"/>
  <c r="V35" i="18" s="1"/>
  <c r="W35" i="18" s="1"/>
  <c r="X35" i="18" s="1"/>
  <c r="Y35" i="18" s="1"/>
  <c r="Z35" i="18" s="1"/>
  <c r="AA35" i="18" s="1"/>
  <c r="AB35" i="18" s="1"/>
  <c r="AC35" i="18" s="1"/>
  <c r="AD35" i="18" s="1"/>
  <c r="AE35" i="18" s="1"/>
  <c r="AF35" i="18" s="1"/>
  <c r="AG35" i="18" s="1"/>
  <c r="AH35" i="18" s="1"/>
  <c r="AI35" i="18" s="1"/>
  <c r="AJ35" i="18" s="1"/>
  <c r="AK35" i="18" s="1"/>
  <c r="AL35" i="18" s="1"/>
  <c r="AM35" i="18" s="1"/>
  <c r="AN35" i="18" s="1"/>
  <c r="AO35" i="18" s="1"/>
  <c r="AP35" i="18" s="1"/>
  <c r="AQ35" i="18" s="1"/>
  <c r="AR35" i="18" s="1"/>
  <c r="AS35" i="18" s="1"/>
  <c r="AT35" i="18" s="1"/>
  <c r="G29" i="18"/>
  <c r="H29" i="18" s="1"/>
  <c r="I29" i="18" s="1"/>
  <c r="J29" i="18" s="1"/>
  <c r="K29" i="18" s="1"/>
  <c r="L29" i="18" s="1"/>
  <c r="M29" i="18" s="1"/>
  <c r="N29" i="18" s="1"/>
  <c r="O29" i="18" s="1"/>
  <c r="P29" i="18" s="1"/>
  <c r="Q29" i="18" s="1"/>
  <c r="R29" i="18" s="1"/>
  <c r="S29" i="18" s="1"/>
  <c r="T29" i="18" s="1"/>
  <c r="U29" i="18" s="1"/>
  <c r="V29" i="18" s="1"/>
  <c r="W29" i="18" s="1"/>
  <c r="X29" i="18" s="1"/>
  <c r="Y29" i="18" s="1"/>
  <c r="Z29" i="18" s="1"/>
  <c r="AA29" i="18" s="1"/>
  <c r="AB29" i="18" s="1"/>
  <c r="AC29" i="18" s="1"/>
  <c r="AD29" i="18" s="1"/>
  <c r="AE29" i="18" s="1"/>
  <c r="AF29" i="18" s="1"/>
  <c r="AG29" i="18" s="1"/>
  <c r="AH29" i="18" s="1"/>
  <c r="AI29" i="18" s="1"/>
  <c r="AJ29" i="18" s="1"/>
  <c r="AK29" i="18" s="1"/>
  <c r="AL29" i="18" s="1"/>
  <c r="AM29" i="18" s="1"/>
  <c r="AN29" i="18" s="1"/>
  <c r="AO29" i="18" s="1"/>
  <c r="AP29" i="18" s="1"/>
  <c r="AQ29" i="18" s="1"/>
  <c r="AR29" i="18" s="1"/>
  <c r="AS29" i="18" s="1"/>
  <c r="AT29" i="18" s="1"/>
  <c r="G40" i="20"/>
  <c r="H40" i="20" s="1"/>
  <c r="I40" i="20" s="1"/>
  <c r="J40" i="20" s="1"/>
  <c r="K40" i="20" s="1"/>
  <c r="L40" i="20" s="1"/>
  <c r="M40" i="20" s="1"/>
  <c r="N40" i="20" s="1"/>
  <c r="O40" i="20" s="1"/>
  <c r="P40" i="20" s="1"/>
  <c r="Q40" i="20" s="1"/>
  <c r="R40" i="20" s="1"/>
  <c r="S40" i="20" s="1"/>
  <c r="T40" i="20" s="1"/>
  <c r="U40" i="20" s="1"/>
  <c r="V40" i="20" s="1"/>
  <c r="W40" i="20" s="1"/>
  <c r="X40" i="20" s="1"/>
  <c r="Y40" i="20" s="1"/>
  <c r="Z40" i="20" s="1"/>
  <c r="AA40" i="20" s="1"/>
  <c r="AB40" i="20" s="1"/>
  <c r="AC40" i="20" s="1"/>
  <c r="AD40" i="20" s="1"/>
  <c r="AE40" i="20" s="1"/>
  <c r="AF40" i="20" s="1"/>
  <c r="AG40" i="20" s="1"/>
  <c r="AH40" i="20" s="1"/>
  <c r="AI40" i="20" s="1"/>
  <c r="AJ40" i="20" s="1"/>
  <c r="AK40" i="20" s="1"/>
  <c r="AL40" i="20" s="1"/>
  <c r="AM40" i="20" s="1"/>
  <c r="AN40" i="20" s="1"/>
  <c r="AO40" i="20" s="1"/>
  <c r="AP40" i="20" s="1"/>
  <c r="AQ40" i="20" s="1"/>
  <c r="AR40" i="20" s="1"/>
  <c r="AS40" i="20" s="1"/>
  <c r="AT40" i="20" s="1"/>
  <c r="AU40" i="20" s="1"/>
  <c r="AV40" i="20" s="1"/>
  <c r="AW40" i="20" s="1"/>
  <c r="AX40" i="20" s="1"/>
  <c r="AY40" i="20" s="1"/>
  <c r="AZ40" i="20" s="1"/>
  <c r="BA40" i="20" s="1"/>
  <c r="BB40" i="20" s="1"/>
  <c r="BC40" i="20" s="1"/>
  <c r="BD40" i="20" s="1"/>
  <c r="BE40" i="20" s="1"/>
  <c r="BF40" i="20" s="1"/>
  <c r="BG40" i="20" s="1"/>
  <c r="BH40" i="20" s="1"/>
  <c r="BI40" i="20" s="1"/>
  <c r="BJ40" i="20" s="1"/>
  <c r="BK40" i="20" s="1"/>
  <c r="BL40" i="20" s="1"/>
  <c r="BM40" i="20" s="1"/>
  <c r="BN40" i="20" s="1"/>
  <c r="BO40" i="20" s="1"/>
  <c r="G30" i="20"/>
  <c r="H30" i="20" s="1"/>
  <c r="I30" i="20" s="1"/>
  <c r="J30" i="20" s="1"/>
  <c r="K30" i="20" s="1"/>
  <c r="L30" i="20" s="1"/>
  <c r="M30" i="20" s="1"/>
  <c r="N30" i="20" s="1"/>
  <c r="O30" i="20" s="1"/>
  <c r="P30" i="20" s="1"/>
  <c r="Q30" i="20" s="1"/>
  <c r="R30" i="20" s="1"/>
  <c r="S30" i="20" s="1"/>
  <c r="T30" i="20" s="1"/>
  <c r="U30" i="20" s="1"/>
  <c r="V30" i="20" s="1"/>
  <c r="W30" i="20" s="1"/>
  <c r="X30" i="20" s="1"/>
  <c r="Y30" i="20" s="1"/>
  <c r="Z30" i="20" s="1"/>
  <c r="AA30" i="20" s="1"/>
  <c r="AB30" i="20" s="1"/>
  <c r="AC30" i="20" s="1"/>
  <c r="AD30" i="20" s="1"/>
  <c r="AE30" i="20" s="1"/>
  <c r="AF30" i="20" s="1"/>
  <c r="AG30" i="20" s="1"/>
  <c r="AH30" i="20" s="1"/>
  <c r="AI30" i="20" s="1"/>
  <c r="AJ30" i="20" s="1"/>
  <c r="AK30" i="20" s="1"/>
  <c r="AL30" i="20" s="1"/>
  <c r="AM30" i="20" s="1"/>
  <c r="AN30" i="20" s="1"/>
  <c r="AO30" i="20" s="1"/>
  <c r="AP30" i="20" s="1"/>
  <c r="AQ30" i="20" s="1"/>
  <c r="AR30" i="20" s="1"/>
  <c r="AS30" i="20" s="1"/>
  <c r="AT30" i="20" s="1"/>
  <c r="AU30" i="20" s="1"/>
  <c r="AV30" i="20" s="1"/>
  <c r="AW30" i="20" s="1"/>
  <c r="AX30" i="20" s="1"/>
  <c r="AY30" i="20" s="1"/>
  <c r="AZ30" i="20" s="1"/>
  <c r="BA30" i="20" s="1"/>
  <c r="BB30" i="20" s="1"/>
  <c r="BC30" i="20" s="1"/>
  <c r="BD30" i="20" s="1"/>
  <c r="BE30" i="20" s="1"/>
  <c r="BF30" i="20" s="1"/>
  <c r="BG30" i="20" s="1"/>
  <c r="BH30" i="20" s="1"/>
  <c r="BI30" i="20" s="1"/>
  <c r="BJ30" i="20" s="1"/>
  <c r="BK30" i="20" s="1"/>
  <c r="BL30" i="20" s="1"/>
  <c r="BM30" i="20" s="1"/>
  <c r="BN30" i="20" s="1"/>
  <c r="BO30" i="20" s="1"/>
  <c r="G24" i="20"/>
  <c r="H24" i="20" s="1"/>
  <c r="I24" i="20" s="1"/>
  <c r="J24" i="20" s="1"/>
  <c r="K24" i="20" s="1"/>
  <c r="L24" i="20" s="1"/>
  <c r="M24" i="20" s="1"/>
  <c r="N24" i="20" s="1"/>
  <c r="O24" i="20" s="1"/>
  <c r="P24" i="20" s="1"/>
  <c r="Q24" i="20" s="1"/>
  <c r="R24" i="20" s="1"/>
  <c r="S24" i="20" s="1"/>
  <c r="T24" i="20" s="1"/>
  <c r="U24" i="20" s="1"/>
  <c r="V24" i="20" s="1"/>
  <c r="W24" i="20" s="1"/>
  <c r="X24" i="20" s="1"/>
  <c r="Y24" i="20" s="1"/>
  <c r="Z24" i="20" s="1"/>
  <c r="AA24" i="20" s="1"/>
  <c r="AB24" i="20" s="1"/>
  <c r="AC24" i="20" s="1"/>
  <c r="AD24" i="20" s="1"/>
  <c r="AE24" i="20" s="1"/>
  <c r="AF24" i="20" s="1"/>
  <c r="AG24" i="20" s="1"/>
  <c r="AH24" i="20" s="1"/>
  <c r="AI24" i="20" s="1"/>
  <c r="AJ24" i="20" s="1"/>
  <c r="AK24" i="20" s="1"/>
  <c r="AL24" i="20" s="1"/>
  <c r="AM24" i="20" s="1"/>
  <c r="AN24" i="20" s="1"/>
  <c r="AO24" i="20" s="1"/>
  <c r="AP24" i="20" s="1"/>
  <c r="AQ24" i="20" s="1"/>
  <c r="AR24" i="20" s="1"/>
  <c r="AS24" i="20" s="1"/>
  <c r="AT24" i="20" s="1"/>
  <c r="AU24" i="20" s="1"/>
  <c r="AV24" i="20" s="1"/>
  <c r="AW24" i="20" s="1"/>
  <c r="AX24" i="20" s="1"/>
  <c r="AY24" i="20" s="1"/>
  <c r="AZ24" i="20" s="1"/>
  <c r="BA24" i="20" s="1"/>
  <c r="BB24" i="20" s="1"/>
  <c r="BC24" i="20" s="1"/>
  <c r="BD24" i="20" s="1"/>
  <c r="BE24" i="20" s="1"/>
  <c r="BF24" i="20" s="1"/>
  <c r="BG24" i="20" s="1"/>
  <c r="BH24" i="20" s="1"/>
  <c r="BI24" i="20" s="1"/>
  <c r="BJ24" i="20" s="1"/>
  <c r="BK24" i="20" s="1"/>
  <c r="BL24" i="20" s="1"/>
  <c r="BM24" i="20" s="1"/>
  <c r="BN24" i="20" s="1"/>
  <c r="BO24" i="20" s="1"/>
  <c r="G26" i="18"/>
  <c r="H26" i="18" s="1"/>
  <c r="I26" i="18" s="1"/>
  <c r="J26" i="18" s="1"/>
  <c r="K26" i="18" s="1"/>
  <c r="L26" i="18" s="1"/>
  <c r="M26" i="18" s="1"/>
  <c r="N26" i="18" s="1"/>
  <c r="O26" i="18" s="1"/>
  <c r="P26" i="18" s="1"/>
  <c r="Q26" i="18" s="1"/>
  <c r="R26" i="18" s="1"/>
  <c r="S26" i="18" s="1"/>
  <c r="T26" i="18" s="1"/>
  <c r="U26" i="18" s="1"/>
  <c r="V26" i="18" s="1"/>
  <c r="W26" i="18" s="1"/>
  <c r="X26" i="18" s="1"/>
  <c r="Y26" i="18" s="1"/>
  <c r="Z26" i="18" s="1"/>
  <c r="AA26" i="18" s="1"/>
  <c r="AB26" i="18" s="1"/>
  <c r="AC26" i="18" s="1"/>
  <c r="AD26" i="18" s="1"/>
  <c r="AE26" i="18" s="1"/>
  <c r="AF26" i="18" s="1"/>
  <c r="AG26" i="18" s="1"/>
  <c r="AH26" i="18" s="1"/>
  <c r="AI26" i="18" s="1"/>
  <c r="AJ26" i="18" s="1"/>
  <c r="AK26" i="18" s="1"/>
  <c r="AL26" i="18" s="1"/>
  <c r="AM26" i="18" s="1"/>
  <c r="AN26" i="18" s="1"/>
  <c r="AO26" i="18" s="1"/>
  <c r="AP26" i="18" s="1"/>
  <c r="AQ26" i="18" s="1"/>
  <c r="AR26" i="18" s="1"/>
  <c r="AS26" i="18" s="1"/>
  <c r="AT26" i="18" s="1"/>
  <c r="G15" i="20"/>
  <c r="H15" i="20" s="1"/>
  <c r="I15" i="20" s="1"/>
  <c r="J15" i="20" s="1"/>
  <c r="K15" i="20" s="1"/>
  <c r="L15" i="20" s="1"/>
  <c r="M15" i="20" s="1"/>
  <c r="N15" i="20" s="1"/>
  <c r="O15" i="20" s="1"/>
  <c r="P15" i="20" s="1"/>
  <c r="Q15" i="20" s="1"/>
  <c r="R15" i="20" s="1"/>
  <c r="S15" i="20" s="1"/>
  <c r="T15" i="20" s="1"/>
  <c r="U15" i="20" s="1"/>
  <c r="V15" i="20" s="1"/>
  <c r="W15" i="20" s="1"/>
  <c r="X15" i="20" s="1"/>
  <c r="Y15" i="20" s="1"/>
  <c r="Z15" i="20" s="1"/>
  <c r="AA15" i="20" s="1"/>
  <c r="AB15" i="20" s="1"/>
  <c r="AC15" i="20" s="1"/>
  <c r="AD15" i="20" s="1"/>
  <c r="AE15" i="20" s="1"/>
  <c r="AF15" i="20" s="1"/>
  <c r="AG15" i="20" s="1"/>
  <c r="AH15" i="20" s="1"/>
  <c r="AI15" i="20" s="1"/>
  <c r="AJ15" i="20" s="1"/>
  <c r="AK15" i="20" s="1"/>
  <c r="AL15" i="20" s="1"/>
  <c r="AM15" i="20" s="1"/>
  <c r="AN15" i="20" s="1"/>
  <c r="AO15" i="20" s="1"/>
  <c r="AP15" i="20" s="1"/>
  <c r="AQ15" i="20" s="1"/>
  <c r="AR15" i="20" s="1"/>
  <c r="AS15" i="20" s="1"/>
  <c r="AT15" i="20" s="1"/>
  <c r="AU15" i="20" s="1"/>
  <c r="AV15" i="20" s="1"/>
  <c r="AW15" i="20" s="1"/>
  <c r="AX15" i="20" s="1"/>
  <c r="AY15" i="20" s="1"/>
  <c r="AZ15" i="20" s="1"/>
  <c r="BA15" i="20" s="1"/>
  <c r="BB15" i="20" s="1"/>
  <c r="BC15" i="20" s="1"/>
  <c r="BD15" i="20" s="1"/>
  <c r="BE15" i="20" s="1"/>
  <c r="BF15" i="20" s="1"/>
  <c r="BG15" i="20" s="1"/>
  <c r="BH15" i="20" s="1"/>
  <c r="BI15" i="20" s="1"/>
  <c r="BJ15" i="20" s="1"/>
  <c r="BK15" i="20" s="1"/>
  <c r="BL15" i="20" s="1"/>
  <c r="BM15" i="20" s="1"/>
  <c r="BN15" i="20" s="1"/>
  <c r="BO15" i="20" s="1"/>
  <c r="G42" i="20"/>
  <c r="H42" i="20" s="1"/>
  <c r="I42" i="20" s="1"/>
  <c r="J42" i="20" s="1"/>
  <c r="K42" i="20" s="1"/>
  <c r="L42" i="20" s="1"/>
  <c r="M42" i="20" s="1"/>
  <c r="N42" i="20" s="1"/>
  <c r="O42" i="20" s="1"/>
  <c r="P42" i="20" s="1"/>
  <c r="Q42" i="20" s="1"/>
  <c r="R42" i="20" s="1"/>
  <c r="S42" i="20" s="1"/>
  <c r="T42" i="20" s="1"/>
  <c r="U42" i="20" s="1"/>
  <c r="V42" i="20" s="1"/>
  <c r="W42" i="20" s="1"/>
  <c r="X42" i="20" s="1"/>
  <c r="Y42" i="20" s="1"/>
  <c r="Z42" i="20" s="1"/>
  <c r="AA42" i="20" s="1"/>
  <c r="AB42" i="20" s="1"/>
  <c r="AC42" i="20" s="1"/>
  <c r="AD42" i="20" s="1"/>
  <c r="AE42" i="20" s="1"/>
  <c r="AF42" i="20" s="1"/>
  <c r="AG42" i="20" s="1"/>
  <c r="AH42" i="20" s="1"/>
  <c r="AI42" i="20" s="1"/>
  <c r="AJ42" i="20" s="1"/>
  <c r="AK42" i="20" s="1"/>
  <c r="AL42" i="20" s="1"/>
  <c r="AM42" i="20" s="1"/>
  <c r="AN42" i="20" s="1"/>
  <c r="AO42" i="20" s="1"/>
  <c r="AP42" i="20" s="1"/>
  <c r="AQ42" i="20" s="1"/>
  <c r="AR42" i="20" s="1"/>
  <c r="AS42" i="20" s="1"/>
  <c r="AT42" i="20" s="1"/>
  <c r="AU42" i="20" s="1"/>
  <c r="AV42" i="20" s="1"/>
  <c r="AW42" i="20" s="1"/>
  <c r="AX42" i="20" s="1"/>
  <c r="AY42" i="20" s="1"/>
  <c r="AZ42" i="20" s="1"/>
  <c r="BA42" i="20" s="1"/>
  <c r="BB42" i="20" s="1"/>
  <c r="BC42" i="20" s="1"/>
  <c r="BD42" i="20" s="1"/>
  <c r="BE42" i="20" s="1"/>
  <c r="BF42" i="20" s="1"/>
  <c r="BG42" i="20" s="1"/>
  <c r="BH42" i="20" s="1"/>
  <c r="BI42" i="20" s="1"/>
  <c r="BJ42" i="20" s="1"/>
  <c r="BK42" i="20" s="1"/>
  <c r="BL42" i="20" s="1"/>
  <c r="BM42" i="20" s="1"/>
  <c r="BN42" i="20" s="1"/>
  <c r="BO42" i="20" s="1"/>
  <c r="G28" i="20"/>
  <c r="H28" i="20" s="1"/>
  <c r="I28" i="20" s="1"/>
  <c r="J28" i="20" s="1"/>
  <c r="K28" i="20" s="1"/>
  <c r="L28" i="20" s="1"/>
  <c r="M28" i="20" s="1"/>
  <c r="N28" i="20" s="1"/>
  <c r="O28" i="20" s="1"/>
  <c r="P28" i="20" s="1"/>
  <c r="Q28" i="20" s="1"/>
  <c r="R28" i="20" s="1"/>
  <c r="S28" i="20" s="1"/>
  <c r="T28" i="20" s="1"/>
  <c r="U28" i="20" s="1"/>
  <c r="V28" i="20" s="1"/>
  <c r="W28" i="20" s="1"/>
  <c r="X28" i="20" s="1"/>
  <c r="Y28" i="20" s="1"/>
  <c r="Z28" i="20" s="1"/>
  <c r="AA28" i="20" s="1"/>
  <c r="AB28" i="20" s="1"/>
  <c r="AC28" i="20" s="1"/>
  <c r="AD28" i="20" s="1"/>
  <c r="AE28" i="20" s="1"/>
  <c r="AF28" i="20" s="1"/>
  <c r="AG28" i="20" s="1"/>
  <c r="AH28" i="20" s="1"/>
  <c r="AI28" i="20" s="1"/>
  <c r="AJ28" i="20" s="1"/>
  <c r="AK28" i="20" s="1"/>
  <c r="AL28" i="20" s="1"/>
  <c r="AM28" i="20" s="1"/>
  <c r="AN28" i="20" s="1"/>
  <c r="AO28" i="20" s="1"/>
  <c r="AP28" i="20" s="1"/>
  <c r="AQ28" i="20" s="1"/>
  <c r="AR28" i="20" s="1"/>
  <c r="AS28" i="20" s="1"/>
  <c r="AT28" i="20" s="1"/>
  <c r="AU28" i="20" s="1"/>
  <c r="AV28" i="20" s="1"/>
  <c r="AW28" i="20" s="1"/>
  <c r="AX28" i="20" s="1"/>
  <c r="AY28" i="20" s="1"/>
  <c r="AZ28" i="20" s="1"/>
  <c r="BA28" i="20" s="1"/>
  <c r="BB28" i="20" s="1"/>
  <c r="BC28" i="20" s="1"/>
  <c r="BD28" i="20" s="1"/>
  <c r="BE28" i="20" s="1"/>
  <c r="BF28" i="20" s="1"/>
  <c r="BG28" i="20" s="1"/>
  <c r="BH28" i="20" s="1"/>
  <c r="BI28" i="20" s="1"/>
  <c r="BJ28" i="20" s="1"/>
  <c r="BK28" i="20" s="1"/>
  <c r="BL28" i="20" s="1"/>
  <c r="BM28" i="20" s="1"/>
  <c r="BN28" i="20" s="1"/>
  <c r="BO28" i="20" s="1"/>
  <c r="G31" i="20"/>
  <c r="H31" i="20" s="1"/>
  <c r="I31" i="20" s="1"/>
  <c r="J31" i="20" s="1"/>
  <c r="K31" i="20" s="1"/>
  <c r="L31" i="20" s="1"/>
  <c r="M31" i="20" s="1"/>
  <c r="N31" i="20" s="1"/>
  <c r="O31" i="20" s="1"/>
  <c r="P31" i="20" s="1"/>
  <c r="Q31" i="20" s="1"/>
  <c r="R31" i="20" s="1"/>
  <c r="S31" i="20" s="1"/>
  <c r="T31" i="20" s="1"/>
  <c r="U31" i="20" s="1"/>
  <c r="V31" i="20" s="1"/>
  <c r="W31" i="20" s="1"/>
  <c r="X31" i="20" s="1"/>
  <c r="Y31" i="20" s="1"/>
  <c r="Z31" i="20" s="1"/>
  <c r="AA31" i="20" s="1"/>
  <c r="AB31" i="20" s="1"/>
  <c r="AC31" i="20" s="1"/>
  <c r="AD31" i="20" s="1"/>
  <c r="AE31" i="20" s="1"/>
  <c r="AF31" i="20" s="1"/>
  <c r="AG31" i="20" s="1"/>
  <c r="AH31" i="20" s="1"/>
  <c r="AI31" i="20" s="1"/>
  <c r="AJ31" i="20" s="1"/>
  <c r="AK31" i="20" s="1"/>
  <c r="AL31" i="20" s="1"/>
  <c r="AM31" i="20" s="1"/>
  <c r="AN31" i="20" s="1"/>
  <c r="AO31" i="20" s="1"/>
  <c r="AP31" i="20" s="1"/>
  <c r="AQ31" i="20" s="1"/>
  <c r="AR31" i="20" s="1"/>
  <c r="AS31" i="20" s="1"/>
  <c r="AT31" i="20" s="1"/>
  <c r="AU31" i="20" s="1"/>
  <c r="AV31" i="20" s="1"/>
  <c r="AW31" i="20" s="1"/>
  <c r="AX31" i="20" s="1"/>
  <c r="AY31" i="20" s="1"/>
  <c r="AZ31" i="20" s="1"/>
  <c r="BA31" i="20" s="1"/>
  <c r="BB31" i="20" s="1"/>
  <c r="BC31" i="20" s="1"/>
  <c r="BD31" i="20" s="1"/>
  <c r="BE31" i="20" s="1"/>
  <c r="BF31" i="20" s="1"/>
  <c r="BG31" i="20" s="1"/>
  <c r="BH31" i="20" s="1"/>
  <c r="BI31" i="20" s="1"/>
  <c r="BJ31" i="20" s="1"/>
  <c r="BK31" i="20" s="1"/>
  <c r="BL31" i="20" s="1"/>
  <c r="BM31" i="20" s="1"/>
  <c r="BN31" i="20" s="1"/>
  <c r="BO31" i="20" s="1"/>
  <c r="G37" i="20"/>
  <c r="H37" i="20" s="1"/>
  <c r="I37" i="20" s="1"/>
  <c r="J37" i="20" s="1"/>
  <c r="K37" i="20" s="1"/>
  <c r="L37" i="20" s="1"/>
  <c r="M37" i="20" s="1"/>
  <c r="N37" i="20" s="1"/>
  <c r="O37" i="20" s="1"/>
  <c r="P37" i="20" s="1"/>
  <c r="Q37" i="20" s="1"/>
  <c r="R37" i="20" s="1"/>
  <c r="S37" i="20" s="1"/>
  <c r="T37" i="20" s="1"/>
  <c r="U37" i="20" s="1"/>
  <c r="V37" i="20" s="1"/>
  <c r="W37" i="20" s="1"/>
  <c r="X37" i="20" s="1"/>
  <c r="Y37" i="20" s="1"/>
  <c r="Z37" i="20" s="1"/>
  <c r="AA37" i="20" s="1"/>
  <c r="AB37" i="20" s="1"/>
  <c r="AC37" i="20" s="1"/>
  <c r="AD37" i="20" s="1"/>
  <c r="AE37" i="20" s="1"/>
  <c r="AF37" i="20" s="1"/>
  <c r="AG37" i="20" s="1"/>
  <c r="AH37" i="20" s="1"/>
  <c r="AI37" i="20" s="1"/>
  <c r="AJ37" i="20" s="1"/>
  <c r="AK37" i="20" s="1"/>
  <c r="AL37" i="20" s="1"/>
  <c r="AM37" i="20" s="1"/>
  <c r="AN37" i="20" s="1"/>
  <c r="AO37" i="20" s="1"/>
  <c r="AP37" i="20" s="1"/>
  <c r="AQ37" i="20" s="1"/>
  <c r="AR37" i="20" s="1"/>
  <c r="AS37" i="20" s="1"/>
  <c r="AT37" i="20" s="1"/>
  <c r="AU37" i="20" s="1"/>
  <c r="AV37" i="20" s="1"/>
  <c r="AW37" i="20" s="1"/>
  <c r="AX37" i="20" s="1"/>
  <c r="AY37" i="20" s="1"/>
  <c r="AZ37" i="20" s="1"/>
  <c r="BA37" i="20" s="1"/>
  <c r="BB37" i="20" s="1"/>
  <c r="BC37" i="20" s="1"/>
  <c r="BD37" i="20" s="1"/>
  <c r="BE37" i="20" s="1"/>
  <c r="BF37" i="20" s="1"/>
  <c r="BG37" i="20" s="1"/>
  <c r="BH37" i="20" s="1"/>
  <c r="BI37" i="20" s="1"/>
  <c r="BJ37" i="20" s="1"/>
  <c r="BK37" i="20" s="1"/>
  <c r="BL37" i="20" s="1"/>
  <c r="BM37" i="20" s="1"/>
  <c r="BN37" i="20" s="1"/>
  <c r="BO37" i="20" s="1"/>
  <c r="G19" i="20"/>
  <c r="H19" i="20" s="1"/>
  <c r="I19" i="20" s="1"/>
  <c r="J19" i="20" s="1"/>
  <c r="K19" i="20" s="1"/>
  <c r="L19" i="20" s="1"/>
  <c r="M19" i="20" s="1"/>
  <c r="N19" i="20" s="1"/>
  <c r="O19" i="20" s="1"/>
  <c r="P19" i="20" s="1"/>
  <c r="Q19" i="20" s="1"/>
  <c r="R19" i="20" s="1"/>
  <c r="S19" i="20" s="1"/>
  <c r="T19" i="20" s="1"/>
  <c r="U19" i="20" s="1"/>
  <c r="V19" i="20" s="1"/>
  <c r="W19" i="20" s="1"/>
  <c r="X19" i="20" s="1"/>
  <c r="Y19" i="20" s="1"/>
  <c r="Z19" i="20" s="1"/>
  <c r="AA19" i="20" s="1"/>
  <c r="AB19" i="20" s="1"/>
  <c r="AC19" i="20" s="1"/>
  <c r="AD19" i="20" s="1"/>
  <c r="AE19" i="20" s="1"/>
  <c r="AF19" i="20" s="1"/>
  <c r="AG19" i="20" s="1"/>
  <c r="AH19" i="20" s="1"/>
  <c r="AI19" i="20" s="1"/>
  <c r="AJ19" i="20" s="1"/>
  <c r="AK19" i="20" s="1"/>
  <c r="AL19" i="20" s="1"/>
  <c r="AM19" i="20" s="1"/>
  <c r="AN19" i="20" s="1"/>
  <c r="AO19" i="20" s="1"/>
  <c r="AP19" i="20" s="1"/>
  <c r="AQ19" i="20" s="1"/>
  <c r="AR19" i="20" s="1"/>
  <c r="AS19" i="20" s="1"/>
  <c r="AT19" i="20" s="1"/>
  <c r="AU19" i="20" s="1"/>
  <c r="AV19" i="20" s="1"/>
  <c r="AW19" i="20" s="1"/>
  <c r="AX19" i="20" s="1"/>
  <c r="AY19" i="20" s="1"/>
  <c r="AZ19" i="20" s="1"/>
  <c r="BA19" i="20" s="1"/>
  <c r="BB19" i="20" s="1"/>
  <c r="BC19" i="20" s="1"/>
  <c r="BD19" i="20" s="1"/>
  <c r="BE19" i="20" s="1"/>
  <c r="BF19" i="20" s="1"/>
  <c r="BG19" i="20" s="1"/>
  <c r="BH19" i="20" s="1"/>
  <c r="BI19" i="20" s="1"/>
  <c r="BJ19" i="20" s="1"/>
  <c r="BK19" i="20" s="1"/>
  <c r="BL19" i="20" s="1"/>
  <c r="BM19" i="20" s="1"/>
  <c r="BN19" i="20" s="1"/>
  <c r="BO19" i="20" s="1"/>
  <c r="G17" i="20"/>
  <c r="H17" i="20" s="1"/>
  <c r="I17" i="20" s="1"/>
  <c r="J17" i="20" s="1"/>
  <c r="K17" i="20" s="1"/>
  <c r="L17" i="20" s="1"/>
  <c r="M17" i="20" s="1"/>
  <c r="N17" i="20" s="1"/>
  <c r="O17" i="20" s="1"/>
  <c r="P17" i="20" s="1"/>
  <c r="Q17" i="20" s="1"/>
  <c r="R17" i="20" s="1"/>
  <c r="S17" i="20" s="1"/>
  <c r="T17" i="20" s="1"/>
  <c r="U17" i="20" s="1"/>
  <c r="V17" i="20" s="1"/>
  <c r="W17" i="20" s="1"/>
  <c r="X17" i="20" s="1"/>
  <c r="Y17" i="20" s="1"/>
  <c r="Z17" i="20" s="1"/>
  <c r="AA17" i="20" s="1"/>
  <c r="AB17" i="20" s="1"/>
  <c r="AC17" i="20" s="1"/>
  <c r="AD17" i="20" s="1"/>
  <c r="AE17" i="20" s="1"/>
  <c r="AF17" i="20" s="1"/>
  <c r="AG17" i="20" s="1"/>
  <c r="AH17" i="20" s="1"/>
  <c r="AI17" i="20" s="1"/>
  <c r="AJ17" i="20" s="1"/>
  <c r="AK17" i="20" s="1"/>
  <c r="AL17" i="20" s="1"/>
  <c r="AM17" i="20" s="1"/>
  <c r="AN17" i="20" s="1"/>
  <c r="AO17" i="20" s="1"/>
  <c r="AP17" i="20" s="1"/>
  <c r="AQ17" i="20" s="1"/>
  <c r="AR17" i="20" s="1"/>
  <c r="AS17" i="20" s="1"/>
  <c r="AT17" i="20" s="1"/>
  <c r="AU17" i="20" s="1"/>
  <c r="AV17" i="20" s="1"/>
  <c r="AW17" i="20" s="1"/>
  <c r="AX17" i="20" s="1"/>
  <c r="AY17" i="20" s="1"/>
  <c r="AZ17" i="20" s="1"/>
  <c r="BA17" i="20" s="1"/>
  <c r="BB17" i="20" s="1"/>
  <c r="BC17" i="20" s="1"/>
  <c r="BD17" i="20" s="1"/>
  <c r="BE17" i="20" s="1"/>
  <c r="BF17" i="20" s="1"/>
  <c r="BG17" i="20" s="1"/>
  <c r="BH17" i="20" s="1"/>
  <c r="BI17" i="20" s="1"/>
  <c r="BJ17" i="20" s="1"/>
  <c r="BK17" i="20" s="1"/>
  <c r="BL17" i="20" s="1"/>
  <c r="BM17" i="20" s="1"/>
  <c r="BN17" i="20" s="1"/>
  <c r="BO17" i="20" s="1"/>
  <c r="G41" i="18"/>
  <c r="H41" i="18" s="1"/>
  <c r="I41" i="18" s="1"/>
  <c r="J41" i="18" s="1"/>
  <c r="K41" i="18" s="1"/>
  <c r="L41" i="18" s="1"/>
  <c r="M41" i="18" s="1"/>
  <c r="N41" i="18" s="1"/>
  <c r="O41" i="18" s="1"/>
  <c r="P41" i="18" s="1"/>
  <c r="Q41" i="18" s="1"/>
  <c r="R41" i="18" s="1"/>
  <c r="S41" i="18" s="1"/>
  <c r="T41" i="18" s="1"/>
  <c r="U41" i="18" s="1"/>
  <c r="V41" i="18" s="1"/>
  <c r="W41" i="18" s="1"/>
  <c r="X41" i="18" s="1"/>
  <c r="Y41" i="18" s="1"/>
  <c r="Z41" i="18" s="1"/>
  <c r="AA41" i="18" s="1"/>
  <c r="AB41" i="18" s="1"/>
  <c r="AC41" i="18" s="1"/>
  <c r="AD41" i="18" s="1"/>
  <c r="AE41" i="18" s="1"/>
  <c r="AF41" i="18" s="1"/>
  <c r="AG41" i="18" s="1"/>
  <c r="AH41" i="18" s="1"/>
  <c r="AI41" i="18" s="1"/>
  <c r="AJ41" i="18" s="1"/>
  <c r="AK41" i="18" s="1"/>
  <c r="AL41" i="18" s="1"/>
  <c r="AM41" i="18" s="1"/>
  <c r="AN41" i="18" s="1"/>
  <c r="AO41" i="18" s="1"/>
  <c r="AP41" i="18" s="1"/>
  <c r="AQ41" i="18" s="1"/>
  <c r="AR41" i="18" s="1"/>
  <c r="AS41" i="18" s="1"/>
  <c r="AT41" i="18" s="1"/>
  <c r="G24" i="18"/>
  <c r="H24" i="18" s="1"/>
  <c r="I24" i="18" s="1"/>
  <c r="J24" i="18" s="1"/>
  <c r="K24" i="18" s="1"/>
  <c r="L24" i="18" s="1"/>
  <c r="M24" i="18" s="1"/>
  <c r="N24" i="18" s="1"/>
  <c r="O24" i="18" s="1"/>
  <c r="P24" i="18" s="1"/>
  <c r="Q24" i="18" s="1"/>
  <c r="R24" i="18" s="1"/>
  <c r="S24" i="18" s="1"/>
  <c r="T24" i="18" s="1"/>
  <c r="U24" i="18" s="1"/>
  <c r="V24" i="18" s="1"/>
  <c r="W24" i="18" s="1"/>
  <c r="X24" i="18" s="1"/>
  <c r="Y24" i="18" s="1"/>
  <c r="Z24" i="18" s="1"/>
  <c r="AA24" i="18" s="1"/>
  <c r="AB24" i="18" s="1"/>
  <c r="AC24" i="18" s="1"/>
  <c r="AD24" i="18" s="1"/>
  <c r="AE24" i="18" s="1"/>
  <c r="AF24" i="18" s="1"/>
  <c r="AG24" i="18" s="1"/>
  <c r="AH24" i="18" s="1"/>
  <c r="AI24" i="18" s="1"/>
  <c r="AJ24" i="18" s="1"/>
  <c r="AK24" i="18" s="1"/>
  <c r="AL24" i="18" s="1"/>
  <c r="AM24" i="18" s="1"/>
  <c r="AN24" i="18" s="1"/>
  <c r="AO24" i="18" s="1"/>
  <c r="AP24" i="18" s="1"/>
  <c r="AQ24" i="18" s="1"/>
  <c r="AR24" i="18" s="1"/>
  <c r="AS24" i="18" s="1"/>
  <c r="AT24" i="18" s="1"/>
  <c r="G19" i="18"/>
  <c r="H19" i="18" s="1"/>
  <c r="I19" i="18" s="1"/>
  <c r="J19" i="18" s="1"/>
  <c r="K19" i="18" s="1"/>
  <c r="L19" i="18" s="1"/>
  <c r="M19" i="18" s="1"/>
  <c r="N19" i="18" s="1"/>
  <c r="O19" i="18" s="1"/>
  <c r="P19" i="18" s="1"/>
  <c r="Q19" i="18" s="1"/>
  <c r="R19" i="18" s="1"/>
  <c r="S19" i="18" s="1"/>
  <c r="T19" i="18" s="1"/>
  <c r="U19" i="18" s="1"/>
  <c r="V19" i="18" s="1"/>
  <c r="W19" i="18" s="1"/>
  <c r="X19" i="18" s="1"/>
  <c r="Y19" i="18" s="1"/>
  <c r="Z19" i="18" s="1"/>
  <c r="AA19" i="18" s="1"/>
  <c r="AB19" i="18" s="1"/>
  <c r="AC19" i="18" s="1"/>
  <c r="AD19" i="18" s="1"/>
  <c r="AE19" i="18" s="1"/>
  <c r="AF19" i="18" s="1"/>
  <c r="AG19" i="18" s="1"/>
  <c r="AH19" i="18" s="1"/>
  <c r="AI19" i="18" s="1"/>
  <c r="AJ19" i="18" s="1"/>
  <c r="AK19" i="18" s="1"/>
  <c r="AL19" i="18" s="1"/>
  <c r="AM19" i="18" s="1"/>
  <c r="AN19" i="18" s="1"/>
  <c r="AO19" i="18" s="1"/>
  <c r="AP19" i="18" s="1"/>
  <c r="AQ19" i="18" s="1"/>
  <c r="AR19" i="18" s="1"/>
  <c r="AS19" i="18" s="1"/>
  <c r="AT19" i="18" s="1"/>
  <c r="AU19" i="18" s="1"/>
  <c r="AV19" i="18" s="1"/>
  <c r="AW19" i="18" s="1"/>
  <c r="AX19" i="18" s="1"/>
  <c r="AY19" i="18" s="1"/>
  <c r="AZ19" i="18" s="1"/>
  <c r="BA19" i="18" s="1"/>
  <c r="BB19" i="18" s="1"/>
  <c r="BC19" i="18" s="1"/>
  <c r="BD19" i="18" s="1"/>
  <c r="BE19" i="18" s="1"/>
  <c r="BF19" i="18" s="1"/>
  <c r="BG19" i="18" s="1"/>
  <c r="BH19" i="18" s="1"/>
  <c r="BI19" i="18" s="1"/>
  <c r="BJ19" i="18" s="1"/>
  <c r="BK19" i="18" s="1"/>
  <c r="BL19" i="18" s="1"/>
  <c r="BM19" i="18" s="1"/>
  <c r="BN19" i="18" s="1"/>
  <c r="BO19" i="18" s="1"/>
  <c r="G30" i="18"/>
  <c r="H30" i="18" s="1"/>
  <c r="I30" i="18" s="1"/>
  <c r="J30" i="18" s="1"/>
  <c r="K30" i="18" s="1"/>
  <c r="L30" i="18" s="1"/>
  <c r="M30" i="18" s="1"/>
  <c r="N30" i="18" s="1"/>
  <c r="O30" i="18" s="1"/>
  <c r="P30" i="18" s="1"/>
  <c r="Q30" i="18" s="1"/>
  <c r="R30" i="18" s="1"/>
  <c r="S30" i="18" s="1"/>
  <c r="T30" i="18" s="1"/>
  <c r="U30" i="18" s="1"/>
  <c r="V30" i="18" s="1"/>
  <c r="W30" i="18" s="1"/>
  <c r="X30" i="18" s="1"/>
  <c r="Y30" i="18" s="1"/>
  <c r="Z30" i="18" s="1"/>
  <c r="AA30" i="18" s="1"/>
  <c r="AB30" i="18" s="1"/>
  <c r="AC30" i="18" s="1"/>
  <c r="AD30" i="18" s="1"/>
  <c r="AE30" i="18" s="1"/>
  <c r="AF30" i="18" s="1"/>
  <c r="AG30" i="18" s="1"/>
  <c r="AH30" i="18" s="1"/>
  <c r="AI30" i="18" s="1"/>
  <c r="AJ30" i="18" s="1"/>
  <c r="AK30" i="18" s="1"/>
  <c r="AL30" i="18" s="1"/>
  <c r="AM30" i="18" s="1"/>
  <c r="AN30" i="18" s="1"/>
  <c r="AO30" i="18" s="1"/>
  <c r="AP30" i="18" s="1"/>
  <c r="AQ30" i="18" s="1"/>
  <c r="AR30" i="18" s="1"/>
  <c r="AS30" i="18" s="1"/>
  <c r="AT30" i="18" s="1"/>
  <c r="G21" i="18"/>
  <c r="H21" i="18" s="1"/>
  <c r="I21" i="18" s="1"/>
  <c r="J21" i="18" s="1"/>
  <c r="K21" i="18" s="1"/>
  <c r="L21" i="18" s="1"/>
  <c r="M21" i="18" s="1"/>
  <c r="N21" i="18" s="1"/>
  <c r="O21" i="18" s="1"/>
  <c r="P21" i="18" s="1"/>
  <c r="Q21" i="18" s="1"/>
  <c r="R21" i="18" s="1"/>
  <c r="S21" i="18" s="1"/>
  <c r="T21" i="18" s="1"/>
  <c r="U21" i="18" s="1"/>
  <c r="V21" i="18" s="1"/>
  <c r="W21" i="18" s="1"/>
  <c r="X21" i="18" s="1"/>
  <c r="Y21" i="18" s="1"/>
  <c r="Z21" i="18" s="1"/>
  <c r="AA21" i="18" s="1"/>
  <c r="AB21" i="18" s="1"/>
  <c r="AC21" i="18" s="1"/>
  <c r="AD21" i="18" s="1"/>
  <c r="AE21" i="18" s="1"/>
  <c r="AF21" i="18" s="1"/>
  <c r="AG21" i="18" s="1"/>
  <c r="AH21" i="18" s="1"/>
  <c r="AI21" i="18" s="1"/>
  <c r="AJ21" i="18" s="1"/>
  <c r="AK21" i="18" s="1"/>
  <c r="AL21" i="18" s="1"/>
  <c r="AM21" i="18" s="1"/>
  <c r="AN21" i="18" s="1"/>
  <c r="AO21" i="18" s="1"/>
  <c r="AP21" i="18" s="1"/>
  <c r="AQ21" i="18" s="1"/>
  <c r="AR21" i="18" s="1"/>
  <c r="AS21" i="18" s="1"/>
  <c r="AT21" i="18" s="1"/>
  <c r="G33" i="18"/>
  <c r="H33" i="18" s="1"/>
  <c r="I33" i="18" s="1"/>
  <c r="J33" i="18" s="1"/>
  <c r="K33" i="18" s="1"/>
  <c r="L33" i="18" s="1"/>
  <c r="M33" i="18" s="1"/>
  <c r="N33" i="18" s="1"/>
  <c r="O33" i="18" s="1"/>
  <c r="P33" i="18" s="1"/>
  <c r="Q33" i="18" s="1"/>
  <c r="R33" i="18" s="1"/>
  <c r="S33" i="18" s="1"/>
  <c r="T33" i="18" s="1"/>
  <c r="U33" i="18" s="1"/>
  <c r="V33" i="18" s="1"/>
  <c r="W33" i="18" s="1"/>
  <c r="X33" i="18" s="1"/>
  <c r="Y33" i="18" s="1"/>
  <c r="Z33" i="18" s="1"/>
  <c r="AA33" i="18" s="1"/>
  <c r="AB33" i="18" s="1"/>
  <c r="AC33" i="18" s="1"/>
  <c r="AD33" i="18" s="1"/>
  <c r="AE33" i="18" s="1"/>
  <c r="AF33" i="18" s="1"/>
  <c r="AG33" i="18" s="1"/>
  <c r="AH33" i="18" s="1"/>
  <c r="AI33" i="18" s="1"/>
  <c r="AJ33" i="18" s="1"/>
  <c r="AK33" i="18" s="1"/>
  <c r="AL33" i="18" s="1"/>
  <c r="AM33" i="18" s="1"/>
  <c r="AN33" i="18" s="1"/>
  <c r="AO33" i="18" s="1"/>
  <c r="AP33" i="18" s="1"/>
  <c r="AQ33" i="18" s="1"/>
  <c r="AR33" i="18" s="1"/>
  <c r="AS33" i="18" s="1"/>
  <c r="AT33" i="18" s="1"/>
  <c r="G31" i="18"/>
  <c r="H31" i="18" s="1"/>
  <c r="I31" i="18" s="1"/>
  <c r="J31" i="18" s="1"/>
  <c r="K31" i="18" s="1"/>
  <c r="L31" i="18" s="1"/>
  <c r="M31" i="18" s="1"/>
  <c r="N31" i="18" s="1"/>
  <c r="O31" i="18" s="1"/>
  <c r="P31" i="18" s="1"/>
  <c r="Q31" i="18" s="1"/>
  <c r="R31" i="18" s="1"/>
  <c r="S31" i="18" s="1"/>
  <c r="T31" i="18" s="1"/>
  <c r="U31" i="18" s="1"/>
  <c r="V31" i="18" s="1"/>
  <c r="W31" i="18" s="1"/>
  <c r="X31" i="18" s="1"/>
  <c r="Y31" i="18" s="1"/>
  <c r="Z31" i="18" s="1"/>
  <c r="AA31" i="18" s="1"/>
  <c r="AB31" i="18" s="1"/>
  <c r="AC31" i="18" s="1"/>
  <c r="AD31" i="18" s="1"/>
  <c r="AE31" i="18" s="1"/>
  <c r="AF31" i="18" s="1"/>
  <c r="AG31" i="18" s="1"/>
  <c r="AH31" i="18" s="1"/>
  <c r="AI31" i="18" s="1"/>
  <c r="AJ31" i="18" s="1"/>
  <c r="AK31" i="18" s="1"/>
  <c r="AL31" i="18" s="1"/>
  <c r="AM31" i="18" s="1"/>
  <c r="AN31" i="18" s="1"/>
  <c r="AO31" i="18" s="1"/>
  <c r="AP31" i="18" s="1"/>
  <c r="AQ31" i="18" s="1"/>
  <c r="AR31" i="18" s="1"/>
  <c r="AS31" i="18" s="1"/>
  <c r="AT31" i="18" s="1"/>
  <c r="G25" i="18"/>
  <c r="H25" i="18" s="1"/>
  <c r="I25" i="18" s="1"/>
  <c r="J25" i="18" s="1"/>
  <c r="K25" i="18" s="1"/>
  <c r="L25" i="18" s="1"/>
  <c r="M25" i="18" s="1"/>
  <c r="N25" i="18" s="1"/>
  <c r="O25" i="18" s="1"/>
  <c r="P25" i="18" s="1"/>
  <c r="Q25" i="18" s="1"/>
  <c r="R25" i="18" s="1"/>
  <c r="S25" i="18" s="1"/>
  <c r="T25" i="18" s="1"/>
  <c r="U25" i="18" s="1"/>
  <c r="V25" i="18" s="1"/>
  <c r="W25" i="18" s="1"/>
  <c r="X25" i="18" s="1"/>
  <c r="Y25" i="18" s="1"/>
  <c r="Z25" i="18" s="1"/>
  <c r="AA25" i="18" s="1"/>
  <c r="AB25" i="18" s="1"/>
  <c r="AC25" i="18" s="1"/>
  <c r="AD25" i="18" s="1"/>
  <c r="AE25" i="18" s="1"/>
  <c r="AF25" i="18" s="1"/>
  <c r="AG25" i="18" s="1"/>
  <c r="AH25" i="18" s="1"/>
  <c r="AI25" i="18" s="1"/>
  <c r="AJ25" i="18" s="1"/>
  <c r="AK25" i="18" s="1"/>
  <c r="AL25" i="18" s="1"/>
  <c r="AM25" i="18" s="1"/>
  <c r="AN25" i="18" s="1"/>
  <c r="AO25" i="18" s="1"/>
  <c r="AP25" i="18" s="1"/>
  <c r="AQ25" i="18" s="1"/>
  <c r="AR25" i="18" s="1"/>
  <c r="AS25" i="18" s="1"/>
  <c r="AT25" i="18" s="1"/>
  <c r="G36" i="20"/>
  <c r="H36" i="20" s="1"/>
  <c r="I36" i="20" s="1"/>
  <c r="J36" i="20" s="1"/>
  <c r="K36" i="20" s="1"/>
  <c r="L36" i="20" s="1"/>
  <c r="M36" i="20" s="1"/>
  <c r="N36" i="20" s="1"/>
  <c r="O36" i="20" s="1"/>
  <c r="P36" i="20" s="1"/>
  <c r="Q36" i="20" s="1"/>
  <c r="R36" i="20" s="1"/>
  <c r="S36" i="20" s="1"/>
  <c r="T36" i="20" s="1"/>
  <c r="U36" i="20" s="1"/>
  <c r="V36" i="20" s="1"/>
  <c r="W36" i="20" s="1"/>
  <c r="X36" i="20" s="1"/>
  <c r="Y36" i="20" s="1"/>
  <c r="Z36" i="20" s="1"/>
  <c r="AA36" i="20" s="1"/>
  <c r="AB36" i="20" s="1"/>
  <c r="AC36" i="20" s="1"/>
  <c r="AD36" i="20" s="1"/>
  <c r="AE36" i="20" s="1"/>
  <c r="AF36" i="20" s="1"/>
  <c r="AG36" i="20" s="1"/>
  <c r="AH36" i="20" s="1"/>
  <c r="AI36" i="20" s="1"/>
  <c r="AJ36" i="20" s="1"/>
  <c r="AK36" i="20" s="1"/>
  <c r="AL36" i="20" s="1"/>
  <c r="AM36" i="20" s="1"/>
  <c r="AN36" i="20" s="1"/>
  <c r="AO36" i="20" s="1"/>
  <c r="AP36" i="20" s="1"/>
  <c r="AQ36" i="20" s="1"/>
  <c r="AR36" i="20" s="1"/>
  <c r="AS36" i="20" s="1"/>
  <c r="AT36" i="20" s="1"/>
  <c r="AU36" i="20" s="1"/>
  <c r="AV36" i="20" s="1"/>
  <c r="AW36" i="20" s="1"/>
  <c r="AX36" i="20" s="1"/>
  <c r="AY36" i="20" s="1"/>
  <c r="AZ36" i="20" s="1"/>
  <c r="BA36" i="20" s="1"/>
  <c r="BB36" i="20" s="1"/>
  <c r="BC36" i="20" s="1"/>
  <c r="BD36" i="20" s="1"/>
  <c r="BE36" i="20" s="1"/>
  <c r="BF36" i="20" s="1"/>
  <c r="BG36" i="20" s="1"/>
  <c r="BH36" i="20" s="1"/>
  <c r="BI36" i="20" s="1"/>
  <c r="BJ36" i="20" s="1"/>
  <c r="BK36" i="20" s="1"/>
  <c r="BL36" i="20" s="1"/>
  <c r="BM36" i="20" s="1"/>
  <c r="BN36" i="20" s="1"/>
  <c r="BO36" i="20" s="1"/>
  <c r="G39" i="20"/>
  <c r="H39" i="20" s="1"/>
  <c r="I39" i="20" s="1"/>
  <c r="J39" i="20" s="1"/>
  <c r="K39" i="20" s="1"/>
  <c r="L39" i="20" s="1"/>
  <c r="M39" i="20" s="1"/>
  <c r="N39" i="20" s="1"/>
  <c r="O39" i="20" s="1"/>
  <c r="P39" i="20" s="1"/>
  <c r="Q39" i="20" s="1"/>
  <c r="R39" i="20" s="1"/>
  <c r="S39" i="20" s="1"/>
  <c r="T39" i="20" s="1"/>
  <c r="U39" i="20" s="1"/>
  <c r="V39" i="20" s="1"/>
  <c r="W39" i="20" s="1"/>
  <c r="X39" i="20" s="1"/>
  <c r="Y39" i="20" s="1"/>
  <c r="Z39" i="20" s="1"/>
  <c r="AA39" i="20" s="1"/>
  <c r="AB39" i="20" s="1"/>
  <c r="AC39" i="20" s="1"/>
  <c r="AD39" i="20" s="1"/>
  <c r="AE39" i="20" s="1"/>
  <c r="AF39" i="20" s="1"/>
  <c r="AG39" i="20" s="1"/>
  <c r="AH39" i="20" s="1"/>
  <c r="AI39" i="20" s="1"/>
  <c r="AJ39" i="20" s="1"/>
  <c r="AK39" i="20" s="1"/>
  <c r="AL39" i="20" s="1"/>
  <c r="AM39" i="20" s="1"/>
  <c r="AN39" i="20" s="1"/>
  <c r="AO39" i="20" s="1"/>
  <c r="AP39" i="20" s="1"/>
  <c r="AQ39" i="20" s="1"/>
  <c r="AR39" i="20" s="1"/>
  <c r="AS39" i="20" s="1"/>
  <c r="AT39" i="20" s="1"/>
  <c r="AU39" i="20" s="1"/>
  <c r="AV39" i="20" s="1"/>
  <c r="AW39" i="20" s="1"/>
  <c r="AX39" i="20" s="1"/>
  <c r="AY39" i="20" s="1"/>
  <c r="AZ39" i="20" s="1"/>
  <c r="BA39" i="20" s="1"/>
  <c r="BB39" i="20" s="1"/>
  <c r="BC39" i="20" s="1"/>
  <c r="BD39" i="20" s="1"/>
  <c r="BE39" i="20" s="1"/>
  <c r="BF39" i="20" s="1"/>
  <c r="BG39" i="20" s="1"/>
  <c r="BH39" i="20" s="1"/>
  <c r="BI39" i="20" s="1"/>
  <c r="BJ39" i="20" s="1"/>
  <c r="BK39" i="20" s="1"/>
  <c r="BL39" i="20" s="1"/>
  <c r="BM39" i="20" s="1"/>
  <c r="BN39" i="20" s="1"/>
  <c r="BO39" i="20" s="1"/>
  <c r="G22" i="18"/>
  <c r="H22" i="18" s="1"/>
  <c r="I22" i="18" s="1"/>
  <c r="J22" i="18" s="1"/>
  <c r="K22" i="18" s="1"/>
  <c r="L22" i="18" s="1"/>
  <c r="M22" i="18" s="1"/>
  <c r="N22" i="18" s="1"/>
  <c r="O22" i="18" s="1"/>
  <c r="P22" i="18" s="1"/>
  <c r="Q22" i="18" s="1"/>
  <c r="R22" i="18" s="1"/>
  <c r="S22" i="18" s="1"/>
  <c r="T22" i="18" s="1"/>
  <c r="U22" i="18" s="1"/>
  <c r="V22" i="18" s="1"/>
  <c r="W22" i="18" s="1"/>
  <c r="X22" i="18" s="1"/>
  <c r="Y22" i="18" s="1"/>
  <c r="Z22" i="18" s="1"/>
  <c r="AA22" i="18" s="1"/>
  <c r="AB22" i="18" s="1"/>
  <c r="AC22" i="18" s="1"/>
  <c r="AD22" i="18" s="1"/>
  <c r="AE22" i="18" s="1"/>
  <c r="AF22" i="18" s="1"/>
  <c r="AG22" i="18" s="1"/>
  <c r="AH22" i="18" s="1"/>
  <c r="AI22" i="18" s="1"/>
  <c r="AJ22" i="18" s="1"/>
  <c r="AK22" i="18" s="1"/>
  <c r="AL22" i="18" s="1"/>
  <c r="AM22" i="18" s="1"/>
  <c r="AN22" i="18" s="1"/>
  <c r="AO22" i="18" s="1"/>
  <c r="AP22" i="18" s="1"/>
  <c r="AQ22" i="18" s="1"/>
  <c r="AR22" i="18" s="1"/>
  <c r="AS22" i="18" s="1"/>
  <c r="AT22" i="18" s="1"/>
  <c r="AU22" i="18" s="1"/>
  <c r="AV22" i="18" s="1"/>
  <c r="AW22" i="18" s="1"/>
  <c r="AX22" i="18" s="1"/>
  <c r="AY22" i="18" s="1"/>
  <c r="AZ22" i="18" s="1"/>
  <c r="BA22" i="18" s="1"/>
  <c r="BB22" i="18" s="1"/>
  <c r="BC22" i="18" s="1"/>
  <c r="BD22" i="18" s="1"/>
  <c r="BE22" i="18" s="1"/>
  <c r="BF22" i="18" s="1"/>
  <c r="BG22" i="18" s="1"/>
  <c r="BH22" i="18" s="1"/>
  <c r="BI22" i="18" s="1"/>
  <c r="BJ22" i="18" s="1"/>
  <c r="BK22" i="18" s="1"/>
  <c r="BL22" i="18" s="1"/>
  <c r="BM22" i="18" s="1"/>
  <c r="BN22" i="18" s="1"/>
  <c r="BO22" i="18" s="1"/>
  <c r="G38" i="18"/>
  <c r="H38" i="18" s="1"/>
  <c r="I38" i="18" s="1"/>
  <c r="J38" i="18" s="1"/>
  <c r="K38" i="18" s="1"/>
  <c r="L38" i="18" s="1"/>
  <c r="M38" i="18" s="1"/>
  <c r="N38" i="18" s="1"/>
  <c r="O38" i="18" s="1"/>
  <c r="P38" i="18" s="1"/>
  <c r="Q38" i="18" s="1"/>
  <c r="R38" i="18" s="1"/>
  <c r="S38" i="18" s="1"/>
  <c r="T38" i="18" s="1"/>
  <c r="U38" i="18" s="1"/>
  <c r="V38" i="18" s="1"/>
  <c r="W38" i="18" s="1"/>
  <c r="X38" i="18" s="1"/>
  <c r="Y38" i="18" s="1"/>
  <c r="Z38" i="18" s="1"/>
  <c r="AA38" i="18" s="1"/>
  <c r="AB38" i="18" s="1"/>
  <c r="AC38" i="18" s="1"/>
  <c r="AD38" i="18" s="1"/>
  <c r="AE38" i="18" s="1"/>
  <c r="AF38" i="18" s="1"/>
  <c r="AG38" i="18" s="1"/>
  <c r="AH38" i="18" s="1"/>
  <c r="AI38" i="18" s="1"/>
  <c r="AJ38" i="18" s="1"/>
  <c r="AK38" i="18" s="1"/>
  <c r="AL38" i="18" s="1"/>
  <c r="AM38" i="18" s="1"/>
  <c r="AN38" i="18" s="1"/>
  <c r="AO38" i="18" s="1"/>
  <c r="AP38" i="18" s="1"/>
  <c r="AQ38" i="18" s="1"/>
  <c r="AR38" i="18" s="1"/>
  <c r="AS38" i="18" s="1"/>
  <c r="AT38" i="18" s="1"/>
  <c r="AU38" i="18" s="1"/>
  <c r="AV38" i="18" s="1"/>
  <c r="AW38" i="18" s="1"/>
  <c r="AX38" i="18" s="1"/>
  <c r="AY38" i="18" s="1"/>
  <c r="AZ38" i="18" s="1"/>
  <c r="BA38" i="18" s="1"/>
  <c r="BB38" i="18" s="1"/>
  <c r="BC38" i="18" s="1"/>
  <c r="BD38" i="18" s="1"/>
  <c r="BE38" i="18" s="1"/>
  <c r="BF38" i="18" s="1"/>
  <c r="BG38" i="18" s="1"/>
  <c r="BH38" i="18" s="1"/>
  <c r="BI38" i="18" s="1"/>
  <c r="BJ38" i="18" s="1"/>
  <c r="BK38" i="18" s="1"/>
  <c r="BL38" i="18" s="1"/>
  <c r="BM38" i="18" s="1"/>
  <c r="BN38" i="18" s="1"/>
  <c r="BO38" i="18" s="1"/>
  <c r="G22" i="20"/>
  <c r="H22" i="20" s="1"/>
  <c r="I22" i="20" s="1"/>
  <c r="J22" i="20" s="1"/>
  <c r="K22" i="20" s="1"/>
  <c r="L22" i="20" s="1"/>
  <c r="M22" i="20" s="1"/>
  <c r="N22" i="20" s="1"/>
  <c r="O22" i="20" s="1"/>
  <c r="P22" i="20" s="1"/>
  <c r="Q22" i="20" s="1"/>
  <c r="R22" i="20" s="1"/>
  <c r="S22" i="20" s="1"/>
  <c r="T22" i="20" s="1"/>
  <c r="U22" i="20" s="1"/>
  <c r="V22" i="20" s="1"/>
  <c r="W22" i="20" s="1"/>
  <c r="X22" i="20" s="1"/>
  <c r="Y22" i="20" s="1"/>
  <c r="Z22" i="20" s="1"/>
  <c r="AA22" i="20" s="1"/>
  <c r="AB22" i="20" s="1"/>
  <c r="AC22" i="20" s="1"/>
  <c r="AD22" i="20" s="1"/>
  <c r="AE22" i="20" s="1"/>
  <c r="AF22" i="20" s="1"/>
  <c r="AG22" i="20" s="1"/>
  <c r="AH22" i="20" s="1"/>
  <c r="AI22" i="20" s="1"/>
  <c r="AJ22" i="20" s="1"/>
  <c r="AK22" i="20" s="1"/>
  <c r="AL22" i="20" s="1"/>
  <c r="AM22" i="20" s="1"/>
  <c r="AN22" i="20" s="1"/>
  <c r="AO22" i="20" s="1"/>
  <c r="AP22" i="20" s="1"/>
  <c r="AQ22" i="20" s="1"/>
  <c r="AR22" i="20" s="1"/>
  <c r="AS22" i="20" s="1"/>
  <c r="AT22" i="20" s="1"/>
  <c r="AU22" i="20" s="1"/>
  <c r="AV22" i="20" s="1"/>
  <c r="AW22" i="20" s="1"/>
  <c r="AX22" i="20" s="1"/>
  <c r="AY22" i="20" s="1"/>
  <c r="AZ22" i="20" s="1"/>
  <c r="BA22" i="20" s="1"/>
  <c r="BB22" i="20" s="1"/>
  <c r="BC22" i="20" s="1"/>
  <c r="BD22" i="20" s="1"/>
  <c r="BE22" i="20" s="1"/>
  <c r="BF22" i="20" s="1"/>
  <c r="BG22" i="20" s="1"/>
  <c r="BH22" i="20" s="1"/>
  <c r="BI22" i="20" s="1"/>
  <c r="BJ22" i="20" s="1"/>
  <c r="BK22" i="20" s="1"/>
  <c r="BL22" i="20" s="1"/>
  <c r="BM22" i="20" s="1"/>
  <c r="BN22" i="20" s="1"/>
  <c r="BO22" i="20" s="1"/>
  <c r="G37" i="18"/>
  <c r="H37" i="18" s="1"/>
  <c r="I37" i="18" s="1"/>
  <c r="J37" i="18" s="1"/>
  <c r="K37" i="18" s="1"/>
  <c r="L37" i="18" s="1"/>
  <c r="M37" i="18" s="1"/>
  <c r="N37" i="18" s="1"/>
  <c r="O37" i="18" s="1"/>
  <c r="P37" i="18" s="1"/>
  <c r="Q37" i="18" s="1"/>
  <c r="R37" i="18" s="1"/>
  <c r="S37" i="18" s="1"/>
  <c r="T37" i="18" s="1"/>
  <c r="U37" i="18" s="1"/>
  <c r="V37" i="18" s="1"/>
  <c r="W37" i="18" s="1"/>
  <c r="X37" i="18" s="1"/>
  <c r="Y37" i="18" s="1"/>
  <c r="Z37" i="18" s="1"/>
  <c r="AA37" i="18" s="1"/>
  <c r="AB37" i="18" s="1"/>
  <c r="AC37" i="18" s="1"/>
  <c r="AD37" i="18" s="1"/>
  <c r="AE37" i="18" s="1"/>
  <c r="AF37" i="18" s="1"/>
  <c r="AG37" i="18" s="1"/>
  <c r="AH37" i="18" s="1"/>
  <c r="AI37" i="18" s="1"/>
  <c r="AJ37" i="18" s="1"/>
  <c r="AK37" i="18" s="1"/>
  <c r="AL37" i="18" s="1"/>
  <c r="AM37" i="18" s="1"/>
  <c r="AN37" i="18" s="1"/>
  <c r="AO37" i="18" s="1"/>
  <c r="AP37" i="18" s="1"/>
  <c r="AQ37" i="18" s="1"/>
  <c r="AR37" i="18" s="1"/>
  <c r="AS37" i="18" s="1"/>
  <c r="AT37" i="18" s="1"/>
  <c r="AU37" i="18" s="1"/>
  <c r="AV37" i="18" s="1"/>
  <c r="AW37" i="18" s="1"/>
  <c r="AX37" i="18" s="1"/>
  <c r="AY37" i="18" s="1"/>
  <c r="AZ37" i="18" s="1"/>
  <c r="BA37" i="18" s="1"/>
  <c r="BB37" i="18" s="1"/>
  <c r="BC37" i="18" s="1"/>
  <c r="BD37" i="18" s="1"/>
  <c r="BE37" i="18" s="1"/>
  <c r="BF37" i="18" s="1"/>
  <c r="BG37" i="18" s="1"/>
  <c r="BH37" i="18" s="1"/>
  <c r="BI37" i="18" s="1"/>
  <c r="BJ37" i="18" s="1"/>
  <c r="BK37" i="18" s="1"/>
  <c r="BL37" i="18" s="1"/>
  <c r="BM37" i="18" s="1"/>
  <c r="BN37" i="18" s="1"/>
  <c r="BO37" i="18" s="1"/>
  <c r="G27" i="20"/>
  <c r="H27" i="20" s="1"/>
  <c r="I27" i="20" s="1"/>
  <c r="J27" i="20" s="1"/>
  <c r="K27" i="20" s="1"/>
  <c r="L27" i="20" s="1"/>
  <c r="M27" i="20" s="1"/>
  <c r="N27" i="20" s="1"/>
  <c r="O27" i="20" s="1"/>
  <c r="P27" i="20" s="1"/>
  <c r="Q27" i="20" s="1"/>
  <c r="R27" i="20" s="1"/>
  <c r="S27" i="20" s="1"/>
  <c r="T27" i="20" s="1"/>
  <c r="U27" i="20" s="1"/>
  <c r="V27" i="20" s="1"/>
  <c r="W27" i="20" s="1"/>
  <c r="X27" i="20" s="1"/>
  <c r="Y27" i="20" s="1"/>
  <c r="Z27" i="20" s="1"/>
  <c r="AA27" i="20" s="1"/>
  <c r="AB27" i="20" s="1"/>
  <c r="AC27" i="20" s="1"/>
  <c r="AD27" i="20" s="1"/>
  <c r="AE27" i="20" s="1"/>
  <c r="AF27" i="20" s="1"/>
  <c r="AG27" i="20" s="1"/>
  <c r="AH27" i="20" s="1"/>
  <c r="AI27" i="20" s="1"/>
  <c r="AJ27" i="20" s="1"/>
  <c r="AK27" i="20" s="1"/>
  <c r="AL27" i="20" s="1"/>
  <c r="AM27" i="20" s="1"/>
  <c r="AN27" i="20" s="1"/>
  <c r="AO27" i="20" s="1"/>
  <c r="AP27" i="20" s="1"/>
  <c r="AQ27" i="20" s="1"/>
  <c r="AR27" i="20" s="1"/>
  <c r="AS27" i="20" s="1"/>
  <c r="AT27" i="20" s="1"/>
  <c r="AU27" i="20" s="1"/>
  <c r="AV27" i="20" s="1"/>
  <c r="AW27" i="20" s="1"/>
  <c r="AX27" i="20" s="1"/>
  <c r="AY27" i="20" s="1"/>
  <c r="AZ27" i="20" s="1"/>
  <c r="BA27" i="20" s="1"/>
  <c r="BB27" i="20" s="1"/>
  <c r="BC27" i="20" s="1"/>
  <c r="BD27" i="20" s="1"/>
  <c r="BE27" i="20" s="1"/>
  <c r="BF27" i="20" s="1"/>
  <c r="BG27" i="20" s="1"/>
  <c r="BH27" i="20" s="1"/>
  <c r="BI27" i="20" s="1"/>
  <c r="BJ27" i="20" s="1"/>
  <c r="BK27" i="20" s="1"/>
  <c r="BL27" i="20" s="1"/>
  <c r="BM27" i="20" s="1"/>
  <c r="BN27" i="20" s="1"/>
  <c r="BO27" i="20" s="1"/>
  <c r="G23" i="18"/>
  <c r="H23" i="18" s="1"/>
  <c r="I23" i="18" s="1"/>
  <c r="J23" i="18" s="1"/>
  <c r="K23" i="18" s="1"/>
  <c r="L23" i="18" s="1"/>
  <c r="M23" i="18" s="1"/>
  <c r="N23" i="18" s="1"/>
  <c r="O23" i="18" s="1"/>
  <c r="P23" i="18" s="1"/>
  <c r="Q23" i="18" s="1"/>
  <c r="R23" i="18" s="1"/>
  <c r="S23" i="18" s="1"/>
  <c r="T23" i="18" s="1"/>
  <c r="U23" i="18" s="1"/>
  <c r="V23" i="18" s="1"/>
  <c r="W23" i="18" s="1"/>
  <c r="X23" i="18" s="1"/>
  <c r="Y23" i="18" s="1"/>
  <c r="Z23" i="18" s="1"/>
  <c r="AA23" i="18" s="1"/>
  <c r="AB23" i="18" s="1"/>
  <c r="AC23" i="18" s="1"/>
  <c r="AD23" i="18" s="1"/>
  <c r="AE23" i="18" s="1"/>
  <c r="AF23" i="18" s="1"/>
  <c r="AG23" i="18" s="1"/>
  <c r="AH23" i="18" s="1"/>
  <c r="AI23" i="18" s="1"/>
  <c r="AJ23" i="18" s="1"/>
  <c r="AK23" i="18" s="1"/>
  <c r="AL23" i="18" s="1"/>
  <c r="AM23" i="18" s="1"/>
  <c r="AN23" i="18" s="1"/>
  <c r="AO23" i="18" s="1"/>
  <c r="AP23" i="18" s="1"/>
  <c r="AQ23" i="18" s="1"/>
  <c r="AR23" i="18" s="1"/>
  <c r="AS23" i="18" s="1"/>
  <c r="AT23" i="18" s="1"/>
  <c r="G32" i="20"/>
  <c r="H32" i="20" s="1"/>
  <c r="I32" i="20" s="1"/>
  <c r="J32" i="20" s="1"/>
  <c r="K32" i="20" s="1"/>
  <c r="L32" i="20" s="1"/>
  <c r="M32" i="20" s="1"/>
  <c r="N32" i="20" s="1"/>
  <c r="O32" i="20" s="1"/>
  <c r="P32" i="20" s="1"/>
  <c r="Q32" i="20" s="1"/>
  <c r="R32" i="20" s="1"/>
  <c r="S32" i="20" s="1"/>
  <c r="T32" i="20" s="1"/>
  <c r="U32" i="20" s="1"/>
  <c r="V32" i="20" s="1"/>
  <c r="W32" i="20" s="1"/>
  <c r="X32" i="20" s="1"/>
  <c r="Y32" i="20" s="1"/>
  <c r="Z32" i="20" s="1"/>
  <c r="AA32" i="20" s="1"/>
  <c r="AB32" i="20" s="1"/>
  <c r="AC32" i="20" s="1"/>
  <c r="AD32" i="20" s="1"/>
  <c r="AE32" i="20" s="1"/>
  <c r="AF32" i="20" s="1"/>
  <c r="AG32" i="20" s="1"/>
  <c r="AH32" i="20" s="1"/>
  <c r="AI32" i="20" s="1"/>
  <c r="AJ32" i="20" s="1"/>
  <c r="AK32" i="20" s="1"/>
  <c r="AL32" i="20" s="1"/>
  <c r="AM32" i="20" s="1"/>
  <c r="AN32" i="20" s="1"/>
  <c r="AO32" i="20" s="1"/>
  <c r="AP32" i="20" s="1"/>
  <c r="AQ32" i="20" s="1"/>
  <c r="AR32" i="20" s="1"/>
  <c r="AS32" i="20" s="1"/>
  <c r="AT32" i="20" s="1"/>
  <c r="AU32" i="20" s="1"/>
  <c r="AV32" i="20" s="1"/>
  <c r="AW32" i="20" s="1"/>
  <c r="AX32" i="20" s="1"/>
  <c r="AY32" i="20" s="1"/>
  <c r="AZ32" i="20" s="1"/>
  <c r="BA32" i="20" s="1"/>
  <c r="BB32" i="20" s="1"/>
  <c r="BC32" i="20" s="1"/>
  <c r="BD32" i="20" s="1"/>
  <c r="BE32" i="20" s="1"/>
  <c r="BF32" i="20" s="1"/>
  <c r="BG32" i="20" s="1"/>
  <c r="BH32" i="20" s="1"/>
  <c r="BI32" i="20" s="1"/>
  <c r="BJ32" i="20" s="1"/>
  <c r="BK32" i="20" s="1"/>
  <c r="BL32" i="20" s="1"/>
  <c r="BM32" i="20" s="1"/>
  <c r="BN32" i="20" s="1"/>
  <c r="BO32" i="20" s="1"/>
  <c r="AU26" i="18" l="1"/>
  <c r="AU35" i="18"/>
  <c r="AU16" i="18"/>
  <c r="AU41" i="18"/>
  <c r="AU40" i="18"/>
  <c r="AU36" i="18"/>
  <c r="AU15" i="18"/>
  <c r="BC9" i="18"/>
  <c r="BE6" i="18"/>
  <c r="AU23" i="18"/>
  <c r="AU21" i="18"/>
  <c r="AU30" i="18"/>
  <c r="AU29" i="18"/>
  <c r="AU39" i="18"/>
  <c r="AU13" i="18"/>
  <c r="AU27" i="18"/>
  <c r="BC8" i="18"/>
  <c r="AU33" i="18"/>
  <c r="AU25" i="18"/>
  <c r="AU31" i="18"/>
  <c r="AU24" i="18"/>
  <c r="AU34" i="18"/>
  <c r="AU42" i="18"/>
  <c r="H40" i="11"/>
  <c r="H17" i="11"/>
  <c r="H24" i="11"/>
  <c r="H29" i="11"/>
  <c r="H42" i="11"/>
  <c r="H32" i="11"/>
  <c r="H18" i="11"/>
  <c r="H37" i="11"/>
  <c r="H27" i="11"/>
  <c r="H30" i="11"/>
  <c r="H14" i="11"/>
  <c r="H28" i="11"/>
  <c r="H16" i="11"/>
  <c r="H13" i="11"/>
  <c r="H19" i="11"/>
  <c r="H43" i="11"/>
  <c r="H33" i="11"/>
  <c r="H23" i="11"/>
  <c r="H12" i="11"/>
  <c r="H38" i="11"/>
  <c r="H36" i="11"/>
  <c r="H26" i="11"/>
  <c r="H34" i="11"/>
  <c r="H35" i="11"/>
  <c r="H22" i="11"/>
  <c r="H39" i="11"/>
  <c r="H21" i="11"/>
  <c r="H20" i="11"/>
  <c r="H31" i="11"/>
  <c r="H25" i="11"/>
  <c r="H15" i="11"/>
  <c r="H41" i="11"/>
  <c r="J33" i="44"/>
  <c r="J33" i="45"/>
  <c r="J38" i="45"/>
  <c r="J38" i="44"/>
  <c r="J29" i="44"/>
  <c r="J29" i="45"/>
  <c r="J13" i="45"/>
  <c r="J13" i="44"/>
  <c r="J36" i="44"/>
  <c r="J36" i="45"/>
  <c r="J16" i="45"/>
  <c r="J16" i="44"/>
  <c r="J32" i="44"/>
  <c r="J32" i="45"/>
  <c r="J23" i="45"/>
  <c r="J23" i="44"/>
  <c r="J28" i="44"/>
  <c r="J28" i="45"/>
  <c r="J21" i="44"/>
  <c r="J21" i="45"/>
  <c r="J27" i="45"/>
  <c r="J27" i="44"/>
  <c r="J20" i="44"/>
  <c r="J20" i="45"/>
  <c r="J25" i="44"/>
  <c r="J25" i="45"/>
  <c r="J31" i="45"/>
  <c r="J31" i="44"/>
  <c r="J12" i="45"/>
  <c r="J12" i="44"/>
  <c r="J39" i="45"/>
  <c r="J39" i="44"/>
  <c r="J22" i="45"/>
  <c r="J22" i="44"/>
  <c r="J34" i="45"/>
  <c r="J34" i="44"/>
  <c r="J26" i="45"/>
  <c r="J26" i="44"/>
  <c r="J42" i="45"/>
  <c r="J42" i="44"/>
  <c r="J18" i="45"/>
  <c r="J18" i="44"/>
  <c r="J37" i="44"/>
  <c r="J37" i="45"/>
  <c r="L43" i="49"/>
  <c r="J41" i="44"/>
  <c r="J41" i="45"/>
  <c r="J14" i="44"/>
  <c r="J14" i="45"/>
  <c r="J24" i="44"/>
  <c r="J24" i="45"/>
  <c r="J35" i="45"/>
  <c r="J35" i="44"/>
  <c r="J15" i="44"/>
  <c r="J15" i="45"/>
  <c r="J43" i="45"/>
  <c r="J43" i="44"/>
  <c r="J17" i="44"/>
  <c r="J17" i="45"/>
  <c r="J30" i="45"/>
  <c r="J30" i="44"/>
  <c r="J40" i="44"/>
  <c r="J40" i="45"/>
  <c r="J19" i="45"/>
  <c r="J19" i="44"/>
  <c r="L43" i="22" l="1"/>
  <c r="L43" i="9"/>
  <c r="BD9" i="18"/>
  <c r="AV36" i="18"/>
  <c r="AV41" i="18"/>
  <c r="AV35" i="18"/>
  <c r="AV34" i="18"/>
  <c r="AV31" i="18"/>
  <c r="AV33" i="18"/>
  <c r="AV27" i="18"/>
  <c r="AV39" i="18"/>
  <c r="AV30" i="18"/>
  <c r="AV23" i="18"/>
  <c r="AV42" i="18"/>
  <c r="AV24" i="18"/>
  <c r="AV25" i="18"/>
  <c r="BD8" i="18"/>
  <c r="AV13" i="18"/>
  <c r="AV29" i="18"/>
  <c r="AV21" i="18"/>
  <c r="BF6" i="18"/>
  <c r="AV15" i="18"/>
  <c r="AV40" i="18"/>
  <c r="AV16" i="18"/>
  <c r="AV26" i="18"/>
  <c r="AM26" i="49"/>
  <c r="AC26" i="49"/>
  <c r="AL25" i="49"/>
  <c r="AG16" i="49"/>
  <c r="G16" i="49"/>
  <c r="I16" i="49"/>
  <c r="V16" i="49"/>
  <c r="R16" i="49"/>
  <c r="G41" i="49"/>
  <c r="AS41" i="49"/>
  <c r="Q41" i="49"/>
  <c r="M38" i="49"/>
  <c r="AD38" i="49"/>
  <c r="AA34" i="49"/>
  <c r="O16" i="49"/>
  <c r="P16" i="49"/>
  <c r="AH16" i="49"/>
  <c r="V41" i="49"/>
  <c r="H41" i="49"/>
  <c r="AE34" i="49"/>
  <c r="AS30" i="49"/>
  <c r="H16" i="49"/>
  <c r="L34" i="49"/>
  <c r="W41" i="49"/>
  <c r="AO41" i="49"/>
  <c r="AB34" i="49"/>
  <c r="K25" i="49"/>
  <c r="H35" i="49"/>
  <c r="AM35" i="49"/>
  <c r="AF22" i="49"/>
  <c r="X22" i="49"/>
  <c r="AH15" i="49"/>
  <c r="N15" i="49"/>
  <c r="V15" i="49"/>
  <c r="P15" i="49"/>
  <c r="AM18" i="49"/>
  <c r="AR18" i="49"/>
  <c r="K27" i="49"/>
  <c r="AG27" i="49"/>
  <c r="AN14" i="49"/>
  <c r="AD13" i="49"/>
  <c r="W13" i="49"/>
  <c r="AK13" i="49"/>
  <c r="N43" i="49"/>
  <c r="G15" i="49"/>
  <c r="L15" i="49"/>
  <c r="T15" i="49"/>
  <c r="AC42" i="49"/>
  <c r="AR42" i="49"/>
  <c r="U40" i="49"/>
  <c r="I40" i="49"/>
  <c r="AM31" i="49"/>
  <c r="AA13" i="49"/>
  <c r="V13" i="49"/>
  <c r="AP33" i="49"/>
  <c r="AB35" i="49"/>
  <c r="AL35" i="49"/>
  <c r="I35" i="49"/>
  <c r="K24" i="49"/>
  <c r="S13" i="49"/>
  <c r="Y13" i="49"/>
  <c r="V32" i="49"/>
  <c r="AM43" i="49"/>
  <c r="AR15" i="49"/>
  <c r="AE15" i="49"/>
  <c r="AD15" i="49"/>
  <c r="W18" i="49"/>
  <c r="Q18" i="49"/>
  <c r="AP18" i="49"/>
  <c r="P39" i="49"/>
  <c r="R42" i="49"/>
  <c r="P42" i="49"/>
  <c r="N42" i="49"/>
  <c r="AB42" i="49"/>
  <c r="K19" i="49"/>
  <c r="AN19" i="49"/>
  <c r="AJ40" i="49"/>
  <c r="H40" i="49"/>
  <c r="AC13" i="49"/>
  <c r="L13" i="49"/>
  <c r="O13" i="49"/>
  <c r="I13" i="49"/>
  <c r="H37" i="49"/>
  <c r="AE27" i="49"/>
  <c r="AE14" i="49"/>
  <c r="AM14" i="49"/>
  <c r="AL14" i="49"/>
  <c r="Z14" i="49"/>
  <c r="Z20" i="49"/>
  <c r="H31" i="49"/>
  <c r="AH31" i="49"/>
  <c r="AI31" i="49"/>
  <c r="I31" i="49"/>
  <c r="AK33" i="49"/>
  <c r="Y35" i="49"/>
  <c r="AQ26" i="49"/>
  <c r="L26" i="49"/>
  <c r="AH26" i="49"/>
  <c r="R22" i="49"/>
  <c r="M22" i="49"/>
  <c r="S23" i="49"/>
  <c r="AH23" i="49"/>
  <c r="W29" i="49"/>
  <c r="G29" i="49"/>
  <c r="O23" i="49"/>
  <c r="AP23" i="49"/>
  <c r="N22" i="49"/>
  <c r="U22" i="49"/>
  <c r="AQ22" i="49"/>
  <c r="Z22" i="49"/>
  <c r="AQ37" i="49"/>
  <c r="L27" i="49"/>
  <c r="AB27" i="49"/>
  <c r="AJ14" i="49"/>
  <c r="AA14" i="49"/>
  <c r="T14" i="49"/>
  <c r="Q14" i="49"/>
  <c r="U14" i="49"/>
  <c r="X14" i="49"/>
  <c r="I22" i="49"/>
  <c r="P22" i="49"/>
  <c r="AF33" i="49"/>
  <c r="O26" i="49"/>
  <c r="G26" i="49"/>
  <c r="Q24" i="49"/>
  <c r="AK24" i="49"/>
  <c r="W43" i="49"/>
  <c r="S43" i="49"/>
  <c r="AL15" i="49"/>
  <c r="AK15" i="49"/>
  <c r="AG18" i="49"/>
  <c r="AH18" i="49"/>
  <c r="AF18" i="49"/>
  <c r="AP39" i="49"/>
  <c r="AE39" i="49"/>
  <c r="G19" i="49"/>
  <c r="AC40" i="49"/>
  <c r="W40" i="49"/>
  <c r="AO40" i="49"/>
  <c r="J38" i="49"/>
  <c r="AL38" i="49"/>
  <c r="U38" i="49"/>
  <c r="AA33" i="49"/>
  <c r="P27" i="49"/>
  <c r="X26" i="49"/>
  <c r="AN26" i="49"/>
  <c r="AS26" i="49"/>
  <c r="M26" i="49"/>
  <c r="AR24" i="49"/>
  <c r="X15" i="49"/>
  <c r="AJ31" i="49"/>
  <c r="AD31" i="49"/>
  <c r="K18" i="49"/>
  <c r="P18" i="49"/>
  <c r="S18" i="49"/>
  <c r="R39" i="49"/>
  <c r="AH39" i="49"/>
  <c r="AD39" i="49"/>
  <c r="AA19" i="49"/>
  <c r="Y40" i="49"/>
  <c r="AA40" i="49"/>
  <c r="AB24" i="49"/>
  <c r="AE24" i="49"/>
  <c r="Z24" i="49"/>
  <c r="G13" i="49"/>
  <c r="AI13" i="49"/>
  <c r="AP13" i="49"/>
  <c r="AF16" i="49"/>
  <c r="S16" i="49"/>
  <c r="X16" i="49"/>
  <c r="W27" i="49"/>
  <c r="T27" i="49"/>
  <c r="AI27" i="49"/>
  <c r="I14" i="49"/>
  <c r="R14" i="49"/>
  <c r="AR31" i="49"/>
  <c r="Y31" i="49"/>
  <c r="T16" i="49"/>
  <c r="L16" i="49"/>
  <c r="W22" i="49"/>
  <c r="AC22" i="49"/>
  <c r="AE22" i="49"/>
  <c r="AB22" i="49"/>
  <c r="J23" i="49"/>
  <c r="I23" i="49"/>
  <c r="AJ16" i="49"/>
  <c r="Y16" i="49"/>
  <c r="R33" i="49"/>
  <c r="X33" i="49"/>
  <c r="S27" i="49"/>
  <c r="H27" i="49"/>
  <c r="AJ27" i="49"/>
  <c r="AN35" i="49"/>
  <c r="P26" i="49"/>
  <c r="AO26" i="49"/>
  <c r="Z26" i="49"/>
  <c r="AP26" i="49"/>
  <c r="AC24" i="49"/>
  <c r="AQ43" i="49"/>
  <c r="AF15" i="49"/>
  <c r="AS15" i="49"/>
  <c r="W15" i="49"/>
  <c r="Y15" i="49"/>
  <c r="AO18" i="49"/>
  <c r="L18" i="49"/>
  <c r="AL18" i="49"/>
  <c r="J39" i="49"/>
  <c r="AG42" i="49"/>
  <c r="M19" i="49"/>
  <c r="AM38" i="49"/>
  <c r="R38" i="49"/>
  <c r="AS37" i="49"/>
  <c r="G27" i="49"/>
  <c r="O27" i="49"/>
  <c r="K14" i="49"/>
  <c r="AL20" i="49"/>
  <c r="AI35" i="49"/>
  <c r="AO35" i="49"/>
  <c r="K26" i="49"/>
  <c r="AK26" i="49"/>
  <c r="R41" i="49"/>
  <c r="K41" i="49"/>
  <c r="Q22" i="49"/>
  <c r="V22" i="49"/>
  <c r="J28" i="49"/>
  <c r="AG23" i="49"/>
  <c r="AE23" i="49"/>
  <c r="T23" i="49"/>
  <c r="S38" i="49"/>
  <c r="T38" i="49"/>
  <c r="AE13" i="49"/>
  <c r="K13" i="49"/>
  <c r="AG13" i="49"/>
  <c r="AF27" i="49"/>
  <c r="P14" i="49"/>
  <c r="W14" i="49"/>
  <c r="X35" i="49"/>
  <c r="K35" i="49"/>
  <c r="T35" i="49"/>
  <c r="AK35" i="49"/>
  <c r="U26" i="49"/>
  <c r="Q26" i="49"/>
  <c r="AD22" i="49"/>
  <c r="T22" i="49"/>
  <c r="U23" i="49"/>
  <c r="AL13" i="49"/>
  <c r="AR37" i="49"/>
  <c r="O33" i="49"/>
  <c r="X27" i="49"/>
  <c r="U27" i="49"/>
  <c r="R27" i="49"/>
  <c r="M14" i="49"/>
  <c r="I34" i="49"/>
  <c r="Y26" i="49"/>
  <c r="R26" i="49"/>
  <c r="AI26" i="49"/>
  <c r="AB26" i="49"/>
  <c r="R32" i="49"/>
  <c r="X41" i="49"/>
  <c r="W24" i="49"/>
  <c r="AN24" i="49"/>
  <c r="N24" i="49"/>
  <c r="G22" i="49"/>
  <c r="AN31" i="49"/>
  <c r="M31" i="49"/>
  <c r="W39" i="49"/>
  <c r="U39" i="49"/>
  <c r="Q42" i="49"/>
  <c r="AL23" i="49"/>
  <c r="N23" i="49"/>
  <c r="AR23" i="49"/>
  <c r="AR40" i="49"/>
  <c r="J40" i="49"/>
  <c r="V40" i="49"/>
  <c r="AC38" i="49"/>
  <c r="V38" i="49"/>
  <c r="AB13" i="49"/>
  <c r="AS13" i="49"/>
  <c r="AH13" i="49"/>
  <c r="AB33" i="49"/>
  <c r="AG33" i="49"/>
  <c r="W35" i="49"/>
  <c r="AR35" i="49"/>
  <c r="P35" i="49"/>
  <c r="AE26" i="49"/>
  <c r="AJ26" i="49"/>
  <c r="AG26" i="49"/>
  <c r="M24" i="49"/>
  <c r="J24" i="49"/>
  <c r="AF43" i="49"/>
  <c r="P43" i="49"/>
  <c r="I43" i="49"/>
  <c r="U43" i="49"/>
  <c r="I15" i="49"/>
  <c r="G31" i="49"/>
  <c r="AS31" i="49"/>
  <c r="AS18" i="49"/>
  <c r="AE18" i="49"/>
  <c r="Y39" i="49"/>
  <c r="AO19" i="49"/>
  <c r="Y19" i="49"/>
  <c r="S19" i="49"/>
  <c r="AS40" i="49"/>
  <c r="S40" i="49"/>
  <c r="X13" i="49"/>
  <c r="AM13" i="49"/>
  <c r="AE35" i="49"/>
  <c r="AG35" i="49"/>
  <c r="P24" i="49"/>
  <c r="V24" i="49"/>
  <c r="AK22" i="49"/>
  <c r="L22" i="49"/>
  <c r="AS43" i="49"/>
  <c r="AK43" i="49"/>
  <c r="H15" i="49"/>
  <c r="Q15" i="49"/>
  <c r="L31" i="49"/>
  <c r="P31" i="49"/>
  <c r="W31" i="49"/>
  <c r="AB18" i="49"/>
  <c r="AQ18" i="49"/>
  <c r="G18" i="49"/>
  <c r="AR39" i="49"/>
  <c r="AL39" i="49"/>
  <c r="H39" i="49"/>
  <c r="AS42" i="49"/>
  <c r="AN23" i="49"/>
  <c r="AN29" i="49"/>
  <c r="AK40" i="49"/>
  <c r="AQ40" i="49"/>
  <c r="AP40" i="49"/>
  <c r="AQ13" i="49"/>
  <c r="AO13" i="49"/>
  <c r="AJ33" i="49"/>
  <c r="I33" i="49"/>
  <c r="Q35" i="49"/>
  <c r="AM24" i="49"/>
  <c r="T24" i="49"/>
  <c r="G24" i="49"/>
  <c r="I24" i="49"/>
  <c r="AP15" i="49"/>
  <c r="M15" i="49"/>
  <c r="AO15" i="49"/>
  <c r="AJ15" i="49"/>
  <c r="T31" i="49"/>
  <c r="X31" i="49"/>
  <c r="J18" i="49"/>
  <c r="V39" i="49"/>
  <c r="G42" i="49"/>
  <c r="J42" i="49"/>
  <c r="Z19" i="49"/>
  <c r="O40" i="49"/>
  <c r="AL40" i="49"/>
  <c r="X25" i="49"/>
  <c r="AN16" i="49"/>
  <c r="AD14" i="49"/>
  <c r="AH14" i="49"/>
  <c r="AF34" i="49"/>
  <c r="AM34" i="49"/>
  <c r="T34" i="49"/>
  <c r="AG41" i="49"/>
  <c r="AF41" i="49"/>
  <c r="O38" i="49"/>
  <c r="M16" i="49"/>
  <c r="AD16" i="49"/>
  <c r="AF14" i="49"/>
  <c r="G14" i="49"/>
  <c r="AQ14" i="49"/>
  <c r="AR14" i="49"/>
  <c r="AG34" i="49"/>
  <c r="AL34" i="49"/>
  <c r="AC34" i="49"/>
  <c r="M41" i="49"/>
  <c r="N41" i="49"/>
  <c r="AA41" i="49"/>
  <c r="AN41" i="49"/>
  <c r="AM41" i="49"/>
  <c r="AB41" i="49"/>
  <c r="AO16" i="49"/>
  <c r="AP16" i="49"/>
  <c r="AE16" i="49"/>
  <c r="AI14" i="49"/>
  <c r="H14" i="49"/>
  <c r="N14" i="49"/>
  <c r="AQ34" i="49"/>
  <c r="X34" i="49"/>
  <c r="V34" i="49"/>
  <c r="H34" i="49"/>
  <c r="AJ34" i="49"/>
  <c r="J34" i="49"/>
  <c r="O41" i="49"/>
  <c r="U41" i="49"/>
  <c r="Y41" i="49"/>
  <c r="AQ41" i="49"/>
  <c r="AK41" i="49"/>
  <c r="K31" i="49"/>
  <c r="AO31" i="49"/>
  <c r="AF24" i="49"/>
  <c r="U24" i="49"/>
  <c r="AI24" i="49"/>
  <c r="AI22" i="49"/>
  <c r="AP22" i="49"/>
  <c r="AL43" i="49"/>
  <c r="Y43" i="49"/>
  <c r="AI43" i="49"/>
  <c r="AA15" i="49"/>
  <c r="I18" i="49"/>
  <c r="AA18" i="49"/>
  <c r="H18" i="49"/>
  <c r="AD18" i="49"/>
  <c r="AB39" i="49"/>
  <c r="AQ39" i="49"/>
  <c r="Z42" i="49"/>
  <c r="AO42" i="49"/>
  <c r="AI23" i="49"/>
  <c r="AQ23" i="49"/>
  <c r="R23" i="49"/>
  <c r="AA23" i="49"/>
  <c r="AK23" i="49"/>
  <c r="T19" i="49"/>
  <c r="K40" i="49"/>
  <c r="AI40" i="49"/>
  <c r="P40" i="49"/>
  <c r="AN25" i="49"/>
  <c r="AC25" i="49"/>
  <c r="AR25" i="49"/>
  <c r="AD25" i="49"/>
  <c r="I38" i="49"/>
  <c r="Q38" i="49"/>
  <c r="AH38" i="49"/>
  <c r="AQ12" i="49"/>
  <c r="AB12" i="49"/>
  <c r="Y12" i="49"/>
  <c r="AH12" i="49"/>
  <c r="AG38" i="49"/>
  <c r="AR38" i="49"/>
  <c r="AK38" i="49"/>
  <c r="Q39" i="49"/>
  <c r="AH42" i="49"/>
  <c r="P23" i="49"/>
  <c r="H23" i="49"/>
  <c r="AO23" i="49"/>
  <c r="W19" i="49"/>
  <c r="H19" i="49"/>
  <c r="AP19" i="49"/>
  <c r="L19" i="49"/>
  <c r="AH19" i="49"/>
  <c r="AS19" i="49"/>
  <c r="L40" i="49"/>
  <c r="G40" i="49"/>
  <c r="T40" i="49"/>
  <c r="J25" i="49"/>
  <c r="AG25" i="49"/>
  <c r="AE38" i="49"/>
  <c r="AO38" i="49"/>
  <c r="AP38" i="49"/>
  <c r="W38" i="49"/>
  <c r="Y38" i="49"/>
  <c r="AJ38" i="49"/>
  <c r="AQ38" i="49"/>
  <c r="AD41" i="49"/>
  <c r="L41" i="49"/>
  <c r="J41" i="49"/>
  <c r="AR41" i="49"/>
  <c r="Z13" i="49"/>
  <c r="H13" i="49"/>
  <c r="P13" i="49"/>
  <c r="U13" i="49"/>
  <c r="K16" i="49"/>
  <c r="AR16" i="49"/>
  <c r="AM16" i="49"/>
  <c r="AE33" i="49"/>
  <c r="Z27" i="49"/>
  <c r="AH27" i="49"/>
  <c r="AN34" i="49"/>
  <c r="Z34" i="49"/>
  <c r="Y34" i="49"/>
  <c r="S34" i="49"/>
  <c r="AI34" i="49"/>
  <c r="Q34" i="49"/>
  <c r="P34" i="49"/>
  <c r="AP34" i="49"/>
  <c r="Z36" i="49"/>
  <c r="O35" i="49"/>
  <c r="AQ35" i="49"/>
  <c r="N26" i="49"/>
  <c r="AR26" i="49"/>
  <c r="AL32" i="49"/>
  <c r="T41" i="49"/>
  <c r="S41" i="49"/>
  <c r="AH41" i="49"/>
  <c r="O24" i="49"/>
  <c r="AE30" i="49"/>
  <c r="AG30" i="49"/>
  <c r="L30" i="49"/>
  <c r="AD30" i="49"/>
  <c r="AC30" i="49"/>
  <c r="AQ25" i="49"/>
  <c r="AJ25" i="49"/>
  <c r="AS12" i="49"/>
  <c r="M13" i="49"/>
  <c r="Q13" i="49"/>
  <c r="AS16" i="49"/>
  <c r="AL33" i="49"/>
  <c r="AQ33" i="49"/>
  <c r="AO14" i="49"/>
  <c r="AK14" i="49"/>
  <c r="O14" i="49"/>
  <c r="AS14" i="49"/>
  <c r="G34" i="49"/>
  <c r="O34" i="49"/>
  <c r="W17" i="49"/>
  <c r="AB17" i="49"/>
  <c r="K17" i="49"/>
  <c r="AH17" i="49"/>
  <c r="Y17" i="49"/>
  <c r="Z17" i="49"/>
  <c r="AG17" i="49"/>
  <c r="M17" i="49"/>
  <c r="U17" i="49"/>
  <c r="AJ35" i="49"/>
  <c r="AC35" i="49"/>
  <c r="T26" i="49"/>
  <c r="J26" i="49"/>
  <c r="AQ36" i="49"/>
  <c r="G36" i="49"/>
  <c r="AI36" i="49"/>
  <c r="AK36" i="49"/>
  <c r="AH36" i="49"/>
  <c r="AS24" i="49"/>
  <c r="AG24" i="49"/>
  <c r="AJ24" i="49"/>
  <c r="J22" i="49"/>
  <c r="AS22" i="49"/>
  <c r="G25" i="49"/>
  <c r="AP12" i="49"/>
  <c r="L12" i="49"/>
  <c r="T13" i="49"/>
  <c r="AI16" i="49"/>
  <c r="U16" i="49"/>
  <c r="AK16" i="49"/>
  <c r="P33" i="49"/>
  <c r="AM27" i="49"/>
  <c r="AQ27" i="49"/>
  <c r="AK27" i="49"/>
  <c r="AD27" i="49"/>
  <c r="Q27" i="49"/>
  <c r="AB14" i="49"/>
  <c r="Z30" i="49"/>
  <c r="R30" i="49"/>
  <c r="W34" i="49"/>
  <c r="AO34" i="49"/>
  <c r="U34" i="49"/>
  <c r="R35" i="49"/>
  <c r="AA26" i="49"/>
  <c r="I26" i="49"/>
  <c r="Y24" i="49"/>
  <c r="X24" i="49"/>
  <c r="AA24" i="49"/>
  <c r="AH22" i="49"/>
  <c r="Y22" i="49"/>
  <c r="O22" i="49"/>
  <c r="AA43" i="49"/>
  <c r="T43" i="49"/>
  <c r="AF31" i="49"/>
  <c r="O31" i="49"/>
  <c r="AN18" i="49"/>
  <c r="AC18" i="49"/>
  <c r="AK18" i="49"/>
  <c r="G39" i="49"/>
  <c r="L39" i="49"/>
  <c r="AI39" i="49"/>
  <c r="AL42" i="49"/>
  <c r="AK42" i="49"/>
  <c r="L42" i="49"/>
  <c r="V23" i="49"/>
  <c r="G23" i="49"/>
  <c r="AK19" i="49"/>
  <c r="J19" i="49"/>
  <c r="Q40" i="49"/>
  <c r="AB40" i="49"/>
  <c r="AG40" i="49"/>
  <c r="AE32" i="49"/>
  <c r="U32" i="49"/>
  <c r="T32" i="49"/>
  <c r="AB32" i="49"/>
  <c r="AN32" i="49"/>
  <c r="L32" i="49"/>
  <c r="AH32" i="49"/>
  <c r="P38" i="49"/>
  <c r="G21" i="49"/>
  <c r="AK21" i="49"/>
  <c r="AD21" i="49"/>
  <c r="AE21" i="49"/>
  <c r="AJ21" i="49"/>
  <c r="AJ22" i="49"/>
  <c r="AO22" i="49"/>
  <c r="AP43" i="49"/>
  <c r="U15" i="49"/>
  <c r="AE31" i="49"/>
  <c r="AA31" i="49"/>
  <c r="AP31" i="49"/>
  <c r="AQ31" i="49"/>
  <c r="M18" i="49"/>
  <c r="AK39" i="49"/>
  <c r="X39" i="49"/>
  <c r="AG20" i="49"/>
  <c r="K20" i="49"/>
  <c r="S20" i="49"/>
  <c r="G20" i="49"/>
  <c r="AE20" i="49"/>
  <c r="W42" i="49"/>
  <c r="J27" i="49"/>
  <c r="AO27" i="49"/>
  <c r="AC23" i="49"/>
  <c r="AM23" i="49"/>
  <c r="AQ19" i="49"/>
  <c r="X19" i="49"/>
  <c r="V37" i="49"/>
  <c r="Z37" i="49"/>
  <c r="J37" i="49"/>
  <c r="AH37" i="49"/>
  <c r="P37" i="49"/>
  <c r="AM37" i="49"/>
  <c r="AG37" i="49"/>
  <c r="AP37" i="49"/>
  <c r="AK31" i="49"/>
  <c r="AL31" i="49"/>
  <c r="AG31" i="49"/>
  <c r="U42" i="49"/>
  <c r="I29" i="49"/>
  <c r="AC29" i="49"/>
  <c r="Q29" i="49"/>
  <c r="H29" i="49"/>
  <c r="N29" i="49"/>
  <c r="J29" i="49"/>
  <c r="Y23" i="49"/>
  <c r="Z23" i="49"/>
  <c r="AN22" i="49"/>
  <c r="Z43" i="49"/>
  <c r="Q43" i="49"/>
  <c r="AC15" i="49"/>
  <c r="AB15" i="49"/>
  <c r="O15" i="49"/>
  <c r="N31" i="49"/>
  <c r="AC31" i="49"/>
  <c r="O18" i="49"/>
  <c r="AJ39" i="49"/>
  <c r="Z28" i="49"/>
  <c r="M42" i="49"/>
  <c r="Y42" i="49"/>
  <c r="L23" i="49"/>
  <c r="K23" i="49"/>
  <c r="AF23" i="49"/>
  <c r="R19" i="49"/>
  <c r="I19" i="49"/>
  <c r="M33" i="49"/>
  <c r="Y33" i="49"/>
  <c r="AH33" i="49"/>
  <c r="I28" i="49"/>
  <c r="AJ28" i="49"/>
  <c r="AE28" i="49"/>
  <c r="X28" i="49"/>
  <c r="AF28" i="49"/>
  <c r="H42" i="49"/>
  <c r="AQ42" i="49"/>
  <c r="U30" i="49"/>
  <c r="AH30" i="49"/>
  <c r="H34" i="45"/>
  <c r="E34" i="45" s="1"/>
  <c r="F34" i="45" s="1"/>
  <c r="H12" i="45"/>
  <c r="E12" i="45" s="1"/>
  <c r="F12" i="45" s="1"/>
  <c r="AJ19" i="49"/>
  <c r="AG19" i="49"/>
  <c r="AJ12" i="49"/>
  <c r="AK12" i="49"/>
  <c r="V12" i="49"/>
  <c r="AJ43" i="49"/>
  <c r="O43" i="49"/>
  <c r="AR43" i="49"/>
  <c r="M43" i="49"/>
  <c r="V35" i="49"/>
  <c r="AS33" i="49"/>
  <c r="G33" i="49"/>
  <c r="N33" i="49"/>
  <c r="H23" i="45"/>
  <c r="E23" i="45" s="1"/>
  <c r="F23" i="45" s="1"/>
  <c r="AE25" i="49"/>
  <c r="O25" i="49"/>
  <c r="M25" i="49"/>
  <c r="Z25" i="49"/>
  <c r="AA25" i="49"/>
  <c r="S39" i="49"/>
  <c r="AN39" i="49"/>
  <c r="N39" i="49"/>
  <c r="AA39" i="49"/>
  <c r="AI15" i="49"/>
  <c r="K15" i="49"/>
  <c r="AJ32" i="49"/>
  <c r="Z16" i="49"/>
  <c r="AA36" i="49"/>
  <c r="AB36" i="49"/>
  <c r="AF36" i="49"/>
  <c r="AN36" i="49"/>
  <c r="G30" i="49"/>
  <c r="AF30" i="49"/>
  <c r="AO30" i="49"/>
  <c r="H35" i="45"/>
  <c r="E35" i="45" s="1"/>
  <c r="F35" i="45" s="1"/>
  <c r="H24" i="45"/>
  <c r="E24" i="45" s="1"/>
  <c r="F24" i="45" s="1"/>
  <c r="P32" i="49"/>
  <c r="Z32" i="49"/>
  <c r="H36" i="45"/>
  <c r="E36" i="45" s="1"/>
  <c r="F36" i="45" s="1"/>
  <c r="H19" i="45"/>
  <c r="E19" i="45" s="1"/>
  <c r="F19" i="45" s="1"/>
  <c r="H43" i="45"/>
  <c r="E43" i="45" s="1"/>
  <c r="F43" i="45" s="1"/>
  <c r="H14" i="45"/>
  <c r="E14" i="45" s="1"/>
  <c r="F14" i="45" s="1"/>
  <c r="W20" i="49"/>
  <c r="AN20" i="49"/>
  <c r="O20" i="49"/>
  <c r="R20" i="49"/>
  <c r="S42" i="49"/>
  <c r="AD42" i="49"/>
  <c r="H25" i="45"/>
  <c r="E25" i="45" s="1"/>
  <c r="F25" i="45" s="1"/>
  <c r="S12" i="49"/>
  <c r="AF12" i="49"/>
  <c r="AO29" i="49"/>
  <c r="AR29" i="49"/>
  <c r="S28" i="49"/>
  <c r="AA28" i="49"/>
  <c r="O28" i="49"/>
  <c r="R28" i="49"/>
  <c r="W21" i="49"/>
  <c r="Z21" i="49"/>
  <c r="AM21" i="49"/>
  <c r="O21" i="49"/>
  <c r="R13" i="49"/>
  <c r="AF13" i="49"/>
  <c r="AN13" i="49"/>
  <c r="AA16" i="49"/>
  <c r="W16" i="49"/>
  <c r="Q16" i="49"/>
  <c r="U33" i="49"/>
  <c r="J33" i="49"/>
  <c r="AP27" i="49"/>
  <c r="AG14" i="49"/>
  <c r="H30" i="45"/>
  <c r="E30" i="45" s="1"/>
  <c r="F30" i="45" s="1"/>
  <c r="AH34" i="49"/>
  <c r="T17" i="49"/>
  <c r="AA17" i="49"/>
  <c r="AL17" i="49"/>
  <c r="AD17" i="49"/>
  <c r="G17" i="49"/>
  <c r="AN17" i="49"/>
  <c r="AR17" i="49"/>
  <c r="AF17" i="49"/>
  <c r="AP17" i="49"/>
  <c r="AE17" i="49"/>
  <c r="AS34" i="49"/>
  <c r="K34" i="49"/>
  <c r="AP35" i="49"/>
  <c r="S35" i="49"/>
  <c r="AF35" i="49"/>
  <c r="Z35" i="49"/>
  <c r="V26" i="49"/>
  <c r="AL26" i="49"/>
  <c r="AO36" i="49"/>
  <c r="I36" i="49"/>
  <c r="U36" i="49"/>
  <c r="AC36" i="49"/>
  <c r="H36" i="49"/>
  <c r="L36" i="49"/>
  <c r="T36" i="49"/>
  <c r="Q36" i="49"/>
  <c r="V36" i="49"/>
  <c r="AL36" i="49"/>
  <c r="AC41" i="49"/>
  <c r="AL41" i="49"/>
  <c r="P41" i="49"/>
  <c r="AO24" i="49"/>
  <c r="AP24" i="49"/>
  <c r="H24" i="49"/>
  <c r="Y30" i="49"/>
  <c r="V30" i="49"/>
  <c r="M30" i="49"/>
  <c r="X30" i="49"/>
  <c r="AN30" i="49"/>
  <c r="AK30" i="49"/>
  <c r="N30" i="49"/>
  <c r="AR30" i="49"/>
  <c r="I30" i="49"/>
  <c r="AA30" i="49"/>
  <c r="S22" i="49"/>
  <c r="H22" i="49"/>
  <c r="AN43" i="49"/>
  <c r="AD43" i="49"/>
  <c r="AN15" i="49"/>
  <c r="AB31" i="49"/>
  <c r="Z31" i="49"/>
  <c r="N18" i="49"/>
  <c r="U18" i="49"/>
  <c r="Z18" i="49"/>
  <c r="R18" i="49"/>
  <c r="O39" i="49"/>
  <c r="AG39" i="49"/>
  <c r="M20" i="49"/>
  <c r="AO20" i="49"/>
  <c r="X20" i="49"/>
  <c r="AF20" i="49"/>
  <c r="U20" i="49"/>
  <c r="T20" i="49"/>
  <c r="H20" i="49"/>
  <c r="P20" i="49"/>
  <c r="AD20" i="49"/>
  <c r="AF42" i="49"/>
  <c r="V27" i="49"/>
  <c r="AD23" i="49"/>
  <c r="X23" i="49"/>
  <c r="N19" i="49"/>
  <c r="P19" i="49"/>
  <c r="AM40" i="49"/>
  <c r="X40" i="49"/>
  <c r="Y37" i="49"/>
  <c r="K37" i="49"/>
  <c r="L37" i="49"/>
  <c r="AN37" i="49"/>
  <c r="AA37" i="49"/>
  <c r="X37" i="49"/>
  <c r="R37" i="49"/>
  <c r="V31" i="49"/>
  <c r="J31" i="49"/>
  <c r="R31" i="49"/>
  <c r="H26" i="45"/>
  <c r="E26" i="45" s="1"/>
  <c r="F26" i="45" s="1"/>
  <c r="Q32" i="49"/>
  <c r="W32" i="49"/>
  <c r="AO32" i="49"/>
  <c r="AP32" i="49"/>
  <c r="AK32" i="49"/>
  <c r="AQ32" i="49"/>
  <c r="Y32" i="49"/>
  <c r="AG32" i="49"/>
  <c r="J32" i="49"/>
  <c r="H39" i="45"/>
  <c r="E39" i="45" s="1"/>
  <c r="F39" i="45" s="1"/>
  <c r="R24" i="49"/>
  <c r="AD24" i="49"/>
  <c r="H31" i="45"/>
  <c r="E31" i="45" s="1"/>
  <c r="F31" i="45" s="1"/>
  <c r="AE19" i="49"/>
  <c r="U19" i="49"/>
  <c r="AL19" i="49"/>
  <c r="AR12" i="49"/>
  <c r="P12" i="49"/>
  <c r="Q12" i="49"/>
  <c r="R43" i="49"/>
  <c r="V43" i="49"/>
  <c r="X43" i="49"/>
  <c r="AC43" i="49"/>
  <c r="J35" i="49"/>
  <c r="M35" i="49"/>
  <c r="N40" i="49"/>
  <c r="AN33" i="49"/>
  <c r="AM33" i="49"/>
  <c r="W33" i="49"/>
  <c r="H33" i="49"/>
  <c r="Y18" i="49"/>
  <c r="V18" i="49"/>
  <c r="Y25" i="49"/>
  <c r="W25" i="49"/>
  <c r="AF25" i="49"/>
  <c r="L25" i="49"/>
  <c r="AB25" i="49"/>
  <c r="AS25" i="49"/>
  <c r="H25" i="49"/>
  <c r="AI38" i="49"/>
  <c r="N38" i="49"/>
  <c r="AN38" i="49"/>
  <c r="AF38" i="49"/>
  <c r="AF39" i="49"/>
  <c r="K39" i="49"/>
  <c r="I39" i="49"/>
  <c r="S15" i="49"/>
  <c r="AG15" i="49"/>
  <c r="K12" i="49"/>
  <c r="O12" i="49"/>
  <c r="AI12" i="49"/>
  <c r="Z12" i="49"/>
  <c r="AC12" i="49"/>
  <c r="AN12" i="49"/>
  <c r="I12" i="49"/>
  <c r="R12" i="49"/>
  <c r="AN42" i="49"/>
  <c r="AA42" i="49"/>
  <c r="O42" i="49"/>
  <c r="T42" i="49"/>
  <c r="Z38" i="49"/>
  <c r="K38" i="49"/>
  <c r="P29" i="49"/>
  <c r="AF29" i="49"/>
  <c r="AS29" i="49"/>
  <c r="L29" i="49"/>
  <c r="AJ29" i="49"/>
  <c r="O29" i="49"/>
  <c r="AP29" i="49"/>
  <c r="AH29" i="49"/>
  <c r="M23" i="49"/>
  <c r="P28" i="49"/>
  <c r="AQ28" i="49"/>
  <c r="AN28" i="49"/>
  <c r="AP28" i="49"/>
  <c r="AK28" i="49"/>
  <c r="U28" i="49"/>
  <c r="AS28" i="49"/>
  <c r="N28" i="49"/>
  <c r="M21" i="49"/>
  <c r="J21" i="49"/>
  <c r="U21" i="49"/>
  <c r="AI21" i="49"/>
  <c r="AS21" i="49"/>
  <c r="AB21" i="49"/>
  <c r="AA21" i="49"/>
  <c r="Q21" i="49"/>
  <c r="AQ21" i="49"/>
  <c r="J13" i="49"/>
  <c r="AJ13" i="49"/>
  <c r="AQ16" i="49"/>
  <c r="AB16" i="49"/>
  <c r="N16" i="49"/>
  <c r="N27" i="49"/>
  <c r="AC14" i="49"/>
  <c r="J30" i="49"/>
  <c r="H40" i="45"/>
  <c r="E40" i="45" s="1"/>
  <c r="F40" i="45" s="1"/>
  <c r="AK17" i="49"/>
  <c r="R17" i="49"/>
  <c r="S17" i="49"/>
  <c r="P17" i="49"/>
  <c r="Q17" i="49"/>
  <c r="AO17" i="49"/>
  <c r="AQ17" i="49"/>
  <c r="H17" i="49"/>
  <c r="AM17" i="49"/>
  <c r="L17" i="49"/>
  <c r="M34" i="49"/>
  <c r="N34" i="49"/>
  <c r="J16" i="49"/>
  <c r="AF26" i="49"/>
  <c r="AD26" i="49"/>
  <c r="H15" i="45"/>
  <c r="E15" i="45" s="1"/>
  <c r="F15" i="45" s="1"/>
  <c r="W36" i="49"/>
  <c r="AR36" i="49"/>
  <c r="X36" i="49"/>
  <c r="AJ36" i="49"/>
  <c r="AG36" i="49"/>
  <c r="Y36" i="49"/>
  <c r="AM36" i="49"/>
  <c r="J36" i="49"/>
  <c r="AD36" i="49"/>
  <c r="AJ41" i="49"/>
  <c r="Z41" i="49"/>
  <c r="I41" i="49"/>
  <c r="AI41" i="49"/>
  <c r="AQ24" i="49"/>
  <c r="AI30" i="49"/>
  <c r="AQ30" i="49"/>
  <c r="H30" i="49"/>
  <c r="AP30" i="49"/>
  <c r="AL30" i="49"/>
  <c r="AB30" i="49"/>
  <c r="T30" i="49"/>
  <c r="K30" i="49"/>
  <c r="AL22" i="49"/>
  <c r="AA22" i="49"/>
  <c r="K43" i="49"/>
  <c r="AO43" i="49"/>
  <c r="R15" i="49"/>
  <c r="S31" i="49"/>
  <c r="AJ18" i="49"/>
  <c r="H37" i="45"/>
  <c r="E37" i="45" s="1"/>
  <c r="F37" i="45" s="1"/>
  <c r="AM39" i="49"/>
  <c r="V28" i="49"/>
  <c r="AJ20" i="49"/>
  <c r="AP20" i="49"/>
  <c r="AS20" i="49"/>
  <c r="AB20" i="49"/>
  <c r="AQ20" i="49"/>
  <c r="AA20" i="49"/>
  <c r="AC20" i="49"/>
  <c r="AK20" i="49"/>
  <c r="N20" i="49"/>
  <c r="AP42" i="49"/>
  <c r="AE42" i="49"/>
  <c r="M27" i="49"/>
  <c r="I27" i="49"/>
  <c r="W23" i="49"/>
  <c r="H18" i="45"/>
  <c r="E18" i="45" s="1"/>
  <c r="F18" i="45" s="1"/>
  <c r="AR19" i="49"/>
  <c r="AE40" i="49"/>
  <c r="M40" i="49"/>
  <c r="O37" i="49"/>
  <c r="AK37" i="49"/>
  <c r="U37" i="49"/>
  <c r="Q37" i="49"/>
  <c r="AO37" i="49"/>
  <c r="G37" i="49"/>
  <c r="AB37" i="49"/>
  <c r="AL37" i="49"/>
  <c r="U31" i="49"/>
  <c r="AC32" i="49"/>
  <c r="X32" i="49"/>
  <c r="AA32" i="49"/>
  <c r="H32" i="49"/>
  <c r="AM32" i="49"/>
  <c r="AR32" i="49"/>
  <c r="K32" i="49"/>
  <c r="AD32" i="49"/>
  <c r="AD19" i="49"/>
  <c r="AI19" i="49"/>
  <c r="AC19" i="49"/>
  <c r="AM19" i="49"/>
  <c r="AD12" i="49"/>
  <c r="H12" i="49"/>
  <c r="U12" i="49"/>
  <c r="X12" i="49"/>
  <c r="AL12" i="49"/>
  <c r="AG12" i="49"/>
  <c r="AG43" i="49"/>
  <c r="G43" i="49"/>
  <c r="J43" i="49"/>
  <c r="AD35" i="49"/>
  <c r="N35" i="49"/>
  <c r="AH35" i="49"/>
  <c r="R40" i="49"/>
  <c r="AD40" i="49"/>
  <c r="H20" i="45"/>
  <c r="E20" i="45" s="1"/>
  <c r="F20" i="45" s="1"/>
  <c r="Z33" i="49"/>
  <c r="AC33" i="49"/>
  <c r="S33" i="49"/>
  <c r="Q33" i="49"/>
  <c r="K33" i="49"/>
  <c r="H21" i="45"/>
  <c r="E21" i="45" s="1"/>
  <c r="F21" i="45" s="1"/>
  <c r="H28" i="45"/>
  <c r="E28" i="45" s="1"/>
  <c r="F28" i="45" s="1"/>
  <c r="AI25" i="49"/>
  <c r="R25" i="49"/>
  <c r="AP25" i="49"/>
  <c r="AK25" i="49"/>
  <c r="U25" i="49"/>
  <c r="AM25" i="49"/>
  <c r="P25" i="49"/>
  <c r="AC39" i="49"/>
  <c r="Z39" i="49"/>
  <c r="M39" i="49"/>
  <c r="T39" i="49"/>
  <c r="W12" i="49"/>
  <c r="AE12" i="49"/>
  <c r="M12" i="49"/>
  <c r="N12" i="49"/>
  <c r="AI42" i="49"/>
  <c r="X42" i="49"/>
  <c r="AJ42" i="49"/>
  <c r="AB38" i="49"/>
  <c r="H38" i="49"/>
  <c r="V29" i="49"/>
  <c r="K29" i="49"/>
  <c r="AK29" i="49"/>
  <c r="AA29" i="49"/>
  <c r="AM29" i="49"/>
  <c r="U29" i="49"/>
  <c r="X29" i="49"/>
  <c r="AQ29" i="49"/>
  <c r="AI29" i="49"/>
  <c r="Q23" i="49"/>
  <c r="H33" i="45"/>
  <c r="E33" i="45" s="1"/>
  <c r="F33" i="45" s="1"/>
  <c r="Q28" i="49"/>
  <c r="AG28" i="49"/>
  <c r="L28" i="49"/>
  <c r="T28" i="49"/>
  <c r="AR28" i="49"/>
  <c r="AM28" i="49"/>
  <c r="W28" i="49"/>
  <c r="Y28" i="49"/>
  <c r="AH28" i="49"/>
  <c r="R21" i="49"/>
  <c r="AR21" i="49"/>
  <c r="Y21" i="49"/>
  <c r="H21" i="49"/>
  <c r="V21" i="49"/>
  <c r="AF21" i="49"/>
  <c r="L21" i="49"/>
  <c r="AO21" i="49"/>
  <c r="S21" i="49"/>
  <c r="N21" i="49"/>
  <c r="AE29" i="49"/>
  <c r="AR13" i="49"/>
  <c r="AC16" i="49"/>
  <c r="I37" i="49"/>
  <c r="AF37" i="49"/>
  <c r="AA27" i="49"/>
  <c r="AR27" i="49"/>
  <c r="AN27" i="49"/>
  <c r="AL27" i="49"/>
  <c r="V14" i="49"/>
  <c r="L14" i="49"/>
  <c r="S14" i="49"/>
  <c r="Y14" i="49"/>
  <c r="J14" i="49"/>
  <c r="R34" i="49"/>
  <c r="AR34" i="49"/>
  <c r="AJ17" i="49"/>
  <c r="X17" i="49"/>
  <c r="N17" i="49"/>
  <c r="AC17" i="49"/>
  <c r="AI17" i="49"/>
  <c r="AS17" i="49"/>
  <c r="O17" i="49"/>
  <c r="I17" i="49"/>
  <c r="V17" i="49"/>
  <c r="J17" i="49"/>
  <c r="H17" i="45"/>
  <c r="E17" i="45" s="1"/>
  <c r="F17" i="45" s="1"/>
  <c r="J20" i="49"/>
  <c r="AD34" i="49"/>
  <c r="AK34" i="49"/>
  <c r="AL16" i="49"/>
  <c r="AA35" i="49"/>
  <c r="L35" i="49"/>
  <c r="G35" i="49"/>
  <c r="U35" i="49"/>
  <c r="W26" i="49"/>
  <c r="S26" i="49"/>
  <c r="H26" i="49"/>
  <c r="AP36" i="49"/>
  <c r="AS36" i="49"/>
  <c r="O36" i="49"/>
  <c r="AE36" i="49"/>
  <c r="K36" i="49"/>
  <c r="M36" i="49"/>
  <c r="P36" i="49"/>
  <c r="S36" i="49"/>
  <c r="R36" i="49"/>
  <c r="N36" i="49"/>
  <c r="AE41" i="49"/>
  <c r="AP41" i="49"/>
  <c r="S24" i="49"/>
  <c r="L24" i="49"/>
  <c r="AL24" i="49"/>
  <c r="W30" i="49"/>
  <c r="O30" i="49"/>
  <c r="S30" i="49"/>
  <c r="AM30" i="49"/>
  <c r="AJ30" i="49"/>
  <c r="Q30" i="49"/>
  <c r="P30" i="49"/>
  <c r="AG22" i="49"/>
  <c r="AM22" i="49"/>
  <c r="K22" i="49"/>
  <c r="AR22" i="49"/>
  <c r="H41" i="45"/>
  <c r="E41" i="45" s="1"/>
  <c r="F41" i="45" s="1"/>
  <c r="AH43" i="49"/>
  <c r="AM15" i="49"/>
  <c r="AQ15" i="49"/>
  <c r="J15" i="49"/>
  <c r="AI18" i="49"/>
  <c r="T18" i="49"/>
  <c r="X18" i="49"/>
  <c r="L20" i="49"/>
  <c r="Q20" i="49"/>
  <c r="Y20" i="49"/>
  <c r="AI20" i="49"/>
  <c r="AR20" i="49"/>
  <c r="AM20" i="49"/>
  <c r="I20" i="49"/>
  <c r="V20" i="49"/>
  <c r="AH20" i="49"/>
  <c r="AM42" i="49"/>
  <c r="K42" i="49"/>
  <c r="AS27" i="49"/>
  <c r="AC27" i="49"/>
  <c r="Y27" i="49"/>
  <c r="AB23" i="49"/>
  <c r="AJ23" i="49"/>
  <c r="AP14" i="49"/>
  <c r="H42" i="45"/>
  <c r="E42" i="45" s="1"/>
  <c r="F42" i="45" s="1"/>
  <c r="AF19" i="49"/>
  <c r="V19" i="49"/>
  <c r="AF40" i="49"/>
  <c r="AN40" i="49"/>
  <c r="Z40" i="49"/>
  <c r="T37" i="49"/>
  <c r="N37" i="49"/>
  <c r="AC37" i="49"/>
  <c r="AI37" i="49"/>
  <c r="AJ37" i="49"/>
  <c r="W37" i="49"/>
  <c r="S37" i="49"/>
  <c r="AE37" i="49"/>
  <c r="M37" i="49"/>
  <c r="AD37" i="49"/>
  <c r="Q31" i="49"/>
  <c r="M32" i="49"/>
  <c r="O32" i="49"/>
  <c r="S32" i="49"/>
  <c r="G32" i="49"/>
  <c r="I32" i="49"/>
  <c r="AI32" i="49"/>
  <c r="AS32" i="49"/>
  <c r="AF32" i="49"/>
  <c r="N32" i="49"/>
  <c r="N13" i="49"/>
  <c r="H22" i="45"/>
  <c r="E22" i="45" s="1"/>
  <c r="F22" i="45" s="1"/>
  <c r="AH24" i="49"/>
  <c r="AB19" i="49"/>
  <c r="O19" i="49"/>
  <c r="Q19" i="49"/>
  <c r="J12" i="49"/>
  <c r="AB43" i="49"/>
  <c r="H43" i="49"/>
  <c r="AE43" i="49"/>
  <c r="AS35" i="49"/>
  <c r="AH40" i="49"/>
  <c r="H27" i="45"/>
  <c r="E27" i="45" s="1"/>
  <c r="F27" i="45" s="1"/>
  <c r="AR33" i="49"/>
  <c r="AI33" i="49"/>
  <c r="V33" i="49"/>
  <c r="AD33" i="49"/>
  <c r="L33" i="49"/>
  <c r="T33" i="49"/>
  <c r="AO33" i="49"/>
  <c r="AH25" i="49"/>
  <c r="H32" i="45"/>
  <c r="E32" i="45" s="1"/>
  <c r="F32" i="45" s="1"/>
  <c r="Q25" i="49"/>
  <c r="AO25" i="49"/>
  <c r="N25" i="49"/>
  <c r="S25" i="49"/>
  <c r="T25" i="49"/>
  <c r="I25" i="49"/>
  <c r="V25" i="49"/>
  <c r="H16" i="45"/>
  <c r="E16" i="45" s="1"/>
  <c r="F16" i="45" s="1"/>
  <c r="G38" i="49"/>
  <c r="AS38" i="49"/>
  <c r="AS39" i="49"/>
  <c r="AO39" i="49"/>
  <c r="Z15" i="49"/>
  <c r="AG21" i="49"/>
  <c r="G12" i="49"/>
  <c r="AA12" i="49"/>
  <c r="AM12" i="49"/>
  <c r="AO12" i="49"/>
  <c r="T12" i="49"/>
  <c r="I42" i="49"/>
  <c r="V42" i="49"/>
  <c r="L38" i="49"/>
  <c r="AA38" i="49"/>
  <c r="X38" i="49"/>
  <c r="H13" i="45"/>
  <c r="E13" i="45" s="1"/>
  <c r="F13" i="45" s="1"/>
  <c r="H29" i="45"/>
  <c r="E29" i="45" s="1"/>
  <c r="F29" i="45" s="1"/>
  <c r="R29" i="49"/>
  <c r="AD29" i="49"/>
  <c r="Y29" i="49"/>
  <c r="AG29" i="49"/>
  <c r="T29" i="49"/>
  <c r="M29" i="49"/>
  <c r="AB29" i="49"/>
  <c r="S29" i="49"/>
  <c r="AL29" i="49"/>
  <c r="Z29" i="49"/>
  <c r="AS23" i="49"/>
  <c r="H38" i="45"/>
  <c r="E38" i="45" s="1"/>
  <c r="F38" i="45" s="1"/>
  <c r="H28" i="49"/>
  <c r="AI28" i="49"/>
  <c r="G28" i="49"/>
  <c r="AO28" i="49"/>
  <c r="AC28" i="49"/>
  <c r="M28" i="49"/>
  <c r="AB28" i="49"/>
  <c r="K28" i="49"/>
  <c r="AD28" i="49"/>
  <c r="AL28" i="49"/>
  <c r="X21" i="49"/>
  <c r="AN21" i="49"/>
  <c r="AL21" i="49"/>
  <c r="AP21" i="49"/>
  <c r="P21" i="49"/>
  <c r="K21" i="49"/>
  <c r="T21" i="49"/>
  <c r="I21" i="49"/>
  <c r="AC21" i="49"/>
  <c r="AH21" i="49"/>
  <c r="S41" i="22" l="1"/>
  <c r="S41" i="9"/>
  <c r="AP34" i="22"/>
  <c r="AP34" i="9"/>
  <c r="L41" i="22"/>
  <c r="L41" i="9"/>
  <c r="AE38" i="22"/>
  <c r="AE38" i="9"/>
  <c r="L19" i="22"/>
  <c r="L19" i="9"/>
  <c r="Q39" i="9"/>
  <c r="Q39" i="22"/>
  <c r="AH38" i="22"/>
  <c r="AH38" i="9"/>
  <c r="AI40" i="22"/>
  <c r="AI40" i="9"/>
  <c r="AO42" i="22"/>
  <c r="AO42" i="9"/>
  <c r="J34" i="22"/>
  <c r="J34" i="9"/>
  <c r="AI14" i="22"/>
  <c r="AI14" i="9"/>
  <c r="N41" i="22"/>
  <c r="N41" i="9"/>
  <c r="AF14" i="22"/>
  <c r="AF14" i="9"/>
  <c r="AF34" i="22"/>
  <c r="AF34" i="9"/>
  <c r="J42" i="22"/>
  <c r="J42" i="9"/>
  <c r="T24" i="22"/>
  <c r="T24" i="9"/>
  <c r="AQ40" i="22"/>
  <c r="AQ40" i="9"/>
  <c r="G18" i="22"/>
  <c r="G18" i="9"/>
  <c r="AK43" i="22"/>
  <c r="AK43" i="9"/>
  <c r="AE18" i="22"/>
  <c r="AE18" i="9"/>
  <c r="AF43" i="22"/>
  <c r="AF43" i="9"/>
  <c r="W35" i="22"/>
  <c r="W35" i="9"/>
  <c r="V40" i="22"/>
  <c r="V40" i="9"/>
  <c r="W39" i="22"/>
  <c r="W39" i="9"/>
  <c r="K35" i="22"/>
  <c r="K35" i="9"/>
  <c r="AM38" i="22"/>
  <c r="AM38" i="9"/>
  <c r="AE22" i="22"/>
  <c r="AE22" i="9"/>
  <c r="T16" i="22"/>
  <c r="T16" i="9"/>
  <c r="P18" i="22"/>
  <c r="P18" i="9"/>
  <c r="U38" i="22"/>
  <c r="U38" i="9"/>
  <c r="U14" i="22"/>
  <c r="U14" i="9"/>
  <c r="H31" i="22"/>
  <c r="H31" i="9"/>
  <c r="H40" i="22"/>
  <c r="H40" i="9"/>
  <c r="AB42" i="22"/>
  <c r="AB42" i="9"/>
  <c r="U40" i="22"/>
  <c r="U40" i="9"/>
  <c r="K27" i="22"/>
  <c r="K27" i="9"/>
  <c r="L27" i="10" s="1"/>
  <c r="AF22" i="22"/>
  <c r="AF22" i="9"/>
  <c r="V41" i="22"/>
  <c r="V41" i="9"/>
  <c r="AS41" i="9"/>
  <c r="AS41" i="22"/>
  <c r="I21" i="22"/>
  <c r="I21" i="9"/>
  <c r="AL28" i="22"/>
  <c r="AL28" i="9"/>
  <c r="AM28" i="10" s="1"/>
  <c r="AI28" i="22"/>
  <c r="AI28" i="9"/>
  <c r="AJ28" i="10" s="1"/>
  <c r="AA38" i="22"/>
  <c r="AA38" i="9"/>
  <c r="T12" i="9"/>
  <c r="T12" i="22"/>
  <c r="G12" i="22"/>
  <c r="G12" i="9"/>
  <c r="AS39" i="22"/>
  <c r="AS39" i="9"/>
  <c r="T33" i="22"/>
  <c r="T33" i="9"/>
  <c r="AI33" i="22"/>
  <c r="AI33" i="9"/>
  <c r="AH40" i="22"/>
  <c r="AH40" i="9"/>
  <c r="AB43" i="22"/>
  <c r="AB43" i="9"/>
  <c r="AB19" i="22"/>
  <c r="AB19" i="9"/>
  <c r="N13" i="22"/>
  <c r="N13" i="9"/>
  <c r="AI32" i="22"/>
  <c r="AI32" i="9"/>
  <c r="M37" i="22"/>
  <c r="M37" i="9"/>
  <c r="AJ37" i="22"/>
  <c r="AJ37" i="9"/>
  <c r="T37" i="22"/>
  <c r="T37" i="9"/>
  <c r="V19" i="22"/>
  <c r="V19" i="9"/>
  <c r="AP14" i="22"/>
  <c r="AP14" i="9"/>
  <c r="AH20" i="22"/>
  <c r="AH20" i="9"/>
  <c r="AR20" i="22"/>
  <c r="AR20" i="9"/>
  <c r="L20" i="22"/>
  <c r="L20" i="9"/>
  <c r="J15" i="22"/>
  <c r="J15" i="9"/>
  <c r="AM22" i="9"/>
  <c r="AM22" i="22"/>
  <c r="AP41" i="22"/>
  <c r="AP41" i="9"/>
  <c r="S36" i="22"/>
  <c r="S36" i="9"/>
  <c r="AE36" i="22"/>
  <c r="AE36" i="9"/>
  <c r="H26" i="22"/>
  <c r="H26" i="9"/>
  <c r="I26" i="10" s="1"/>
  <c r="G35" i="22"/>
  <c r="G35" i="9"/>
  <c r="AK34" i="22"/>
  <c r="AK34" i="9"/>
  <c r="O17" i="22"/>
  <c r="O17" i="9"/>
  <c r="N17" i="22"/>
  <c r="N17" i="9"/>
  <c r="R34" i="22"/>
  <c r="R34" i="9"/>
  <c r="L14" i="22"/>
  <c r="L14" i="9"/>
  <c r="S21" i="22"/>
  <c r="S21" i="9"/>
  <c r="R21" i="22"/>
  <c r="R21" i="9"/>
  <c r="AM28" i="22"/>
  <c r="AM28" i="9"/>
  <c r="AN28" i="10" s="1"/>
  <c r="AG28" i="22"/>
  <c r="AG28" i="9"/>
  <c r="AH28" i="10" s="1"/>
  <c r="Q23" i="22"/>
  <c r="Q23" i="9"/>
  <c r="K29" i="9"/>
  <c r="K29" i="22"/>
  <c r="AJ42" i="22"/>
  <c r="AJ42" i="9"/>
  <c r="M12" i="22"/>
  <c r="M12" i="9"/>
  <c r="M39" i="22"/>
  <c r="M39" i="9"/>
  <c r="S33" i="22"/>
  <c r="S33" i="9"/>
  <c r="N35" i="22"/>
  <c r="N35" i="9"/>
  <c r="AG43" i="22"/>
  <c r="AG43" i="9"/>
  <c r="U12" i="22"/>
  <c r="U12" i="9"/>
  <c r="AC19" i="22"/>
  <c r="AC19" i="9"/>
  <c r="K32" i="22"/>
  <c r="K32" i="9"/>
  <c r="AA32" i="22"/>
  <c r="AA32" i="9"/>
  <c r="AL37" i="22"/>
  <c r="AL37" i="9"/>
  <c r="Q37" i="22"/>
  <c r="Q37" i="9"/>
  <c r="M40" i="22"/>
  <c r="M40" i="9"/>
  <c r="AE42" i="22"/>
  <c r="AE42" i="9"/>
  <c r="AC20" i="9"/>
  <c r="AC20" i="22"/>
  <c r="AS20" i="22"/>
  <c r="AS20" i="9"/>
  <c r="AM39" i="22"/>
  <c r="AM39" i="9"/>
  <c r="AA22" i="9"/>
  <c r="AA22" i="22"/>
  <c r="I41" i="22"/>
  <c r="I41" i="9"/>
  <c r="J36" i="22"/>
  <c r="J36" i="9"/>
  <c r="AJ36" i="22"/>
  <c r="AJ36" i="9"/>
  <c r="J16" i="22"/>
  <c r="J16" i="9"/>
  <c r="AM17" i="22"/>
  <c r="AM17" i="9"/>
  <c r="Q17" i="22"/>
  <c r="Q17" i="9"/>
  <c r="AK17" i="22"/>
  <c r="AK17" i="9"/>
  <c r="AC14" i="22"/>
  <c r="AC14" i="9"/>
  <c r="Q21" i="22"/>
  <c r="Q21" i="9"/>
  <c r="AP28" i="22"/>
  <c r="AP28" i="9"/>
  <c r="AQ28" i="10" s="1"/>
  <c r="M23" i="22"/>
  <c r="M23" i="9"/>
  <c r="O42" i="22"/>
  <c r="O42" i="9"/>
  <c r="I12" i="22"/>
  <c r="I12" i="9"/>
  <c r="AI12" i="22"/>
  <c r="AI12" i="9"/>
  <c r="S15" i="22"/>
  <c r="S15" i="9"/>
  <c r="AF38" i="22"/>
  <c r="AF38" i="9"/>
  <c r="H25" i="22"/>
  <c r="H25" i="9"/>
  <c r="I25" i="10" s="1"/>
  <c r="Y18" i="22"/>
  <c r="Y18" i="9"/>
  <c r="AN33" i="22"/>
  <c r="AN33" i="9"/>
  <c r="AC43" i="22"/>
  <c r="AC43" i="9"/>
  <c r="Q12" i="22"/>
  <c r="Q12" i="9"/>
  <c r="U19" i="22"/>
  <c r="U19" i="9"/>
  <c r="J32" i="22"/>
  <c r="J32" i="9"/>
  <c r="AK32" i="22"/>
  <c r="AK32" i="9"/>
  <c r="J31" i="22"/>
  <c r="J31" i="9"/>
  <c r="AA37" i="22"/>
  <c r="AA37" i="9"/>
  <c r="Y37" i="22"/>
  <c r="Y37" i="9"/>
  <c r="N19" i="22"/>
  <c r="N19" i="9"/>
  <c r="AF42" i="22"/>
  <c r="AF42" i="9"/>
  <c r="T20" i="22"/>
  <c r="T20" i="9"/>
  <c r="AO20" i="22"/>
  <c r="AO20" i="9"/>
  <c r="R18" i="22"/>
  <c r="R18" i="9"/>
  <c r="AN43" i="22"/>
  <c r="AN43" i="9"/>
  <c r="I30" i="22"/>
  <c r="I30" i="9"/>
  <c r="P41" i="22"/>
  <c r="P41" i="9"/>
  <c r="V36" i="22"/>
  <c r="V36" i="9"/>
  <c r="H36" i="22"/>
  <c r="H36" i="9"/>
  <c r="AO36" i="22"/>
  <c r="AO36" i="9"/>
  <c r="AF35" i="22"/>
  <c r="AF35" i="9"/>
  <c r="AS34" i="22"/>
  <c r="AS34" i="9"/>
  <c r="AR17" i="22"/>
  <c r="AR17" i="9"/>
  <c r="AL17" i="22"/>
  <c r="AL17" i="9"/>
  <c r="J33" i="22"/>
  <c r="J33" i="9"/>
  <c r="O21" i="22"/>
  <c r="O21" i="9"/>
  <c r="R20" i="22"/>
  <c r="R20" i="9"/>
  <c r="G30" i="22"/>
  <c r="G30" i="9"/>
  <c r="AA36" i="22"/>
  <c r="AA36" i="9"/>
  <c r="S39" i="22"/>
  <c r="S39" i="9"/>
  <c r="N33" i="22"/>
  <c r="N33" i="9"/>
  <c r="M43" i="22"/>
  <c r="M43" i="9"/>
  <c r="V12" i="22"/>
  <c r="V12" i="9"/>
  <c r="AJ19" i="22"/>
  <c r="AJ19" i="9"/>
  <c r="H42" i="22"/>
  <c r="H42" i="9"/>
  <c r="AJ28" i="22"/>
  <c r="AJ28" i="9"/>
  <c r="AK28" i="10" s="1"/>
  <c r="M33" i="22"/>
  <c r="M33" i="9"/>
  <c r="K23" i="22"/>
  <c r="K23" i="9"/>
  <c r="Q43" i="22"/>
  <c r="Q43" i="9"/>
  <c r="AG37" i="22"/>
  <c r="AG37" i="9"/>
  <c r="J37" i="22"/>
  <c r="J37" i="9"/>
  <c r="AQ19" i="22"/>
  <c r="AQ19" i="9"/>
  <c r="J27" i="22"/>
  <c r="J27" i="9"/>
  <c r="K27" i="10" s="1"/>
  <c r="S20" i="22"/>
  <c r="S20" i="9"/>
  <c r="AK39" i="22"/>
  <c r="AK39" i="9"/>
  <c r="AO22" i="22"/>
  <c r="AO22" i="9"/>
  <c r="AH32" i="22"/>
  <c r="AH32" i="9"/>
  <c r="AB40" i="22"/>
  <c r="AB40" i="9"/>
  <c r="G23" i="22"/>
  <c r="G23" i="9"/>
  <c r="AL42" i="22"/>
  <c r="AL42" i="9"/>
  <c r="AK18" i="22"/>
  <c r="AK18" i="9"/>
  <c r="Y22" i="22"/>
  <c r="Y22" i="9"/>
  <c r="U34" i="22"/>
  <c r="U34" i="9"/>
  <c r="L12" i="22"/>
  <c r="L12" i="9"/>
  <c r="J22" i="22"/>
  <c r="J22" i="9"/>
  <c r="AH36" i="22"/>
  <c r="AH36" i="9"/>
  <c r="AQ36" i="22"/>
  <c r="AQ36" i="9"/>
  <c r="AJ35" i="22"/>
  <c r="AJ35" i="9"/>
  <c r="Z17" i="22"/>
  <c r="Z17" i="9"/>
  <c r="AB17" i="22"/>
  <c r="AB17" i="9"/>
  <c r="AS14" i="22"/>
  <c r="AS14" i="9"/>
  <c r="AQ33" i="22"/>
  <c r="AQ33" i="9"/>
  <c r="M13" i="22"/>
  <c r="M13" i="9"/>
  <c r="T41" i="22"/>
  <c r="T41" i="9"/>
  <c r="AQ35" i="9"/>
  <c r="AQ35" i="22"/>
  <c r="P34" i="22"/>
  <c r="P34" i="9"/>
  <c r="Y34" i="22"/>
  <c r="Y34" i="9"/>
  <c r="K16" i="22"/>
  <c r="K16" i="9"/>
  <c r="AD41" i="22"/>
  <c r="AD41" i="9"/>
  <c r="W38" i="22"/>
  <c r="W38" i="9"/>
  <c r="L40" i="22"/>
  <c r="L40" i="9"/>
  <c r="AP19" i="22"/>
  <c r="AP19" i="9"/>
  <c r="H23" i="22"/>
  <c r="H23" i="9"/>
  <c r="AK38" i="22"/>
  <c r="AK38" i="9"/>
  <c r="Y12" i="22"/>
  <c r="Y12" i="9"/>
  <c r="Q38" i="22"/>
  <c r="Q38" i="9"/>
  <c r="K40" i="22"/>
  <c r="K40" i="9"/>
  <c r="R23" i="22"/>
  <c r="R23" i="9"/>
  <c r="Z42" i="22"/>
  <c r="Z42" i="9"/>
  <c r="H18" i="22"/>
  <c r="H18" i="9"/>
  <c r="AI43" i="22"/>
  <c r="AI43" i="9"/>
  <c r="AI22" i="22"/>
  <c r="AI22" i="9"/>
  <c r="Y41" i="22"/>
  <c r="Y41" i="9"/>
  <c r="AJ34" i="22"/>
  <c r="AJ34" i="9"/>
  <c r="AQ34" i="9"/>
  <c r="AQ34" i="22"/>
  <c r="AM41" i="22"/>
  <c r="AM41" i="9"/>
  <c r="M41" i="22"/>
  <c r="M41" i="9"/>
  <c r="AR14" i="22"/>
  <c r="AR14" i="9"/>
  <c r="AG41" i="22"/>
  <c r="AG41" i="9"/>
  <c r="AH14" i="22"/>
  <c r="AH14" i="9"/>
  <c r="AL40" i="22"/>
  <c r="AL40" i="9"/>
  <c r="G42" i="22"/>
  <c r="G42" i="9"/>
  <c r="AK40" i="22"/>
  <c r="AK40" i="9"/>
  <c r="H39" i="22"/>
  <c r="H39" i="9"/>
  <c r="AQ18" i="22"/>
  <c r="AQ18" i="9"/>
  <c r="AS43" i="22"/>
  <c r="AS43" i="9"/>
  <c r="P24" i="22"/>
  <c r="P24" i="9"/>
  <c r="Y19" i="22"/>
  <c r="Y19" i="9"/>
  <c r="AS18" i="22"/>
  <c r="AS18" i="9"/>
  <c r="U43" i="22"/>
  <c r="U43" i="9"/>
  <c r="J24" i="22"/>
  <c r="J24" i="9"/>
  <c r="AG33" i="9"/>
  <c r="AG33" i="22"/>
  <c r="J40" i="22"/>
  <c r="J40" i="9"/>
  <c r="I34" i="22"/>
  <c r="I34" i="9"/>
  <c r="U23" i="22"/>
  <c r="U23" i="9"/>
  <c r="X35" i="22"/>
  <c r="X35" i="9"/>
  <c r="S38" i="22"/>
  <c r="S38" i="9"/>
  <c r="J28" i="22"/>
  <c r="J28" i="9"/>
  <c r="K28" i="10" s="1"/>
  <c r="R41" i="22"/>
  <c r="R41" i="9"/>
  <c r="AI35" i="22"/>
  <c r="AI35" i="9"/>
  <c r="G27" i="22"/>
  <c r="G27" i="9"/>
  <c r="H27" i="10" s="1"/>
  <c r="M19" i="22"/>
  <c r="M19" i="9"/>
  <c r="L18" i="22"/>
  <c r="L18" i="9"/>
  <c r="AN35" i="22"/>
  <c r="AN35" i="9"/>
  <c r="X33" i="22"/>
  <c r="X33" i="9"/>
  <c r="I23" i="9"/>
  <c r="I23" i="22"/>
  <c r="AC22" i="22"/>
  <c r="AC22" i="9"/>
  <c r="S16" i="22"/>
  <c r="S16" i="9"/>
  <c r="G13" i="22"/>
  <c r="G13" i="9"/>
  <c r="AA40" i="22"/>
  <c r="AA40" i="9"/>
  <c r="AH39" i="22"/>
  <c r="AH39" i="9"/>
  <c r="K18" i="22"/>
  <c r="K18" i="9"/>
  <c r="AL38" i="22"/>
  <c r="AL38" i="9"/>
  <c r="AC40" i="22"/>
  <c r="AC40" i="9"/>
  <c r="AF18" i="22"/>
  <c r="AF18" i="9"/>
  <c r="Q24" i="22"/>
  <c r="Q24" i="9"/>
  <c r="P22" i="22"/>
  <c r="P22" i="9"/>
  <c r="Q14" i="22"/>
  <c r="Q14" i="9"/>
  <c r="AQ22" i="9"/>
  <c r="AQ22" i="22"/>
  <c r="O23" i="22"/>
  <c r="O23" i="9"/>
  <c r="S23" i="22"/>
  <c r="S23" i="9"/>
  <c r="I31" i="9"/>
  <c r="I31" i="22"/>
  <c r="Z20" i="22"/>
  <c r="Z20" i="9"/>
  <c r="AE14" i="22"/>
  <c r="AE14" i="9"/>
  <c r="O13" i="22"/>
  <c r="O13" i="9"/>
  <c r="AJ40" i="22"/>
  <c r="AJ40" i="9"/>
  <c r="N42" i="22"/>
  <c r="N42" i="9"/>
  <c r="AP18" i="22"/>
  <c r="AP18" i="9"/>
  <c r="AL35" i="22"/>
  <c r="AL35" i="9"/>
  <c r="AR42" i="22"/>
  <c r="AR42" i="9"/>
  <c r="G15" i="22"/>
  <c r="G15" i="9"/>
  <c r="AR18" i="22"/>
  <c r="AR18" i="9"/>
  <c r="N15" i="22"/>
  <c r="N15" i="9"/>
  <c r="AM35" i="22"/>
  <c r="AM35" i="9"/>
  <c r="AO41" i="22"/>
  <c r="AO41" i="9"/>
  <c r="AD38" i="22"/>
  <c r="AD38" i="9"/>
  <c r="G41" i="22"/>
  <c r="G41" i="9"/>
  <c r="G16" i="22"/>
  <c r="G16" i="9"/>
  <c r="P21" i="22"/>
  <c r="P21" i="9"/>
  <c r="AB28" i="22"/>
  <c r="AB28" i="9"/>
  <c r="AC28" i="10" s="1"/>
  <c r="X38" i="22"/>
  <c r="X38" i="9"/>
  <c r="AA12" i="22"/>
  <c r="AA12" i="9"/>
  <c r="AO33" i="22"/>
  <c r="AO33" i="9"/>
  <c r="O19" i="22"/>
  <c r="O19" i="9"/>
  <c r="W37" i="22"/>
  <c r="W37" i="9"/>
  <c r="AF40" i="22"/>
  <c r="AF40" i="9"/>
  <c r="AM20" i="22"/>
  <c r="AM20" i="9"/>
  <c r="AI18" i="22"/>
  <c r="AI18" i="9"/>
  <c r="K22" i="9"/>
  <c r="K22" i="22"/>
  <c r="S24" i="22"/>
  <c r="S24" i="9"/>
  <c r="U35" i="22"/>
  <c r="U35" i="9"/>
  <c r="N12" i="22"/>
  <c r="N12" i="9"/>
  <c r="T39" i="22"/>
  <c r="T39" i="9"/>
  <c r="Q33" i="9"/>
  <c r="Q33" i="22"/>
  <c r="AH35" i="22"/>
  <c r="AH35" i="9"/>
  <c r="G43" i="22"/>
  <c r="G43" i="9"/>
  <c r="AM19" i="22"/>
  <c r="AM19" i="9"/>
  <c r="AD32" i="22"/>
  <c r="AD32" i="9"/>
  <c r="H32" i="22"/>
  <c r="H32" i="9"/>
  <c r="AO37" i="22"/>
  <c r="AO37" i="9"/>
  <c r="O37" i="22"/>
  <c r="O37" i="9"/>
  <c r="AK20" i="22"/>
  <c r="AK20" i="9"/>
  <c r="AB20" i="22"/>
  <c r="AB20" i="9"/>
  <c r="AJ18" i="22"/>
  <c r="AJ18" i="9"/>
  <c r="K43" i="22"/>
  <c r="K43" i="9"/>
  <c r="H30" i="22"/>
  <c r="H30" i="9"/>
  <c r="AI41" i="22"/>
  <c r="AI41" i="9"/>
  <c r="AD36" i="22"/>
  <c r="AD36" i="9"/>
  <c r="AG36" i="22"/>
  <c r="AG36" i="9"/>
  <c r="W36" i="22"/>
  <c r="W36" i="9"/>
  <c r="L17" i="22"/>
  <c r="L17" i="9"/>
  <c r="AO17" i="22"/>
  <c r="AO17" i="9"/>
  <c r="R17" i="22"/>
  <c r="R17" i="9"/>
  <c r="J30" i="22"/>
  <c r="J30" i="9"/>
  <c r="M21" i="22"/>
  <c r="M21" i="9"/>
  <c r="AK28" i="22"/>
  <c r="AK28" i="9"/>
  <c r="T42" i="22"/>
  <c r="T42" i="9"/>
  <c r="R12" i="22"/>
  <c r="R12" i="9"/>
  <c r="Z12" i="22"/>
  <c r="Z12" i="9"/>
  <c r="AF39" i="22"/>
  <c r="AF39" i="9"/>
  <c r="AI38" i="22"/>
  <c r="AI38" i="9"/>
  <c r="V18" i="22"/>
  <c r="V18" i="9"/>
  <c r="AM33" i="22"/>
  <c r="AM33" i="9"/>
  <c r="J35" i="22"/>
  <c r="J35" i="9"/>
  <c r="R43" i="22"/>
  <c r="R43" i="9"/>
  <c r="AL19" i="22"/>
  <c r="AL19" i="9"/>
  <c r="AQ32" i="22"/>
  <c r="AQ32" i="9"/>
  <c r="X37" i="22"/>
  <c r="X37" i="9"/>
  <c r="K37" i="22"/>
  <c r="K37" i="9"/>
  <c r="P19" i="22"/>
  <c r="P19" i="9"/>
  <c r="H20" i="22"/>
  <c r="H20" i="9"/>
  <c r="X20" i="22"/>
  <c r="X20" i="9"/>
  <c r="O39" i="22"/>
  <c r="O39" i="9"/>
  <c r="N18" i="22"/>
  <c r="N18" i="9"/>
  <c r="AD43" i="22"/>
  <c r="AD43" i="9"/>
  <c r="AL36" i="22"/>
  <c r="AL36" i="9"/>
  <c r="L36" i="22"/>
  <c r="L36" i="9"/>
  <c r="I36" i="22"/>
  <c r="I36" i="9"/>
  <c r="Z35" i="22"/>
  <c r="Z35" i="9"/>
  <c r="K34" i="22"/>
  <c r="K34" i="9"/>
  <c r="AF17" i="22"/>
  <c r="AF17" i="9"/>
  <c r="AD17" i="22"/>
  <c r="AD17" i="9"/>
  <c r="AH34" i="22"/>
  <c r="AH34" i="9"/>
  <c r="R13" i="9"/>
  <c r="R13" i="22"/>
  <c r="S12" i="22"/>
  <c r="S12" i="9"/>
  <c r="S42" i="22"/>
  <c r="S42" i="9"/>
  <c r="W20" i="22"/>
  <c r="W20" i="9"/>
  <c r="AB36" i="22"/>
  <c r="AB36" i="9"/>
  <c r="K15" i="22"/>
  <c r="K15" i="9"/>
  <c r="AN39" i="22"/>
  <c r="AN39" i="9"/>
  <c r="V35" i="22"/>
  <c r="V35" i="9"/>
  <c r="AJ43" i="22"/>
  <c r="AJ43" i="9"/>
  <c r="AG19" i="22"/>
  <c r="AG19" i="9"/>
  <c r="AQ42" i="9"/>
  <c r="AQ42" i="22"/>
  <c r="AE28" i="22"/>
  <c r="AE28" i="9"/>
  <c r="AF28" i="10" s="1"/>
  <c r="Y33" i="22"/>
  <c r="Y33" i="9"/>
  <c r="M42" i="22"/>
  <c r="M42" i="9"/>
  <c r="H29" i="22"/>
  <c r="H29" i="9"/>
  <c r="U42" i="22"/>
  <c r="U42" i="9"/>
  <c r="AP37" i="22"/>
  <c r="AP37" i="9"/>
  <c r="AH37" i="22"/>
  <c r="AH37" i="9"/>
  <c r="X19" i="22"/>
  <c r="X19" i="9"/>
  <c r="G20" i="22"/>
  <c r="G20" i="9"/>
  <c r="X39" i="22"/>
  <c r="X39" i="9"/>
  <c r="AP43" i="22"/>
  <c r="AP43" i="9"/>
  <c r="P38" i="22"/>
  <c r="P38" i="9"/>
  <c r="AB32" i="22"/>
  <c r="AB32" i="9"/>
  <c r="AG40" i="22"/>
  <c r="AG40" i="9"/>
  <c r="AK19" i="22"/>
  <c r="AK19" i="9"/>
  <c r="AK42" i="22"/>
  <c r="AK42" i="9"/>
  <c r="G39" i="22"/>
  <c r="G39" i="9"/>
  <c r="O22" i="22"/>
  <c r="O22" i="9"/>
  <c r="R35" i="22"/>
  <c r="R35" i="9"/>
  <c r="P33" i="22"/>
  <c r="P33" i="9"/>
  <c r="T13" i="22"/>
  <c r="T13" i="9"/>
  <c r="AS22" i="22"/>
  <c r="AS22" i="9"/>
  <c r="G36" i="22"/>
  <c r="G36" i="9"/>
  <c r="AC35" i="22"/>
  <c r="AC35" i="9"/>
  <c r="AG17" i="22"/>
  <c r="AG17" i="9"/>
  <c r="K17" i="22"/>
  <c r="K17" i="9"/>
  <c r="G34" i="22"/>
  <c r="G34" i="9"/>
  <c r="AO14" i="22"/>
  <c r="AO14" i="9"/>
  <c r="Q13" i="22"/>
  <c r="Q13" i="9"/>
  <c r="S34" i="22"/>
  <c r="S34" i="9"/>
  <c r="H13" i="22"/>
  <c r="H13" i="9"/>
  <c r="Y38" i="22"/>
  <c r="Y38" i="9"/>
  <c r="G40" i="22"/>
  <c r="G40" i="9"/>
  <c r="AH12" i="22"/>
  <c r="AH12" i="9"/>
  <c r="AD18" i="22"/>
  <c r="AD18" i="9"/>
  <c r="AP22" i="22"/>
  <c r="AP22" i="9"/>
  <c r="AQ41" i="22"/>
  <c r="AQ41" i="9"/>
  <c r="X34" i="22"/>
  <c r="X34" i="9"/>
  <c r="AB41" i="22"/>
  <c r="AB41" i="9"/>
  <c r="AG34" i="22"/>
  <c r="AG34" i="9"/>
  <c r="AF41" i="22"/>
  <c r="AF41" i="9"/>
  <c r="M15" i="22"/>
  <c r="M15" i="9"/>
  <c r="AJ33" i="22"/>
  <c r="AJ33" i="9"/>
  <c r="AS42" i="22"/>
  <c r="AS42" i="9"/>
  <c r="S19" i="22"/>
  <c r="S19" i="9"/>
  <c r="I15" i="22"/>
  <c r="I15" i="9"/>
  <c r="N23" i="22"/>
  <c r="N23" i="9"/>
  <c r="N24" i="22"/>
  <c r="N24" i="9"/>
  <c r="K41" i="22"/>
  <c r="K41" i="9"/>
  <c r="AO35" i="22"/>
  <c r="AO35" i="9"/>
  <c r="AL18" i="22"/>
  <c r="AL18" i="9"/>
  <c r="AD39" i="22"/>
  <c r="AD39" i="9"/>
  <c r="W40" i="22"/>
  <c r="W40" i="9"/>
  <c r="AF33" i="22"/>
  <c r="AF33" i="9"/>
  <c r="AK33" i="22"/>
  <c r="AK33" i="9"/>
  <c r="I13" i="22"/>
  <c r="I13" i="9"/>
  <c r="AB34" i="22"/>
  <c r="AB34" i="9"/>
  <c r="T21" i="22"/>
  <c r="T21" i="9"/>
  <c r="AD28" i="22"/>
  <c r="AD28" i="9"/>
  <c r="AE28" i="10" s="1"/>
  <c r="AC28" i="22"/>
  <c r="AC28" i="9"/>
  <c r="AD28" i="10" s="1"/>
  <c r="H28" i="22"/>
  <c r="H28" i="9"/>
  <c r="I28" i="10" s="1"/>
  <c r="L38" i="22"/>
  <c r="L38" i="9"/>
  <c r="AO12" i="9"/>
  <c r="AO12" i="22"/>
  <c r="AS38" i="22"/>
  <c r="AS38" i="9"/>
  <c r="L33" i="22"/>
  <c r="L33" i="9"/>
  <c r="AR33" i="22"/>
  <c r="AR33" i="9"/>
  <c r="AS35" i="22"/>
  <c r="AS35" i="9"/>
  <c r="J12" i="22"/>
  <c r="J12" i="9"/>
  <c r="I32" i="22"/>
  <c r="I32" i="9"/>
  <c r="AE37" i="22"/>
  <c r="AE37" i="9"/>
  <c r="AI37" i="22"/>
  <c r="AI37" i="9"/>
  <c r="Z40" i="22"/>
  <c r="Z40" i="9"/>
  <c r="AF19" i="22"/>
  <c r="AF19" i="9"/>
  <c r="V20" i="22"/>
  <c r="V20" i="9"/>
  <c r="AI20" i="22"/>
  <c r="AI20" i="9"/>
  <c r="X18" i="22"/>
  <c r="X18" i="9"/>
  <c r="AG22" i="22"/>
  <c r="AG22" i="9"/>
  <c r="AE41" i="22"/>
  <c r="AE41" i="9"/>
  <c r="P36" i="22"/>
  <c r="P36" i="9"/>
  <c r="O36" i="22"/>
  <c r="O36" i="9"/>
  <c r="L35" i="22"/>
  <c r="L35" i="9"/>
  <c r="AD34" i="22"/>
  <c r="AD34" i="9"/>
  <c r="J17" i="22"/>
  <c r="J17" i="9"/>
  <c r="AS17" i="22"/>
  <c r="AS17" i="9"/>
  <c r="X17" i="22"/>
  <c r="X17" i="9"/>
  <c r="J14" i="22"/>
  <c r="J14" i="9"/>
  <c r="V14" i="22"/>
  <c r="V14" i="9"/>
  <c r="H21" i="22"/>
  <c r="H21" i="9"/>
  <c r="AH28" i="22"/>
  <c r="AH28" i="9"/>
  <c r="AI28" i="10" s="1"/>
  <c r="AR28" i="22"/>
  <c r="AR28" i="9"/>
  <c r="AS28" i="10" s="1"/>
  <c r="X42" i="22"/>
  <c r="X42" i="9"/>
  <c r="AE12" i="22"/>
  <c r="AE12" i="9"/>
  <c r="Z39" i="22"/>
  <c r="Z39" i="9"/>
  <c r="AC33" i="22"/>
  <c r="AC33" i="9"/>
  <c r="AD40" i="22"/>
  <c r="AD40" i="9"/>
  <c r="AD35" i="22"/>
  <c r="AD35" i="9"/>
  <c r="AG12" i="22"/>
  <c r="AG12" i="9"/>
  <c r="H12" i="22"/>
  <c r="H12" i="9"/>
  <c r="AI19" i="22"/>
  <c r="AI19" i="9"/>
  <c r="AR32" i="22"/>
  <c r="AR32" i="9"/>
  <c r="AB37" i="22"/>
  <c r="AB37" i="9"/>
  <c r="U37" i="22"/>
  <c r="U37" i="9"/>
  <c r="AE40" i="22"/>
  <c r="AE40" i="9"/>
  <c r="AP42" i="22"/>
  <c r="AP42" i="9"/>
  <c r="AA20" i="22"/>
  <c r="AA20" i="9"/>
  <c r="AP20" i="22"/>
  <c r="AP20" i="9"/>
  <c r="R15" i="22"/>
  <c r="R15" i="9"/>
  <c r="AL22" i="22"/>
  <c r="AL22" i="9"/>
  <c r="Z41" i="22"/>
  <c r="Z41" i="9"/>
  <c r="AM36" i="22"/>
  <c r="AM36" i="9"/>
  <c r="X36" i="22"/>
  <c r="X36" i="9"/>
  <c r="N34" i="22"/>
  <c r="N34" i="9"/>
  <c r="H17" i="22"/>
  <c r="H17" i="9"/>
  <c r="P17" i="22"/>
  <c r="P17" i="9"/>
  <c r="U21" i="22"/>
  <c r="U21" i="9"/>
  <c r="AS28" i="22"/>
  <c r="AS28" i="9"/>
  <c r="AT28" i="10" s="1"/>
  <c r="AN28" i="22"/>
  <c r="AN28" i="9"/>
  <c r="AO28" i="10" s="1"/>
  <c r="K38" i="22"/>
  <c r="K38" i="9"/>
  <c r="AA42" i="22"/>
  <c r="AA42" i="9"/>
  <c r="AN12" i="22"/>
  <c r="AN12" i="9"/>
  <c r="O12" i="22"/>
  <c r="O12" i="9"/>
  <c r="I39" i="22"/>
  <c r="I39" i="9"/>
  <c r="AN38" i="22"/>
  <c r="AN38" i="9"/>
  <c r="H33" i="22"/>
  <c r="H33" i="9"/>
  <c r="N40" i="22"/>
  <c r="N40" i="9"/>
  <c r="X43" i="22"/>
  <c r="X43" i="9"/>
  <c r="P12" i="22"/>
  <c r="P12" i="9"/>
  <c r="AE19" i="22"/>
  <c r="AE19" i="9"/>
  <c r="R24" i="22"/>
  <c r="R24" i="9"/>
  <c r="AG32" i="22"/>
  <c r="AG32" i="9"/>
  <c r="AP32" i="22"/>
  <c r="AP32" i="9"/>
  <c r="AN37" i="22"/>
  <c r="AN37" i="9"/>
  <c r="X40" i="22"/>
  <c r="X40" i="9"/>
  <c r="AD20" i="22"/>
  <c r="AD20" i="9"/>
  <c r="U20" i="22"/>
  <c r="U20" i="9"/>
  <c r="M20" i="22"/>
  <c r="M20" i="9"/>
  <c r="Z18" i="22"/>
  <c r="Z18" i="9"/>
  <c r="H22" i="22"/>
  <c r="H22" i="9"/>
  <c r="H24" i="22"/>
  <c r="H24" i="9"/>
  <c r="AL41" i="22"/>
  <c r="AL41" i="9"/>
  <c r="Q36" i="22"/>
  <c r="Q36" i="9"/>
  <c r="AC36" i="22"/>
  <c r="AC36" i="9"/>
  <c r="S35" i="22"/>
  <c r="S35" i="9"/>
  <c r="AE17" i="22"/>
  <c r="AE17" i="9"/>
  <c r="AN17" i="22"/>
  <c r="AN17" i="9"/>
  <c r="AA17" i="22"/>
  <c r="AA17" i="9"/>
  <c r="U33" i="22"/>
  <c r="U33" i="9"/>
  <c r="O20" i="9"/>
  <c r="O20" i="22"/>
  <c r="AN36" i="22"/>
  <c r="AN36" i="9"/>
  <c r="AA39" i="22"/>
  <c r="AA39" i="9"/>
  <c r="G33" i="22"/>
  <c r="G33" i="9"/>
  <c r="AR43" i="22"/>
  <c r="AR43" i="9"/>
  <c r="AK12" i="22"/>
  <c r="AK12" i="9"/>
  <c r="AF28" i="22"/>
  <c r="AF28" i="9"/>
  <c r="AG28" i="10" s="1"/>
  <c r="I28" i="22"/>
  <c r="I28" i="9"/>
  <c r="J28" i="10" s="1"/>
  <c r="I19" i="9"/>
  <c r="I19" i="22"/>
  <c r="L23" i="22"/>
  <c r="L23" i="9"/>
  <c r="AJ39" i="22"/>
  <c r="AJ39" i="9"/>
  <c r="O15" i="22"/>
  <c r="O15" i="9"/>
  <c r="Z43" i="22"/>
  <c r="Z43" i="9"/>
  <c r="J29" i="22"/>
  <c r="J29" i="9"/>
  <c r="AM37" i="9"/>
  <c r="AM37" i="22"/>
  <c r="Z37" i="22"/>
  <c r="Z37" i="9"/>
  <c r="W42" i="22"/>
  <c r="W42" i="9"/>
  <c r="K20" i="22"/>
  <c r="K20" i="9"/>
  <c r="M18" i="22"/>
  <c r="M18" i="9"/>
  <c r="AJ22" i="22"/>
  <c r="AJ22" i="9"/>
  <c r="Q40" i="22"/>
  <c r="Q40" i="9"/>
  <c r="AI39" i="22"/>
  <c r="AI39" i="9"/>
  <c r="AC18" i="22"/>
  <c r="AC18" i="9"/>
  <c r="T43" i="22"/>
  <c r="T43" i="9"/>
  <c r="AH22" i="22"/>
  <c r="AH22" i="9"/>
  <c r="I26" i="22"/>
  <c r="I26" i="9"/>
  <c r="J26" i="10" s="1"/>
  <c r="AO34" i="22"/>
  <c r="AO34" i="9"/>
  <c r="AB14" i="22"/>
  <c r="AB14" i="9"/>
  <c r="U16" i="22"/>
  <c r="U16" i="9"/>
  <c r="AP12" i="22"/>
  <c r="AP12" i="9"/>
  <c r="AK36" i="22"/>
  <c r="AK36" i="9"/>
  <c r="J26" i="22"/>
  <c r="J26" i="9"/>
  <c r="K26" i="10" s="1"/>
  <c r="U17" i="22"/>
  <c r="U17" i="9"/>
  <c r="Y17" i="22"/>
  <c r="Y17" i="9"/>
  <c r="W17" i="22"/>
  <c r="W17" i="9"/>
  <c r="O14" i="22"/>
  <c r="O14" i="9"/>
  <c r="AL33" i="22"/>
  <c r="AL33" i="9"/>
  <c r="AS12" i="22"/>
  <c r="AS12" i="9"/>
  <c r="O24" i="22"/>
  <c r="O24" i="9"/>
  <c r="AL32" i="22"/>
  <c r="AL32" i="9"/>
  <c r="O35" i="22"/>
  <c r="O35" i="9"/>
  <c r="Q34" i="22"/>
  <c r="Q34" i="9"/>
  <c r="Z34" i="22"/>
  <c r="Z34" i="9"/>
  <c r="AE33" i="22"/>
  <c r="AE33" i="9"/>
  <c r="U13" i="22"/>
  <c r="U13" i="9"/>
  <c r="AR41" i="22"/>
  <c r="AR41" i="9"/>
  <c r="AQ38" i="22"/>
  <c r="AQ38" i="9"/>
  <c r="AP38" i="22"/>
  <c r="AP38" i="9"/>
  <c r="J25" i="22"/>
  <c r="J25" i="9"/>
  <c r="K25" i="10" s="1"/>
  <c r="AS19" i="22"/>
  <c r="AS19" i="9"/>
  <c r="H19" i="22"/>
  <c r="H19" i="9"/>
  <c r="P23" i="22"/>
  <c r="P23" i="9"/>
  <c r="AR38" i="22"/>
  <c r="AR38" i="9"/>
  <c r="AB12" i="22"/>
  <c r="AB12" i="9"/>
  <c r="I38" i="22"/>
  <c r="I38" i="9"/>
  <c r="T19" i="22"/>
  <c r="T19" i="9"/>
  <c r="AQ39" i="22"/>
  <c r="AQ39" i="9"/>
  <c r="AA18" i="22"/>
  <c r="AA18" i="9"/>
  <c r="Y43" i="22"/>
  <c r="Y43" i="9"/>
  <c r="K31" i="22"/>
  <c r="K31" i="9"/>
  <c r="U41" i="22"/>
  <c r="U41" i="9"/>
  <c r="H34" i="22"/>
  <c r="H34" i="9"/>
  <c r="N14" i="22"/>
  <c r="N14" i="9"/>
  <c r="AN41" i="22"/>
  <c r="AN41" i="9"/>
  <c r="AC34" i="22"/>
  <c r="AC34" i="9"/>
  <c r="AQ14" i="22"/>
  <c r="AQ14" i="9"/>
  <c r="M16" i="22"/>
  <c r="M16" i="9"/>
  <c r="T34" i="22"/>
  <c r="T34" i="9"/>
  <c r="AD14" i="22"/>
  <c r="AD14" i="9"/>
  <c r="O40" i="9"/>
  <c r="O40" i="22"/>
  <c r="V39" i="22"/>
  <c r="V39" i="9"/>
  <c r="I24" i="22"/>
  <c r="I24" i="9"/>
  <c r="Q35" i="22"/>
  <c r="Q35" i="9"/>
  <c r="AL39" i="22"/>
  <c r="AL39" i="9"/>
  <c r="AB18" i="22"/>
  <c r="AB18" i="9"/>
  <c r="Q15" i="22"/>
  <c r="Q15" i="9"/>
  <c r="L22" i="22"/>
  <c r="L22" i="9"/>
  <c r="AG35" i="22"/>
  <c r="AG35" i="9"/>
  <c r="S40" i="22"/>
  <c r="S40" i="9"/>
  <c r="AO19" i="22"/>
  <c r="AO19" i="9"/>
  <c r="I43" i="22"/>
  <c r="I43" i="9"/>
  <c r="M24" i="22"/>
  <c r="M24" i="9"/>
  <c r="P35" i="22"/>
  <c r="P35" i="9"/>
  <c r="AB33" i="22"/>
  <c r="AB33" i="9"/>
  <c r="V38" i="22"/>
  <c r="V38" i="9"/>
  <c r="AR40" i="22"/>
  <c r="AR40" i="9"/>
  <c r="Q42" i="22"/>
  <c r="Q42" i="9"/>
  <c r="M14" i="22"/>
  <c r="M14" i="9"/>
  <c r="O33" i="22"/>
  <c r="O33" i="9"/>
  <c r="T22" i="22"/>
  <c r="T22" i="9"/>
  <c r="AK35" i="22"/>
  <c r="AK35" i="9"/>
  <c r="W14" i="22"/>
  <c r="W14" i="9"/>
  <c r="K13" i="22"/>
  <c r="K13" i="9"/>
  <c r="T23" i="22"/>
  <c r="T23" i="9"/>
  <c r="V22" i="22"/>
  <c r="V22" i="9"/>
  <c r="AL20" i="22"/>
  <c r="AL20" i="9"/>
  <c r="AS37" i="22"/>
  <c r="AS37" i="9"/>
  <c r="AG42" i="22"/>
  <c r="AG42" i="9"/>
  <c r="AO18" i="22"/>
  <c r="AO18" i="9"/>
  <c r="R33" i="22"/>
  <c r="R33" i="9"/>
  <c r="J23" i="22"/>
  <c r="J23" i="9"/>
  <c r="W22" i="22"/>
  <c r="W22" i="9"/>
  <c r="Y40" i="22"/>
  <c r="Y40" i="9"/>
  <c r="R39" i="22"/>
  <c r="R39" i="9"/>
  <c r="J38" i="22"/>
  <c r="J38" i="9"/>
  <c r="G19" i="22"/>
  <c r="G19" i="9"/>
  <c r="AH18" i="22"/>
  <c r="AH18" i="9"/>
  <c r="S43" i="22"/>
  <c r="S43" i="9"/>
  <c r="G26" i="22"/>
  <c r="G26" i="9"/>
  <c r="H26" i="10" s="1"/>
  <c r="I22" i="22"/>
  <c r="I22" i="9"/>
  <c r="T14" i="22"/>
  <c r="T14" i="9"/>
  <c r="U22" i="22"/>
  <c r="U22" i="9"/>
  <c r="G29" i="22"/>
  <c r="G29" i="9"/>
  <c r="M22" i="22"/>
  <c r="M22" i="9"/>
  <c r="Z14" i="22"/>
  <c r="Z14" i="9"/>
  <c r="L13" i="22"/>
  <c r="L13" i="9"/>
  <c r="AN19" i="22"/>
  <c r="AN19" i="9"/>
  <c r="P42" i="22"/>
  <c r="P42" i="9"/>
  <c r="Q18" i="22"/>
  <c r="Q18" i="9"/>
  <c r="S13" i="22"/>
  <c r="S13" i="9"/>
  <c r="AB35" i="22"/>
  <c r="AB35" i="9"/>
  <c r="AC42" i="22"/>
  <c r="AC42" i="9"/>
  <c r="N43" i="22"/>
  <c r="N43" i="9"/>
  <c r="AN14" i="22"/>
  <c r="AN14" i="9"/>
  <c r="AM18" i="22"/>
  <c r="AM18" i="9"/>
  <c r="H35" i="22"/>
  <c r="H35" i="9"/>
  <c r="W41" i="22"/>
  <c r="W41" i="9"/>
  <c r="AE34" i="22"/>
  <c r="AE34" i="9"/>
  <c r="P16" i="22"/>
  <c r="P16" i="9"/>
  <c r="M38" i="22"/>
  <c r="M38" i="9"/>
  <c r="R16" i="22"/>
  <c r="R16" i="9"/>
  <c r="G28" i="9"/>
  <c r="H28" i="10" s="1"/>
  <c r="G28" i="22"/>
  <c r="I42" i="22"/>
  <c r="I42" i="9"/>
  <c r="AO39" i="22"/>
  <c r="AO39" i="9"/>
  <c r="V33" i="22"/>
  <c r="V33" i="9"/>
  <c r="H43" i="22"/>
  <c r="H43" i="9"/>
  <c r="AS32" i="22"/>
  <c r="AS32" i="9"/>
  <c r="AD37" i="22"/>
  <c r="AD37" i="9"/>
  <c r="N37" i="22"/>
  <c r="N37" i="9"/>
  <c r="AM42" i="22"/>
  <c r="AM42" i="9"/>
  <c r="Q20" i="22"/>
  <c r="Q20" i="9"/>
  <c r="AH43" i="22"/>
  <c r="AH43" i="9"/>
  <c r="R36" i="22"/>
  <c r="R36" i="9"/>
  <c r="K36" i="22"/>
  <c r="K36" i="9"/>
  <c r="AP36" i="22"/>
  <c r="AP36" i="9"/>
  <c r="I17" i="22"/>
  <c r="I17" i="9"/>
  <c r="AC17" i="22"/>
  <c r="AC17" i="9"/>
  <c r="AR34" i="22"/>
  <c r="AR34" i="9"/>
  <c r="S14" i="22"/>
  <c r="S14" i="9"/>
  <c r="I37" i="22"/>
  <c r="I37" i="9"/>
  <c r="N21" i="22"/>
  <c r="N21" i="9"/>
  <c r="AB38" i="22"/>
  <c r="AB38" i="9"/>
  <c r="X12" i="22"/>
  <c r="X12" i="9"/>
  <c r="T38" i="9"/>
  <c r="T38" i="22"/>
  <c r="I14" i="22"/>
  <c r="I14" i="9"/>
  <c r="AP39" i="22"/>
  <c r="AP39" i="9"/>
  <c r="AJ14" i="22"/>
  <c r="AJ14" i="9"/>
  <c r="Z22" i="22"/>
  <c r="Z22" i="9"/>
  <c r="AM14" i="22"/>
  <c r="AM14" i="9"/>
  <c r="P39" i="22"/>
  <c r="P39" i="9"/>
  <c r="I35" i="22"/>
  <c r="I35" i="9"/>
  <c r="L15" i="22"/>
  <c r="L15" i="9"/>
  <c r="H16" i="22"/>
  <c r="H16" i="9"/>
  <c r="AA34" i="22"/>
  <c r="AA34" i="9"/>
  <c r="I16" i="22"/>
  <c r="I16" i="9"/>
  <c r="K21" i="22"/>
  <c r="K21" i="9"/>
  <c r="K28" i="22"/>
  <c r="K28" i="9"/>
  <c r="L28" i="10" s="1"/>
  <c r="AO28" i="22"/>
  <c r="AO28" i="9"/>
  <c r="AP28" i="10" s="1"/>
  <c r="V42" i="22"/>
  <c r="V42" i="9"/>
  <c r="AM12" i="22"/>
  <c r="AM12" i="9"/>
  <c r="G38" i="22"/>
  <c r="G38" i="9"/>
  <c r="I25" i="22"/>
  <c r="I25" i="9"/>
  <c r="J25" i="10" s="1"/>
  <c r="AD33" i="22"/>
  <c r="AD33" i="9"/>
  <c r="AE43" i="22"/>
  <c r="AE43" i="9"/>
  <c r="Q19" i="22"/>
  <c r="Q19" i="9"/>
  <c r="AF32" i="22"/>
  <c r="AF32" i="9"/>
  <c r="G32" i="22"/>
  <c r="G32" i="9"/>
  <c r="S37" i="22"/>
  <c r="S37" i="9"/>
  <c r="AC37" i="22"/>
  <c r="AC37" i="9"/>
  <c r="AN40" i="22"/>
  <c r="AN40" i="9"/>
  <c r="K42" i="22"/>
  <c r="K42" i="9"/>
  <c r="I20" i="22"/>
  <c r="I20" i="9"/>
  <c r="Y20" i="22"/>
  <c r="Y20" i="9"/>
  <c r="T18" i="22"/>
  <c r="T18" i="9"/>
  <c r="AR22" i="22"/>
  <c r="AR22" i="9"/>
  <c r="L24" i="22"/>
  <c r="L24" i="9"/>
  <c r="N36" i="22"/>
  <c r="N36" i="9"/>
  <c r="M36" i="22"/>
  <c r="M36" i="9"/>
  <c r="AS36" i="22"/>
  <c r="AS36" i="9"/>
  <c r="AA35" i="22"/>
  <c r="AA35" i="9"/>
  <c r="J20" i="22"/>
  <c r="J20" i="9"/>
  <c r="V17" i="22"/>
  <c r="V17" i="9"/>
  <c r="AI17" i="22"/>
  <c r="AI17" i="9"/>
  <c r="AJ17" i="22"/>
  <c r="AJ17" i="9"/>
  <c r="Y14" i="22"/>
  <c r="Y14" i="9"/>
  <c r="AF37" i="22"/>
  <c r="AF37" i="9"/>
  <c r="L21" i="22"/>
  <c r="L21" i="9"/>
  <c r="H38" i="22"/>
  <c r="H38" i="9"/>
  <c r="AI42" i="22"/>
  <c r="AI42" i="9"/>
  <c r="W12" i="22"/>
  <c r="W12" i="9"/>
  <c r="AC39" i="22"/>
  <c r="AC39" i="9"/>
  <c r="K33" i="22"/>
  <c r="K33" i="9"/>
  <c r="Z33" i="22"/>
  <c r="Z33" i="9"/>
  <c r="R40" i="22"/>
  <c r="R40" i="9"/>
  <c r="J43" i="22"/>
  <c r="J43" i="9"/>
  <c r="AL12" i="22"/>
  <c r="AL12" i="9"/>
  <c r="AD12" i="22"/>
  <c r="AD12" i="9"/>
  <c r="AD19" i="22"/>
  <c r="AD19" i="9"/>
  <c r="AM32" i="22"/>
  <c r="AM32" i="9"/>
  <c r="AC32" i="22"/>
  <c r="AC32" i="9"/>
  <c r="G37" i="22"/>
  <c r="G37" i="9"/>
  <c r="AK37" i="22"/>
  <c r="AK37" i="9"/>
  <c r="AR19" i="22"/>
  <c r="AR19" i="9"/>
  <c r="I27" i="22"/>
  <c r="I27" i="9"/>
  <c r="J27" i="10" s="1"/>
  <c r="N20" i="22"/>
  <c r="N20" i="9"/>
  <c r="AQ20" i="22"/>
  <c r="AQ20" i="9"/>
  <c r="AJ20" i="22"/>
  <c r="AJ20" i="9"/>
  <c r="AO43" i="22"/>
  <c r="AO43" i="9"/>
  <c r="K30" i="22"/>
  <c r="K30" i="9"/>
  <c r="AJ41" i="22"/>
  <c r="AJ41" i="9"/>
  <c r="Y36" i="22"/>
  <c r="Y36" i="9"/>
  <c r="AR36" i="22"/>
  <c r="AR36" i="9"/>
  <c r="M34" i="22"/>
  <c r="M34" i="9"/>
  <c r="AQ17" i="22"/>
  <c r="AQ17" i="9"/>
  <c r="S17" i="22"/>
  <c r="S17" i="9"/>
  <c r="N16" i="22"/>
  <c r="N16" i="9"/>
  <c r="J13" i="22"/>
  <c r="J13" i="9"/>
  <c r="J21" i="22"/>
  <c r="J21" i="9"/>
  <c r="AQ28" i="22"/>
  <c r="AQ28" i="9"/>
  <c r="AR28" i="10" s="1"/>
  <c r="Z38" i="22"/>
  <c r="Z38" i="9"/>
  <c r="AN42" i="22"/>
  <c r="AN42" i="9"/>
  <c r="AC12" i="22"/>
  <c r="AC12" i="9"/>
  <c r="K12" i="22"/>
  <c r="K12" i="9"/>
  <c r="K39" i="22"/>
  <c r="K39" i="9"/>
  <c r="N38" i="22"/>
  <c r="N38" i="9"/>
  <c r="W33" i="22"/>
  <c r="W33" i="9"/>
  <c r="M35" i="22"/>
  <c r="M35" i="9"/>
  <c r="V43" i="22"/>
  <c r="V43" i="9"/>
  <c r="AR12" i="22"/>
  <c r="AR12" i="9"/>
  <c r="AO32" i="22"/>
  <c r="AO32" i="9"/>
  <c r="R37" i="22"/>
  <c r="R37" i="9"/>
  <c r="L37" i="22"/>
  <c r="L37" i="9"/>
  <c r="AM40" i="22"/>
  <c r="AM40" i="9"/>
  <c r="P20" i="22"/>
  <c r="P20" i="9"/>
  <c r="AF20" i="22"/>
  <c r="AF20" i="9"/>
  <c r="AG39" i="22"/>
  <c r="AG39" i="9"/>
  <c r="U18" i="22"/>
  <c r="U18" i="9"/>
  <c r="S22" i="22"/>
  <c r="S22" i="9"/>
  <c r="AC41" i="22"/>
  <c r="AC41" i="9"/>
  <c r="T36" i="22"/>
  <c r="T36" i="9"/>
  <c r="U36" i="22"/>
  <c r="U36" i="9"/>
  <c r="AP35" i="22"/>
  <c r="AP35" i="9"/>
  <c r="AP17" i="22"/>
  <c r="AP17" i="9"/>
  <c r="G17" i="22"/>
  <c r="G17" i="9"/>
  <c r="T17" i="22"/>
  <c r="T17" i="9"/>
  <c r="AG14" i="22"/>
  <c r="AG14" i="9"/>
  <c r="Q16" i="22"/>
  <c r="Q16" i="9"/>
  <c r="AA28" i="9"/>
  <c r="AB28" i="10" s="1"/>
  <c r="AA28" i="22"/>
  <c r="AF12" i="22"/>
  <c r="AF12" i="9"/>
  <c r="AD42" i="22"/>
  <c r="AD42" i="9"/>
  <c r="AN20" i="22"/>
  <c r="AN20" i="9"/>
  <c r="AF36" i="22"/>
  <c r="AF36" i="9"/>
  <c r="AJ32" i="22"/>
  <c r="AJ32" i="9"/>
  <c r="N39" i="22"/>
  <c r="N39" i="9"/>
  <c r="AS33" i="9"/>
  <c r="AS33" i="22"/>
  <c r="O43" i="22"/>
  <c r="O43" i="9"/>
  <c r="AJ12" i="22"/>
  <c r="AJ12" i="9"/>
  <c r="AH33" i="22"/>
  <c r="AH33" i="9"/>
  <c r="R19" i="22"/>
  <c r="R19" i="9"/>
  <c r="Y42" i="22"/>
  <c r="Y42" i="9"/>
  <c r="O18" i="22"/>
  <c r="O18" i="9"/>
  <c r="AN22" i="22"/>
  <c r="AN22" i="9"/>
  <c r="I29" i="22"/>
  <c r="I29" i="9"/>
  <c r="P37" i="22"/>
  <c r="P37" i="9"/>
  <c r="V37" i="22"/>
  <c r="V37" i="9"/>
  <c r="AE20" i="22"/>
  <c r="AE20" i="9"/>
  <c r="AG20" i="22"/>
  <c r="AG20" i="9"/>
  <c r="U15" i="22"/>
  <c r="U15" i="9"/>
  <c r="G21" i="22"/>
  <c r="G21" i="9"/>
  <c r="AN32" i="22"/>
  <c r="AN32" i="9"/>
  <c r="AE32" i="22"/>
  <c r="AE32" i="9"/>
  <c r="J19" i="22"/>
  <c r="J19" i="9"/>
  <c r="L42" i="22"/>
  <c r="L42" i="9"/>
  <c r="L39" i="22"/>
  <c r="L39" i="9"/>
  <c r="AN18" i="22"/>
  <c r="AN18" i="9"/>
  <c r="AA43" i="22"/>
  <c r="AA43" i="9"/>
  <c r="W34" i="22"/>
  <c r="W34" i="9"/>
  <c r="G25" i="22"/>
  <c r="G25" i="9"/>
  <c r="H25" i="10" s="1"/>
  <c r="AI36" i="22"/>
  <c r="AI36" i="9"/>
  <c r="M17" i="22"/>
  <c r="M17" i="9"/>
  <c r="AH17" i="22"/>
  <c r="AH17" i="9"/>
  <c r="O34" i="9"/>
  <c r="O34" i="22"/>
  <c r="AK14" i="22"/>
  <c r="AK14" i="9"/>
  <c r="AH41" i="22"/>
  <c r="AH41" i="9"/>
  <c r="Z36" i="22"/>
  <c r="Z36" i="9"/>
  <c r="AI34" i="22"/>
  <c r="AI34" i="9"/>
  <c r="AN34" i="22"/>
  <c r="AN34" i="9"/>
  <c r="P13" i="22"/>
  <c r="P13" i="9"/>
  <c r="J41" i="22"/>
  <c r="J41" i="9"/>
  <c r="AJ38" i="22"/>
  <c r="AJ38" i="9"/>
  <c r="AO38" i="22"/>
  <c r="AO38" i="9"/>
  <c r="T40" i="22"/>
  <c r="T40" i="9"/>
  <c r="AH19" i="22"/>
  <c r="AH19" i="9"/>
  <c r="W19" i="22"/>
  <c r="W19" i="9"/>
  <c r="AH42" i="22"/>
  <c r="AH42" i="9"/>
  <c r="AG38" i="22"/>
  <c r="AG38" i="9"/>
  <c r="AQ12" i="22"/>
  <c r="AQ12" i="9"/>
  <c r="P40" i="22"/>
  <c r="P40" i="9"/>
  <c r="AB39" i="22"/>
  <c r="AB39" i="9"/>
  <c r="I18" i="22"/>
  <c r="I18" i="9"/>
  <c r="AL43" i="22"/>
  <c r="AL43" i="9"/>
  <c r="U24" i="22"/>
  <c r="U24" i="9"/>
  <c r="AK41" i="22"/>
  <c r="AK41" i="9"/>
  <c r="O41" i="22"/>
  <c r="O41" i="9"/>
  <c r="V34" i="9"/>
  <c r="V34" i="22"/>
  <c r="H14" i="22"/>
  <c r="H14" i="9"/>
  <c r="AA41" i="22"/>
  <c r="AA41" i="9"/>
  <c r="AL34" i="22"/>
  <c r="AL34" i="9"/>
  <c r="G14" i="22"/>
  <c r="G14" i="9"/>
  <c r="O38" i="22"/>
  <c r="O38" i="9"/>
  <c r="AM34" i="22"/>
  <c r="AM34" i="9"/>
  <c r="Z19" i="22"/>
  <c r="Z19" i="9"/>
  <c r="J18" i="22"/>
  <c r="J18" i="9"/>
  <c r="G24" i="9"/>
  <c r="G24" i="22"/>
  <c r="I33" i="22"/>
  <c r="I33" i="9"/>
  <c r="AP40" i="22"/>
  <c r="AP40" i="9"/>
  <c r="AR39" i="22"/>
  <c r="AR39" i="9"/>
  <c r="H15" i="22"/>
  <c r="H15" i="9"/>
  <c r="AK22" i="22"/>
  <c r="AK22" i="9"/>
  <c r="AE35" i="22"/>
  <c r="AE35" i="9"/>
  <c r="AS40" i="22"/>
  <c r="AS40" i="9"/>
  <c r="Y39" i="22"/>
  <c r="Y39" i="9"/>
  <c r="G31" i="22"/>
  <c r="G31" i="9"/>
  <c r="P43" i="22"/>
  <c r="P43" i="9"/>
  <c r="AR35" i="22"/>
  <c r="AR35" i="9"/>
  <c r="AC38" i="22"/>
  <c r="AC38" i="9"/>
  <c r="U39" i="22"/>
  <c r="U39" i="9"/>
  <c r="G22" i="9"/>
  <c r="G22" i="22"/>
  <c r="X41" i="22"/>
  <c r="X41" i="9"/>
  <c r="AR37" i="22"/>
  <c r="AR37" i="9"/>
  <c r="AD22" i="22"/>
  <c r="AD22" i="9"/>
  <c r="T35" i="22"/>
  <c r="T35" i="9"/>
  <c r="P14" i="22"/>
  <c r="P14" i="9"/>
  <c r="Q22" i="22"/>
  <c r="Q22" i="9"/>
  <c r="K26" i="22"/>
  <c r="K26" i="9"/>
  <c r="L26" i="10" s="1"/>
  <c r="K14" i="22"/>
  <c r="K14" i="9"/>
  <c r="R38" i="22"/>
  <c r="R38" i="9"/>
  <c r="J39" i="22"/>
  <c r="J39" i="9"/>
  <c r="AQ43" i="22"/>
  <c r="AQ43" i="9"/>
  <c r="H27" i="22"/>
  <c r="H27" i="9"/>
  <c r="I27" i="10" s="1"/>
  <c r="AB22" i="22"/>
  <c r="AB22" i="9"/>
  <c r="L16" i="22"/>
  <c r="L16" i="9"/>
  <c r="R14" i="22"/>
  <c r="R14" i="9"/>
  <c r="AA19" i="22"/>
  <c r="AA19" i="9"/>
  <c r="S18" i="9"/>
  <c r="S18" i="22"/>
  <c r="AA33" i="22"/>
  <c r="AA33" i="9"/>
  <c r="AO40" i="22"/>
  <c r="AO40" i="9"/>
  <c r="AE39" i="22"/>
  <c r="AE39" i="9"/>
  <c r="AG18" i="22"/>
  <c r="AG18" i="9"/>
  <c r="W43" i="22"/>
  <c r="W43" i="9"/>
  <c r="X14" i="22"/>
  <c r="X14" i="9"/>
  <c r="AA14" i="22"/>
  <c r="AA14" i="9"/>
  <c r="AQ37" i="22"/>
  <c r="AQ37" i="9"/>
  <c r="N22" i="22"/>
  <c r="N22" i="9"/>
  <c r="R22" i="22"/>
  <c r="R22" i="9"/>
  <c r="Y35" i="22"/>
  <c r="Y35" i="9"/>
  <c r="AL14" i="22"/>
  <c r="AL14" i="9"/>
  <c r="H37" i="22"/>
  <c r="H37" i="9"/>
  <c r="K19" i="22"/>
  <c r="K19" i="9"/>
  <c r="R42" i="22"/>
  <c r="R42" i="9"/>
  <c r="W18" i="22"/>
  <c r="W18" i="9"/>
  <c r="AM43" i="22"/>
  <c r="AM43" i="9"/>
  <c r="K24" i="22"/>
  <c r="K24" i="9"/>
  <c r="AP33" i="22"/>
  <c r="AP33" i="9"/>
  <c r="I40" i="22"/>
  <c r="I40" i="9"/>
  <c r="T15" i="22"/>
  <c r="T15" i="9"/>
  <c r="P15" i="22"/>
  <c r="P15" i="9"/>
  <c r="X22" i="22"/>
  <c r="X22" i="9"/>
  <c r="K25" i="22"/>
  <c r="K25" i="9"/>
  <c r="L25" i="10" s="1"/>
  <c r="L34" i="22"/>
  <c r="L34" i="9"/>
  <c r="H41" i="22"/>
  <c r="H41" i="9"/>
  <c r="O16" i="22"/>
  <c r="O16" i="9"/>
  <c r="Q41" i="9"/>
  <c r="Q41" i="22"/>
  <c r="BC28" i="10"/>
  <c r="BM28" i="10"/>
  <c r="BH28" i="10"/>
  <c r="AU28" i="10"/>
  <c r="BO28" i="10"/>
  <c r="AY28" i="10"/>
  <c r="AX28" i="10"/>
  <c r="BB28" i="10"/>
  <c r="BI28" i="10"/>
  <c r="AW28" i="10"/>
  <c r="BP28" i="10"/>
  <c r="AV28" i="10"/>
  <c r="BN28" i="10"/>
  <c r="BK28" i="10"/>
  <c r="BL28" i="10"/>
  <c r="BE28" i="10"/>
  <c r="BF28" i="10"/>
  <c r="AZ28" i="10"/>
  <c r="BG28" i="10"/>
  <c r="BA28" i="10"/>
  <c r="BJ28" i="10"/>
  <c r="BD28" i="10"/>
  <c r="AW26" i="18"/>
  <c r="AW40" i="18"/>
  <c r="BG6" i="18"/>
  <c r="AW29" i="18"/>
  <c r="BE8" i="18"/>
  <c r="AW24" i="18"/>
  <c r="AW23" i="18"/>
  <c r="AW39" i="18"/>
  <c r="AW33" i="18"/>
  <c r="AW34" i="18"/>
  <c r="AW41" i="18"/>
  <c r="BE9" i="18"/>
  <c r="AW16" i="18"/>
  <c r="AW15" i="18"/>
  <c r="AW21" i="18"/>
  <c r="AW13" i="18"/>
  <c r="AW25" i="18"/>
  <c r="AW42" i="18"/>
  <c r="AW30" i="18"/>
  <c r="AW27" i="18"/>
  <c r="AW31" i="18"/>
  <c r="AW35" i="18"/>
  <c r="AW36" i="18"/>
  <c r="AO19" i="10"/>
  <c r="Q18" i="10"/>
  <c r="R18" i="10"/>
  <c r="AI19" i="10"/>
  <c r="X19" i="10"/>
  <c r="T20" i="10"/>
  <c r="AM20" i="10"/>
  <c r="AQ18" i="10"/>
  <c r="M19" i="10"/>
  <c r="AF18" i="10"/>
  <c r="AA19" i="10"/>
  <c r="P18" i="10"/>
  <c r="L18" i="10"/>
  <c r="AB19" i="10"/>
  <c r="AA20" i="10"/>
  <c r="T19" i="10"/>
  <c r="AG18" i="10"/>
  <c r="AI12" i="10"/>
  <c r="L19" i="10"/>
  <c r="H20" i="10"/>
  <c r="N18" i="10"/>
  <c r="V17" i="10"/>
  <c r="M18" i="10"/>
  <c r="H19" i="10"/>
  <c r="M12" i="10"/>
  <c r="AI17" i="10"/>
  <c r="AP18" i="10"/>
  <c r="AC12" i="10"/>
  <c r="AT18" i="10"/>
  <c r="AF20" i="10"/>
  <c r="AL19" i="10"/>
  <c r="AR12" i="10"/>
  <c r="AP19" i="10"/>
  <c r="AH18" i="10"/>
  <c r="Y19" i="10"/>
  <c r="T18" i="10"/>
  <c r="U19" i="10"/>
  <c r="Z19" i="10"/>
  <c r="N19" i="10"/>
  <c r="AE18" i="10"/>
  <c r="S19" i="10"/>
  <c r="J19" i="10"/>
  <c r="AA17" i="10"/>
  <c r="AC17" i="10"/>
  <c r="AQ19" i="10"/>
  <c r="AH20" i="10"/>
  <c r="H18" i="10"/>
  <c r="AD18" i="10"/>
  <c r="AR19" i="10"/>
  <c r="X17" i="10"/>
  <c r="AT19" i="10"/>
  <c r="I19" i="10"/>
  <c r="J18" i="10"/>
  <c r="AC18" i="10"/>
  <c r="N17" i="10"/>
  <c r="AT12" i="10"/>
  <c r="Z12" i="10"/>
  <c r="AB18" i="10"/>
  <c r="AL18" i="10"/>
  <c r="L17" i="10"/>
  <c r="AQ12" i="10"/>
  <c r="K19" i="10"/>
  <c r="AN12" i="10"/>
  <c r="AG19" i="10"/>
  <c r="J20" i="10"/>
  <c r="Z20" i="10"/>
  <c r="K17" i="10"/>
  <c r="Y17" i="10"/>
  <c r="AH12" i="10"/>
  <c r="AD19" i="10"/>
  <c r="AN17" i="10"/>
  <c r="R17" i="10"/>
  <c r="AL17" i="10"/>
  <c r="Q12" i="10"/>
  <c r="AS12" i="10"/>
  <c r="U20" i="10"/>
  <c r="AP20" i="10"/>
  <c r="W34" i="45"/>
  <c r="J34" i="4" s="1"/>
  <c r="F34" i="10" s="1"/>
  <c r="W32" i="45"/>
  <c r="J32" i="4" s="1"/>
  <c r="F32" i="10" s="1"/>
  <c r="AN20" i="10"/>
  <c r="R20" i="10"/>
  <c r="W41" i="45"/>
  <c r="J41" i="4" s="1"/>
  <c r="F41" i="10" s="1"/>
  <c r="W17" i="10"/>
  <c r="AJ17" i="10"/>
  <c r="AK17" i="10"/>
  <c r="AF12" i="10"/>
  <c r="W28" i="45"/>
  <c r="J28" i="4" s="1"/>
  <c r="F28" i="10" s="1"/>
  <c r="W20" i="45"/>
  <c r="J20" i="4" s="1"/>
  <c r="F20" i="10" s="1"/>
  <c r="V12" i="10"/>
  <c r="AJ19" i="10"/>
  <c r="AL20" i="10"/>
  <c r="AC20" i="10"/>
  <c r="W37" i="45"/>
  <c r="J37" i="4" s="1"/>
  <c r="F37" i="10" s="1"/>
  <c r="AK18" i="10"/>
  <c r="I17" i="10"/>
  <c r="Q17" i="10"/>
  <c r="W40" i="45"/>
  <c r="J40" i="4" s="1"/>
  <c r="F40" i="10" s="1"/>
  <c r="AL28" i="10"/>
  <c r="AO12" i="10"/>
  <c r="P12" i="10"/>
  <c r="W18" i="10"/>
  <c r="W26" i="45"/>
  <c r="J26" i="4" s="1"/>
  <c r="F26" i="10" s="1"/>
  <c r="AE20" i="10"/>
  <c r="V20" i="10"/>
  <c r="N20" i="10"/>
  <c r="AA18" i="10"/>
  <c r="O18" i="10"/>
  <c r="AS17" i="10"/>
  <c r="AM17" i="10"/>
  <c r="W30" i="45"/>
  <c r="J30" i="4" s="1"/>
  <c r="F30" i="10" s="1"/>
  <c r="T12" i="10"/>
  <c r="S20" i="10"/>
  <c r="L20" i="10"/>
  <c r="AO20" i="10"/>
  <c r="W14" i="45"/>
  <c r="J14" i="4" s="1"/>
  <c r="F14" i="10" s="1"/>
  <c r="Z17" i="10"/>
  <c r="W24" i="45"/>
  <c r="J24" i="4" s="1"/>
  <c r="F24" i="10" s="1"/>
  <c r="W12" i="10"/>
  <c r="AL12" i="10"/>
  <c r="AR18" i="10"/>
  <c r="W29" i="45"/>
  <c r="J29" i="4" s="1"/>
  <c r="F29" i="10" s="1"/>
  <c r="W22" i="45"/>
  <c r="J22" i="4" s="1"/>
  <c r="F22" i="10" s="1"/>
  <c r="AT17" i="10"/>
  <c r="Y12" i="10"/>
  <c r="J12" i="10"/>
  <c r="AJ12" i="10"/>
  <c r="W31" i="45"/>
  <c r="J31" i="4" s="1"/>
  <c r="F31" i="10" s="1"/>
  <c r="S18" i="10"/>
  <c r="V18" i="10"/>
  <c r="AG17" i="10"/>
  <c r="AE17" i="10"/>
  <c r="AG12" i="10"/>
  <c r="W19" i="45"/>
  <c r="J19" i="4" s="1"/>
  <c r="F19" i="10" s="1"/>
  <c r="AK12" i="10"/>
  <c r="AK19" i="10"/>
  <c r="AB12" i="10"/>
  <c r="W16" i="45"/>
  <c r="J16" i="4" s="1"/>
  <c r="F16" i="10" s="1"/>
  <c r="K12" i="10"/>
  <c r="R19" i="10"/>
  <c r="W42" i="45"/>
  <c r="J42" i="4" s="1"/>
  <c r="F42" i="10" s="1"/>
  <c r="W38" i="45"/>
  <c r="J38" i="4" s="1"/>
  <c r="F38" i="10" s="1"/>
  <c r="U12" i="10"/>
  <c r="H12" i="10"/>
  <c r="P19" i="10"/>
  <c r="AI20" i="10"/>
  <c r="AS20" i="10"/>
  <c r="M20" i="10"/>
  <c r="Y18" i="10"/>
  <c r="AJ18" i="10"/>
  <c r="W17" i="45"/>
  <c r="J17" i="4" s="1"/>
  <c r="F17" i="10" s="1"/>
  <c r="J17" i="10"/>
  <c r="AD17" i="10"/>
  <c r="W33" i="45"/>
  <c r="J33" i="4" s="1"/>
  <c r="F33" i="10" s="1"/>
  <c r="X12" i="10"/>
  <c r="W21" i="45"/>
  <c r="J21" i="4" s="1"/>
  <c r="F21" i="10" s="1"/>
  <c r="AM12" i="10"/>
  <c r="AE12" i="10"/>
  <c r="AE19" i="10"/>
  <c r="AD20" i="10"/>
  <c r="AT20" i="10"/>
  <c r="X18" i="10"/>
  <c r="W15" i="45"/>
  <c r="J15" i="4" s="1"/>
  <c r="F15" i="10" s="1"/>
  <c r="AR17" i="10"/>
  <c r="T17" i="10"/>
  <c r="AD12" i="10"/>
  <c r="L12" i="10"/>
  <c r="Z18" i="10"/>
  <c r="R12" i="10"/>
  <c r="AM19" i="10"/>
  <c r="O19" i="10"/>
  <c r="Q20" i="10"/>
  <c r="AG20" i="10"/>
  <c r="AS18" i="10"/>
  <c r="AN18" i="10"/>
  <c r="AO18" i="10"/>
  <c r="AF17" i="10"/>
  <c r="AO17" i="10"/>
  <c r="AB17" i="10"/>
  <c r="W25" i="45"/>
  <c r="J25" i="4" s="1"/>
  <c r="F25" i="10" s="1"/>
  <c r="X20" i="10"/>
  <c r="W23" i="45"/>
  <c r="J23" i="4" s="1"/>
  <c r="F23" i="10" s="1"/>
  <c r="AH19" i="10"/>
  <c r="W12" i="45"/>
  <c r="J12" i="4" s="1"/>
  <c r="F12" i="10" s="1"/>
  <c r="N12" i="10"/>
  <c r="W18" i="45"/>
  <c r="J18" i="4" s="1"/>
  <c r="F18" i="10" s="1"/>
  <c r="O20" i="10"/>
  <c r="AR20" i="10"/>
  <c r="AK20" i="10"/>
  <c r="AF19" i="10"/>
  <c r="P20" i="10"/>
  <c r="W13" i="45"/>
  <c r="J13" i="4" s="1"/>
  <c r="F13" i="10" s="1"/>
  <c r="AP12" i="10"/>
  <c r="W27" i="45"/>
  <c r="J27" i="4" s="1"/>
  <c r="F27" i="10" s="1"/>
  <c r="AC19" i="10"/>
  <c r="W19" i="10"/>
  <c r="W20" i="10"/>
  <c r="AJ20" i="10"/>
  <c r="U18" i="10"/>
  <c r="K20" i="10"/>
  <c r="P17" i="10"/>
  <c r="O17" i="10"/>
  <c r="O12" i="10"/>
  <c r="I12" i="10"/>
  <c r="AN19" i="10"/>
  <c r="AS19" i="10"/>
  <c r="AB20" i="10"/>
  <c r="AQ20" i="10"/>
  <c r="AI18" i="10"/>
  <c r="M17" i="10"/>
  <c r="AP17" i="10"/>
  <c r="S17" i="10"/>
  <c r="S12" i="10"/>
  <c r="AA12" i="10"/>
  <c r="V19" i="10"/>
  <c r="W39" i="45"/>
  <c r="J39" i="4" s="1"/>
  <c r="F39" i="10" s="1"/>
  <c r="Q19" i="10"/>
  <c r="I20" i="10"/>
  <c r="Y20" i="10"/>
  <c r="K18" i="10"/>
  <c r="AQ17" i="10"/>
  <c r="H17" i="10"/>
  <c r="U17" i="10"/>
  <c r="W43" i="45"/>
  <c r="J43" i="4" s="1"/>
  <c r="F43" i="10" s="1"/>
  <c r="W36" i="45"/>
  <c r="J36" i="4" s="1"/>
  <c r="F36" i="10" s="1"/>
  <c r="W35" i="45"/>
  <c r="J35" i="4" s="1"/>
  <c r="F35" i="10" s="1"/>
  <c r="AH17" i="10"/>
  <c r="AM18" i="10"/>
  <c r="I18" i="10"/>
  <c r="AX24" i="18" l="1"/>
  <c r="AX29" i="18"/>
  <c r="AX40" i="18"/>
  <c r="AX36" i="18"/>
  <c r="AX31" i="18"/>
  <c r="AX30" i="18"/>
  <c r="AX42" i="18"/>
  <c r="AX13" i="18"/>
  <c r="AX15" i="18"/>
  <c r="BF9" i="18"/>
  <c r="AX34" i="18"/>
  <c r="AX39" i="18"/>
  <c r="AX35" i="18"/>
  <c r="AX27" i="18"/>
  <c r="AX25" i="18"/>
  <c r="AX21" i="18"/>
  <c r="AX16" i="18"/>
  <c r="AX41" i="18"/>
  <c r="AX33" i="18"/>
  <c r="AX23" i="18"/>
  <c r="BF8" i="18"/>
  <c r="BH6" i="18"/>
  <c r="AX26" i="18"/>
  <c r="BK27" i="12"/>
  <c r="BD27" i="12"/>
  <c r="AY27" i="12"/>
  <c r="BL27" i="12"/>
  <c r="BG27" i="12"/>
  <c r="AZ27" i="12"/>
  <c r="BA27" i="12"/>
  <c r="BB27" i="12"/>
  <c r="AV27" i="12"/>
  <c r="BO27" i="12"/>
  <c r="BE27" i="12"/>
  <c r="BF27" i="12"/>
  <c r="BN27" i="12"/>
  <c r="AU27" i="12"/>
  <c r="BI27" i="12"/>
  <c r="AT27" i="12"/>
  <c r="BC27" i="12"/>
  <c r="AW27" i="12"/>
  <c r="BH27" i="12"/>
  <c r="AX27" i="12"/>
  <c r="BM27" i="12"/>
  <c r="BJ27" i="12"/>
  <c r="S27" i="12"/>
  <c r="P27" i="12"/>
  <c r="AD27" i="12"/>
  <c r="N27" i="12"/>
  <c r="AC27" i="12"/>
  <c r="AO27" i="12"/>
  <c r="AM27" i="12"/>
  <c r="AG27" i="12"/>
  <c r="AA27" i="12"/>
  <c r="AE27" i="12"/>
  <c r="AN27" i="12"/>
  <c r="G27" i="12"/>
  <c r="AK27" i="12"/>
  <c r="R27" i="12"/>
  <c r="AF27" i="12"/>
  <c r="K27" i="12"/>
  <c r="AL27" i="12"/>
  <c r="J27" i="12"/>
  <c r="AP27" i="12"/>
  <c r="AR27" i="12"/>
  <c r="AQ27" i="12"/>
  <c r="V27" i="12"/>
  <c r="AH27" i="12"/>
  <c r="AS27" i="12"/>
  <c r="M27" i="12"/>
  <c r="X27" i="12"/>
  <c r="L27" i="12"/>
  <c r="U27" i="12"/>
  <c r="AB27" i="12"/>
  <c r="Q27" i="12"/>
  <c r="O27" i="12"/>
  <c r="H27" i="12"/>
  <c r="Z27" i="12"/>
  <c r="AI27" i="12"/>
  <c r="AJ27" i="12"/>
  <c r="Y27" i="12"/>
  <c r="W27" i="12"/>
  <c r="I27" i="12"/>
  <c r="T27" i="12"/>
  <c r="BO25" i="12"/>
  <c r="BJ25" i="12"/>
  <c r="AW25" i="12"/>
  <c r="BN25" i="12"/>
  <c r="AT25" i="12"/>
  <c r="BE25" i="12"/>
  <c r="BF25" i="12"/>
  <c r="BA25" i="12"/>
  <c r="BG25" i="12"/>
  <c r="BH25" i="12"/>
  <c r="BI25" i="12"/>
  <c r="AU25" i="12"/>
  <c r="BK25" i="12"/>
  <c r="AV25" i="12"/>
  <c r="BL25" i="12"/>
  <c r="AX25" i="12"/>
  <c r="AY25" i="12"/>
  <c r="AZ25" i="12"/>
  <c r="BD25" i="12"/>
  <c r="BB25" i="12"/>
  <c r="BC25" i="12"/>
  <c r="BM25" i="12"/>
  <c r="BF28" i="12"/>
  <c r="BD28" i="12"/>
  <c r="BN28" i="12"/>
  <c r="AW28" i="12"/>
  <c r="BL28" i="12"/>
  <c r="BA28" i="12"/>
  <c r="AZ28" i="12"/>
  <c r="BI28" i="12"/>
  <c r="BH28" i="12"/>
  <c r="AX28" i="12"/>
  <c r="AY28" i="12"/>
  <c r="BB28" i="12"/>
  <c r="BC28" i="12"/>
  <c r="AV28" i="12"/>
  <c r="BE28" i="12"/>
  <c r="BO28" i="12"/>
  <c r="BJ28" i="12"/>
  <c r="AU28" i="12"/>
  <c r="BM28" i="12"/>
  <c r="AT28" i="12"/>
  <c r="BG28" i="12"/>
  <c r="BK28" i="12"/>
  <c r="AG28" i="12"/>
  <c r="AP28" i="12"/>
  <c r="Z28" i="12"/>
  <c r="AC28" i="12"/>
  <c r="W28" i="12"/>
  <c r="AI28" i="12"/>
  <c r="AR28" i="12"/>
  <c r="AS28" i="12"/>
  <c r="S28" i="12"/>
  <c r="AN28" i="12"/>
  <c r="AQ28" i="12"/>
  <c r="X28" i="12"/>
  <c r="AO28" i="12"/>
  <c r="AM28" i="12"/>
  <c r="AF28" i="12"/>
  <c r="AH28" i="12"/>
  <c r="K28" i="12"/>
  <c r="T28" i="12"/>
  <c r="P28" i="12"/>
  <c r="AJ28" i="12"/>
  <c r="H28" i="12"/>
  <c r="AL28" i="12"/>
  <c r="AB28" i="12"/>
  <c r="G28" i="12"/>
  <c r="U28" i="12"/>
  <c r="J28" i="12"/>
  <c r="AK28" i="12"/>
  <c r="AE28" i="12"/>
  <c r="Y28" i="12"/>
  <c r="AA28" i="12"/>
  <c r="N28" i="12"/>
  <c r="L28" i="12"/>
  <c r="AD28" i="12"/>
  <c r="V28" i="12"/>
  <c r="I28" i="12"/>
  <c r="R28" i="12"/>
  <c r="O28" i="12"/>
  <c r="Q28" i="12"/>
  <c r="M28" i="12"/>
  <c r="BJ26" i="12"/>
  <c r="BC26" i="12"/>
  <c r="AX26" i="12"/>
  <c r="BK26" i="12"/>
  <c r="BB26" i="12"/>
  <c r="BF26" i="12"/>
  <c r="AY26" i="12"/>
  <c r="BN26" i="12"/>
  <c r="BG26" i="12"/>
  <c r="BO26" i="12"/>
  <c r="BD26" i="12"/>
  <c r="BE26" i="12"/>
  <c r="AT26" i="12"/>
  <c r="BH26" i="12"/>
  <c r="BI26" i="12"/>
  <c r="AU26" i="12"/>
  <c r="AV26" i="12"/>
  <c r="BL26" i="12"/>
  <c r="AW26" i="12"/>
  <c r="BM26" i="12"/>
  <c r="BA26" i="12"/>
  <c r="AZ26" i="12"/>
  <c r="R26" i="12"/>
  <c r="AQ26" i="12"/>
  <c r="V26" i="12"/>
  <c r="L26" i="12"/>
  <c r="AJ26" i="12"/>
  <c r="N26" i="12"/>
  <c r="AI26" i="12"/>
  <c r="AR26" i="12"/>
  <c r="AS26" i="12"/>
  <c r="M26" i="12"/>
  <c r="AN26" i="12"/>
  <c r="P26" i="12"/>
  <c r="AK26" i="12"/>
  <c r="AH26" i="12"/>
  <c r="H26" i="12"/>
  <c r="AL26" i="12"/>
  <c r="AB26" i="12"/>
  <c r="J26" i="12"/>
  <c r="AM26" i="12"/>
  <c r="G26" i="12"/>
  <c r="Q26" i="12"/>
  <c r="Y26" i="12"/>
  <c r="AG26" i="12"/>
  <c r="AE26" i="12"/>
  <c r="Z26" i="12"/>
  <c r="I26" i="12"/>
  <c r="K26" i="12"/>
  <c r="X26" i="12"/>
  <c r="O26" i="12"/>
  <c r="AD26" i="12"/>
  <c r="AP26" i="12"/>
  <c r="T26" i="12"/>
  <c r="S26" i="12"/>
  <c r="AO26" i="12"/>
  <c r="U26" i="12"/>
  <c r="AC26" i="12"/>
  <c r="AA26" i="12"/>
  <c r="W26" i="12"/>
  <c r="AF26" i="12"/>
  <c r="BI112" i="10"/>
  <c r="BA120" i="10"/>
  <c r="BN113" i="10"/>
  <c r="BB116" i="10"/>
  <c r="BP112" i="10"/>
  <c r="BL114" i="10"/>
  <c r="AU114" i="10"/>
  <c r="BJ114" i="10"/>
  <c r="AY114" i="10"/>
  <c r="BA118" i="10"/>
  <c r="AV116" i="10"/>
  <c r="BK112" i="10"/>
  <c r="BF119" i="10"/>
  <c r="BL118" i="10"/>
  <c r="BA115" i="10"/>
  <c r="BG116" i="10"/>
  <c r="BN117" i="10"/>
  <c r="BK116" i="10"/>
  <c r="AW120" i="10"/>
  <c r="AU113" i="10"/>
  <c r="AZ118" i="10"/>
  <c r="BK117" i="10"/>
  <c r="AW114" i="10"/>
  <c r="BM119" i="10"/>
  <c r="AZ113" i="10"/>
  <c r="BI114" i="10"/>
  <c r="AW118" i="10"/>
  <c r="BG118" i="10"/>
  <c r="BF116" i="10"/>
  <c r="BG117" i="10"/>
  <c r="BJ120" i="10"/>
  <c r="BD116" i="10"/>
  <c r="AV117" i="10"/>
  <c r="AV113" i="10"/>
  <c r="BK118" i="10"/>
  <c r="BM116" i="10"/>
  <c r="BE113" i="10"/>
  <c r="BP120" i="10"/>
  <c r="BJ113" i="10"/>
  <c r="BD118" i="10"/>
  <c r="BI116" i="10"/>
  <c r="BM120" i="10"/>
  <c r="BP118" i="10"/>
  <c r="AX120" i="10"/>
  <c r="BD115" i="10"/>
  <c r="BC116" i="10"/>
  <c r="BB115" i="10"/>
  <c r="BP113" i="10"/>
  <c r="BH115" i="10"/>
  <c r="AY116" i="10"/>
  <c r="BH120" i="10"/>
  <c r="AY112" i="10"/>
  <c r="BE116" i="10"/>
  <c r="AW119" i="10"/>
  <c r="BN115" i="10"/>
  <c r="BD112" i="10"/>
  <c r="AZ120" i="10"/>
  <c r="BH118" i="10"/>
  <c r="AU118" i="10"/>
  <c r="BJ115" i="10"/>
  <c r="BC114" i="10"/>
  <c r="BN119" i="10"/>
  <c r="BI119" i="10"/>
  <c r="BL113" i="10"/>
  <c r="AX119" i="10"/>
  <c r="BL119" i="10"/>
  <c r="BM114" i="10"/>
  <c r="BB112" i="10"/>
  <c r="AU115" i="10"/>
  <c r="BF117" i="10"/>
  <c r="BC118" i="10"/>
  <c r="AW115" i="10"/>
  <c r="BI113" i="10"/>
  <c r="BH116" i="10"/>
  <c r="BO117" i="10"/>
  <c r="BE112" i="10"/>
  <c r="BI117" i="10"/>
  <c r="AY120" i="10"/>
  <c r="BN116" i="10"/>
  <c r="AU116" i="10"/>
  <c r="BB120" i="10"/>
  <c r="BK113" i="10"/>
  <c r="AV119" i="10"/>
  <c r="BB114" i="10"/>
  <c r="BK115" i="10"/>
  <c r="BI118" i="10"/>
  <c r="AW113" i="10"/>
  <c r="AZ115" i="10"/>
  <c r="AX113" i="10"/>
  <c r="BF120" i="10"/>
  <c r="BH117" i="10"/>
  <c r="AW117" i="10"/>
  <c r="AX112" i="10"/>
  <c r="BG120" i="10"/>
  <c r="BN118" i="10"/>
  <c r="BH114" i="10"/>
  <c r="BP119" i="10"/>
  <c r="BO113" i="10"/>
  <c r="BJ112" i="10"/>
  <c r="BC112" i="10"/>
  <c r="AX117" i="10"/>
  <c r="BG114" i="10"/>
  <c r="BF115" i="10"/>
  <c r="BC117" i="10"/>
  <c r="AX118" i="10"/>
  <c r="AV112" i="10"/>
  <c r="AZ112" i="10"/>
  <c r="AV120" i="10"/>
  <c r="AZ114" i="10"/>
  <c r="AW116" i="10"/>
  <c r="BE119" i="10"/>
  <c r="BJ117" i="10"/>
  <c r="BL116" i="10"/>
  <c r="BP117" i="10"/>
  <c r="BG113" i="10"/>
  <c r="BH119" i="10"/>
  <c r="BO112" i="10"/>
  <c r="BN112" i="10"/>
  <c r="BL120" i="10"/>
  <c r="BA119" i="10"/>
  <c r="BK119" i="10"/>
  <c r="AZ117" i="10"/>
  <c r="BE114" i="10"/>
  <c r="BO120" i="10"/>
  <c r="BB119" i="10"/>
  <c r="BL112" i="10"/>
  <c r="BC115" i="10"/>
  <c r="BJ116" i="10"/>
  <c r="BE115" i="10"/>
  <c r="BP116" i="10"/>
  <c r="AY113" i="10"/>
  <c r="BB117" i="10"/>
  <c r="BK120" i="10"/>
  <c r="BM112" i="10"/>
  <c r="AY117" i="10"/>
  <c r="BJ118" i="10"/>
  <c r="AU120" i="10"/>
  <c r="BO114" i="10"/>
  <c r="AZ119" i="10"/>
  <c r="BL117" i="10"/>
  <c r="BG119" i="10"/>
  <c r="AX116" i="10"/>
  <c r="BI120" i="10"/>
  <c r="BA113" i="10"/>
  <c r="BD114" i="10"/>
  <c r="BF113" i="10"/>
  <c r="BN120" i="10"/>
  <c r="BA112" i="10"/>
  <c r="BM115" i="10"/>
  <c r="AX114" i="10"/>
  <c r="AY118" i="10"/>
  <c r="AV118" i="10"/>
  <c r="AY115" i="10"/>
  <c r="BO116" i="10"/>
  <c r="AV114" i="10"/>
  <c r="AU112" i="10"/>
  <c r="AX115" i="10"/>
  <c r="AU119" i="10"/>
  <c r="BF118" i="10"/>
  <c r="BA117" i="10"/>
  <c r="BO119" i="10"/>
  <c r="BM113" i="10"/>
  <c r="BD119" i="10"/>
  <c r="BM117" i="10"/>
  <c r="BD120" i="10"/>
  <c r="BG115" i="10"/>
  <c r="BB118" i="10"/>
  <c r="BP115" i="10"/>
  <c r="BE120" i="10"/>
  <c r="BH113" i="10"/>
  <c r="BD117" i="10"/>
  <c r="BC119" i="10"/>
  <c r="BF112" i="10"/>
  <c r="BM118" i="10"/>
  <c r="BG112" i="10"/>
  <c r="BA116" i="10"/>
  <c r="BF114" i="10"/>
  <c r="AY119" i="10"/>
  <c r="BL115" i="10"/>
  <c r="AU117" i="10"/>
  <c r="BC120" i="10"/>
  <c r="BE117" i="10"/>
  <c r="BO115" i="10"/>
  <c r="BB113" i="10"/>
  <c r="AV115" i="10"/>
  <c r="BI115" i="10"/>
  <c r="BJ119" i="10"/>
  <c r="AZ116" i="10"/>
  <c r="AW112" i="10"/>
  <c r="BD113" i="10"/>
  <c r="BK114" i="10"/>
  <c r="BN114" i="10"/>
  <c r="BP114" i="10"/>
  <c r="BC113" i="10"/>
  <c r="BH112" i="10"/>
  <c r="BO118" i="10"/>
  <c r="BA114" i="10"/>
  <c r="BE118" i="10"/>
  <c r="AR113" i="10"/>
  <c r="AE113" i="10"/>
  <c r="AO113" i="10"/>
  <c r="AT113" i="10"/>
  <c r="AM113" i="10"/>
  <c r="R113" i="10"/>
  <c r="AS113" i="10"/>
  <c r="H113" i="10"/>
  <c r="W113" i="10"/>
  <c r="AA12" i="12"/>
  <c r="I12" i="12"/>
  <c r="AS12" i="12"/>
  <c r="Z12" i="12"/>
  <c r="AN12" i="12"/>
  <c r="M12" i="12"/>
  <c r="K12" i="12"/>
  <c r="L12" i="12"/>
  <c r="AQ12" i="12"/>
  <c r="AD12" i="12"/>
  <c r="X12" i="12"/>
  <c r="AL12" i="12"/>
  <c r="AO12" i="12"/>
  <c r="AH12" i="12"/>
  <c r="N12" i="12"/>
  <c r="AI12" i="12"/>
  <c r="P12" i="12"/>
  <c r="AB12" i="12"/>
  <c r="R12" i="12"/>
  <c r="J12" i="12"/>
  <c r="U12" i="12"/>
  <c r="AK12" i="12"/>
  <c r="AP12" i="12"/>
  <c r="Y12" i="12"/>
  <c r="O12" i="12"/>
  <c r="AR12" i="12"/>
  <c r="Q12" i="12"/>
  <c r="W12" i="12"/>
  <c r="H12" i="12"/>
  <c r="AG12" i="12"/>
  <c r="V12" i="12"/>
  <c r="S12" i="12"/>
  <c r="AC12" i="12"/>
  <c r="AM12" i="12"/>
  <c r="AJ12" i="12"/>
  <c r="G12" i="12"/>
  <c r="T12" i="12"/>
  <c r="AF12" i="12"/>
  <c r="AE12" i="12"/>
  <c r="AG113" i="10"/>
  <c r="AQ113" i="10"/>
  <c r="J113" i="10"/>
  <c r="I113" i="10"/>
  <c r="AQ25" i="12"/>
  <c r="X25" i="12"/>
  <c r="Q25" i="12"/>
  <c r="AG25" i="12"/>
  <c r="AS25" i="12"/>
  <c r="G25" i="12"/>
  <c r="K25" i="12"/>
  <c r="L25" i="12"/>
  <c r="AC25" i="12"/>
  <c r="AN25" i="12"/>
  <c r="AD25" i="12"/>
  <c r="AF25" i="12"/>
  <c r="T25" i="12"/>
  <c r="AH25" i="12"/>
  <c r="AM25" i="12"/>
  <c r="AO25" i="12"/>
  <c r="W25" i="12"/>
  <c r="U25" i="12"/>
  <c r="AP25" i="12"/>
  <c r="H25" i="12"/>
  <c r="R25" i="12"/>
  <c r="N25" i="12"/>
  <c r="S25" i="12"/>
  <c r="Y25" i="12"/>
  <c r="AL25" i="12"/>
  <c r="AK25" i="12"/>
  <c r="AI25" i="12"/>
  <c r="J25" i="12"/>
  <c r="I25" i="12"/>
  <c r="AJ25" i="12"/>
  <c r="P25" i="12"/>
  <c r="M25" i="12"/>
  <c r="AA25" i="12"/>
  <c r="AE25" i="12"/>
  <c r="O25" i="12"/>
  <c r="AB25" i="12"/>
  <c r="AR25" i="12"/>
  <c r="Z25" i="12"/>
  <c r="V25" i="12"/>
  <c r="AC113" i="10"/>
  <c r="Z17" i="12"/>
  <c r="I17" i="12"/>
  <c r="H17" i="12"/>
  <c r="AO17" i="12"/>
  <c r="T17" i="12"/>
  <c r="AB17" i="12"/>
  <c r="S17" i="12"/>
  <c r="L17" i="12"/>
  <c r="AC17" i="12"/>
  <c r="N17" i="12"/>
  <c r="AL17" i="12"/>
  <c r="K17" i="12"/>
  <c r="J17" i="12"/>
  <c r="AQ17" i="12"/>
  <c r="Q17" i="12"/>
  <c r="W17" i="12"/>
  <c r="X17" i="12"/>
  <c r="O17" i="12"/>
  <c r="AG17" i="12"/>
  <c r="M17" i="12"/>
  <c r="AM17" i="12"/>
  <c r="AK17" i="12"/>
  <c r="AA17" i="12"/>
  <c r="V17" i="12"/>
  <c r="AE17" i="12"/>
  <c r="AD17" i="12"/>
  <c r="AH17" i="12"/>
  <c r="AJ17" i="12"/>
  <c r="AP17" i="12"/>
  <c r="AR17" i="12"/>
  <c r="AN17" i="12"/>
  <c r="AS17" i="12"/>
  <c r="G17" i="12"/>
  <c r="AI17" i="12"/>
  <c r="U17" i="12"/>
  <c r="Y17" i="12"/>
  <c r="R17" i="12"/>
  <c r="P17" i="12"/>
  <c r="AF17" i="12"/>
  <c r="Y113" i="10"/>
  <c r="K114" i="10"/>
  <c r="W117" i="10"/>
  <c r="X117" i="10"/>
  <c r="S112" i="10"/>
  <c r="AL112" i="10"/>
  <c r="T117" i="10"/>
  <c r="U119" i="10"/>
  <c r="Q115" i="10"/>
  <c r="AB116" i="10"/>
  <c r="AA115" i="10"/>
  <c r="N114" i="10"/>
  <c r="AJ113" i="10"/>
  <c r="AB112" i="10"/>
  <c r="V119" i="10"/>
  <c r="T118" i="10"/>
  <c r="AE114" i="10"/>
  <c r="AT115" i="10"/>
  <c r="AI114" i="10"/>
  <c r="M112" i="10"/>
  <c r="H115" i="10"/>
  <c r="AG117" i="10"/>
  <c r="AF112" i="10"/>
  <c r="M117" i="10"/>
  <c r="V120" i="10"/>
  <c r="AE116" i="10"/>
  <c r="AA119" i="10"/>
  <c r="AA117" i="10"/>
  <c r="AP120" i="10"/>
  <c r="W120" i="10"/>
  <c r="AS114" i="10"/>
  <c r="AC115" i="10"/>
  <c r="AL117" i="10"/>
  <c r="H116" i="10"/>
  <c r="AA114" i="10"/>
  <c r="AO115" i="10"/>
  <c r="AJ112" i="10"/>
  <c r="Y116" i="10"/>
  <c r="AD115" i="10"/>
  <c r="K116" i="10"/>
  <c r="AJ119" i="10"/>
  <c r="AQ119" i="10"/>
  <c r="AQ120" i="10"/>
  <c r="X118" i="10"/>
  <c r="AB114" i="10"/>
  <c r="I120" i="10"/>
  <c r="AJ114" i="10"/>
  <c r="X116" i="10"/>
  <c r="AQ114" i="10"/>
  <c r="U116" i="10"/>
  <c r="W118" i="10"/>
  <c r="AF117" i="10"/>
  <c r="M118" i="10"/>
  <c r="L114" i="10"/>
  <c r="AN116" i="10"/>
  <c r="R114" i="10"/>
  <c r="L119" i="10"/>
  <c r="K117" i="10"/>
  <c r="Q112" i="10"/>
  <c r="AD114" i="10"/>
  <c r="AI120" i="10"/>
  <c r="AK120" i="10"/>
  <c r="AT114" i="10"/>
  <c r="N117" i="10"/>
  <c r="L118" i="10"/>
  <c r="AF116" i="10"/>
  <c r="L120" i="10"/>
  <c r="S114" i="10"/>
  <c r="AN112" i="10"/>
  <c r="AK117" i="10"/>
  <c r="S115" i="10"/>
  <c r="Z119" i="10"/>
  <c r="H118" i="10"/>
  <c r="AM117" i="10"/>
  <c r="X114" i="10"/>
  <c r="R116" i="10"/>
  <c r="S119" i="10"/>
  <c r="AE120" i="10"/>
  <c r="O116" i="10"/>
  <c r="AK115" i="10"/>
  <c r="AD119" i="10"/>
  <c r="AQ118" i="10"/>
  <c r="M120" i="10"/>
  <c r="Y112" i="10"/>
  <c r="AG120" i="10"/>
  <c r="H114" i="10"/>
  <c r="J115" i="10"/>
  <c r="AC114" i="10"/>
  <c r="S117" i="10"/>
  <c r="AA120" i="10"/>
  <c r="AD118" i="10"/>
  <c r="U112" i="10"/>
  <c r="AQ112" i="10"/>
  <c r="V114" i="10"/>
  <c r="H120" i="10"/>
  <c r="P114" i="10"/>
  <c r="S118" i="10"/>
  <c r="Q117" i="10"/>
  <c r="AF118" i="10"/>
  <c r="AO114" i="10"/>
  <c r="N118" i="10"/>
  <c r="U118" i="10"/>
  <c r="Q114" i="10"/>
  <c r="Y115" i="10"/>
  <c r="AG114" i="10"/>
  <c r="AR119" i="10"/>
  <c r="AO118" i="10"/>
  <c r="N115" i="10"/>
  <c r="M119" i="10"/>
  <c r="AF120" i="10"/>
  <c r="O114" i="10"/>
  <c r="AC119" i="10"/>
  <c r="AR117" i="10"/>
  <c r="AB120" i="10"/>
  <c r="AP115" i="10"/>
  <c r="H112" i="10"/>
  <c r="M115" i="10"/>
  <c r="AO117" i="10"/>
  <c r="U115" i="10"/>
  <c r="AO116" i="10"/>
  <c r="P112" i="10"/>
  <c r="J116" i="10"/>
  <c r="Y119" i="10"/>
  <c r="AC112" i="10"/>
  <c r="J112" i="10"/>
  <c r="Z117" i="10"/>
  <c r="P119" i="10"/>
  <c r="AH118" i="10"/>
  <c r="AO112" i="10"/>
  <c r="L115" i="10"/>
  <c r="J119" i="10"/>
  <c r="H117" i="10"/>
  <c r="N112" i="10"/>
  <c r="AE119" i="10"/>
  <c r="AE117" i="10"/>
  <c r="AF119" i="10"/>
  <c r="V112" i="10"/>
  <c r="AB115" i="10"/>
  <c r="W114" i="10"/>
  <c r="AS116" i="10"/>
  <c r="X112" i="10"/>
  <c r="AS112" i="10"/>
  <c r="P115" i="10"/>
  <c r="Z114" i="10"/>
  <c r="AG116" i="10"/>
  <c r="Q119" i="10"/>
  <c r="AK114" i="10"/>
  <c r="Z116" i="10"/>
  <c r="AG118" i="10"/>
  <c r="AM116" i="10"/>
  <c r="AN114" i="10"/>
  <c r="AA118" i="10"/>
  <c r="AD120" i="10"/>
  <c r="AE115" i="10"/>
  <c r="R118" i="10"/>
  <c r="O115" i="10"/>
  <c r="AF114" i="10"/>
  <c r="J114" i="10"/>
  <c r="AJ116" i="10"/>
  <c r="AS117" i="10"/>
  <c r="AI115" i="10"/>
  <c r="Q120" i="10"/>
  <c r="H119" i="10"/>
  <c r="AQ115" i="10"/>
  <c r="AI119" i="10"/>
  <c r="S120" i="10"/>
  <c r="AS115" i="10"/>
  <c r="AT119" i="10"/>
  <c r="P117" i="10"/>
  <c r="J118" i="10"/>
  <c r="M116" i="10"/>
  <c r="AS118" i="10"/>
  <c r="AC117" i="10"/>
  <c r="AC118" i="10"/>
  <c r="AP114" i="10"/>
  <c r="AK118" i="10"/>
  <c r="AR112" i="10"/>
  <c r="J120" i="10"/>
  <c r="AM114" i="10"/>
  <c r="AH116" i="10"/>
  <c r="AB119" i="10"/>
  <c r="O119" i="10"/>
  <c r="V115" i="10"/>
  <c r="AK116" i="10"/>
  <c r="Q116" i="10"/>
  <c r="AN118" i="10"/>
  <c r="P118" i="10"/>
  <c r="AR120" i="10"/>
  <c r="K119" i="10"/>
  <c r="AR118" i="10"/>
  <c r="AI118" i="10"/>
  <c r="AJ115" i="10"/>
  <c r="T115" i="10"/>
  <c r="AL119" i="10"/>
  <c r="P116" i="10"/>
  <c r="AH117" i="10"/>
  <c r="AQ116" i="10"/>
  <c r="L112" i="10"/>
  <c r="AT120" i="10"/>
  <c r="O117" i="10"/>
  <c r="AG115" i="10"/>
  <c r="AI112" i="10"/>
  <c r="P120" i="10"/>
  <c r="AR114" i="10"/>
  <c r="AQ117" i="10"/>
  <c r="AD117" i="10"/>
  <c r="Y114" i="10"/>
  <c r="R115" i="10"/>
  <c r="I112" i="10"/>
  <c r="AL116" i="10"/>
  <c r="AB118" i="10"/>
  <c r="Z120" i="10"/>
  <c r="L116" i="10"/>
  <c r="AH115" i="10"/>
  <c r="Y118" i="10"/>
  <c r="S116" i="10"/>
  <c r="AR116" i="10"/>
  <c r="Y117" i="10"/>
  <c r="X115" i="10"/>
  <c r="Z115" i="10"/>
  <c r="AM118" i="10"/>
  <c r="U114" i="10"/>
  <c r="AT116" i="10"/>
  <c r="W115" i="10"/>
  <c r="U120" i="10"/>
  <c r="AK112" i="10"/>
  <c r="AT118" i="10"/>
  <c r="R119" i="10"/>
  <c r="AP117" i="10"/>
  <c r="L117" i="10"/>
  <c r="Q118" i="10"/>
  <c r="AL114" i="10"/>
  <c r="AB117" i="10"/>
  <c r="T114" i="10"/>
  <c r="X119" i="10"/>
  <c r="AL118" i="10"/>
  <c r="R117" i="10"/>
  <c r="I115" i="10"/>
  <c r="AM119" i="10"/>
  <c r="R112" i="10"/>
  <c r="AJ117" i="10"/>
  <c r="T112" i="10"/>
  <c r="V113" i="10"/>
  <c r="J117" i="10"/>
  <c r="I117" i="10"/>
  <c r="Y120" i="10"/>
  <c r="AA112" i="10"/>
  <c r="V118" i="10"/>
  <c r="AI117" i="10"/>
  <c r="N119" i="10"/>
  <c r="AD113" i="10"/>
  <c r="AD116" i="10"/>
  <c r="I119" i="10"/>
  <c r="K120" i="10"/>
  <c r="W119" i="10"/>
  <c r="AG112" i="10"/>
  <c r="O112" i="10"/>
  <c r="Z112" i="10"/>
  <c r="AP112" i="10"/>
  <c r="V117" i="10"/>
  <c r="AG119" i="10"/>
  <c r="X120" i="10"/>
  <c r="T119" i="10"/>
  <c r="AH119" i="10"/>
  <c r="AF115" i="10"/>
  <c r="AE112" i="10"/>
  <c r="I116" i="10"/>
  <c r="N120" i="10"/>
  <c r="AJ118" i="10"/>
  <c r="W116" i="10"/>
  <c r="V116" i="10"/>
  <c r="K115" i="10"/>
  <c r="AM112" i="10"/>
  <c r="O120" i="10"/>
  <c r="K112" i="10"/>
  <c r="T120" i="10"/>
  <c r="AC116" i="10"/>
  <c r="AP119" i="10"/>
  <c r="AT112" i="10"/>
  <c r="AS120" i="10"/>
  <c r="AN117" i="10"/>
  <c r="AO120" i="10"/>
  <c r="AH112" i="10"/>
  <c r="AO119" i="10"/>
  <c r="W112" i="10"/>
  <c r="AL115" i="10"/>
  <c r="AJ120" i="10"/>
  <c r="AN115" i="10"/>
  <c r="AN119" i="10"/>
  <c r="AE118" i="10"/>
  <c r="I118" i="10"/>
  <c r="AA116" i="10"/>
  <c r="AK119" i="10"/>
  <c r="AN120" i="10"/>
  <c r="AD112" i="10"/>
  <c r="AI116" i="10"/>
  <c r="AM120" i="10"/>
  <c r="I114" i="10"/>
  <c r="AL120" i="10"/>
  <c r="N116" i="10"/>
  <c r="AS119" i="10"/>
  <c r="R120" i="10"/>
  <c r="M114" i="10"/>
  <c r="U117" i="10"/>
  <c r="AM115" i="10"/>
  <c r="AT117" i="10"/>
  <c r="O118" i="10"/>
  <c r="K118" i="10"/>
  <c r="AH114" i="10"/>
  <c r="Z118" i="10"/>
  <c r="AR115" i="10"/>
  <c r="AP118" i="10"/>
  <c r="AP116" i="10"/>
  <c r="T116" i="10"/>
  <c r="AH120" i="10"/>
  <c r="AC120" i="10"/>
  <c r="AH113" i="10"/>
  <c r="O20" i="12"/>
  <c r="AJ20" i="12"/>
  <c r="Q20" i="12"/>
  <c r="AR20" i="12"/>
  <c r="AO20" i="12"/>
  <c r="P20" i="12"/>
  <c r="AD20" i="12"/>
  <c r="T20" i="12"/>
  <c r="AS20" i="12"/>
  <c r="K20" i="12"/>
  <c r="N20" i="12"/>
  <c r="Z20" i="12"/>
  <c r="AG20" i="12"/>
  <c r="S20" i="12"/>
  <c r="W20" i="12"/>
  <c r="Y20" i="12"/>
  <c r="I20" i="12"/>
  <c r="AE20" i="12"/>
  <c r="J20" i="12"/>
  <c r="X20" i="12"/>
  <c r="L20" i="12"/>
  <c r="G20" i="12"/>
  <c r="H20" i="12"/>
  <c r="V20" i="12"/>
  <c r="U20" i="12"/>
  <c r="M20" i="12"/>
  <c r="AA20" i="12"/>
  <c r="AC20" i="12"/>
  <c r="AI20" i="12"/>
  <c r="AB20" i="12"/>
  <c r="R20" i="12"/>
  <c r="AH20" i="12"/>
  <c r="AQ20" i="12"/>
  <c r="AK20" i="12"/>
  <c r="AF20" i="12"/>
  <c r="AL20" i="12"/>
  <c r="AN20" i="12"/>
  <c r="AP20" i="12"/>
  <c r="AM20" i="12"/>
  <c r="H18" i="12"/>
  <c r="P18" i="12"/>
  <c r="AM18" i="12"/>
  <c r="AO18" i="12"/>
  <c r="AN18" i="12"/>
  <c r="Y18" i="12"/>
  <c r="AR18" i="12"/>
  <c r="M18" i="12"/>
  <c r="AF18" i="12"/>
  <c r="AL18" i="12"/>
  <c r="G18" i="12"/>
  <c r="AC18" i="12"/>
  <c r="Q18" i="12"/>
  <c r="O18" i="12"/>
  <c r="L18" i="12"/>
  <c r="AK18" i="12"/>
  <c r="J18" i="12"/>
  <c r="W18" i="12"/>
  <c r="S18" i="12"/>
  <c r="AE18" i="12"/>
  <c r="AA18" i="12"/>
  <c r="AP18" i="12"/>
  <c r="AI18" i="12"/>
  <c r="AB18" i="12"/>
  <c r="K18" i="12"/>
  <c r="AG18" i="12"/>
  <c r="AH18" i="12"/>
  <c r="AQ18" i="12"/>
  <c r="AS18" i="12"/>
  <c r="V18" i="12"/>
  <c r="I18" i="12"/>
  <c r="N18" i="12"/>
  <c r="AD18" i="12"/>
  <c r="Z18" i="12"/>
  <c r="X18" i="12"/>
  <c r="R18" i="12"/>
  <c r="AJ18" i="12"/>
  <c r="T18" i="12"/>
  <c r="U18" i="12"/>
  <c r="AQ19" i="12"/>
  <c r="AC19" i="12"/>
  <c r="J19" i="12"/>
  <c r="AH19" i="12"/>
  <c r="AP19" i="12"/>
  <c r="AK19" i="12"/>
  <c r="AS19" i="12"/>
  <c r="AM19" i="12"/>
  <c r="AB19" i="12"/>
  <c r="Y19" i="12"/>
  <c r="S19" i="12"/>
  <c r="AI19" i="12"/>
  <c r="X19" i="12"/>
  <c r="I19" i="12"/>
  <c r="R19" i="12"/>
  <c r="Q19" i="12"/>
  <c r="T19" i="12"/>
  <c r="M19" i="12"/>
  <c r="O19" i="12"/>
  <c r="K19" i="12"/>
  <c r="AN19" i="12"/>
  <c r="AO19" i="12"/>
  <c r="L19" i="12"/>
  <c r="G19" i="12"/>
  <c r="AD19" i="12"/>
  <c r="AA19" i="12"/>
  <c r="AE19" i="12"/>
  <c r="Z19" i="12"/>
  <c r="AG19" i="12"/>
  <c r="U19" i="12"/>
  <c r="AL19" i="12"/>
  <c r="AR19" i="12"/>
  <c r="AF19" i="12"/>
  <c r="P19" i="12"/>
  <c r="H19" i="12"/>
  <c r="W19" i="12"/>
  <c r="AJ19" i="12"/>
  <c r="V19" i="12"/>
  <c r="N19" i="12"/>
  <c r="AN113" i="10"/>
  <c r="Z113" i="10"/>
  <c r="AY26" i="18" l="1"/>
  <c r="BG8" i="18"/>
  <c r="AY23" i="18"/>
  <c r="AY41" i="18"/>
  <c r="AY21" i="18"/>
  <c r="AY27" i="18"/>
  <c r="AY39" i="18"/>
  <c r="BG9" i="18"/>
  <c r="AY13" i="18"/>
  <c r="AY30" i="18"/>
  <c r="AY36" i="18"/>
  <c r="AY29" i="18"/>
  <c r="BI6" i="18"/>
  <c r="AY33" i="18"/>
  <c r="AY16" i="18"/>
  <c r="AY25" i="18"/>
  <c r="AY35" i="18"/>
  <c r="AY34" i="18"/>
  <c r="AY15" i="18"/>
  <c r="AY42" i="18"/>
  <c r="AY31" i="18"/>
  <c r="AY40" i="18"/>
  <c r="AY24" i="18"/>
  <c r="AK109" i="13"/>
  <c r="AK110" i="13"/>
  <c r="AC109" i="13"/>
  <c r="AC110" i="13"/>
  <c r="AH109" i="13"/>
  <c r="AH110" i="13"/>
  <c r="AM109" i="13"/>
  <c r="AM110" i="13"/>
  <c r="AF110" i="13"/>
  <c r="AF109" i="13"/>
  <c r="K110" i="13"/>
  <c r="K109" i="13"/>
  <c r="O110" i="13"/>
  <c r="O109" i="13"/>
  <c r="AN109" i="13"/>
  <c r="AN110" i="13"/>
  <c r="AD109" i="13"/>
  <c r="AD110" i="13"/>
  <c r="Z109" i="13"/>
  <c r="Z110" i="13"/>
  <c r="AL109" i="13"/>
  <c r="AL110" i="13"/>
  <c r="AP109" i="13"/>
  <c r="AP110" i="13"/>
  <c r="AR109" i="13"/>
  <c r="AR110" i="13"/>
  <c r="R110" i="13"/>
  <c r="R109" i="13"/>
  <c r="W109" i="13"/>
  <c r="W110" i="13"/>
  <c r="P109" i="13"/>
  <c r="P110" i="13"/>
  <c r="AB110" i="13"/>
  <c r="AB109" i="13"/>
  <c r="Y110" i="13"/>
  <c r="Y109" i="13"/>
  <c r="AG110" i="13"/>
  <c r="AG109" i="13"/>
  <c r="N109" i="13"/>
  <c r="N110" i="13"/>
  <c r="X109" i="13"/>
  <c r="X110" i="13"/>
  <c r="H109" i="13"/>
  <c r="H110" i="13"/>
  <c r="M109" i="13"/>
  <c r="M110" i="13"/>
  <c r="AE109" i="13"/>
  <c r="AE110" i="13"/>
  <c r="AJ110" i="13"/>
  <c r="AJ109" i="13"/>
  <c r="AI109" i="13"/>
  <c r="AI110" i="13"/>
  <c r="AS110" i="13"/>
  <c r="AS109" i="13"/>
  <c r="AT110" i="13"/>
  <c r="AT109" i="13"/>
  <c r="S110" i="13"/>
  <c r="S109" i="13"/>
  <c r="AQ109" i="13"/>
  <c r="AQ110" i="13"/>
  <c r="AA110" i="13"/>
  <c r="AA109" i="13"/>
  <c r="AO110" i="13"/>
  <c r="AO109" i="13"/>
  <c r="U110" i="13"/>
  <c r="U109" i="13"/>
  <c r="J109" i="13"/>
  <c r="J110" i="13"/>
  <c r="Q109" i="13"/>
  <c r="Q110" i="13"/>
  <c r="T110" i="13"/>
  <c r="T109" i="13"/>
  <c r="L109" i="13"/>
  <c r="L110" i="13"/>
  <c r="V109" i="13"/>
  <c r="V110" i="13"/>
  <c r="I110" i="13"/>
  <c r="I109" i="13"/>
  <c r="N113" i="10"/>
  <c r="S113" i="10"/>
  <c r="AB113" i="10"/>
  <c r="AF113" i="10"/>
  <c r="AP113" i="10"/>
  <c r="AI113" i="10"/>
  <c r="L113" i="10"/>
  <c r="AA113" i="10"/>
  <c r="Q113" i="10"/>
  <c r="T113" i="10"/>
  <c r="U113" i="10"/>
  <c r="O113" i="10"/>
  <c r="X113" i="10"/>
  <c r="AL113" i="10"/>
  <c r="P113" i="10"/>
  <c r="AK113" i="10"/>
  <c r="M113" i="10"/>
  <c r="K113" i="10"/>
  <c r="AZ13" i="18" l="1"/>
  <c r="BH8" i="18"/>
  <c r="AZ40" i="18"/>
  <c r="AZ42" i="18"/>
  <c r="AZ34" i="18"/>
  <c r="AZ25" i="18"/>
  <c r="AZ33" i="18"/>
  <c r="AZ36" i="18"/>
  <c r="AZ39" i="18"/>
  <c r="AZ21" i="18"/>
  <c r="AZ23" i="18"/>
  <c r="AZ24" i="18"/>
  <c r="AZ31" i="18"/>
  <c r="AZ15" i="18"/>
  <c r="AZ35" i="18"/>
  <c r="AZ16" i="18"/>
  <c r="AZ29" i="18"/>
  <c r="AZ30" i="18"/>
  <c r="BH9" i="18"/>
  <c r="AZ27" i="18"/>
  <c r="AZ41" i="18"/>
  <c r="AZ26" i="18"/>
  <c r="BJ6" i="18"/>
  <c r="BA26" i="18" l="1"/>
  <c r="BA27" i="18"/>
  <c r="BA30" i="18"/>
  <c r="BA35" i="18"/>
  <c r="BA31" i="18"/>
  <c r="BA23" i="18"/>
  <c r="BA39" i="18"/>
  <c r="BA33" i="18"/>
  <c r="BA34" i="18"/>
  <c r="BA40" i="18"/>
  <c r="BI8" i="18"/>
  <c r="BK6" i="18"/>
  <c r="BA41" i="18"/>
  <c r="BI9" i="18"/>
  <c r="BA29" i="18"/>
  <c r="BA16" i="18"/>
  <c r="BA15" i="18"/>
  <c r="BA24" i="18"/>
  <c r="BA21" i="18"/>
  <c r="BA36" i="18"/>
  <c r="BA25" i="18"/>
  <c r="BA42" i="18"/>
  <c r="BA13" i="18"/>
  <c r="BB42" i="18" l="1"/>
  <c r="BB36" i="18"/>
  <c r="BB24" i="18"/>
  <c r="BB16" i="18"/>
  <c r="BJ9" i="18"/>
  <c r="BL6" i="18"/>
  <c r="BJ8" i="18"/>
  <c r="BB34" i="18"/>
  <c r="BB39" i="18"/>
  <c r="BB31" i="18"/>
  <c r="BB30" i="18"/>
  <c r="BB26" i="18"/>
  <c r="BB13" i="18"/>
  <c r="BB25" i="18"/>
  <c r="BB21" i="18"/>
  <c r="BB15" i="18"/>
  <c r="BB29" i="18"/>
  <c r="BB41" i="18"/>
  <c r="BB40" i="18"/>
  <c r="BB33" i="18"/>
  <c r="BB23" i="18"/>
  <c r="BB35" i="18"/>
  <c r="BB27" i="18"/>
  <c r="BC35" i="18" l="1"/>
  <c r="BC33" i="18"/>
  <c r="BC41" i="18"/>
  <c r="BC15" i="18"/>
  <c r="BC25" i="18"/>
  <c r="BC13" i="18"/>
  <c r="BC26" i="18"/>
  <c r="BC31" i="18"/>
  <c r="BC34" i="18"/>
  <c r="BM6" i="18"/>
  <c r="BC16" i="18"/>
  <c r="BC36" i="18"/>
  <c r="BC30" i="18"/>
  <c r="BC39" i="18"/>
  <c r="BK8" i="18"/>
  <c r="BK9" i="18"/>
  <c r="BC24" i="18"/>
  <c r="BC42" i="18"/>
  <c r="BC27" i="18"/>
  <c r="BC23" i="18"/>
  <c r="BC40" i="18"/>
  <c r="BC29" i="18"/>
  <c r="BC21" i="18"/>
  <c r="BD29" i="18" l="1"/>
  <c r="BD23" i="18"/>
  <c r="BD42" i="18"/>
  <c r="BL9" i="18"/>
  <c r="BD39" i="18"/>
  <c r="BD36" i="18"/>
  <c r="BN6" i="18"/>
  <c r="BD31" i="18"/>
  <c r="BD25" i="18"/>
  <c r="BD41" i="18"/>
  <c r="BD35" i="18"/>
  <c r="BD21" i="18"/>
  <c r="BD40" i="18"/>
  <c r="BD27" i="18"/>
  <c r="BD24" i="18"/>
  <c r="BL8" i="18"/>
  <c r="BD30" i="18"/>
  <c r="BD16" i="18"/>
  <c r="BD34" i="18"/>
  <c r="BD26" i="18"/>
  <c r="BD13" i="18"/>
  <c r="BD15" i="18"/>
  <c r="BD33" i="18"/>
  <c r="BE34" i="18" l="1"/>
  <c r="BE30" i="18"/>
  <c r="BE24" i="18"/>
  <c r="BE40" i="18"/>
  <c r="BE41" i="18"/>
  <c r="BE15" i="18"/>
  <c r="BE31" i="18"/>
  <c r="BE36" i="18"/>
  <c r="BM9" i="18"/>
  <c r="BE23" i="18"/>
  <c r="BE26" i="18"/>
  <c r="BE16" i="18"/>
  <c r="BM8" i="18"/>
  <c r="BE27" i="18"/>
  <c r="BE21" i="18"/>
  <c r="BE35" i="18"/>
  <c r="BE25" i="18"/>
  <c r="BE33" i="18"/>
  <c r="BE13" i="18"/>
  <c r="BO6" i="18"/>
  <c r="BE39" i="18"/>
  <c r="BE42" i="18"/>
  <c r="BE29" i="18"/>
  <c r="BF42" i="18" l="1"/>
  <c r="BF15" i="18"/>
  <c r="BF33" i="18"/>
  <c r="BF25" i="18"/>
  <c r="BF21" i="18"/>
  <c r="BN8" i="18"/>
  <c r="BF26" i="18"/>
  <c r="BF23" i="18"/>
  <c r="BF36" i="18"/>
  <c r="BF40" i="18"/>
  <c r="BF30" i="18"/>
  <c r="BF29" i="18"/>
  <c r="BF39" i="18"/>
  <c r="BF13" i="18"/>
  <c r="BF35" i="18"/>
  <c r="BF27" i="18"/>
  <c r="BF16" i="18"/>
  <c r="BN9" i="18"/>
  <c r="BF31" i="18"/>
  <c r="BF41" i="18"/>
  <c r="BF24" i="18"/>
  <c r="BF34" i="18"/>
  <c r="BG29" i="18" l="1"/>
  <c r="BG40" i="18"/>
  <c r="BG23" i="18"/>
  <c r="BO8" i="18"/>
  <c r="BG25" i="18"/>
  <c r="BG15" i="18"/>
  <c r="BG24" i="18"/>
  <c r="BG31" i="18"/>
  <c r="BG16" i="18"/>
  <c r="BG35" i="18"/>
  <c r="BG34" i="18"/>
  <c r="BG41" i="18"/>
  <c r="BO9" i="18"/>
  <c r="BG27" i="18"/>
  <c r="BG13" i="18"/>
  <c r="BG39" i="18"/>
  <c r="BG30" i="18"/>
  <c r="BG36" i="18"/>
  <c r="BG26" i="18"/>
  <c r="BG21" i="18"/>
  <c r="BG33" i="18"/>
  <c r="BG42" i="18"/>
  <c r="BH13" i="18" l="1"/>
  <c r="BH34" i="18"/>
  <c r="BH16" i="18"/>
  <c r="BH24" i="18"/>
  <c r="BH25" i="18"/>
  <c r="BH23" i="18"/>
  <c r="BH33" i="18"/>
  <c r="BH26" i="18"/>
  <c r="BH30" i="18"/>
  <c r="BH42" i="18"/>
  <c r="BH21" i="18"/>
  <c r="BH36" i="18"/>
  <c r="BH39" i="18"/>
  <c r="BH27" i="18"/>
  <c r="BH41" i="18"/>
  <c r="BH35" i="18"/>
  <c r="BH31" i="18"/>
  <c r="BH15" i="18"/>
  <c r="BH40" i="18"/>
  <c r="BH29" i="18"/>
  <c r="BI40" i="18" l="1"/>
  <c r="BI15" i="18"/>
  <c r="BI35" i="18"/>
  <c r="BI27" i="18"/>
  <c r="BI36" i="18"/>
  <c r="BI42" i="18"/>
  <c r="BI23" i="18"/>
  <c r="BI24" i="18"/>
  <c r="BI34" i="18"/>
  <c r="BI13" i="18"/>
  <c r="BI30" i="18"/>
  <c r="BI33" i="18"/>
  <c r="BI26" i="18"/>
  <c r="BI29" i="18"/>
  <c r="BI31" i="18"/>
  <c r="BI41" i="18"/>
  <c r="BI39" i="18"/>
  <c r="BI21" i="18"/>
  <c r="BI25" i="18"/>
  <c r="BI16" i="18"/>
  <c r="BJ16" i="18" l="1"/>
  <c r="BJ39" i="18"/>
  <c r="BJ31" i="18"/>
  <c r="BJ29" i="18"/>
  <c r="BJ30" i="18"/>
  <c r="BJ34" i="18"/>
  <c r="BJ23" i="18"/>
  <c r="BJ36" i="18"/>
  <c r="BJ35" i="18"/>
  <c r="BJ40" i="18"/>
  <c r="BJ25" i="18"/>
  <c r="BJ21" i="18"/>
  <c r="BJ41" i="18"/>
  <c r="BJ26" i="18"/>
  <c r="BJ33" i="18"/>
  <c r="BJ13" i="18"/>
  <c r="BJ24" i="18"/>
  <c r="BJ42" i="18"/>
  <c r="BJ27" i="18"/>
  <c r="BJ15" i="18"/>
  <c r="BK27" i="18" l="1"/>
  <c r="BK24" i="18"/>
  <c r="BK33" i="18"/>
  <c r="BK21" i="18"/>
  <c r="BK35" i="18"/>
  <c r="BK23" i="18"/>
  <c r="BK30" i="18"/>
  <c r="BK31" i="18"/>
  <c r="BK25" i="18"/>
  <c r="BK40" i="18"/>
  <c r="BK36" i="18"/>
  <c r="BK34" i="18"/>
  <c r="BK29" i="18"/>
  <c r="BK39" i="18"/>
  <c r="BK15" i="18"/>
  <c r="BK42" i="18"/>
  <c r="BK13" i="18"/>
  <c r="BK26" i="18"/>
  <c r="BK41" i="18"/>
  <c r="BK16" i="18"/>
  <c r="BL39" i="18" l="1"/>
  <c r="BL34" i="18"/>
  <c r="BL40" i="18"/>
  <c r="BL30" i="18"/>
  <c r="BL35" i="18"/>
  <c r="BL24" i="18"/>
  <c r="BL26" i="18"/>
  <c r="BL42" i="18"/>
  <c r="BL41" i="18"/>
  <c r="BL13" i="18"/>
  <c r="BL15" i="18"/>
  <c r="BL16" i="18"/>
  <c r="BL29" i="18"/>
  <c r="BL36" i="18"/>
  <c r="BL25" i="18"/>
  <c r="BL31" i="18"/>
  <c r="BL23" i="18"/>
  <c r="BL21" i="18"/>
  <c r="BL33" i="18"/>
  <c r="BL27" i="18"/>
  <c r="BM36" i="18" l="1"/>
  <c r="BM16" i="18"/>
  <c r="BM26" i="18"/>
  <c r="BM30" i="18"/>
  <c r="BM34" i="18"/>
  <c r="BM33" i="18"/>
  <c r="BM31" i="18"/>
  <c r="BM27" i="18"/>
  <c r="BM21" i="18"/>
  <c r="BM23" i="18"/>
  <c r="BM25" i="18"/>
  <c r="BM29" i="18"/>
  <c r="BM13" i="18"/>
  <c r="BM15" i="18"/>
  <c r="BM41" i="18"/>
  <c r="BM42" i="18"/>
  <c r="BM24" i="18"/>
  <c r="BM35" i="18"/>
  <c r="BM40" i="18"/>
  <c r="BM39" i="18"/>
  <c r="BN39" i="18" l="1"/>
  <c r="BN35" i="18"/>
  <c r="BN42" i="18"/>
  <c r="BN15" i="18"/>
  <c r="BN29" i="18"/>
  <c r="BN23" i="18"/>
  <c r="BN27" i="18"/>
  <c r="BN33" i="18"/>
  <c r="BN30" i="18"/>
  <c r="BN26" i="18"/>
  <c r="BN16" i="18"/>
  <c r="BN41" i="18"/>
  <c r="BN40" i="18"/>
  <c r="BN24" i="18"/>
  <c r="BN13" i="18"/>
  <c r="BN25" i="18"/>
  <c r="BN21" i="18"/>
  <c r="BN31" i="18"/>
  <c r="BN34" i="18"/>
  <c r="BN36" i="18"/>
  <c r="BO34" i="18" l="1"/>
  <c r="BO21" i="18"/>
  <c r="BO13" i="18"/>
  <c r="BO40" i="18"/>
  <c r="BO16" i="18"/>
  <c r="BO30" i="18"/>
  <c r="BO27" i="18"/>
  <c r="BO29" i="18"/>
  <c r="BO35" i="18"/>
  <c r="BO36" i="18"/>
  <c r="BO31" i="18"/>
  <c r="BO25" i="18"/>
  <c r="BO24" i="18"/>
  <c r="BO41" i="18"/>
  <c r="BO26" i="18"/>
  <c r="BO33" i="18"/>
  <c r="BO23" i="18"/>
  <c r="BO15" i="18"/>
  <c r="BO42" i="18"/>
  <c r="BO39" i="18"/>
  <c r="H28" i="58" l="1"/>
  <c r="H29" i="58" s="1"/>
  <c r="O27" i="22" l="1"/>
  <c r="O27" i="9"/>
  <c r="P27" i="10" s="1"/>
  <c r="M27" i="9"/>
  <c r="N27" i="10" s="1"/>
  <c r="N27" i="9"/>
  <c r="O27" i="10" s="1"/>
  <c r="P27" i="9"/>
  <c r="Q27" i="10" s="1"/>
  <c r="L27" i="9"/>
  <c r="M27" i="10" s="1"/>
  <c r="M27" i="22"/>
  <c r="N27" i="22"/>
  <c r="P27" i="22"/>
  <c r="L27" i="22"/>
  <c r="O30" i="22"/>
  <c r="P30" i="22"/>
  <c r="M30" i="22"/>
  <c r="L30" i="22"/>
  <c r="O30" i="9"/>
  <c r="L30" i="9"/>
  <c r="N30" i="9"/>
  <c r="P30" i="9"/>
  <c r="M30" i="9"/>
  <c r="N30" i="22"/>
  <c r="P25" i="22"/>
  <c r="L25" i="22"/>
  <c r="M25" i="22"/>
  <c r="P25" i="9"/>
  <c r="Q25" i="10" s="1"/>
  <c r="L25" i="9"/>
  <c r="M25" i="10" s="1"/>
  <c r="M25" i="9"/>
  <c r="N25" i="10" s="1"/>
  <c r="N25" i="9"/>
  <c r="O25" i="10" s="1"/>
  <c r="O25" i="22"/>
  <c r="N25" i="22"/>
  <c r="O25" i="9"/>
  <c r="P25" i="10" s="1"/>
  <c r="P26" i="22"/>
  <c r="L26" i="22"/>
  <c r="M26" i="22"/>
  <c r="O26" i="22"/>
  <c r="O26" i="9"/>
  <c r="P26" i="10" s="1"/>
  <c r="P26" i="9"/>
  <c r="Q26" i="10" s="1"/>
  <c r="L26" i="9"/>
  <c r="M26" i="10" s="1"/>
  <c r="M26" i="9"/>
  <c r="N26" i="10" s="1"/>
  <c r="N26" i="9"/>
  <c r="O26" i="10" s="1"/>
  <c r="N26" i="22"/>
  <c r="M28" i="22"/>
  <c r="N28" i="22"/>
  <c r="L28" i="22"/>
  <c r="L28" i="9"/>
  <c r="M28" i="10" s="1"/>
  <c r="M28" i="9"/>
  <c r="N28" i="10" s="1"/>
  <c r="N28" i="9"/>
  <c r="O28" i="10" s="1"/>
  <c r="P28" i="9"/>
  <c r="Q28" i="10" s="1"/>
  <c r="O28" i="9"/>
  <c r="P28" i="10" s="1"/>
  <c r="P28" i="22"/>
  <c r="O28" i="22"/>
  <c r="AT27" i="22"/>
  <c r="BN27" i="22"/>
  <c r="BF27" i="22"/>
  <c r="BD27" i="22"/>
  <c r="AY27" i="22"/>
  <c r="BI27" i="22"/>
  <c r="BL27" i="22"/>
  <c r="BK27" i="22"/>
  <c r="AX27" i="22"/>
  <c r="BM27" i="9"/>
  <c r="BA27" i="22"/>
  <c r="BH27" i="22"/>
  <c r="AU27" i="9"/>
  <c r="BB27" i="9"/>
  <c r="AT27" i="9"/>
  <c r="BN27" i="9"/>
  <c r="BF27" i="9"/>
  <c r="BD27" i="9"/>
  <c r="AY27" i="9"/>
  <c r="BI27" i="9"/>
  <c r="BL27" i="9"/>
  <c r="BK27" i="9"/>
  <c r="AX27" i="9"/>
  <c r="BM27" i="22"/>
  <c r="BA27" i="9"/>
  <c r="BH27" i="9"/>
  <c r="BE27" i="22"/>
  <c r="BC27" i="9"/>
  <c r="BJ27" i="9"/>
  <c r="BG27" i="9"/>
  <c r="AZ27" i="22"/>
  <c r="BE27" i="9"/>
  <c r="AU27" i="22"/>
  <c r="BC27" i="22"/>
  <c r="BJ27" i="22"/>
  <c r="BB27" i="22"/>
  <c r="BO27" i="22"/>
  <c r="AV27" i="22"/>
  <c r="BG27" i="22"/>
  <c r="AW27" i="22"/>
  <c r="AZ27" i="9"/>
  <c r="BO27" i="9"/>
  <c r="AV27" i="9"/>
  <c r="AW27" i="9"/>
  <c r="AI27" i="22"/>
  <c r="V27" i="22"/>
  <c r="AP27" i="22"/>
  <c r="AD27" i="22"/>
  <c r="AS27" i="9"/>
  <c r="AI27" i="9"/>
  <c r="V27" i="9"/>
  <c r="AP27" i="9"/>
  <c r="AD27" i="9"/>
  <c r="AS27" i="22"/>
  <c r="AH27" i="22"/>
  <c r="U27" i="22"/>
  <c r="AC27" i="9"/>
  <c r="AR27" i="22"/>
  <c r="AK27" i="22"/>
  <c r="Z27" i="22"/>
  <c r="X27" i="22"/>
  <c r="AB27" i="22"/>
  <c r="AO27" i="22"/>
  <c r="AF27" i="22"/>
  <c r="AA27" i="22"/>
  <c r="AH27" i="9"/>
  <c r="AK27" i="9"/>
  <c r="AB27" i="9"/>
  <c r="X27" i="9"/>
  <c r="T27" i="22"/>
  <c r="AE27" i="22"/>
  <c r="AM27" i="22"/>
  <c r="AG27" i="22"/>
  <c r="U27" i="9"/>
  <c r="Z27" i="9"/>
  <c r="T27" i="9"/>
  <c r="AE27" i="9"/>
  <c r="AC27" i="22"/>
  <c r="AO27" i="9"/>
  <c r="AF27" i="9"/>
  <c r="AA27" i="9"/>
  <c r="AQ27" i="9"/>
  <c r="AN27" i="9"/>
  <c r="AM27" i="9"/>
  <c r="AL27" i="9"/>
  <c r="R27" i="9"/>
  <c r="AG27" i="9"/>
  <c r="AJ27" i="22"/>
  <c r="Y27" i="22"/>
  <c r="S27" i="22"/>
  <c r="W27" i="22"/>
  <c r="Q27" i="22"/>
  <c r="AJ27" i="9"/>
  <c r="Y27" i="9"/>
  <c r="S27" i="9"/>
  <c r="AL27" i="22"/>
  <c r="Q27" i="9"/>
  <c r="R27" i="22"/>
  <c r="W27" i="9"/>
  <c r="AR27" i="9"/>
  <c r="AQ27" i="22"/>
  <c r="AN27" i="22"/>
  <c r="BD30" i="22"/>
  <c r="AU30" i="22"/>
  <c r="BG30" i="9"/>
  <c r="BA30" i="22"/>
  <c r="BK30" i="22"/>
  <c r="BJ30" i="22"/>
  <c r="AZ30" i="22"/>
  <c r="BO30" i="22"/>
  <c r="BF30" i="22"/>
  <c r="AX30" i="22"/>
  <c r="AV30" i="22"/>
  <c r="BB30" i="22"/>
  <c r="BM30" i="22"/>
  <c r="BD30" i="9"/>
  <c r="AU30" i="9"/>
  <c r="BG30" i="22"/>
  <c r="BA30" i="9"/>
  <c r="BK30" i="9"/>
  <c r="BJ30" i="9"/>
  <c r="AZ30" i="9"/>
  <c r="BO30" i="9"/>
  <c r="BF30" i="9"/>
  <c r="AX30" i="9"/>
  <c r="AV30" i="9"/>
  <c r="AW30" i="22"/>
  <c r="BC30" i="22"/>
  <c r="BE30" i="22"/>
  <c r="AT30" i="22"/>
  <c r="BN30" i="22"/>
  <c r="BH30" i="22"/>
  <c r="AY30" i="9"/>
  <c r="BE30" i="9"/>
  <c r="AT30" i="9"/>
  <c r="BN30" i="9"/>
  <c r="BH30" i="9"/>
  <c r="AW30" i="9"/>
  <c r="BB30" i="9"/>
  <c r="BI30" i="9"/>
  <c r="BL30" i="9"/>
  <c r="BC30" i="9"/>
  <c r="BM30" i="9"/>
  <c r="AY30" i="22"/>
  <c r="BI30" i="22"/>
  <c r="BL30" i="22"/>
  <c r="W30" i="9"/>
  <c r="AB30" i="22"/>
  <c r="Y30" i="22"/>
  <c r="Z30" i="22"/>
  <c r="AE30" i="22"/>
  <c r="AS30" i="22"/>
  <c r="AA30" i="22"/>
  <c r="V30" i="22"/>
  <c r="AF30" i="22"/>
  <c r="AG30" i="22"/>
  <c r="AM30" i="22"/>
  <c r="W30" i="22"/>
  <c r="AB30" i="9"/>
  <c r="Y30" i="9"/>
  <c r="Z30" i="9"/>
  <c r="AE30" i="9"/>
  <c r="AS30" i="9"/>
  <c r="AA30" i="9"/>
  <c r="V30" i="9"/>
  <c r="AF30" i="9"/>
  <c r="AG30" i="9"/>
  <c r="AM30" i="9"/>
  <c r="AI30" i="9"/>
  <c r="AJ30" i="22"/>
  <c r="AQ30" i="22"/>
  <c r="AN30" i="22"/>
  <c r="AC30" i="22"/>
  <c r="T30" i="22"/>
  <c r="AK30" i="22"/>
  <c r="R30" i="22"/>
  <c r="AL30" i="22"/>
  <c r="AR30" i="22"/>
  <c r="AQ30" i="9"/>
  <c r="AC30" i="9"/>
  <c r="T30" i="9"/>
  <c r="AK30" i="9"/>
  <c r="AI30" i="22"/>
  <c r="X30" i="22"/>
  <c r="AH30" i="22"/>
  <c r="AJ30" i="9"/>
  <c r="AN30" i="9"/>
  <c r="R30" i="9"/>
  <c r="X30" i="9"/>
  <c r="AH30" i="9"/>
  <c r="S30" i="9"/>
  <c r="AP30" i="9"/>
  <c r="S30" i="22"/>
  <c r="AR30" i="9"/>
  <c r="AD30" i="22"/>
  <c r="Q30" i="22"/>
  <c r="AO30" i="22"/>
  <c r="U30" i="22"/>
  <c r="AP30" i="22"/>
  <c r="AL30" i="9"/>
  <c r="AD30" i="9"/>
  <c r="Q30" i="9"/>
  <c r="AO30" i="9"/>
  <c r="U30" i="9"/>
  <c r="BA25" i="9"/>
  <c r="BH25" i="22"/>
  <c r="BN25" i="22"/>
  <c r="AX25" i="22"/>
  <c r="BC25" i="22"/>
  <c r="BI25" i="22"/>
  <c r="BK25" i="22"/>
  <c r="BE25" i="22"/>
  <c r="BO25" i="22"/>
  <c r="BD25" i="22"/>
  <c r="AU25" i="22"/>
  <c r="BG25" i="9"/>
  <c r="BJ25" i="9"/>
  <c r="BB25" i="9"/>
  <c r="BA25" i="22"/>
  <c r="BH25" i="9"/>
  <c r="BN25" i="9"/>
  <c r="AX25" i="9"/>
  <c r="BC25" i="9"/>
  <c r="BI25" i="9"/>
  <c r="BK25" i="9"/>
  <c r="BE25" i="9"/>
  <c r="BO25" i="9"/>
  <c r="BD25" i="9"/>
  <c r="AU25" i="9"/>
  <c r="AV25" i="9"/>
  <c r="AW25" i="9"/>
  <c r="AZ25" i="9"/>
  <c r="BL25" i="9"/>
  <c r="BM25" i="9"/>
  <c r="AV25" i="22"/>
  <c r="BF25" i="22"/>
  <c r="AW25" i="22"/>
  <c r="BG25" i="22"/>
  <c r="AZ25" i="22"/>
  <c r="BJ25" i="22"/>
  <c r="AY25" i="22"/>
  <c r="BB25" i="22"/>
  <c r="BL25" i="22"/>
  <c r="AT25" i="22"/>
  <c r="BM25" i="22"/>
  <c r="BF25" i="9"/>
  <c r="AY25" i="9"/>
  <c r="AT25" i="9"/>
  <c r="AQ25" i="22"/>
  <c r="AM25" i="22"/>
  <c r="AF25" i="22"/>
  <c r="AG25" i="9"/>
  <c r="AR25" i="22"/>
  <c r="AQ25" i="9"/>
  <c r="AM25" i="9"/>
  <c r="AF25" i="9"/>
  <c r="AG25" i="22"/>
  <c r="AR25" i="9"/>
  <c r="U25" i="22"/>
  <c r="S25" i="22"/>
  <c r="R25" i="22"/>
  <c r="AC25" i="22"/>
  <c r="T25" i="22"/>
  <c r="AP25" i="22"/>
  <c r="X25" i="22"/>
  <c r="V25" i="22"/>
  <c r="AI25" i="22"/>
  <c r="AS25" i="22"/>
  <c r="S25" i="9"/>
  <c r="R25" i="9"/>
  <c r="T25" i="9"/>
  <c r="U25" i="9"/>
  <c r="W25" i="9"/>
  <c r="AE25" i="22"/>
  <c r="AO25" i="22"/>
  <c r="AK25" i="9"/>
  <c r="AB25" i="22"/>
  <c r="AP25" i="9"/>
  <c r="X25" i="9"/>
  <c r="AI25" i="9"/>
  <c r="AE25" i="9"/>
  <c r="W25" i="22"/>
  <c r="AH25" i="22"/>
  <c r="AB25" i="9"/>
  <c r="AJ25" i="22"/>
  <c r="AL25" i="22"/>
  <c r="AC25" i="9"/>
  <c r="AS25" i="9"/>
  <c r="AA25" i="22"/>
  <c r="AN25" i="22"/>
  <c r="Q25" i="22"/>
  <c r="AH25" i="9"/>
  <c r="Y25" i="22"/>
  <c r="Z25" i="22"/>
  <c r="AJ25" i="9"/>
  <c r="AL25" i="9"/>
  <c r="V25" i="9"/>
  <c r="AO25" i="9"/>
  <c r="AD25" i="9"/>
  <c r="AA25" i="9"/>
  <c r="AN25" i="9"/>
  <c r="Q25" i="9"/>
  <c r="AK25" i="22"/>
  <c r="Y25" i="9"/>
  <c r="Z25" i="9"/>
  <c r="AD25" i="22"/>
  <c r="BE26" i="22"/>
  <c r="AW26" i="22"/>
  <c r="AT26" i="22"/>
  <c r="BK26" i="9"/>
  <c r="AX26" i="22"/>
  <c r="AY26" i="9"/>
  <c r="AU26" i="22"/>
  <c r="BL26" i="22"/>
  <c r="BC26" i="22"/>
  <c r="BF26" i="22"/>
  <c r="BJ26" i="22"/>
  <c r="AV26" i="22"/>
  <c r="BM26" i="9"/>
  <c r="BH26" i="9"/>
  <c r="BB26" i="9"/>
  <c r="BI26" i="9"/>
  <c r="BE26" i="9"/>
  <c r="AW26" i="9"/>
  <c r="AT26" i="9"/>
  <c r="BK26" i="22"/>
  <c r="AX26" i="9"/>
  <c r="AY26" i="22"/>
  <c r="AU26" i="9"/>
  <c r="BL26" i="9"/>
  <c r="BC26" i="9"/>
  <c r="BF26" i="9"/>
  <c r="BJ26" i="9"/>
  <c r="AV26" i="9"/>
  <c r="BA26" i="9"/>
  <c r="AZ26" i="9"/>
  <c r="BD26" i="9"/>
  <c r="BG26" i="9"/>
  <c r="BA26" i="22"/>
  <c r="BM26" i="22"/>
  <c r="BH26" i="22"/>
  <c r="AZ26" i="22"/>
  <c r="BN26" i="22"/>
  <c r="BB26" i="22"/>
  <c r="BD26" i="22"/>
  <c r="BI26" i="22"/>
  <c r="BG26" i="22"/>
  <c r="BO26" i="9"/>
  <c r="BN26" i="9"/>
  <c r="BO26" i="22"/>
  <c r="AE26" i="9"/>
  <c r="AP26" i="22"/>
  <c r="AJ26" i="22"/>
  <c r="Y26" i="22"/>
  <c r="Q26" i="22"/>
  <c r="AE26" i="22"/>
  <c r="AP26" i="9"/>
  <c r="AJ26" i="9"/>
  <c r="Y26" i="9"/>
  <c r="Q26" i="9"/>
  <c r="AB26" i="22"/>
  <c r="U26" i="22"/>
  <c r="X26" i="22"/>
  <c r="AM26" i="22"/>
  <c r="AF26" i="22"/>
  <c r="S26" i="9"/>
  <c r="AL26" i="22"/>
  <c r="U26" i="9"/>
  <c r="AM26" i="9"/>
  <c r="AF26" i="9"/>
  <c r="S26" i="22"/>
  <c r="AK26" i="22"/>
  <c r="Z26" i="22"/>
  <c r="AC26" i="22"/>
  <c r="W26" i="22"/>
  <c r="AD26" i="22"/>
  <c r="V26" i="22"/>
  <c r="AR26" i="22"/>
  <c r="AG26" i="22"/>
  <c r="R26" i="22"/>
  <c r="AB26" i="9"/>
  <c r="X26" i="9"/>
  <c r="AK26" i="9"/>
  <c r="Z26" i="9"/>
  <c r="AC26" i="9"/>
  <c r="AQ26" i="9"/>
  <c r="AD26" i="9"/>
  <c r="V26" i="9"/>
  <c r="AG26" i="9"/>
  <c r="AS26" i="9"/>
  <c r="AQ26" i="22"/>
  <c r="AS26" i="22"/>
  <c r="AI26" i="9"/>
  <c r="AN26" i="22"/>
  <c r="AH26" i="22"/>
  <c r="W26" i="9"/>
  <c r="T26" i="22"/>
  <c r="R26" i="9"/>
  <c r="AO26" i="22"/>
  <c r="AL26" i="9"/>
  <c r="AI26" i="22"/>
  <c r="AN26" i="9"/>
  <c r="AH26" i="9"/>
  <c r="AA26" i="22"/>
  <c r="T26" i="9"/>
  <c r="AR26" i="9"/>
  <c r="AO26" i="9"/>
  <c r="AA26" i="9"/>
  <c r="R28" i="22"/>
  <c r="V28" i="22"/>
  <c r="S28" i="22"/>
  <c r="R28" i="9"/>
  <c r="V28" i="9"/>
  <c r="S28" i="9"/>
  <c r="Z28" i="22"/>
  <c r="Q28" i="22"/>
  <c r="W28" i="22"/>
  <c r="Y28" i="22"/>
  <c r="U28" i="22"/>
  <c r="X28" i="22"/>
  <c r="W28" i="9"/>
  <c r="Y28" i="9"/>
  <c r="X28" i="9"/>
  <c r="Z28" i="9"/>
  <c r="T28" i="22"/>
  <c r="Q28" i="9"/>
  <c r="T28" i="9"/>
  <c r="U28" i="9"/>
  <c r="V32" i="22"/>
  <c r="Z32" i="9"/>
  <c r="W32" i="22"/>
  <c r="X32" i="22"/>
  <c r="V32" i="9"/>
  <c r="W32" i="9"/>
  <c r="X32" i="9"/>
  <c r="Y32" i="22"/>
  <c r="Z32" i="22"/>
  <c r="Y32" i="9"/>
  <c r="R25" i="10" l="1"/>
  <c r="R27" i="10"/>
  <c r="R26" i="10"/>
  <c r="R28" i="10"/>
  <c r="S28" i="10" l="1"/>
  <c r="S26" i="10"/>
  <c r="S27" i="10"/>
  <c r="S25" i="10"/>
  <c r="T27" i="10" l="1"/>
  <c r="T26" i="10"/>
  <c r="T25" i="10"/>
  <c r="T28" i="10"/>
  <c r="U25" i="10" l="1"/>
  <c r="U27" i="10"/>
  <c r="U26" i="10"/>
  <c r="U28" i="10"/>
  <c r="V26" i="10" l="1"/>
  <c r="V28" i="10"/>
  <c r="V27" i="10"/>
  <c r="V25" i="10"/>
  <c r="W28" i="10" l="1"/>
  <c r="W25" i="10"/>
  <c r="W27" i="10"/>
  <c r="W26" i="10"/>
  <c r="X28" i="10" l="1"/>
  <c r="X25" i="10"/>
  <c r="X27" i="10"/>
  <c r="X26" i="10"/>
  <c r="Y26" i="10" l="1"/>
  <c r="Y28" i="10"/>
  <c r="Y27" i="10"/>
  <c r="Y25" i="10"/>
  <c r="Z26" i="10" l="1"/>
  <c r="Z28" i="10"/>
  <c r="Z25" i="10"/>
  <c r="Z27" i="10"/>
  <c r="AA26" i="10" l="1"/>
  <c r="AA27" i="10"/>
  <c r="AA28" i="10"/>
  <c r="AA25" i="10"/>
  <c r="AB27" i="10" l="1"/>
  <c r="AB25" i="10"/>
  <c r="AB26" i="10"/>
  <c r="AC26" i="10" l="1"/>
  <c r="AC25" i="10"/>
  <c r="AC27" i="10"/>
  <c r="AD27" i="10" l="1"/>
  <c r="AD25" i="10"/>
  <c r="AD26" i="10"/>
  <c r="AE26" i="10" l="1"/>
  <c r="AE25" i="10"/>
  <c r="AE27" i="10"/>
  <c r="AF26" i="10" l="1"/>
  <c r="AF25" i="10"/>
  <c r="AF27" i="10"/>
  <c r="AG25" i="10" l="1"/>
  <c r="AG26" i="10"/>
  <c r="AG27" i="10"/>
  <c r="AH25" i="10" l="1"/>
  <c r="AH27" i="10"/>
  <c r="AH26" i="10"/>
  <c r="AI25" i="10" l="1"/>
  <c r="AI26" i="10"/>
  <c r="AI27" i="10"/>
  <c r="AJ26" i="10" l="1"/>
  <c r="AJ25" i="10"/>
  <c r="AJ27" i="10"/>
  <c r="AK27" i="10" l="1"/>
  <c r="AK26" i="10"/>
  <c r="AK25" i="10"/>
  <c r="AL27" i="10" l="1"/>
  <c r="AL26" i="10"/>
  <c r="AL25" i="10"/>
  <c r="AM26" i="10" l="1"/>
  <c r="AM25" i="10"/>
  <c r="AM27" i="10"/>
  <c r="AN25" i="10" l="1"/>
  <c r="AN27" i="10"/>
  <c r="AN26" i="10"/>
  <c r="AO26" i="10" l="1"/>
  <c r="AO27" i="10"/>
  <c r="AO25" i="10"/>
  <c r="AP25" i="10" l="1"/>
  <c r="AP26" i="10"/>
  <c r="AP27" i="10"/>
  <c r="AQ25" i="10" l="1"/>
  <c r="AQ26" i="10"/>
  <c r="AQ27" i="10"/>
  <c r="AR25" i="10" l="1"/>
  <c r="AR27" i="10"/>
  <c r="AR26" i="10"/>
  <c r="AS26" i="10" l="1"/>
  <c r="AS25" i="10"/>
  <c r="AS27" i="10"/>
  <c r="AT25" i="10" l="1"/>
  <c r="AT27" i="10"/>
  <c r="AT26" i="10"/>
  <c r="AU26" i="10" l="1"/>
  <c r="AU27" i="10"/>
  <c r="AU25" i="10"/>
  <c r="AV25" i="10" l="1"/>
  <c r="AV26" i="10"/>
  <c r="AV27" i="10"/>
  <c r="AW27" i="10" l="1"/>
  <c r="AW26" i="10"/>
  <c r="AW25" i="10"/>
  <c r="AX27" i="10" l="1"/>
  <c r="AX26" i="10"/>
  <c r="AX25" i="10"/>
  <c r="AY25" i="10" l="1"/>
  <c r="AY26" i="10"/>
  <c r="AY27" i="10"/>
  <c r="AZ27" i="10" l="1"/>
  <c r="AZ26" i="10"/>
  <c r="AZ25" i="10"/>
  <c r="BA26" i="10" l="1"/>
  <c r="BA27" i="10"/>
  <c r="BA25" i="10"/>
  <c r="BB25" i="10" l="1"/>
  <c r="BB27" i="10"/>
  <c r="BB26" i="10"/>
  <c r="BC27" i="10" l="1"/>
  <c r="BC25" i="10"/>
  <c r="BC26" i="10"/>
  <c r="BD26" i="10" l="1"/>
  <c r="BD27" i="10"/>
  <c r="BD25" i="10"/>
  <c r="BE26" i="10" l="1"/>
  <c r="BE27" i="10"/>
  <c r="BE25" i="10"/>
  <c r="BF26" i="10" l="1"/>
  <c r="BF27" i="10"/>
  <c r="BF25" i="10"/>
  <c r="BG25" i="10" l="1"/>
  <c r="BG26" i="10"/>
  <c r="BG27" i="10"/>
  <c r="BH25" i="10" l="1"/>
  <c r="BH26" i="10"/>
  <c r="BH27" i="10"/>
  <c r="BI25" i="10" l="1"/>
  <c r="BI27" i="10"/>
  <c r="BI26" i="10"/>
  <c r="BJ27" i="10" l="1"/>
  <c r="BJ26" i="10"/>
  <c r="BJ25" i="10"/>
  <c r="BK27" i="10" l="1"/>
  <c r="BK26" i="10"/>
  <c r="BK25" i="10"/>
  <c r="BL25" i="10" l="1"/>
  <c r="BL27" i="10"/>
  <c r="BL26" i="10"/>
  <c r="BM26" i="10" l="1"/>
  <c r="BM27" i="10"/>
  <c r="BM25" i="10"/>
  <c r="BN26" i="10" l="1"/>
  <c r="BN25" i="10"/>
  <c r="BN27" i="10"/>
  <c r="BO26" i="10" l="1"/>
  <c r="BO27" i="10"/>
  <c r="BO25" i="10"/>
  <c r="BP26" i="10" l="1"/>
  <c r="BP27" i="10"/>
  <c r="BP25" i="10"/>
  <c r="D3" i="7" l="1"/>
  <c r="H7" i="58"/>
  <c r="H15" i="58"/>
  <c r="H4" i="58"/>
  <c r="H4" i="46"/>
  <c r="H10" i="46"/>
  <c r="H5" i="50"/>
  <c r="H3" i="46"/>
  <c r="H4" i="47"/>
  <c r="H5" i="48"/>
  <c r="H4" i="48"/>
  <c r="H9" i="58"/>
  <c r="H8" i="58"/>
  <c r="H3" i="31"/>
  <c r="H4" i="50"/>
  <c r="H10" i="31"/>
  <c r="H5" i="31"/>
  <c r="H10" i="50"/>
  <c r="H3" i="14"/>
  <c r="H6" i="58"/>
  <c r="H5" i="58"/>
  <c r="H11" i="58"/>
  <c r="H5" i="46"/>
  <c r="H3" i="48"/>
  <c r="H4" i="14"/>
  <c r="H14" i="58"/>
  <c r="H13" i="58"/>
  <c r="H12" i="58"/>
  <c r="H3" i="47"/>
  <c r="H4" i="31"/>
  <c r="H5" i="14"/>
  <c r="H10" i="14"/>
  <c r="H5" i="47"/>
  <c r="H3" i="50"/>
  <c r="H10" i="48"/>
  <c r="H10" i="58"/>
  <c r="H10" i="47"/>
  <c r="Z21" i="22" l="1"/>
  <c r="Y21" i="9"/>
  <c r="V21" i="9"/>
  <c r="AY21" i="22"/>
  <c r="BM21" i="22"/>
  <c r="BB21" i="22"/>
  <c r="BC21" i="9"/>
  <c r="BO21" i="9"/>
  <c r="AU21" i="9"/>
  <c r="BJ21" i="9"/>
  <c r="BF21" i="22"/>
  <c r="BK21" i="22"/>
  <c r="BH21" i="22"/>
  <c r="BN21" i="9"/>
  <c r="AI21" i="22"/>
  <c r="AP21" i="9"/>
  <c r="AL21" i="9"/>
  <c r="AO21" i="22"/>
  <c r="AA21" i="9"/>
  <c r="AF21" i="9"/>
  <c r="AH21" i="9"/>
  <c r="AR21" i="22"/>
  <c r="AM21" i="9"/>
  <c r="AN21" i="22"/>
  <c r="X21" i="22"/>
  <c r="X21" i="9"/>
  <c r="V21" i="22"/>
  <c r="BO21" i="22"/>
  <c r="AU21" i="22"/>
  <c r="BJ21" i="22"/>
  <c r="BH21" i="9"/>
  <c r="BG21" i="9"/>
  <c r="AX21" i="9"/>
  <c r="BI21" i="9"/>
  <c r="BI21" i="22"/>
  <c r="BC21" i="22"/>
  <c r="AW21" i="22"/>
  <c r="AZ21" i="9"/>
  <c r="AS21" i="22"/>
  <c r="AI21" i="9"/>
  <c r="AD21" i="22"/>
  <c r="AA21" i="22"/>
  <c r="AF21" i="22"/>
  <c r="AG21" i="9"/>
  <c r="AN21" i="9"/>
  <c r="AH21" i="22"/>
  <c r="AR21" i="9"/>
  <c r="Y21" i="22"/>
  <c r="Z21" i="9"/>
  <c r="W21" i="22"/>
  <c r="BG21" i="22"/>
  <c r="AX21" i="22"/>
  <c r="BF21" i="9"/>
  <c r="BE21" i="9"/>
  <c r="BD21" i="9"/>
  <c r="AT21" i="9"/>
  <c r="BK21" i="9"/>
  <c r="BL21" i="22"/>
  <c r="BN21" i="22"/>
  <c r="BA21" i="9"/>
  <c r="AW21" i="9"/>
  <c r="AE21" i="22"/>
  <c r="AS21" i="9"/>
  <c r="AQ21" i="22"/>
  <c r="AQ21" i="9"/>
  <c r="AB21" i="22"/>
  <c r="AK21" i="9"/>
  <c r="AJ21" i="9"/>
  <c r="AB21" i="9"/>
  <c r="AK21" i="22"/>
  <c r="W21" i="9"/>
  <c r="BE21" i="22"/>
  <c r="AY21" i="9"/>
  <c r="AV21" i="22"/>
  <c r="AL21" i="22"/>
  <c r="AD21" i="9"/>
  <c r="AC21" i="9"/>
  <c r="BL21" i="9"/>
  <c r="AP21" i="22"/>
  <c r="AJ21" i="22"/>
  <c r="BD21" i="22"/>
  <c r="BM21" i="9"/>
  <c r="AZ21" i="22"/>
  <c r="AE21" i="9"/>
  <c r="AC21" i="22"/>
  <c r="AT21" i="22"/>
  <c r="BB21" i="9"/>
  <c r="AV21" i="9"/>
  <c r="AG21" i="22"/>
  <c r="AM21" i="22"/>
  <c r="BA21" i="22"/>
  <c r="AO21" i="9"/>
  <c r="N8" i="9"/>
  <c r="O8" i="9"/>
  <c r="BK8" i="22"/>
  <c r="BE8" i="22"/>
  <c r="BG8" i="22"/>
  <c r="AZ8" i="22"/>
  <c r="BH8" i="22"/>
  <c r="BB8" i="9"/>
  <c r="BK8" i="9"/>
  <c r="BE8" i="9"/>
  <c r="BG8" i="9"/>
  <c r="BI8" i="22"/>
  <c r="BJ8" i="9"/>
  <c r="Q8" i="9"/>
  <c r="AN8" i="22"/>
  <c r="U8" i="22"/>
  <c r="AI8" i="22"/>
  <c r="R8" i="22"/>
  <c r="AO8" i="9"/>
  <c r="AR8" i="9"/>
  <c r="AB8" i="22"/>
  <c r="AP8" i="22"/>
  <c r="AK8" i="22"/>
  <c r="T8" i="22"/>
  <c r="Z8" i="9"/>
  <c r="AM8" i="9"/>
  <c r="S8" i="9"/>
  <c r="AA8" i="9"/>
  <c r="L8" i="22"/>
  <c r="P8" i="9"/>
  <c r="N8" i="22"/>
  <c r="BC8" i="22"/>
  <c r="AV8" i="22"/>
  <c r="AT8" i="22"/>
  <c r="AU8" i="22"/>
  <c r="BO8" i="9"/>
  <c r="BI8" i="9"/>
  <c r="BC8" i="9"/>
  <c r="AV8" i="9"/>
  <c r="AT8" i="9"/>
  <c r="BM8" i="22"/>
  <c r="AW8" i="9"/>
  <c r="AL8" i="22"/>
  <c r="AJ8" i="22"/>
  <c r="AH8" i="22"/>
  <c r="X8" i="22"/>
  <c r="Y8" i="9"/>
  <c r="AS8" i="9"/>
  <c r="W8" i="9"/>
  <c r="AF8" i="9"/>
  <c r="AQ8" i="22"/>
  <c r="AC8" i="22"/>
  <c r="V8" i="22"/>
  <c r="AP8" i="9"/>
  <c r="AK8" i="9"/>
  <c r="T8" i="9"/>
  <c r="L8" i="9"/>
  <c r="M8" i="9"/>
  <c r="M8" i="22"/>
  <c r="P8" i="22"/>
  <c r="BF8" i="22"/>
  <c r="AY8" i="22"/>
  <c r="BA8" i="22"/>
  <c r="BB8" i="22"/>
  <c r="AZ8" i="9"/>
  <c r="BM8" i="9"/>
  <c r="BF8" i="9"/>
  <c r="AY8" i="9"/>
  <c r="BO8" i="22"/>
  <c r="BA8" i="9"/>
  <c r="BH8" i="9"/>
  <c r="AL8" i="9"/>
  <c r="AO8" i="22"/>
  <c r="AR8" i="22"/>
  <c r="AB8" i="9"/>
  <c r="AN8" i="9"/>
  <c r="U8" i="9"/>
  <c r="AI8" i="9"/>
  <c r="R8" i="9"/>
  <c r="AG8" i="22"/>
  <c r="AD8" i="22"/>
  <c r="AE8" i="22"/>
  <c r="AQ8" i="9"/>
  <c r="AC8" i="9"/>
  <c r="V8" i="9"/>
  <c r="O8" i="22"/>
  <c r="BN8" i="22"/>
  <c r="AW8" i="22"/>
  <c r="BD8" i="22"/>
  <c r="Y8" i="22"/>
  <c r="AJ8" i="9"/>
  <c r="AM8" i="22"/>
  <c r="AD8" i="9"/>
  <c r="BL8" i="9"/>
  <c r="AF8" i="22"/>
  <c r="AG8" i="9"/>
  <c r="AX8" i="22"/>
  <c r="AU8" i="9"/>
  <c r="BJ8" i="22"/>
  <c r="AS8" i="22"/>
  <c r="AH8" i="9"/>
  <c r="S8" i="22"/>
  <c r="AE8" i="9"/>
  <c r="AX8" i="9"/>
  <c r="Z8" i="22"/>
  <c r="BD8" i="9"/>
  <c r="BN8" i="9"/>
  <c r="BL8" i="22"/>
  <c r="W8" i="22"/>
  <c r="X8" i="9"/>
  <c r="AA8" i="22"/>
  <c r="Q8" i="22"/>
  <c r="I11" i="58" a="1"/>
  <c r="I11" i="58" s="1"/>
  <c r="L6" i="9"/>
  <c r="P6" i="9"/>
  <c r="AX6" i="22"/>
  <c r="BL6" i="22"/>
  <c r="AT6" i="9"/>
  <c r="BH6" i="22"/>
  <c r="BE6" i="22"/>
  <c r="BD6" i="9"/>
  <c r="BF6" i="9"/>
  <c r="BO6" i="9"/>
  <c r="BI6" i="9"/>
  <c r="BD6" i="22"/>
  <c r="BM6" i="9"/>
  <c r="AC6" i="22"/>
  <c r="AQ6" i="9"/>
  <c r="AM6" i="9"/>
  <c r="Z6" i="22"/>
  <c r="AS6" i="22"/>
  <c r="R6" i="22"/>
  <c r="V6" i="9"/>
  <c r="AN6" i="9"/>
  <c r="X6" i="9"/>
  <c r="AH6" i="9"/>
  <c r="AL6" i="22"/>
  <c r="AD6" i="22"/>
  <c r="AI6" i="9"/>
  <c r="AR6" i="9"/>
  <c r="AA6" i="9"/>
  <c r="I12" i="58" a="1"/>
  <c r="I12" i="58" s="1"/>
  <c r="I6" i="58" a="1"/>
  <c r="I6" i="58" s="1"/>
  <c r="I14" i="58" a="1"/>
  <c r="I14" i="58" s="1"/>
  <c r="I25" i="58" a="1"/>
  <c r="I25" i="58" s="1"/>
  <c r="I23" i="58" a="1"/>
  <c r="I23" i="58" s="1"/>
  <c r="M6" i="9"/>
  <c r="I27" i="58" a="1"/>
  <c r="I27" i="58" s="1"/>
  <c r="O6" i="22"/>
  <c r="O6" i="9"/>
  <c r="L6" i="22"/>
  <c r="I10" i="58" a="1"/>
  <c r="I10" i="58" s="1"/>
  <c r="I29" i="58" a="1"/>
  <c r="I29" i="58" s="1"/>
  <c r="BK6" i="22"/>
  <c r="AZ6" i="22"/>
  <c r="AU6" i="22"/>
  <c r="BM6" i="22"/>
  <c r="BB6" i="9"/>
  <c r="AV6" i="9"/>
  <c r="BA6" i="22"/>
  <c r="BC6" i="9"/>
  <c r="BB6" i="22"/>
  <c r="AV6" i="22"/>
  <c r="BJ6" i="9"/>
  <c r="AQ6" i="22"/>
  <c r="AJ6" i="9"/>
  <c r="W6" i="9"/>
  <c r="Q6" i="9"/>
  <c r="AG6" i="22"/>
  <c r="Y6" i="9"/>
  <c r="S6" i="9"/>
  <c r="AK6" i="9"/>
  <c r="AP6" i="9"/>
  <c r="AB6" i="9"/>
  <c r="AO6" i="22"/>
  <c r="AE6" i="22"/>
  <c r="T6" i="9"/>
  <c r="U6" i="9"/>
  <c r="AF6" i="9"/>
  <c r="I8" i="58" a="1"/>
  <c r="I8" i="58" s="1"/>
  <c r="I9" i="58" a="1"/>
  <c r="I9" i="58" s="1"/>
  <c r="I21" i="58" a="1"/>
  <c r="I21" i="58" s="1"/>
  <c r="M6" i="22"/>
  <c r="AW6" i="22"/>
  <c r="BG6" i="9"/>
  <c r="AZ6" i="9"/>
  <c r="BG6" i="22"/>
  <c r="AC6" i="9"/>
  <c r="S6" i="22"/>
  <c r="AP6" i="22"/>
  <c r="Q6" i="22"/>
  <c r="N6" i="22"/>
  <c r="N6" i="9"/>
  <c r="P6" i="22"/>
  <c r="I7" i="58" a="1"/>
  <c r="I7" i="58" s="1"/>
  <c r="I28" i="58" a="1"/>
  <c r="I28" i="58" s="1"/>
  <c r="BF6" i="22"/>
  <c r="BO6" i="22"/>
  <c r="BI6" i="22"/>
  <c r="AY6" i="22"/>
  <c r="AY6" i="9"/>
  <c r="AX6" i="9"/>
  <c r="BL6" i="9"/>
  <c r="AT6" i="22"/>
  <c r="BJ6" i="22"/>
  <c r="AW6" i="9"/>
  <c r="BN6" i="9"/>
  <c r="AJ6" i="22"/>
  <c r="AM6" i="22"/>
  <c r="V6" i="22"/>
  <c r="AN6" i="22"/>
  <c r="X6" i="22"/>
  <c r="AH6" i="22"/>
  <c r="Z6" i="9"/>
  <c r="AS6" i="9"/>
  <c r="R6" i="9"/>
  <c r="AI6" i="22"/>
  <c r="AR6" i="22"/>
  <c r="AA6" i="22"/>
  <c r="AL6" i="9"/>
  <c r="AD6" i="9"/>
  <c r="I4" i="58" a="1"/>
  <c r="I4" i="58" s="1"/>
  <c r="I24" i="58" a="1"/>
  <c r="I24" i="58" s="1"/>
  <c r="I22" i="58" a="1"/>
  <c r="I22" i="58" s="1"/>
  <c r="BA6" i="9"/>
  <c r="BC6" i="22"/>
  <c r="BN6" i="22"/>
  <c r="BK6" i="9"/>
  <c r="AU6" i="9"/>
  <c r="BH6" i="9"/>
  <c r="BE6" i="9"/>
  <c r="W6" i="22"/>
  <c r="AK6" i="22"/>
  <c r="AB6" i="22"/>
  <c r="AG6" i="9"/>
  <c r="U6" i="22"/>
  <c r="AF6" i="22"/>
  <c r="I13" i="58" a="1"/>
  <c r="I13" i="58" s="1"/>
  <c r="I5" i="58" a="1"/>
  <c r="I5" i="58" s="1"/>
  <c r="Y6" i="22"/>
  <c r="AO6" i="9"/>
  <c r="I15" i="58" a="1"/>
  <c r="I15" i="58" s="1"/>
  <c r="T6" i="22"/>
  <c r="AE6" i="9"/>
  <c r="I26" i="58" a="1"/>
  <c r="I26" i="58" s="1"/>
  <c r="V24" i="22"/>
  <c r="W24" i="22"/>
  <c r="Z24" i="22"/>
  <c r="BE24" i="22"/>
  <c r="BK24" i="22"/>
  <c r="BL24" i="22"/>
  <c r="AU24" i="9"/>
  <c r="BD24" i="9"/>
  <c r="BJ24" i="9"/>
  <c r="AT24" i="9"/>
  <c r="BB24" i="22"/>
  <c r="BI24" i="22"/>
  <c r="AZ24" i="22"/>
  <c r="BI24" i="9"/>
  <c r="AR24" i="22"/>
  <c r="AN24" i="9"/>
  <c r="AF24" i="22"/>
  <c r="AH24" i="22"/>
  <c r="AQ24" i="22"/>
  <c r="AC24" i="9"/>
  <c r="AE24" i="22"/>
  <c r="AP24" i="9"/>
  <c r="AF24" i="9"/>
  <c r="Y24" i="9"/>
  <c r="Z24" i="9"/>
  <c r="AW24" i="22"/>
  <c r="BG24" i="22"/>
  <c r="BN24" i="9"/>
  <c r="BE24" i="9"/>
  <c r="BK24" i="9"/>
  <c r="BL24" i="9"/>
  <c r="AZ24" i="9"/>
  <c r="BC24" i="9"/>
  <c r="BA24" i="22"/>
  <c r="BO24" i="9"/>
  <c r="BH24" i="9"/>
  <c r="AS24" i="22"/>
  <c r="AR24" i="9"/>
  <c r="AM24" i="9"/>
  <c r="AL24" i="22"/>
  <c r="AP24" i="22"/>
  <c r="AH24" i="9"/>
  <c r="AI24" i="9"/>
  <c r="AA24" i="9"/>
  <c r="AI24" i="22"/>
  <c r="X24" i="9"/>
  <c r="W24" i="9"/>
  <c r="V24" i="9"/>
  <c r="X24" i="22"/>
  <c r="AX24" i="22"/>
  <c r="AV24" i="22"/>
  <c r="BM24" i="22"/>
  <c r="BA24" i="9"/>
  <c r="AW24" i="9"/>
  <c r="BG24" i="9"/>
  <c r="BB24" i="9"/>
  <c r="BO24" i="22"/>
  <c r="BN24" i="22"/>
  <c r="AT24" i="22"/>
  <c r="BF24" i="9"/>
  <c r="AD24" i="22"/>
  <c r="AK24" i="22"/>
  <c r="AS24" i="9"/>
  <c r="AO24" i="22"/>
  <c r="AM24" i="22"/>
  <c r="AA24" i="22"/>
  <c r="AL24" i="9"/>
  <c r="AB24" i="22"/>
  <c r="AG24" i="22"/>
  <c r="AB24" i="9"/>
  <c r="Y24" i="22"/>
  <c r="AU24" i="22"/>
  <c r="AV24" i="9"/>
  <c r="AY24" i="22"/>
  <c r="AD24" i="9"/>
  <c r="AO24" i="9"/>
  <c r="AG24" i="9"/>
  <c r="AX24" i="9"/>
  <c r="BD24" i="22"/>
  <c r="BM24" i="9"/>
  <c r="BH24" i="22"/>
  <c r="AK24" i="9"/>
  <c r="AJ24" i="9"/>
  <c r="BJ24" i="22"/>
  <c r="BC24" i="22"/>
  <c r="AY24" i="9"/>
  <c r="AC24" i="22"/>
  <c r="AQ24" i="9"/>
  <c r="BF24" i="22"/>
  <c r="AN24" i="22"/>
  <c r="AJ24" i="22"/>
  <c r="AE24" i="9"/>
  <c r="L9" i="22"/>
  <c r="O9" i="22"/>
  <c r="N9" i="22"/>
  <c r="BD9" i="22"/>
  <c r="AT9" i="22"/>
  <c r="BF9" i="22"/>
  <c r="BN9" i="22"/>
  <c r="BG9" i="22"/>
  <c r="BF9" i="9"/>
  <c r="BN9" i="9"/>
  <c r="BG9" i="9"/>
  <c r="AZ9" i="9"/>
  <c r="BK9" i="9"/>
  <c r="AV9" i="9"/>
  <c r="U9" i="9"/>
  <c r="S9" i="22"/>
  <c r="S9" i="9"/>
  <c r="T9" i="22"/>
  <c r="AN9" i="22"/>
  <c r="X9" i="22"/>
  <c r="W9" i="9"/>
  <c r="AC9" i="9"/>
  <c r="AQ9" i="22"/>
  <c r="AF9" i="22"/>
  <c r="AH9" i="22"/>
  <c r="AQ9" i="9"/>
  <c r="AF9" i="9"/>
  <c r="AH9" i="9"/>
  <c r="P9" i="9"/>
  <c r="M9" i="9"/>
  <c r="M9" i="22"/>
  <c r="N9" i="9"/>
  <c r="BB9" i="9"/>
  <c r="AW9" i="22"/>
  <c r="AX9" i="22"/>
  <c r="BI9" i="22"/>
  <c r="BL9" i="22"/>
  <c r="BE9" i="22"/>
  <c r="BI9" i="9"/>
  <c r="BL9" i="9"/>
  <c r="BE9" i="9"/>
  <c r="AY9" i="9"/>
  <c r="BC9" i="9"/>
  <c r="U9" i="22"/>
  <c r="Y9" i="9"/>
  <c r="AG9" i="22"/>
  <c r="AG9" i="9"/>
  <c r="AS9" i="22"/>
  <c r="Z9" i="22"/>
  <c r="R9" i="9"/>
  <c r="AD9" i="9"/>
  <c r="AJ9" i="9"/>
  <c r="AP9" i="22"/>
  <c r="AR9" i="22"/>
  <c r="AM9" i="22"/>
  <c r="AP9" i="9"/>
  <c r="AR9" i="9"/>
  <c r="AM9" i="9"/>
  <c r="O9" i="9"/>
  <c r="L9" i="9"/>
  <c r="P9" i="22"/>
  <c r="AZ9" i="22"/>
  <c r="BK9" i="22"/>
  <c r="AV9" i="22"/>
  <c r="BJ9" i="22"/>
  <c r="BM9" i="22"/>
  <c r="AU9" i="22"/>
  <c r="BJ9" i="9"/>
  <c r="BM9" i="9"/>
  <c r="AU9" i="9"/>
  <c r="BD9" i="9"/>
  <c r="AT9" i="9"/>
  <c r="Y9" i="22"/>
  <c r="AE9" i="9"/>
  <c r="V9" i="22"/>
  <c r="V9" i="9"/>
  <c r="W9" i="22"/>
  <c r="AC9" i="22"/>
  <c r="T9" i="9"/>
  <c r="AN9" i="9"/>
  <c r="X9" i="9"/>
  <c r="Q9" i="22"/>
  <c r="AK9" i="22"/>
  <c r="AI9" i="22"/>
  <c r="Q9" i="9"/>
  <c r="AK9" i="9"/>
  <c r="AI9" i="9"/>
  <c r="BH9" i="22"/>
  <c r="BA9" i="9"/>
  <c r="AX9" i="9"/>
  <c r="R9" i="22"/>
  <c r="Z9" i="9"/>
  <c r="AO9" i="9"/>
  <c r="AA9" i="9"/>
  <c r="AL9" i="22"/>
  <c r="BA9" i="22"/>
  <c r="BO9" i="9"/>
  <c r="AE9" i="22"/>
  <c r="AD9" i="22"/>
  <c r="AO9" i="22"/>
  <c r="AB9" i="9"/>
  <c r="BH9" i="9"/>
  <c r="AS9" i="9"/>
  <c r="AY9" i="22"/>
  <c r="BO9" i="22"/>
  <c r="BB9" i="22"/>
  <c r="AA9" i="22"/>
  <c r="AJ9" i="22"/>
  <c r="AB9" i="22"/>
  <c r="AL9" i="9"/>
  <c r="BC9" i="22"/>
  <c r="AW9" i="9"/>
  <c r="M32" i="22"/>
  <c r="L32" i="9"/>
  <c r="O32" i="9"/>
  <c r="S32" i="22"/>
  <c r="T32" i="22"/>
  <c r="P32" i="22"/>
  <c r="L32" i="22"/>
  <c r="P32" i="9"/>
  <c r="R32" i="22"/>
  <c r="Q32" i="9"/>
  <c r="M32" i="9"/>
  <c r="N32" i="9"/>
  <c r="O32" i="22"/>
  <c r="S32" i="9"/>
  <c r="Q32" i="22"/>
  <c r="T32" i="9"/>
  <c r="U32" i="9"/>
  <c r="N32" i="22"/>
  <c r="R32" i="9"/>
  <c r="U32" i="22"/>
  <c r="N29" i="22"/>
  <c r="L29" i="9"/>
  <c r="P29" i="9"/>
  <c r="BA29" i="9"/>
  <c r="AV29" i="22"/>
  <c r="AT29" i="22"/>
  <c r="BH29" i="9"/>
  <c r="BC29" i="9"/>
  <c r="BD29" i="9"/>
  <c r="BO29" i="9"/>
  <c r="BF29" i="22"/>
  <c r="AW29" i="22"/>
  <c r="BH29" i="22"/>
  <c r="BB29" i="9"/>
  <c r="S29" i="22"/>
  <c r="Y29" i="22"/>
  <c r="AD29" i="9"/>
  <c r="U29" i="22"/>
  <c r="AM29" i="22"/>
  <c r="AG29" i="22"/>
  <c r="AQ29" i="22"/>
  <c r="AF29" i="9"/>
  <c r="AH29" i="9"/>
  <c r="AS29" i="9"/>
  <c r="AN29" i="22"/>
  <c r="AP29" i="9"/>
  <c r="AO29" i="22"/>
  <c r="T29" i="22"/>
  <c r="M29" i="22"/>
  <c r="N29" i="9"/>
  <c r="P29" i="22"/>
  <c r="BC29" i="22"/>
  <c r="BD29" i="22"/>
  <c r="BF29" i="9"/>
  <c r="AZ29" i="9"/>
  <c r="BJ29" i="9"/>
  <c r="BN29" i="9"/>
  <c r="BM29" i="9"/>
  <c r="BM29" i="22"/>
  <c r="BK29" i="22"/>
  <c r="BG29" i="9"/>
  <c r="BK29" i="9"/>
  <c r="Z29" i="22"/>
  <c r="AJ29" i="9"/>
  <c r="AI29" i="9"/>
  <c r="AR29" i="22"/>
  <c r="AH29" i="22"/>
  <c r="X29" i="22"/>
  <c r="AP29" i="22"/>
  <c r="V29" i="22"/>
  <c r="R29" i="9"/>
  <c r="AB29" i="9"/>
  <c r="AK29" i="22"/>
  <c r="W29" i="9"/>
  <c r="AC29" i="9"/>
  <c r="AE29" i="22"/>
  <c r="O29" i="9"/>
  <c r="M29" i="9"/>
  <c r="AZ29" i="22"/>
  <c r="BJ29" i="22"/>
  <c r="BN29" i="22"/>
  <c r="BE29" i="9"/>
  <c r="BL29" i="9"/>
  <c r="AX29" i="9"/>
  <c r="AY29" i="9"/>
  <c r="BG29" i="22"/>
  <c r="AU29" i="22"/>
  <c r="BI29" i="9"/>
  <c r="AU29" i="9"/>
  <c r="Y29" i="9"/>
  <c r="AD29" i="22"/>
  <c r="S29" i="9"/>
  <c r="V29" i="9"/>
  <c r="Q29" i="22"/>
  <c r="U29" i="9"/>
  <c r="AL29" i="22"/>
  <c r="W29" i="22"/>
  <c r="AG29" i="9"/>
  <c r="AA29" i="22"/>
  <c r="AO29" i="9"/>
  <c r="AL29" i="9"/>
  <c r="AE29" i="9"/>
  <c r="AN29" i="9"/>
  <c r="AS29" i="22"/>
  <c r="O29" i="22"/>
  <c r="L29" i="22"/>
  <c r="AX29" i="22"/>
  <c r="AV29" i="9"/>
  <c r="BB29" i="22"/>
  <c r="Z29" i="9"/>
  <c r="R29" i="22"/>
  <c r="AC29" i="22"/>
  <c r="T29" i="9"/>
  <c r="AY29" i="22"/>
  <c r="AT29" i="9"/>
  <c r="AW29" i="9"/>
  <c r="AB29" i="22"/>
  <c r="Q29" i="9"/>
  <c r="AA29" i="9"/>
  <c r="BA29" i="22"/>
  <c r="AM29" i="9"/>
  <c r="AK29" i="9"/>
  <c r="BI29" i="22"/>
  <c r="BO29" i="22"/>
  <c r="AJ29" i="22"/>
  <c r="AF29" i="22"/>
  <c r="X29" i="9"/>
  <c r="AR29" i="9"/>
  <c r="BL29" i="22"/>
  <c r="BE29" i="22"/>
  <c r="AI29" i="22"/>
  <c r="AQ29" i="9"/>
  <c r="Z15" i="9"/>
  <c r="W15" i="22"/>
  <c r="AV15" i="22"/>
  <c r="BD15" i="22"/>
  <c r="AU15" i="9"/>
  <c r="BG15" i="9"/>
  <c r="AV15" i="9"/>
  <c r="BD15" i="9"/>
  <c r="AU15" i="22"/>
  <c r="AW15" i="9"/>
  <c r="AX15" i="22"/>
  <c r="BL15" i="22"/>
  <c r="BA15" i="9"/>
  <c r="AA15" i="22"/>
  <c r="AQ15" i="22"/>
  <c r="AC15" i="9"/>
  <c r="AL15" i="22"/>
  <c r="AL15" i="9"/>
  <c r="AO15" i="22"/>
  <c r="AF15" i="9"/>
  <c r="AF15" i="22"/>
  <c r="AO15" i="9"/>
  <c r="AN15" i="9"/>
  <c r="Z15" i="22"/>
  <c r="W15" i="9"/>
  <c r="X15" i="22"/>
  <c r="BN15" i="22"/>
  <c r="BI15" i="22"/>
  <c r="BJ15" i="22"/>
  <c r="BK15" i="9"/>
  <c r="BN15" i="9"/>
  <c r="BI15" i="9"/>
  <c r="BJ15" i="9"/>
  <c r="BA15" i="22"/>
  <c r="BG15" i="22"/>
  <c r="AW15" i="22"/>
  <c r="AX15" i="9"/>
  <c r="AI15" i="22"/>
  <c r="AA15" i="9"/>
  <c r="AQ15" i="9"/>
  <c r="AE15" i="22"/>
  <c r="AG15" i="9"/>
  <c r="AK15" i="9"/>
  <c r="AR15" i="9"/>
  <c r="AR15" i="22"/>
  <c r="AE15" i="9"/>
  <c r="AJ15" i="22"/>
  <c r="Y15" i="9"/>
  <c r="Y15" i="22"/>
  <c r="X15" i="9"/>
  <c r="V15" i="22"/>
  <c r="BF15" i="22"/>
  <c r="BH15" i="22"/>
  <c r="BC15" i="22"/>
  <c r="BL15" i="9"/>
  <c r="BF15" i="9"/>
  <c r="BH15" i="9"/>
  <c r="BC15" i="9"/>
  <c r="BO15" i="22"/>
  <c r="BK15" i="22"/>
  <c r="BM15" i="22"/>
  <c r="BB15" i="9"/>
  <c r="AP15" i="22"/>
  <c r="AI15" i="9"/>
  <c r="AK15" i="22"/>
  <c r="AG15" i="22"/>
  <c r="AM15" i="22"/>
  <c r="AS15" i="9"/>
  <c r="AB15" i="22"/>
  <c r="AH15" i="22"/>
  <c r="AH15" i="9"/>
  <c r="V15" i="9"/>
  <c r="AZ15" i="22"/>
  <c r="AZ15" i="9"/>
  <c r="BB15" i="22"/>
  <c r="AP15" i="9"/>
  <c r="AJ15" i="9"/>
  <c r="BE15" i="22"/>
  <c r="AT15" i="22"/>
  <c r="AT15" i="9"/>
  <c r="AY15" i="22"/>
  <c r="AS15" i="22"/>
  <c r="AD15" i="9"/>
  <c r="AC15" i="22"/>
  <c r="AM15" i="9"/>
  <c r="BE15" i="9"/>
  <c r="BO15" i="9"/>
  <c r="BM15" i="9"/>
  <c r="AD15" i="22"/>
  <c r="AB15" i="9"/>
  <c r="AY15" i="9"/>
  <c r="AN15" i="22"/>
  <c r="V13" i="22"/>
  <c r="W13" i="9"/>
  <c r="BF13" i="22"/>
  <c r="BA13" i="22"/>
  <c r="BN13" i="22"/>
  <c r="AU13" i="9"/>
  <c r="AX13" i="9"/>
  <c r="BK13" i="9"/>
  <c r="AT13" i="9"/>
  <c r="BJ13" i="9"/>
  <c r="BM13" i="22"/>
  <c r="BL13" i="22"/>
  <c r="AW13" i="22"/>
  <c r="AM13" i="9"/>
  <c r="AA13" i="22"/>
  <c r="AO13" i="9"/>
  <c r="AJ13" i="9"/>
  <c r="AL13" i="22"/>
  <c r="AQ13" i="22"/>
  <c r="AC13" i="22"/>
  <c r="AE13" i="9"/>
  <c r="AJ13" i="22"/>
  <c r="AF13" i="9"/>
  <c r="Y13" i="22"/>
  <c r="V13" i="9"/>
  <c r="Z13" i="9"/>
  <c r="X13" i="9"/>
  <c r="Z13" i="22"/>
  <c r="AX13" i="22"/>
  <c r="BK13" i="22"/>
  <c r="AT13" i="22"/>
  <c r="BL13" i="9"/>
  <c r="BH13" i="9"/>
  <c r="BI13" i="9"/>
  <c r="BE13" i="9"/>
  <c r="AY13" i="9"/>
  <c r="AU13" i="22"/>
  <c r="AY13" i="22"/>
  <c r="BG13" i="9"/>
  <c r="AI13" i="22"/>
  <c r="AR13" i="22"/>
  <c r="AB13" i="9"/>
  <c r="AG13" i="22"/>
  <c r="AN13" i="22"/>
  <c r="AH13" i="22"/>
  <c r="AL13" i="9"/>
  <c r="AC13" i="9"/>
  <c r="AF13" i="22"/>
  <c r="AK13" i="9"/>
  <c r="X13" i="22"/>
  <c r="Y13" i="9"/>
  <c r="W13" i="22"/>
  <c r="BH13" i="22"/>
  <c r="BI13" i="22"/>
  <c r="BE13" i="22"/>
  <c r="BO13" i="9"/>
  <c r="AZ13" i="9"/>
  <c r="BD13" i="9"/>
  <c r="AV13" i="9"/>
  <c r="BC13" i="9"/>
  <c r="BJ13" i="22"/>
  <c r="BO13" i="22"/>
  <c r="BB13" i="9"/>
  <c r="AO13" i="22"/>
  <c r="AM13" i="22"/>
  <c r="AA13" i="9"/>
  <c r="AD13" i="22"/>
  <c r="AD13" i="9"/>
  <c r="AE13" i="22"/>
  <c r="AN13" i="9"/>
  <c r="AH13" i="9"/>
  <c r="AK13" i="22"/>
  <c r="AV13" i="22"/>
  <c r="BM13" i="9"/>
  <c r="AW13" i="9"/>
  <c r="AS13" i="22"/>
  <c r="AP13" i="9"/>
  <c r="BD13" i="22"/>
  <c r="AR13" i="9"/>
  <c r="AQ13" i="9"/>
  <c r="BF13" i="9"/>
  <c r="BG13" i="22"/>
  <c r="AB13" i="22"/>
  <c r="AS13" i="9"/>
  <c r="AG13" i="9"/>
  <c r="BN13" i="9"/>
  <c r="AZ13" i="22"/>
  <c r="BA13" i="9"/>
  <c r="BB13" i="22"/>
  <c r="AI13" i="9"/>
  <c r="AP13" i="22"/>
  <c r="BC13" i="22"/>
  <c r="P31" i="9"/>
  <c r="P31" i="22"/>
  <c r="AX31" i="22"/>
  <c r="BF31" i="22"/>
  <c r="BD31" i="22"/>
  <c r="AX31" i="9"/>
  <c r="BF31" i="9"/>
  <c r="BD31" i="9"/>
  <c r="BH31" i="22"/>
  <c r="BN31" i="22"/>
  <c r="BM31" i="9"/>
  <c r="BC31" i="9"/>
  <c r="BJ31" i="9"/>
  <c r="S31" i="22"/>
  <c r="AO31" i="22"/>
  <c r="X31" i="22"/>
  <c r="AF31" i="9"/>
  <c r="AP31" i="9"/>
  <c r="Y31" i="22"/>
  <c r="T31" i="9"/>
  <c r="AM31" i="22"/>
  <c r="V31" i="9"/>
  <c r="AA31" i="9"/>
  <c r="AK31" i="9"/>
  <c r="AS31" i="22"/>
  <c r="AK31" i="22"/>
  <c r="AN31" i="9"/>
  <c r="AQ31" i="22"/>
  <c r="O31" i="9"/>
  <c r="N31" i="22"/>
  <c r="L31" i="22"/>
  <c r="L31" i="9"/>
  <c r="BK31" i="22"/>
  <c r="BA31" i="22"/>
  <c r="BL31" i="22"/>
  <c r="BK31" i="9"/>
  <c r="BA31" i="9"/>
  <c r="BL31" i="9"/>
  <c r="AW31" i="9"/>
  <c r="AU31" i="22"/>
  <c r="AY31" i="22"/>
  <c r="AZ31" i="9"/>
  <c r="AT31" i="9"/>
  <c r="Z31" i="22"/>
  <c r="U31" i="9"/>
  <c r="S31" i="9"/>
  <c r="AO31" i="9"/>
  <c r="X31" i="9"/>
  <c r="AC31" i="22"/>
  <c r="AB31" i="9"/>
  <c r="W31" i="22"/>
  <c r="AL31" i="9"/>
  <c r="AE31" i="9"/>
  <c r="AQ31" i="9"/>
  <c r="AN31" i="22"/>
  <c r="W31" i="9"/>
  <c r="AR31" i="9"/>
  <c r="AH31" i="9"/>
  <c r="N31" i="9"/>
  <c r="M31" i="22"/>
  <c r="M31" i="9"/>
  <c r="BB31" i="22"/>
  <c r="AV31" i="22"/>
  <c r="BO31" i="22"/>
  <c r="BB31" i="9"/>
  <c r="AV31" i="9"/>
  <c r="BO31" i="9"/>
  <c r="BC31" i="22"/>
  <c r="BJ31" i="22"/>
  <c r="BH31" i="9"/>
  <c r="BN31" i="9"/>
  <c r="BM31" i="22"/>
  <c r="AG31" i="22"/>
  <c r="R31" i="22"/>
  <c r="Z31" i="9"/>
  <c r="U31" i="22"/>
  <c r="AA31" i="22"/>
  <c r="V31" i="22"/>
  <c r="AL31" i="22"/>
  <c r="AJ31" i="9"/>
  <c r="AI31" i="9"/>
  <c r="AD31" i="9"/>
  <c r="AE31" i="22"/>
  <c r="AR31" i="22"/>
  <c r="AD31" i="22"/>
  <c r="AJ31" i="22"/>
  <c r="O31" i="22"/>
  <c r="BG31" i="9"/>
  <c r="AT31" i="22"/>
  <c r="AF31" i="22"/>
  <c r="T31" i="22"/>
  <c r="AM31" i="9"/>
  <c r="AS31" i="9"/>
  <c r="BE31" i="9"/>
  <c r="R31" i="9"/>
  <c r="BG31" i="22"/>
  <c r="BI31" i="9"/>
  <c r="AW31" i="22"/>
  <c r="AP31" i="22"/>
  <c r="AB31" i="22"/>
  <c r="Q31" i="22"/>
  <c r="AH31" i="22"/>
  <c r="AY31" i="9"/>
  <c r="Q31" i="9"/>
  <c r="BI31" i="22"/>
  <c r="BE31" i="22"/>
  <c r="AU31" i="9"/>
  <c r="AG31" i="9"/>
  <c r="AI31" i="22"/>
  <c r="Y31" i="9"/>
  <c r="AZ31" i="22"/>
  <c r="AC31" i="9"/>
  <c r="X23" i="22"/>
  <c r="X23" i="9"/>
  <c r="BG23" i="22"/>
  <c r="BL23" i="22"/>
  <c r="AU23" i="22"/>
  <c r="BJ23" i="9"/>
  <c r="AV23" i="9"/>
  <c r="BE23" i="22"/>
  <c r="AZ23" i="9"/>
  <c r="BD23" i="22"/>
  <c r="BK23" i="22"/>
  <c r="BC23" i="22"/>
  <c r="BC23" i="9"/>
  <c r="AP23" i="22"/>
  <c r="AP23" i="9"/>
  <c r="AA23" i="22"/>
  <c r="AJ23" i="9"/>
  <c r="AR23" i="22"/>
  <c r="AI23" i="9"/>
  <c r="AQ23" i="22"/>
  <c r="AK23" i="22"/>
  <c r="AN23" i="9"/>
  <c r="V23" i="22"/>
  <c r="V23" i="9"/>
  <c r="BA23" i="22"/>
  <c r="BH23" i="22"/>
  <c r="BI23" i="22"/>
  <c r="AT23" i="9"/>
  <c r="BM23" i="9"/>
  <c r="BG23" i="9"/>
  <c r="BL23" i="9"/>
  <c r="AU23" i="9"/>
  <c r="AT23" i="22"/>
  <c r="BB23" i="22"/>
  <c r="BM23" i="22"/>
  <c r="AS23" i="22"/>
  <c r="AS23" i="9"/>
  <c r="AG23" i="22"/>
  <c r="AJ23" i="22"/>
  <c r="AC23" i="22"/>
  <c r="AM23" i="9"/>
  <c r="AA23" i="9"/>
  <c r="AB23" i="9"/>
  <c r="AQ23" i="9"/>
  <c r="AR23" i="9"/>
  <c r="Z23" i="9"/>
  <c r="Y23" i="9"/>
  <c r="Y23" i="22"/>
  <c r="W23" i="9"/>
  <c r="BN23" i="22"/>
  <c r="AX23" i="22"/>
  <c r="AY23" i="22"/>
  <c r="AW23" i="9"/>
  <c r="BA23" i="9"/>
  <c r="BH23" i="9"/>
  <c r="BI23" i="9"/>
  <c r="BF23" i="9"/>
  <c r="BF23" i="22"/>
  <c r="BO23" i="22"/>
  <c r="BD23" i="9"/>
  <c r="AL23" i="22"/>
  <c r="AL23" i="9"/>
  <c r="AH23" i="22"/>
  <c r="AG23" i="9"/>
  <c r="AI23" i="22"/>
  <c r="AB23" i="22"/>
  <c r="AM23" i="22"/>
  <c r="AD23" i="9"/>
  <c r="AC23" i="9"/>
  <c r="AE23" i="9"/>
  <c r="Z23" i="22"/>
  <c r="W23" i="22"/>
  <c r="AV23" i="22"/>
  <c r="BN23" i="9"/>
  <c r="AW23" i="22"/>
  <c r="AO23" i="22"/>
  <c r="AD23" i="22"/>
  <c r="AO23" i="9"/>
  <c r="BE23" i="9"/>
  <c r="AX23" i="9"/>
  <c r="BJ23" i="22"/>
  <c r="AF23" i="22"/>
  <c r="AF23" i="9"/>
  <c r="BB23" i="9"/>
  <c r="AN23" i="22"/>
  <c r="AZ23" i="22"/>
  <c r="AY23" i="9"/>
  <c r="BK23" i="9"/>
  <c r="AH23" i="9"/>
  <c r="AE23" i="22"/>
  <c r="BO23" i="9"/>
  <c r="AK23" i="9"/>
  <c r="X16" i="9"/>
  <c r="W16" i="22"/>
  <c r="BO16" i="22"/>
  <c r="AW16" i="22"/>
  <c r="BL16" i="22"/>
  <c r="BA16" i="9"/>
  <c r="BO16" i="9"/>
  <c r="AW16" i="9"/>
  <c r="BL16" i="9"/>
  <c r="AV16" i="22"/>
  <c r="AX16" i="22"/>
  <c r="BA16" i="22"/>
  <c r="BN16" i="9"/>
  <c r="AA16" i="22"/>
  <c r="AB16" i="22"/>
  <c r="AQ16" i="9"/>
  <c r="AD16" i="9"/>
  <c r="AH16" i="9"/>
  <c r="AS16" i="22"/>
  <c r="AL16" i="9"/>
  <c r="AM16" i="9"/>
  <c r="AO16" i="9"/>
  <c r="X16" i="22"/>
  <c r="W16" i="9"/>
  <c r="Z16" i="22"/>
  <c r="BD16" i="22"/>
  <c r="BE16" i="22"/>
  <c r="BK16" i="22"/>
  <c r="AY16" i="9"/>
  <c r="BD16" i="9"/>
  <c r="BE16" i="9"/>
  <c r="BK16" i="9"/>
  <c r="AV16" i="9"/>
  <c r="AY16" i="22"/>
  <c r="BJ16" i="22"/>
  <c r="BN16" i="22"/>
  <c r="AR16" i="22"/>
  <c r="AK16" i="9"/>
  <c r="AJ16" i="22"/>
  <c r="AA16" i="9"/>
  <c r="AB16" i="9"/>
  <c r="AP16" i="22"/>
  <c r="AM16" i="22"/>
  <c r="AF16" i="9"/>
  <c r="AO16" i="22"/>
  <c r="AN16" i="9"/>
  <c r="Y16" i="9"/>
  <c r="V16" i="22"/>
  <c r="Z16" i="9"/>
  <c r="Y16" i="22"/>
  <c r="BI16" i="22"/>
  <c r="AZ16" i="22"/>
  <c r="BH16" i="22"/>
  <c r="BG16" i="9"/>
  <c r="BI16" i="9"/>
  <c r="AZ16" i="9"/>
  <c r="BH16" i="9"/>
  <c r="BM16" i="9"/>
  <c r="BM16" i="22"/>
  <c r="BB16" i="22"/>
  <c r="AX16" i="9"/>
  <c r="AC16" i="22"/>
  <c r="AE16" i="22"/>
  <c r="AR16" i="9"/>
  <c r="AK16" i="22"/>
  <c r="AJ16" i="9"/>
  <c r="AG16" i="22"/>
  <c r="AP16" i="9"/>
  <c r="AF16" i="22"/>
  <c r="AN16" i="22"/>
  <c r="AS16" i="9"/>
  <c r="V16" i="9"/>
  <c r="AT16" i="22"/>
  <c r="AT16" i="9"/>
  <c r="BG16" i="22"/>
  <c r="AD16" i="22"/>
  <c r="AL16" i="22"/>
  <c r="BJ16" i="9"/>
  <c r="AH16" i="22"/>
  <c r="BC16" i="22"/>
  <c r="BC16" i="9"/>
  <c r="BF16" i="22"/>
  <c r="AC16" i="9"/>
  <c r="AG16" i="9"/>
  <c r="AU16" i="22"/>
  <c r="AU16" i="9"/>
  <c r="BB16" i="9"/>
  <c r="AE16" i="9"/>
  <c r="AI16" i="22"/>
  <c r="BF16" i="9"/>
  <c r="AQ16" i="22"/>
  <c r="AI16" i="9"/>
  <c r="E3" i="7"/>
  <c r="I5" i="47"/>
  <c r="I10" i="14"/>
  <c r="I4" i="14"/>
  <c r="I4" i="50"/>
  <c r="I3" i="14"/>
  <c r="I10" i="47"/>
  <c r="I10" i="46"/>
  <c r="I3" i="47"/>
  <c r="I5" i="14"/>
  <c r="I5" i="46"/>
  <c r="I5" i="31"/>
  <c r="I4" i="31"/>
  <c r="I3" i="31"/>
  <c r="I3" i="50"/>
  <c r="I3" i="46"/>
  <c r="I4" i="46"/>
  <c r="I10" i="50"/>
  <c r="I3" i="48"/>
  <c r="I10" i="48"/>
  <c r="I5" i="48"/>
  <c r="I4" i="48"/>
  <c r="I5" i="50"/>
  <c r="I10" i="31"/>
  <c r="I4" i="47"/>
  <c r="F3" i="7" l="1"/>
  <c r="J4" i="47"/>
  <c r="J10" i="31"/>
  <c r="J4" i="50"/>
  <c r="J5" i="31"/>
  <c r="J10" i="46"/>
  <c r="J5" i="47"/>
  <c r="J5" i="50"/>
  <c r="J5" i="46"/>
  <c r="J3" i="31"/>
  <c r="J4" i="14"/>
  <c r="J4" i="31"/>
  <c r="J10" i="14"/>
  <c r="J10" i="50"/>
  <c r="J4" i="46"/>
  <c r="J4" i="48"/>
  <c r="J3" i="14"/>
  <c r="J10" i="47"/>
  <c r="J3" i="48"/>
  <c r="J3" i="50"/>
  <c r="J3" i="47"/>
  <c r="J10" i="48"/>
  <c r="J5" i="48"/>
  <c r="J5" i="14"/>
  <c r="J3" i="46"/>
  <c r="G3" i="7" l="1"/>
  <c r="K5" i="31"/>
  <c r="K10" i="46"/>
  <c r="K5" i="14"/>
  <c r="K5" i="47"/>
  <c r="K10" i="50"/>
  <c r="K3" i="47"/>
  <c r="K4" i="14"/>
  <c r="K4" i="46"/>
  <c r="K10" i="14"/>
  <c r="K3" i="50"/>
  <c r="K10" i="48"/>
  <c r="K3" i="31"/>
  <c r="K3" i="14"/>
  <c r="K10" i="47"/>
  <c r="K3" i="46"/>
  <c r="K4" i="48"/>
  <c r="K3" i="48"/>
  <c r="K4" i="50"/>
  <c r="K5" i="50"/>
  <c r="K5" i="46"/>
  <c r="K4" i="31"/>
  <c r="K4" i="47"/>
  <c r="K5" i="48"/>
  <c r="K10" i="31"/>
  <c r="H3" i="7" l="1"/>
  <c r="L4" i="47"/>
  <c r="L10" i="46"/>
  <c r="L3" i="47"/>
  <c r="L5" i="31"/>
  <c r="L3" i="46"/>
  <c r="L4" i="48"/>
  <c r="L5" i="46"/>
  <c r="L3" i="48"/>
  <c r="L10" i="31"/>
  <c r="L3" i="31"/>
  <c r="L3" i="50"/>
  <c r="L10" i="47"/>
  <c r="L5" i="14"/>
  <c r="L5" i="47"/>
  <c r="L10" i="14"/>
  <c r="L4" i="46"/>
  <c r="L10" i="48"/>
  <c r="L4" i="50"/>
  <c r="L4" i="14"/>
  <c r="L5" i="50"/>
  <c r="L3" i="14"/>
  <c r="L5" i="48"/>
  <c r="L4" i="31"/>
  <c r="L10" i="50"/>
  <c r="I3" i="7" l="1"/>
  <c r="M3" i="50"/>
  <c r="M5" i="50"/>
  <c r="M5" i="47"/>
  <c r="M4" i="48"/>
  <c r="M3" i="47"/>
  <c r="M3" i="46"/>
  <c r="M4" i="50"/>
  <c r="M3" i="48"/>
  <c r="M10" i="47"/>
  <c r="M3" i="31"/>
  <c r="M5" i="14"/>
  <c r="M10" i="46"/>
  <c r="M4" i="46"/>
  <c r="M10" i="31"/>
  <c r="M4" i="31"/>
  <c r="M5" i="31"/>
  <c r="M4" i="47"/>
  <c r="M3" i="14"/>
  <c r="M4" i="14"/>
  <c r="M10" i="50"/>
  <c r="M5" i="46"/>
  <c r="M10" i="48"/>
  <c r="M10" i="14"/>
  <c r="M5" i="48"/>
  <c r="J3" i="7" l="1"/>
  <c r="N3" i="46"/>
  <c r="N3" i="47"/>
  <c r="N4" i="46"/>
  <c r="N4" i="47"/>
  <c r="N10" i="46"/>
  <c r="N4" i="50"/>
  <c r="N10" i="14"/>
  <c r="N10" i="48"/>
  <c r="N5" i="47"/>
  <c r="N3" i="14"/>
  <c r="N3" i="48"/>
  <c r="N5" i="48"/>
  <c r="N5" i="46"/>
  <c r="N3" i="50"/>
  <c r="N4" i="48"/>
  <c r="N5" i="31"/>
  <c r="N5" i="50"/>
  <c r="N4" i="31"/>
  <c r="N10" i="31"/>
  <c r="N10" i="47"/>
  <c r="N5" i="14"/>
  <c r="N10" i="50"/>
  <c r="N3" i="31"/>
  <c r="N4" i="14"/>
  <c r="K3" i="7" l="1"/>
  <c r="O5" i="31"/>
  <c r="O10" i="48"/>
  <c r="O4" i="14"/>
  <c r="O3" i="48"/>
  <c r="O5" i="48"/>
  <c r="O3" i="46"/>
  <c r="O3" i="50"/>
  <c r="O10" i="31"/>
  <c r="O3" i="47"/>
  <c r="O5" i="47"/>
  <c r="O4" i="47"/>
  <c r="O10" i="50"/>
  <c r="O3" i="31"/>
  <c r="O4" i="48"/>
  <c r="O5" i="46"/>
  <c r="O4" i="50"/>
  <c r="O10" i="46"/>
  <c r="O3" i="14"/>
  <c r="O4" i="46"/>
  <c r="O10" i="47"/>
  <c r="O4" i="31"/>
  <c r="O10" i="14"/>
  <c r="O5" i="14"/>
  <c r="O5" i="50"/>
  <c r="L3" i="7" l="1"/>
  <c r="P3" i="46"/>
  <c r="P5" i="31"/>
  <c r="P4" i="31"/>
  <c r="P3" i="48"/>
  <c r="P10" i="47"/>
  <c r="P3" i="14"/>
  <c r="P10" i="31"/>
  <c r="P5" i="46"/>
  <c r="P3" i="50"/>
  <c r="P10" i="14"/>
  <c r="P4" i="48"/>
  <c r="P10" i="46"/>
  <c r="P4" i="50"/>
  <c r="P4" i="14"/>
  <c r="P4" i="46"/>
  <c r="P5" i="48"/>
  <c r="P4" i="47"/>
  <c r="P10" i="48"/>
  <c r="P3" i="31"/>
  <c r="P5" i="50"/>
  <c r="P5" i="14"/>
  <c r="P10" i="50"/>
  <c r="P5" i="47"/>
  <c r="P3" i="47"/>
  <c r="M3" i="7" l="1"/>
  <c r="Q4" i="46"/>
  <c r="Q10" i="31"/>
  <c r="Q3" i="31"/>
  <c r="Q3" i="14"/>
  <c r="Q10" i="47"/>
  <c r="Q3" i="48"/>
  <c r="Q10" i="46"/>
  <c r="Q4" i="14"/>
  <c r="Q3" i="50"/>
  <c r="Q5" i="47"/>
  <c r="Q5" i="50"/>
  <c r="Q5" i="46"/>
  <c r="Q10" i="48"/>
  <c r="Q10" i="50"/>
  <c r="Q5" i="31"/>
  <c r="Q3" i="46"/>
  <c r="Q4" i="50"/>
  <c r="Q4" i="31"/>
  <c r="Q5" i="14"/>
  <c r="Q10" i="14"/>
  <c r="Q4" i="48"/>
  <c r="Q5" i="48"/>
  <c r="Q4" i="47"/>
  <c r="Q3" i="47"/>
  <c r="N3" i="7" l="1"/>
  <c r="R3" i="46"/>
  <c r="R3" i="50"/>
  <c r="R10" i="50"/>
  <c r="R4" i="31"/>
  <c r="R5" i="48"/>
  <c r="R5" i="50"/>
  <c r="R3" i="48"/>
  <c r="R4" i="50"/>
  <c r="R5" i="46"/>
  <c r="R10" i="48"/>
  <c r="R3" i="14"/>
  <c r="R5" i="47"/>
  <c r="R5" i="31"/>
  <c r="R10" i="31"/>
  <c r="R4" i="46"/>
  <c r="R5" i="14"/>
  <c r="R4" i="48"/>
  <c r="R10" i="46"/>
  <c r="R3" i="47"/>
  <c r="R3" i="31"/>
  <c r="R4" i="14"/>
  <c r="R4" i="47"/>
  <c r="R10" i="14"/>
  <c r="R10" i="47"/>
  <c r="O3" i="7" l="1"/>
  <c r="S4" i="14"/>
  <c r="S4" i="50"/>
  <c r="S10" i="14"/>
  <c r="S4" i="31"/>
  <c r="S5" i="46"/>
  <c r="S5" i="48"/>
  <c r="S4" i="48"/>
  <c r="S5" i="50"/>
  <c r="S3" i="48"/>
  <c r="S10" i="50"/>
  <c r="S10" i="46"/>
  <c r="S4" i="46"/>
  <c r="S3" i="47"/>
  <c r="S5" i="31"/>
  <c r="S4" i="47"/>
  <c r="S10" i="48"/>
  <c r="S3" i="14"/>
  <c r="S5" i="47"/>
  <c r="S10" i="31"/>
  <c r="S5" i="14"/>
  <c r="S3" i="31"/>
  <c r="S3" i="46"/>
  <c r="S3" i="50"/>
  <c r="S10" i="47"/>
  <c r="P3" i="7" l="1"/>
  <c r="T4" i="48"/>
  <c r="T5" i="46"/>
  <c r="T5" i="31"/>
  <c r="T4" i="14"/>
  <c r="T3" i="48"/>
  <c r="T3" i="31"/>
  <c r="T10" i="14"/>
  <c r="T4" i="46"/>
  <c r="T5" i="48"/>
  <c r="T3" i="46"/>
  <c r="T10" i="47"/>
  <c r="T3" i="47"/>
  <c r="T4" i="47"/>
  <c r="T5" i="47"/>
  <c r="T5" i="14"/>
  <c r="T3" i="50"/>
  <c r="T3" i="14"/>
  <c r="T4" i="50"/>
  <c r="T10" i="31"/>
  <c r="T10" i="50"/>
  <c r="T10" i="48"/>
  <c r="T5" i="50"/>
  <c r="T10" i="46"/>
  <c r="T4" i="31"/>
  <c r="Q3" i="7" l="1"/>
  <c r="U4" i="46"/>
  <c r="U10" i="31"/>
  <c r="U5" i="46"/>
  <c r="U4" i="48"/>
  <c r="U3" i="31"/>
  <c r="U4" i="31"/>
  <c r="U5" i="48"/>
  <c r="U3" i="50"/>
  <c r="U4" i="50"/>
  <c r="U3" i="46"/>
  <c r="U10" i="48"/>
  <c r="U10" i="47"/>
  <c r="U10" i="50"/>
  <c r="U5" i="50"/>
  <c r="U3" i="47"/>
  <c r="U4" i="14"/>
  <c r="U10" i="46"/>
  <c r="U10" i="14"/>
  <c r="U5" i="14"/>
  <c r="U5" i="31"/>
  <c r="U3" i="14"/>
  <c r="U5" i="47"/>
  <c r="U4" i="47"/>
  <c r="U3" i="48"/>
  <c r="R3" i="7" l="1"/>
  <c r="V5" i="31"/>
  <c r="V10" i="31"/>
  <c r="V10" i="48"/>
  <c r="V3" i="46"/>
  <c r="V3" i="50"/>
  <c r="V4" i="48"/>
  <c r="V4" i="50"/>
  <c r="V4" i="14"/>
  <c r="V10" i="46"/>
  <c r="V4" i="46"/>
  <c r="V10" i="47"/>
  <c r="V5" i="46"/>
  <c r="V5" i="48"/>
  <c r="V10" i="50"/>
  <c r="V5" i="47"/>
  <c r="V4" i="47"/>
  <c r="V3" i="31"/>
  <c r="V3" i="48"/>
  <c r="V3" i="47"/>
  <c r="V3" i="14"/>
  <c r="V5" i="50"/>
  <c r="V10" i="14"/>
  <c r="V5" i="14"/>
  <c r="V4" i="31"/>
  <c r="S3" i="7" l="1"/>
  <c r="W4" i="47"/>
  <c r="W4" i="50"/>
  <c r="W3" i="46"/>
  <c r="W5" i="48"/>
  <c r="W5" i="31"/>
  <c r="W10" i="50"/>
  <c r="W4" i="46"/>
  <c r="W5" i="14"/>
  <c r="W4" i="14"/>
  <c r="W4" i="31"/>
  <c r="W10" i="48"/>
  <c r="W3" i="48"/>
  <c r="W10" i="47"/>
  <c r="W3" i="47"/>
  <c r="W3" i="50"/>
  <c r="W5" i="50"/>
  <c r="W3" i="14"/>
  <c r="W10" i="31"/>
  <c r="W4" i="48"/>
  <c r="W3" i="31"/>
  <c r="W10" i="46"/>
  <c r="W5" i="47"/>
  <c r="W10" i="14"/>
  <c r="W5" i="46"/>
  <c r="T3" i="7" l="1"/>
  <c r="X10" i="48"/>
  <c r="X3" i="50"/>
  <c r="X5" i="50"/>
  <c r="X5" i="31"/>
  <c r="X3" i="46"/>
  <c r="X4" i="46"/>
  <c r="X3" i="31"/>
  <c r="X3" i="48"/>
  <c r="X4" i="50"/>
  <c r="X10" i="50"/>
  <c r="X4" i="48"/>
  <c r="X4" i="14"/>
  <c r="X10" i="46"/>
  <c r="X10" i="47"/>
  <c r="X10" i="31"/>
  <c r="X3" i="47"/>
  <c r="X10" i="14"/>
  <c r="X4" i="47"/>
  <c r="X4" i="31"/>
  <c r="X5" i="14"/>
  <c r="X5" i="48"/>
  <c r="X5" i="46"/>
  <c r="X3" i="14"/>
  <c r="X5" i="47"/>
  <c r="U3" i="7" l="1"/>
  <c r="Y4" i="48"/>
  <c r="Y10" i="31"/>
  <c r="Y3" i="50"/>
  <c r="Y3" i="31"/>
  <c r="Y3" i="14"/>
  <c r="Y3" i="46"/>
  <c r="Y4" i="50"/>
  <c r="Y4" i="31"/>
  <c r="Y4" i="47"/>
  <c r="Y5" i="47"/>
  <c r="Y3" i="48"/>
  <c r="Y10" i="47"/>
  <c r="Y10" i="48"/>
  <c r="Y3" i="47"/>
  <c r="Y5" i="46"/>
  <c r="Y10" i="50"/>
  <c r="Y10" i="46"/>
  <c r="Y5" i="14"/>
  <c r="Y10" i="14"/>
  <c r="Y5" i="48"/>
  <c r="Y5" i="50"/>
  <c r="Y4" i="14"/>
  <c r="Y5" i="31"/>
  <c r="Y4" i="46"/>
  <c r="V3" i="7" l="1"/>
  <c r="Z5" i="14"/>
  <c r="Z3" i="48"/>
  <c r="Z5" i="50"/>
  <c r="Z10" i="50"/>
  <c r="Z4" i="14"/>
  <c r="Z5" i="46"/>
  <c r="Z10" i="47"/>
  <c r="Z10" i="46"/>
  <c r="Z4" i="47"/>
  <c r="Z10" i="14"/>
  <c r="Z3" i="50"/>
  <c r="Z3" i="46"/>
  <c r="Z3" i="14"/>
  <c r="Z5" i="47"/>
  <c r="Z4" i="48"/>
  <c r="Z10" i="31"/>
  <c r="Z3" i="31"/>
  <c r="Z4" i="50"/>
  <c r="Z4" i="31"/>
  <c r="Z3" i="47"/>
  <c r="Z4" i="46"/>
  <c r="Z5" i="31"/>
  <c r="Z5" i="48"/>
  <c r="Z10" i="48"/>
  <c r="W3" i="7" l="1"/>
  <c r="AA10" i="50"/>
  <c r="AA5" i="50"/>
  <c r="AA5" i="48"/>
  <c r="AA10" i="31"/>
  <c r="AA5" i="46"/>
  <c r="AA5" i="14"/>
  <c r="AA4" i="31"/>
  <c r="AA4" i="46"/>
  <c r="AA10" i="48"/>
  <c r="AA3" i="46"/>
  <c r="AA10" i="46"/>
  <c r="AA3" i="31"/>
  <c r="AA3" i="47"/>
  <c r="AA5" i="47"/>
  <c r="AA4" i="50"/>
  <c r="AA4" i="14"/>
  <c r="AA10" i="47"/>
  <c r="AA3" i="48"/>
  <c r="AA3" i="14"/>
  <c r="AA4" i="47"/>
  <c r="AA3" i="50"/>
  <c r="AA10" i="14"/>
  <c r="AA5" i="31"/>
  <c r="AA4" i="48"/>
  <c r="X3" i="7" l="1"/>
  <c r="AB5" i="46"/>
  <c r="AB3" i="14"/>
  <c r="AB5" i="48"/>
  <c r="AB4" i="47"/>
  <c r="AB4" i="14"/>
  <c r="AB10" i="50"/>
  <c r="AB10" i="14"/>
  <c r="AB5" i="31"/>
  <c r="AB10" i="47"/>
  <c r="AB3" i="48"/>
  <c r="AB3" i="31"/>
  <c r="AB5" i="50"/>
  <c r="AB4" i="50"/>
  <c r="AB4" i="48"/>
  <c r="AB4" i="31"/>
  <c r="AB3" i="50"/>
  <c r="AB5" i="47"/>
  <c r="AB3" i="46"/>
  <c r="AB10" i="48"/>
  <c r="AB5" i="14"/>
  <c r="AB10" i="46"/>
  <c r="AB3" i="47"/>
  <c r="AB4" i="46"/>
  <c r="AB10" i="31"/>
  <c r="Y3" i="7" l="1"/>
  <c r="AC4" i="50"/>
  <c r="AC10" i="47"/>
  <c r="AC4" i="48"/>
  <c r="AC3" i="14"/>
  <c r="AC4" i="47"/>
  <c r="AC3" i="48"/>
  <c r="AC10" i="48"/>
  <c r="AC4" i="31"/>
  <c r="AC10" i="14"/>
  <c r="AC5" i="46"/>
  <c r="AC10" i="46"/>
  <c r="AC5" i="31"/>
  <c r="AC5" i="14"/>
  <c r="AC3" i="50"/>
  <c r="AC4" i="46"/>
  <c r="AC3" i="46"/>
  <c r="AC3" i="47"/>
  <c r="AC10" i="31"/>
  <c r="AC3" i="31"/>
  <c r="AC10" i="50"/>
  <c r="AC5" i="50"/>
  <c r="AC5" i="47"/>
  <c r="AC5" i="48"/>
  <c r="AC4" i="14"/>
  <c r="Z3" i="7" l="1"/>
  <c r="AD4" i="14"/>
  <c r="AD5" i="14"/>
  <c r="AD5" i="50"/>
  <c r="AD4" i="50"/>
  <c r="AD10" i="31"/>
  <c r="AD10" i="48"/>
  <c r="AD4" i="31"/>
  <c r="AD4" i="48"/>
  <c r="AD5" i="47"/>
  <c r="AD10" i="47"/>
  <c r="AD4" i="46"/>
  <c r="AD4" i="47"/>
  <c r="AD3" i="48"/>
  <c r="AD3" i="50"/>
  <c r="AD3" i="46"/>
  <c r="AD3" i="31"/>
  <c r="AD10" i="46"/>
  <c r="AD5" i="31"/>
  <c r="AD5" i="46"/>
  <c r="AD3" i="47"/>
  <c r="AD3" i="14"/>
  <c r="AD10" i="50"/>
  <c r="AD10" i="14"/>
  <c r="AD5" i="48"/>
  <c r="AA3" i="7" l="1"/>
  <c r="AE10" i="47"/>
  <c r="AE10" i="14"/>
  <c r="AE4" i="47"/>
  <c r="AE3" i="14"/>
  <c r="AE10" i="31"/>
  <c r="AE3" i="46"/>
  <c r="AE5" i="47"/>
  <c r="AE10" i="50"/>
  <c r="AE10" i="46"/>
  <c r="AE4" i="48"/>
  <c r="AE3" i="31"/>
  <c r="AE3" i="47"/>
  <c r="AE5" i="48"/>
  <c r="AE10" i="48"/>
  <c r="AE4" i="50"/>
  <c r="AE4" i="14"/>
  <c r="AE5" i="50"/>
  <c r="AE3" i="50"/>
  <c r="AE3" i="48"/>
  <c r="AE5" i="46"/>
  <c r="AE4" i="46"/>
  <c r="AE5" i="14"/>
  <c r="AE5" i="31"/>
  <c r="AE4" i="31"/>
  <c r="AB3" i="7" l="1"/>
  <c r="AF3" i="50"/>
  <c r="AF3" i="46"/>
  <c r="AF5" i="50"/>
  <c r="AF4" i="14"/>
  <c r="AF4" i="47"/>
  <c r="AF10" i="14"/>
  <c r="AF4" i="50"/>
  <c r="AF3" i="48"/>
  <c r="AF10" i="48"/>
  <c r="AF3" i="47"/>
  <c r="AF10" i="50"/>
  <c r="AF3" i="31"/>
  <c r="AF3" i="14"/>
  <c r="AF5" i="47"/>
  <c r="AF4" i="31"/>
  <c r="AF5" i="48"/>
  <c r="AF10" i="46"/>
  <c r="AF10" i="31"/>
  <c r="AF5" i="14"/>
  <c r="AF5" i="31"/>
  <c r="AF4" i="48"/>
  <c r="AF4" i="46"/>
  <c r="AF5" i="46"/>
  <c r="AF10" i="47"/>
  <c r="AC3" i="7" l="1"/>
  <c r="AG3" i="48"/>
  <c r="AG3" i="14"/>
  <c r="AG5" i="14"/>
  <c r="AG10" i="14"/>
  <c r="AG10" i="31"/>
  <c r="AG5" i="46"/>
  <c r="AG10" i="47"/>
  <c r="AG4" i="47"/>
  <c r="AG4" i="48"/>
  <c r="AG5" i="48"/>
  <c r="AG4" i="14"/>
  <c r="AG10" i="50"/>
  <c r="AG3" i="46"/>
  <c r="AG3" i="47"/>
  <c r="AG5" i="31"/>
  <c r="AG4" i="31"/>
  <c r="AG4" i="50"/>
  <c r="AG3" i="31"/>
  <c r="AG3" i="50"/>
  <c r="AG5" i="50"/>
  <c r="AG5" i="47"/>
  <c r="AG10" i="46"/>
  <c r="AG4" i="46"/>
  <c r="AG10" i="48"/>
  <c r="AD3" i="7" l="1"/>
  <c r="AH10" i="31"/>
  <c r="AH10" i="48"/>
  <c r="AH3" i="48"/>
  <c r="AH5" i="46"/>
  <c r="AH3" i="46"/>
  <c r="AH10" i="47"/>
  <c r="AH3" i="47"/>
  <c r="AH10" i="14"/>
  <c r="AH4" i="46"/>
  <c r="AH5" i="47"/>
  <c r="AH5" i="31"/>
  <c r="AH5" i="14"/>
  <c r="AH5" i="48"/>
  <c r="AH4" i="47"/>
  <c r="AH10" i="50"/>
  <c r="AH4" i="50"/>
  <c r="AH4" i="31"/>
  <c r="AH3" i="50"/>
  <c r="AH4" i="14"/>
  <c r="AH10" i="46"/>
  <c r="AH5" i="50"/>
  <c r="AH3" i="14"/>
  <c r="AH3" i="31"/>
  <c r="AH4" i="48"/>
  <c r="AE3" i="7" l="1"/>
  <c r="AI5" i="48"/>
  <c r="AI4" i="31"/>
  <c r="AI10" i="47"/>
  <c r="AI10" i="50"/>
  <c r="AI10" i="14"/>
  <c r="AI3" i="50"/>
  <c r="AI3" i="47"/>
  <c r="AI5" i="14"/>
  <c r="AI5" i="47"/>
  <c r="AI3" i="46"/>
  <c r="AI5" i="46"/>
  <c r="AI3" i="48"/>
  <c r="AI3" i="14"/>
  <c r="AI4" i="47"/>
  <c r="AI10" i="46"/>
  <c r="AI10" i="48"/>
  <c r="AI4" i="14"/>
  <c r="AI4" i="50"/>
  <c r="AI4" i="48"/>
  <c r="AI3" i="31"/>
  <c r="AI5" i="50"/>
  <c r="AI4" i="46"/>
  <c r="AI10" i="31"/>
  <c r="AI5" i="31"/>
  <c r="AF3" i="7" l="1"/>
  <c r="AJ10" i="47"/>
  <c r="AJ3" i="47"/>
  <c r="AJ5" i="47"/>
  <c r="AJ5" i="31"/>
  <c r="AJ4" i="31"/>
  <c r="AJ4" i="14"/>
  <c r="AJ5" i="48"/>
  <c r="AJ5" i="14"/>
  <c r="AJ10" i="48"/>
  <c r="AJ3" i="14"/>
  <c r="AJ3" i="48"/>
  <c r="AJ10" i="50"/>
  <c r="AJ3" i="50"/>
  <c r="AJ10" i="46"/>
  <c r="AJ5" i="50"/>
  <c r="AJ3" i="31"/>
  <c r="AJ4" i="48"/>
  <c r="AJ5" i="46"/>
  <c r="AJ10" i="14"/>
  <c r="AJ4" i="50"/>
  <c r="AJ4" i="47"/>
  <c r="AJ10" i="31"/>
  <c r="AJ4" i="46"/>
  <c r="AJ3" i="46"/>
  <c r="AG3" i="7" l="1"/>
  <c r="AK10" i="31"/>
  <c r="AK10" i="14"/>
  <c r="AK5" i="47"/>
  <c r="AK10" i="50"/>
  <c r="AK5" i="46"/>
  <c r="AK4" i="50"/>
  <c r="AK10" i="48"/>
  <c r="AK4" i="14"/>
  <c r="AK3" i="46"/>
  <c r="AK5" i="31"/>
  <c r="AK4" i="31"/>
  <c r="AK10" i="47"/>
  <c r="AK3" i="31"/>
  <c r="AK4" i="46"/>
  <c r="AK3" i="47"/>
  <c r="AK4" i="48"/>
  <c r="AK5" i="50"/>
  <c r="AK5" i="14"/>
  <c r="AK4" i="47"/>
  <c r="AK3" i="50"/>
  <c r="AK5" i="48"/>
  <c r="AK3" i="48"/>
  <c r="AK10" i="46"/>
  <c r="AK3" i="14"/>
  <c r="AH3" i="7" l="1"/>
  <c r="AL10" i="47"/>
  <c r="AL5" i="31"/>
  <c r="AL5" i="14"/>
  <c r="AL4" i="31"/>
  <c r="AL10" i="48"/>
  <c r="AL3" i="14"/>
  <c r="AL10" i="46"/>
  <c r="AL3" i="48"/>
  <c r="AL3" i="31"/>
  <c r="AL4" i="46"/>
  <c r="AL10" i="50"/>
  <c r="AL5" i="48"/>
  <c r="AL4" i="47"/>
  <c r="AL4" i="48"/>
  <c r="AL10" i="14"/>
  <c r="AL5" i="47"/>
  <c r="AL5" i="50"/>
  <c r="AL3" i="46"/>
  <c r="AL3" i="50"/>
  <c r="AL4" i="50"/>
  <c r="AL5" i="46"/>
  <c r="AL4" i="14"/>
  <c r="AL10" i="31"/>
  <c r="AL3" i="47"/>
  <c r="AI3" i="7" l="1"/>
  <c r="AM4" i="14"/>
  <c r="AM3" i="47"/>
  <c r="AM4" i="50"/>
  <c r="AM5" i="48"/>
  <c r="AM10" i="47"/>
  <c r="AM3" i="50"/>
  <c r="AM5" i="47"/>
  <c r="AM5" i="46"/>
  <c r="AM3" i="46"/>
  <c r="AM4" i="48"/>
  <c r="AM5" i="31"/>
  <c r="AM10" i="46"/>
  <c r="AM5" i="50"/>
  <c r="AM3" i="48"/>
  <c r="AM10" i="48"/>
  <c r="AM3" i="14"/>
  <c r="AM10" i="14"/>
  <c r="AM4" i="46"/>
  <c r="AM10" i="50"/>
  <c r="AM10" i="31"/>
  <c r="AM3" i="31"/>
  <c r="AM4" i="31"/>
  <c r="AM5" i="14"/>
  <c r="AM4" i="47"/>
  <c r="AJ3" i="7" l="1"/>
  <c r="AN5" i="46"/>
  <c r="AN3" i="47"/>
  <c r="AN4" i="46"/>
  <c r="AN4" i="48"/>
  <c r="AN5" i="50"/>
  <c r="AN3" i="46"/>
  <c r="AN10" i="46"/>
  <c r="AN10" i="50"/>
  <c r="AN3" i="31"/>
  <c r="AN4" i="47"/>
  <c r="AN5" i="47"/>
  <c r="AN10" i="14"/>
  <c r="AN4" i="50"/>
  <c r="AN5" i="48"/>
  <c r="AN3" i="48"/>
  <c r="AN5" i="14"/>
  <c r="AN3" i="50"/>
  <c r="AN4" i="14"/>
  <c r="AN5" i="31"/>
  <c r="AN3" i="14"/>
  <c r="AN4" i="31"/>
  <c r="AN10" i="31"/>
  <c r="AN10" i="47"/>
  <c r="AN10" i="48"/>
  <c r="AK3" i="7" l="1"/>
  <c r="AO10" i="14"/>
  <c r="AO4" i="50"/>
  <c r="AO4" i="31"/>
  <c r="AO3" i="31"/>
  <c r="AO5" i="47"/>
  <c r="AO10" i="46"/>
  <c r="AO10" i="31"/>
  <c r="AO4" i="14"/>
  <c r="AO3" i="46"/>
  <c r="AO10" i="50"/>
  <c r="AO4" i="47"/>
  <c r="AO5" i="14"/>
  <c r="AO4" i="46"/>
  <c r="AO10" i="48"/>
  <c r="AO5" i="48"/>
  <c r="AO5" i="50"/>
  <c r="AO5" i="46"/>
  <c r="AO3" i="48"/>
  <c r="AO5" i="31"/>
  <c r="AO4" i="48"/>
  <c r="AO3" i="50"/>
  <c r="AO10" i="47"/>
  <c r="AO3" i="14"/>
  <c r="AO3" i="47"/>
  <c r="AL3" i="7" l="1"/>
  <c r="AP10" i="48"/>
  <c r="AP10" i="31"/>
  <c r="AP10" i="46"/>
  <c r="AP3" i="47"/>
  <c r="AP10" i="50"/>
  <c r="AP5" i="47"/>
  <c r="AP4" i="47"/>
  <c r="AP10" i="14"/>
  <c r="AP4" i="46"/>
  <c r="AP4" i="31"/>
  <c r="AP4" i="48"/>
  <c r="AP5" i="48"/>
  <c r="AP4" i="14"/>
  <c r="AP5" i="31"/>
  <c r="AP3" i="46"/>
  <c r="AP3" i="14"/>
  <c r="AP3" i="50"/>
  <c r="AP5" i="14"/>
  <c r="AP3" i="48"/>
  <c r="AP4" i="50"/>
  <c r="AP5" i="46"/>
  <c r="AP10" i="47"/>
  <c r="AP3" i="31"/>
  <c r="AP5" i="50"/>
  <c r="AM3" i="7" l="1"/>
  <c r="AQ3" i="31"/>
  <c r="AQ3" i="50"/>
  <c r="AQ5" i="31"/>
  <c r="AQ3" i="46"/>
  <c r="AQ4" i="48"/>
  <c r="AQ5" i="47"/>
  <c r="AQ10" i="48"/>
  <c r="AQ10" i="14"/>
  <c r="AQ10" i="47"/>
  <c r="AQ5" i="46"/>
  <c r="AQ3" i="48"/>
  <c r="AQ5" i="50"/>
  <c r="AQ4" i="31"/>
  <c r="AQ5" i="14"/>
  <c r="AQ3" i="14"/>
  <c r="AQ4" i="47"/>
  <c r="AQ10" i="50"/>
  <c r="AQ5" i="48"/>
  <c r="AQ4" i="14"/>
  <c r="AQ3" i="47"/>
  <c r="AQ10" i="31"/>
  <c r="AQ10" i="46"/>
  <c r="AQ4" i="50"/>
  <c r="AQ4" i="46"/>
  <c r="AN3" i="7" l="1"/>
  <c r="AR4" i="50"/>
  <c r="AR10" i="47"/>
  <c r="AR3" i="50"/>
  <c r="AR10" i="50"/>
  <c r="AR10" i="46"/>
  <c r="AR4" i="47"/>
  <c r="AR4" i="14"/>
  <c r="AR10" i="48"/>
  <c r="AR5" i="50"/>
  <c r="AR3" i="48"/>
  <c r="AR3" i="47"/>
  <c r="AR5" i="46"/>
  <c r="AR4" i="48"/>
  <c r="AR10" i="14"/>
  <c r="AR10" i="31"/>
  <c r="AR5" i="14"/>
  <c r="AR4" i="46"/>
  <c r="AR5" i="31"/>
  <c r="AR3" i="14"/>
  <c r="AR3" i="46"/>
  <c r="AR3" i="31"/>
  <c r="AR5" i="47"/>
  <c r="AR4" i="31"/>
  <c r="AR5" i="48"/>
  <c r="AO3" i="7" l="1"/>
  <c r="AS3" i="14"/>
  <c r="AS10" i="14"/>
  <c r="AS5" i="50"/>
  <c r="AS3" i="31"/>
  <c r="AS4" i="47"/>
  <c r="AS3" i="47"/>
  <c r="AS5" i="47"/>
  <c r="AS4" i="14"/>
  <c r="AS10" i="47"/>
  <c r="AS10" i="46"/>
  <c r="AS3" i="50"/>
  <c r="AS4" i="50"/>
  <c r="AS10" i="50"/>
  <c r="AS4" i="48"/>
  <c r="AS5" i="48"/>
  <c r="AS5" i="14"/>
  <c r="AS5" i="31"/>
  <c r="AS10" i="31"/>
  <c r="AS3" i="48"/>
  <c r="AS3" i="46"/>
  <c r="AS10" i="48"/>
  <c r="AS4" i="31"/>
  <c r="AS5" i="46"/>
  <c r="AS4" i="46"/>
  <c r="AP3" i="7" l="1"/>
  <c r="AQ3" i="7" s="1"/>
  <c r="AR3" i="7" s="1"/>
  <c r="AS3" i="7" s="1"/>
  <c r="AT3" i="7" s="1"/>
  <c r="AU3" i="7" s="1"/>
  <c r="AV3" i="7" s="1"/>
  <c r="AW3" i="7" s="1"/>
  <c r="AX3" i="7" s="1"/>
  <c r="AY3" i="7" s="1"/>
  <c r="AZ3" i="7" s="1"/>
  <c r="BA3" i="7" s="1"/>
  <c r="BB3" i="7" s="1"/>
  <c r="BC3" i="7" s="1"/>
  <c r="BD3" i="7" s="1"/>
  <c r="BE3" i="7" s="1"/>
  <c r="BF3" i="7" s="1"/>
  <c r="BG3" i="7" s="1"/>
  <c r="BH3" i="7" s="1"/>
  <c r="BI3" i="7" s="1"/>
  <c r="BJ3" i="7" s="1"/>
  <c r="BK3" i="7" s="1"/>
  <c r="AT3" i="31"/>
  <c r="AT5" i="31"/>
  <c r="AT5" i="47"/>
  <c r="AT10" i="31"/>
  <c r="AT3" i="14"/>
  <c r="AT4" i="48"/>
  <c r="AT10" i="47"/>
  <c r="AT3" i="47"/>
  <c r="AT4" i="46"/>
  <c r="AT5" i="46"/>
  <c r="AT10" i="14"/>
  <c r="AT10" i="46"/>
  <c r="AT3" i="46"/>
  <c r="AT4" i="14"/>
  <c r="AT3" i="50"/>
  <c r="AT10" i="50"/>
  <c r="AT5" i="48"/>
  <c r="AT5" i="50"/>
  <c r="AT4" i="31"/>
  <c r="AT3" i="48"/>
  <c r="AT10" i="48"/>
  <c r="AT4" i="50"/>
  <c r="AT4" i="47"/>
  <c r="AT5" i="14"/>
  <c r="F28" i="44" l="1"/>
  <c r="X28" i="44" s="1"/>
  <c r="F43" i="44"/>
  <c r="X43" i="44" s="1"/>
  <c r="I19" i="44"/>
  <c r="F11" i="44"/>
  <c r="X11" i="44" s="1"/>
  <c r="F16" i="44"/>
  <c r="X16" i="44" s="1"/>
  <c r="F20" i="44"/>
  <c r="X20" i="44" s="1"/>
  <c r="F22" i="44"/>
  <c r="X22" i="44" s="1"/>
  <c r="I29" i="44"/>
  <c r="F31" i="44"/>
  <c r="X31" i="44" s="1"/>
  <c r="F34" i="44"/>
  <c r="X34" i="44" s="1"/>
  <c r="F37" i="44"/>
  <c r="X37" i="44" s="1"/>
  <c r="I39" i="44"/>
  <c r="F24" i="44"/>
  <c r="X24" i="44" s="1"/>
  <c r="F32" i="44"/>
  <c r="X32" i="44" s="1"/>
  <c r="F12" i="44"/>
  <c r="X12" i="44" s="1"/>
  <c r="I17" i="44"/>
  <c r="F23" i="44"/>
  <c r="X23" i="44" s="1"/>
  <c r="I36" i="44"/>
  <c r="F15" i="44"/>
  <c r="X15" i="44" s="1"/>
  <c r="I42" i="44"/>
  <c r="I18" i="44"/>
  <c r="I21" i="44"/>
  <c r="F25" i="44"/>
  <c r="X25" i="44" s="1"/>
  <c r="I30" i="44"/>
  <c r="F33" i="44"/>
  <c r="X33" i="44" s="1"/>
  <c r="F35" i="44"/>
  <c r="X35" i="44" s="1"/>
  <c r="I38" i="44"/>
  <c r="I27" i="44"/>
  <c r="F41" i="44"/>
  <c r="X41" i="44" s="1"/>
  <c r="I14" i="44"/>
  <c r="I28" i="44"/>
  <c r="Y28" i="44" s="1"/>
  <c r="I28" i="4" s="1"/>
  <c r="F19" i="44"/>
  <c r="X19" i="44" s="1"/>
  <c r="I16" i="44"/>
  <c r="Y16" i="44" s="1"/>
  <c r="I16" i="4" s="1"/>
  <c r="I22" i="44"/>
  <c r="Y22" i="44" s="1"/>
  <c r="I22" i="4" s="1"/>
  <c r="I34" i="44"/>
  <c r="I24" i="44"/>
  <c r="Y24" i="44" s="1"/>
  <c r="I24" i="4" s="1"/>
  <c r="F17" i="44"/>
  <c r="X17" i="44" s="1"/>
  <c r="F13" i="44"/>
  <c r="X13" i="44" s="1"/>
  <c r="I40" i="44"/>
  <c r="I26" i="44"/>
  <c r="I11" i="44"/>
  <c r="F29" i="44"/>
  <c r="X29" i="44" s="1"/>
  <c r="F39" i="44"/>
  <c r="X39" i="44" s="1"/>
  <c r="I12" i="44"/>
  <c r="Y12" i="44" s="1"/>
  <c r="I12" i="4" s="1"/>
  <c r="I23" i="44"/>
  <c r="Y23" i="44" s="1"/>
  <c r="I23" i="4" s="1"/>
  <c r="F36" i="44"/>
  <c r="X36" i="44" s="1"/>
  <c r="I15" i="44"/>
  <c r="Y15" i="44" s="1"/>
  <c r="I15" i="4" s="1"/>
  <c r="F42" i="44"/>
  <c r="X42" i="44" s="1"/>
  <c r="I13" i="44"/>
  <c r="F18" i="44"/>
  <c r="X18" i="44" s="1"/>
  <c r="F21" i="44"/>
  <c r="X21" i="44" s="1"/>
  <c r="I25" i="44"/>
  <c r="Y25" i="44" s="1"/>
  <c r="I25" i="4" s="1"/>
  <c r="F30" i="44"/>
  <c r="X30" i="44" s="1"/>
  <c r="I33" i="44"/>
  <c r="Y33" i="44" s="1"/>
  <c r="I33" i="4" s="1"/>
  <c r="I35" i="44"/>
  <c r="F38" i="44"/>
  <c r="X38" i="44" s="1"/>
  <c r="F40" i="44"/>
  <c r="X40" i="44" s="1"/>
  <c r="F27" i="44"/>
  <c r="X27" i="44" s="1"/>
  <c r="I41" i="44"/>
  <c r="Y41" i="44" s="1"/>
  <c r="I41" i="4" s="1"/>
  <c r="F14" i="44"/>
  <c r="X14" i="44" s="1"/>
  <c r="F26" i="44"/>
  <c r="X26" i="44" s="1"/>
  <c r="I43" i="44"/>
  <c r="Y43" i="44" s="1"/>
  <c r="I43" i="4" s="1"/>
  <c r="I20" i="44"/>
  <c r="I31" i="44"/>
  <c r="Y31" i="44" s="1"/>
  <c r="I31" i="4" s="1"/>
  <c r="I37" i="44"/>
  <c r="Y37" i="44" s="1"/>
  <c r="I37" i="4" s="1"/>
  <c r="I32" i="44"/>
  <c r="Y32" i="44" s="1"/>
  <c r="I32" i="4" s="1"/>
  <c r="I6" i="44"/>
  <c r="I4" i="44"/>
  <c r="I5" i="44"/>
  <c r="I10" i="44"/>
  <c r="F6" i="44"/>
  <c r="X6" i="44" s="1"/>
  <c r="F4" i="44"/>
  <c r="X4" i="44" s="1"/>
  <c r="F5" i="44"/>
  <c r="X5" i="44" s="1"/>
  <c r="F10" i="44"/>
  <c r="X10" i="44" s="1"/>
  <c r="F7" i="44"/>
  <c r="X7" i="44" s="1"/>
  <c r="I8" i="44"/>
  <c r="F9" i="44"/>
  <c r="X9" i="44" s="1"/>
  <c r="I7" i="44"/>
  <c r="F8" i="44"/>
  <c r="X8" i="44" s="1"/>
  <c r="I9" i="44"/>
  <c r="Y9" i="44" s="1"/>
  <c r="I9" i="4" s="1"/>
  <c r="F3" i="44"/>
  <c r="X3" i="44" s="1"/>
  <c r="I3" i="44"/>
  <c r="Y3" i="44" s="1"/>
  <c r="I3" i="4" s="1"/>
  <c r="Y20" i="44" l="1"/>
  <c r="I20" i="4" s="1"/>
  <c r="Y35" i="44"/>
  <c r="I35" i="4" s="1"/>
  <c r="Y34" i="44"/>
  <c r="I34" i="4" s="1"/>
  <c r="Y13" i="44"/>
  <c r="I13" i="4" s="1"/>
  <c r="Y8" i="44"/>
  <c r="I8" i="4" s="1"/>
  <c r="Y4" i="44"/>
  <c r="I4" i="4" s="1"/>
  <c r="BD4" i="13" s="1"/>
  <c r="Y26" i="44"/>
  <c r="I26" i="4" s="1"/>
  <c r="H26" i="13" s="1"/>
  <c r="Y27" i="44"/>
  <c r="I27" i="4" s="1"/>
  <c r="I27" i="13" s="1"/>
  <c r="Y30" i="44"/>
  <c r="I30" i="4" s="1"/>
  <c r="Y17" i="44"/>
  <c r="I17" i="4" s="1"/>
  <c r="BH17" i="13" s="1"/>
  <c r="Y39" i="44"/>
  <c r="I39" i="4" s="1"/>
  <c r="Y29" i="44"/>
  <c r="I29" i="4" s="1"/>
  <c r="Y6" i="44"/>
  <c r="I6" i="4" s="1"/>
  <c r="BD20" i="13"/>
  <c r="BG20" i="13"/>
  <c r="AV20" i="13"/>
  <c r="BI20" i="13"/>
  <c r="BB20" i="13"/>
  <c r="AW20" i="13"/>
  <c r="AY20" i="13"/>
  <c r="BA20" i="13"/>
  <c r="AZ20" i="13"/>
  <c r="AX20" i="13"/>
  <c r="BK20" i="13"/>
  <c r="BO20" i="13"/>
  <c r="BC20" i="13"/>
  <c r="BN20" i="13"/>
  <c r="BF20" i="13"/>
  <c r="BJ20" i="13"/>
  <c r="BM20" i="13"/>
  <c r="AU20" i="13"/>
  <c r="BH20" i="13"/>
  <c r="BE20" i="13"/>
  <c r="BP20" i="13"/>
  <c r="BL20" i="13"/>
  <c r="H20" i="13"/>
  <c r="AJ20" i="13"/>
  <c r="AH20" i="13"/>
  <c r="AL20" i="13"/>
  <c r="Q20" i="13"/>
  <c r="AD20" i="13"/>
  <c r="AA20" i="13"/>
  <c r="S20" i="13"/>
  <c r="X20" i="13"/>
  <c r="J20" i="13"/>
  <c r="Z20" i="13"/>
  <c r="AG20" i="13"/>
  <c r="R20" i="13"/>
  <c r="T20" i="13"/>
  <c r="V20" i="13"/>
  <c r="AT20" i="13"/>
  <c r="N20" i="13"/>
  <c r="W20" i="13"/>
  <c r="U20" i="13"/>
  <c r="AB20" i="13"/>
  <c r="O20" i="13"/>
  <c r="AQ20" i="13"/>
  <c r="AK20" i="13"/>
  <c r="AO20" i="13"/>
  <c r="M20" i="13"/>
  <c r="AP20" i="13"/>
  <c r="AF20" i="13"/>
  <c r="AM20" i="13"/>
  <c r="Y20" i="13"/>
  <c r="AS20" i="13"/>
  <c r="AN20" i="13"/>
  <c r="I20" i="13"/>
  <c r="AE20" i="13"/>
  <c r="AC20" i="13"/>
  <c r="AR20" i="13"/>
  <c r="P20" i="13"/>
  <c r="L20" i="13"/>
  <c r="AI20" i="13"/>
  <c r="K20" i="13"/>
  <c r="Y40" i="44"/>
  <c r="I40" i="4" s="1"/>
  <c r="L28" i="13"/>
  <c r="AF28" i="13"/>
  <c r="AT28" i="13"/>
  <c r="AW28" i="13"/>
  <c r="K28" i="13"/>
  <c r="AJ28" i="13"/>
  <c r="BC28" i="13"/>
  <c r="AL28" i="13"/>
  <c r="AS28" i="13"/>
  <c r="BI28" i="13"/>
  <c r="AH28" i="13"/>
  <c r="BA28" i="13"/>
  <c r="H28" i="13"/>
  <c r="AD28" i="13"/>
  <c r="AY28" i="13"/>
  <c r="AM28" i="13"/>
  <c r="AQ28" i="13"/>
  <c r="BJ28" i="13"/>
  <c r="AC28" i="13"/>
  <c r="BH28" i="13"/>
  <c r="BM28" i="13"/>
  <c r="AE28" i="13"/>
  <c r="BN28" i="13"/>
  <c r="BO28" i="13"/>
  <c r="AK28" i="13"/>
  <c r="BL28" i="13"/>
  <c r="BB28" i="13"/>
  <c r="AN28" i="13"/>
  <c r="AU28" i="13"/>
  <c r="AX28" i="13"/>
  <c r="AG28" i="13"/>
  <c r="BK28" i="13"/>
  <c r="BG28" i="13"/>
  <c r="I28" i="13"/>
  <c r="BF28" i="13"/>
  <c r="AI28" i="13"/>
  <c r="AV28" i="13"/>
  <c r="BE28" i="13"/>
  <c r="AB28" i="13"/>
  <c r="AO28" i="13"/>
  <c r="BP28" i="13"/>
  <c r="J28" i="13"/>
  <c r="AR28" i="13"/>
  <c r="BD28" i="13"/>
  <c r="AP28" i="13"/>
  <c r="AZ28" i="13"/>
  <c r="P28" i="13"/>
  <c r="M28" i="13"/>
  <c r="O28" i="13"/>
  <c r="Q28" i="13"/>
  <c r="N28" i="13"/>
  <c r="R28" i="13"/>
  <c r="S28" i="13"/>
  <c r="T28" i="13"/>
  <c r="U28" i="13"/>
  <c r="V28" i="13"/>
  <c r="W28" i="13"/>
  <c r="X28" i="13"/>
  <c r="Y28" i="13"/>
  <c r="Z28" i="13"/>
  <c r="AA28" i="13"/>
  <c r="Y38" i="44"/>
  <c r="I38" i="4" s="1"/>
  <c r="Y19" i="44"/>
  <c r="I19" i="4" s="1"/>
  <c r="BH4" i="13"/>
  <c r="BJ4" i="13"/>
  <c r="AW4" i="13"/>
  <c r="AV4" i="13"/>
  <c r="BM4" i="13"/>
  <c r="AC4" i="13"/>
  <c r="R4" i="13"/>
  <c r="AE4" i="13"/>
  <c r="AO4" i="13"/>
  <c r="S4" i="13"/>
  <c r="AS4" i="13"/>
  <c r="AD4" i="13"/>
  <c r="AL4" i="13"/>
  <c r="Y4" i="13"/>
  <c r="T4" i="13"/>
  <c r="BK12" i="13"/>
  <c r="BM12" i="13"/>
  <c r="AW12" i="13"/>
  <c r="BJ12" i="13"/>
  <c r="BD12" i="13"/>
  <c r="AZ12" i="13"/>
  <c r="BG12" i="13"/>
  <c r="BF12" i="13"/>
  <c r="AY12" i="13"/>
  <c r="BB12" i="13"/>
  <c r="BI12" i="13"/>
  <c r="BE12" i="13"/>
  <c r="AX12" i="13"/>
  <c r="BL12" i="13"/>
  <c r="AU12" i="13"/>
  <c r="BP12" i="13"/>
  <c r="AV12" i="13"/>
  <c r="BC12" i="13"/>
  <c r="BH12" i="13"/>
  <c r="BN12" i="13"/>
  <c r="BA12" i="13"/>
  <c r="BO12" i="13"/>
  <c r="P12" i="13"/>
  <c r="AR12" i="13"/>
  <c r="H12" i="13"/>
  <c r="W12" i="13"/>
  <c r="O12" i="13"/>
  <c r="AJ12" i="13"/>
  <c r="AN12" i="13"/>
  <c r="AC12" i="13"/>
  <c r="J12" i="13"/>
  <c r="I12" i="13"/>
  <c r="U12" i="13"/>
  <c r="V12" i="13"/>
  <c r="AO12" i="13"/>
  <c r="T12" i="13"/>
  <c r="R12" i="13"/>
  <c r="Y12" i="13"/>
  <c r="X12" i="13"/>
  <c r="AM12" i="13"/>
  <c r="AH12" i="13"/>
  <c r="AI12" i="13"/>
  <c r="AD12" i="13"/>
  <c r="Q12" i="13"/>
  <c r="AB12" i="13"/>
  <c r="AF12" i="13"/>
  <c r="AQ12" i="13"/>
  <c r="L12" i="13"/>
  <c r="Z12" i="13"/>
  <c r="M12" i="13"/>
  <c r="AS12" i="13"/>
  <c r="AE12" i="13"/>
  <c r="AP12" i="13"/>
  <c r="AK12" i="13"/>
  <c r="S12" i="13"/>
  <c r="AT12" i="13"/>
  <c r="K12" i="13"/>
  <c r="AA12" i="13"/>
  <c r="AG12" i="13"/>
  <c r="AL12" i="13"/>
  <c r="N12" i="13"/>
  <c r="L27" i="13"/>
  <c r="M27" i="13"/>
  <c r="R27" i="13"/>
  <c r="V27" i="13"/>
  <c r="Z27" i="13"/>
  <c r="AD27" i="13"/>
  <c r="AH27" i="13"/>
  <c r="AL27" i="13"/>
  <c r="AP27" i="13"/>
  <c r="AT27" i="13"/>
  <c r="AX27" i="13"/>
  <c r="BB27" i="13"/>
  <c r="BF27" i="13"/>
  <c r="BJ27" i="13"/>
  <c r="BN27" i="13"/>
  <c r="BP17" i="13"/>
  <c r="BD17" i="13"/>
  <c r="BG17" i="13"/>
  <c r="BM17" i="13"/>
  <c r="BA17" i="13"/>
  <c r="AE17" i="13"/>
  <c r="AR17" i="13"/>
  <c r="AB17" i="13"/>
  <c r="AL17" i="13"/>
  <c r="H17" i="13"/>
  <c r="AC17" i="13"/>
  <c r="AH17" i="13"/>
  <c r="K17" i="13"/>
  <c r="M17" i="13"/>
  <c r="Z17" i="13"/>
  <c r="BA3" i="13"/>
  <c r="BB3" i="13"/>
  <c r="BF3" i="13"/>
  <c r="BJ3" i="13"/>
  <c r="BN3" i="13"/>
  <c r="AR3" i="13"/>
  <c r="AA3" i="13"/>
  <c r="J3" i="13"/>
  <c r="S3" i="13"/>
  <c r="AQ3" i="13"/>
  <c r="AB3" i="13"/>
  <c r="AI3" i="13"/>
  <c r="M3" i="13"/>
  <c r="I3" i="13"/>
  <c r="R3" i="13"/>
  <c r="AN3" i="13"/>
  <c r="V3" i="13"/>
  <c r="AX3" i="13"/>
  <c r="BM3" i="13"/>
  <c r="X3" i="13"/>
  <c r="Z3" i="13"/>
  <c r="AE3" i="13"/>
  <c r="AZ3" i="13"/>
  <c r="AY3" i="13"/>
  <c r="BC3" i="13"/>
  <c r="BG3" i="13"/>
  <c r="BK3" i="13"/>
  <c r="BO3" i="13"/>
  <c r="AD3" i="13"/>
  <c r="U3" i="13"/>
  <c r="Q3" i="13"/>
  <c r="AH3" i="13"/>
  <c r="AP3" i="13"/>
  <c r="N3" i="13"/>
  <c r="AJ3" i="13"/>
  <c r="AC3" i="13"/>
  <c r="AO3" i="13"/>
  <c r="W3" i="13"/>
  <c r="K3" i="13"/>
  <c r="AW3" i="13"/>
  <c r="BI3" i="13"/>
  <c r="AM3" i="13"/>
  <c r="Y3" i="13"/>
  <c r="AS3" i="13"/>
  <c r="AF3" i="13"/>
  <c r="AV3" i="13"/>
  <c r="AU3" i="13"/>
  <c r="BD3" i="13"/>
  <c r="BH3" i="13"/>
  <c r="BL3" i="13"/>
  <c r="BP3" i="13"/>
  <c r="P3" i="13"/>
  <c r="AL3" i="13"/>
  <c r="L3" i="13"/>
  <c r="T3" i="13"/>
  <c r="O3" i="13"/>
  <c r="AT3" i="13"/>
  <c r="BE3" i="13"/>
  <c r="AG3" i="13"/>
  <c r="AK3" i="13"/>
  <c r="H3" i="13"/>
  <c r="Y7" i="44"/>
  <c r="I7" i="4" s="1"/>
  <c r="Y10" i="44"/>
  <c r="I10" i="4" s="1"/>
  <c r="Y14" i="44"/>
  <c r="I14" i="4" s="1"/>
  <c r="Y21" i="44"/>
  <c r="I21" i="4" s="1"/>
  <c r="Y36" i="44"/>
  <c r="I36" i="4" s="1"/>
  <c r="L25" i="13"/>
  <c r="I25" i="13"/>
  <c r="K25" i="13"/>
  <c r="H25" i="13"/>
  <c r="J25" i="13"/>
  <c r="Q25" i="13"/>
  <c r="N25" i="13"/>
  <c r="M25" i="13"/>
  <c r="O25" i="13"/>
  <c r="P25" i="13"/>
  <c r="R25" i="13"/>
  <c r="S25" i="13"/>
  <c r="T25" i="13"/>
  <c r="U25" i="13"/>
  <c r="V25" i="13"/>
  <c r="W25" i="13"/>
  <c r="X25" i="13"/>
  <c r="Y25" i="13"/>
  <c r="Z25" i="13"/>
  <c r="AA25" i="13"/>
  <c r="AB25" i="13"/>
  <c r="AC25" i="13"/>
  <c r="AD25" i="13"/>
  <c r="AE25" i="13"/>
  <c r="AF25" i="13"/>
  <c r="AG25" i="13"/>
  <c r="AH25" i="13"/>
  <c r="AI25" i="13"/>
  <c r="AJ25" i="13"/>
  <c r="AK25" i="13"/>
  <c r="AL25" i="13"/>
  <c r="AM25" i="13"/>
  <c r="AN25" i="13"/>
  <c r="AO25" i="13"/>
  <c r="AP25" i="13"/>
  <c r="AQ25" i="13"/>
  <c r="AR25" i="13"/>
  <c r="AS25" i="13"/>
  <c r="AT25" i="13"/>
  <c r="AU25" i="13"/>
  <c r="AV25" i="13"/>
  <c r="AW25" i="13"/>
  <c r="AX25" i="13"/>
  <c r="AY25" i="13"/>
  <c r="AZ25" i="13"/>
  <c r="BA25" i="13"/>
  <c r="BB25" i="13"/>
  <c r="BC25" i="13"/>
  <c r="BD25" i="13"/>
  <c r="BE25" i="13"/>
  <c r="BF25" i="13"/>
  <c r="BG25" i="13"/>
  <c r="BH25" i="13"/>
  <c r="BI25" i="13"/>
  <c r="BJ25" i="13"/>
  <c r="BK25" i="13"/>
  <c r="BL25" i="13"/>
  <c r="BM25" i="13"/>
  <c r="BN25" i="13"/>
  <c r="BO25" i="13"/>
  <c r="BP25" i="13"/>
  <c r="L26" i="13"/>
  <c r="N26" i="13"/>
  <c r="S26" i="13"/>
  <c r="W26" i="13"/>
  <c r="AA26" i="13"/>
  <c r="AE26" i="13"/>
  <c r="AI26" i="13"/>
  <c r="AM26" i="13"/>
  <c r="AQ26" i="13"/>
  <c r="AU26" i="13"/>
  <c r="AY26" i="13"/>
  <c r="BC26" i="13"/>
  <c r="BG26" i="13"/>
  <c r="BK26" i="13"/>
  <c r="BO26" i="13"/>
  <c r="Y42" i="44"/>
  <c r="I42" i="4" s="1"/>
  <c r="Y5" i="44"/>
  <c r="I5" i="4" s="1"/>
  <c r="Y11" i="44"/>
  <c r="I11" i="4" s="1"/>
  <c r="Y18" i="44"/>
  <c r="I18" i="4" s="1"/>
  <c r="AI17" i="13" l="1"/>
  <c r="R17" i="13"/>
  <c r="J17" i="13"/>
  <c r="O17" i="13"/>
  <c r="L17" i="13"/>
  <c r="AA17" i="13"/>
  <c r="AM17" i="13"/>
  <c r="AJ17" i="13"/>
  <c r="X17" i="13"/>
  <c r="AN17" i="13"/>
  <c r="AX17" i="13"/>
  <c r="AW17" i="13"/>
  <c r="BF17" i="13"/>
  <c r="BK17" i="13"/>
  <c r="BE17" i="13"/>
  <c r="BI17" i="13"/>
  <c r="AP4" i="13"/>
  <c r="Q4" i="13"/>
  <c r="AG4" i="13"/>
  <c r="AJ4" i="13"/>
  <c r="AK4" i="13"/>
  <c r="AB4" i="13"/>
  <c r="J4" i="13"/>
  <c r="V4" i="13"/>
  <c r="I4" i="13"/>
  <c r="BG4" i="13"/>
  <c r="BP4" i="13"/>
  <c r="BN4" i="13"/>
  <c r="BE4" i="13"/>
  <c r="BA4" i="13"/>
  <c r="BC4" i="13"/>
  <c r="AP17" i="13"/>
  <c r="AO17" i="13"/>
  <c r="AS17" i="13"/>
  <c r="I17" i="13"/>
  <c r="AK17" i="13"/>
  <c r="Y17" i="13"/>
  <c r="N17" i="13"/>
  <c r="T17" i="13"/>
  <c r="AT17" i="13"/>
  <c r="S17" i="13"/>
  <c r="AU17" i="13"/>
  <c r="AZ17" i="13"/>
  <c r="AY17" i="13"/>
  <c r="BN17" i="13"/>
  <c r="BB17" i="13"/>
  <c r="AM4" i="13"/>
  <c r="AR4" i="13"/>
  <c r="L4" i="13"/>
  <c r="M4" i="13"/>
  <c r="AN4" i="13"/>
  <c r="U4" i="13"/>
  <c r="AI4" i="13"/>
  <c r="K4" i="13"/>
  <c r="N4" i="13"/>
  <c r="AT4" i="13"/>
  <c r="AX4" i="13"/>
  <c r="AU4" i="13"/>
  <c r="BK4" i="13"/>
  <c r="BF4" i="13"/>
  <c r="BO4" i="13"/>
  <c r="AY4" i="13"/>
  <c r="AD17" i="13"/>
  <c r="W17" i="13"/>
  <c r="AQ17" i="13"/>
  <c r="V17" i="13"/>
  <c r="Q17" i="13"/>
  <c r="P17" i="13"/>
  <c r="AF17" i="13"/>
  <c r="AG17" i="13"/>
  <c r="U17" i="13"/>
  <c r="BC17" i="13"/>
  <c r="BO17" i="13"/>
  <c r="AV17" i="13"/>
  <c r="BJ17" i="13"/>
  <c r="BL17" i="13"/>
  <c r="W4" i="13"/>
  <c r="AH4" i="13"/>
  <c r="AA4" i="13"/>
  <c r="O4" i="13"/>
  <c r="AQ4" i="13"/>
  <c r="H4" i="13"/>
  <c r="P4" i="13"/>
  <c r="AF4" i="13"/>
  <c r="X4" i="13"/>
  <c r="Z4" i="13"/>
  <c r="AZ4" i="13"/>
  <c r="BB4" i="13"/>
  <c r="BI4" i="13"/>
  <c r="BL4" i="13"/>
  <c r="BP26" i="13"/>
  <c r="BL26" i="13"/>
  <c r="BH26" i="13"/>
  <c r="BD26" i="13"/>
  <c r="AZ26" i="13"/>
  <c r="AV26" i="13"/>
  <c r="AR26" i="13"/>
  <c r="AN26" i="13"/>
  <c r="AJ26" i="13"/>
  <c r="AF26" i="13"/>
  <c r="AB26" i="13"/>
  <c r="X26" i="13"/>
  <c r="T26" i="13"/>
  <c r="O26" i="13"/>
  <c r="I26" i="13"/>
  <c r="J26" i="13"/>
  <c r="BN26" i="13"/>
  <c r="BJ26" i="13"/>
  <c r="BF26" i="13"/>
  <c r="BB26" i="13"/>
  <c r="AX26" i="13"/>
  <c r="AT26" i="13"/>
  <c r="AP26" i="13"/>
  <c r="AL26" i="13"/>
  <c r="AH26" i="13"/>
  <c r="AD26" i="13"/>
  <c r="Z26" i="13"/>
  <c r="V26" i="13"/>
  <c r="R26" i="13"/>
  <c r="Q26" i="13"/>
  <c r="K26" i="13"/>
  <c r="BM26" i="13"/>
  <c r="BI26" i="13"/>
  <c r="BE26" i="13"/>
  <c r="BA26" i="13"/>
  <c r="AW26" i="13"/>
  <c r="AS26" i="13"/>
  <c r="AO26" i="13"/>
  <c r="AK26" i="13"/>
  <c r="AG26" i="13"/>
  <c r="AC26" i="13"/>
  <c r="Y26" i="13"/>
  <c r="U26" i="13"/>
  <c r="M26" i="13"/>
  <c r="P26" i="13"/>
  <c r="BI27" i="13"/>
  <c r="AW27" i="13"/>
  <c r="AK27" i="13"/>
  <c r="Y27" i="13"/>
  <c r="O27" i="13"/>
  <c r="BM27" i="13"/>
  <c r="BA27" i="13"/>
  <c r="AO27" i="13"/>
  <c r="AC27" i="13"/>
  <c r="U27" i="13"/>
  <c r="K27" i="13"/>
  <c r="BP27" i="13"/>
  <c r="BL27" i="13"/>
  <c r="BH27" i="13"/>
  <c r="BD27" i="13"/>
  <c r="AZ27" i="13"/>
  <c r="AV27" i="13"/>
  <c r="AR27" i="13"/>
  <c r="AN27" i="13"/>
  <c r="AJ27" i="13"/>
  <c r="AF27" i="13"/>
  <c r="AB27" i="13"/>
  <c r="X27" i="13"/>
  <c r="T27" i="13"/>
  <c r="N27" i="13"/>
  <c r="J27" i="13"/>
  <c r="H27" i="13"/>
  <c r="BE27" i="13"/>
  <c r="AS27" i="13"/>
  <c r="AG27" i="13"/>
  <c r="P27" i="13"/>
  <c r="BO27" i="13"/>
  <c r="BK27" i="13"/>
  <c r="BG27" i="13"/>
  <c r="BC27" i="13"/>
  <c r="AY27" i="13"/>
  <c r="AU27" i="13"/>
  <c r="AQ27" i="13"/>
  <c r="AM27" i="13"/>
  <c r="AI27" i="13"/>
  <c r="AE27" i="13"/>
  <c r="AA27" i="13"/>
  <c r="W27" i="13"/>
  <c r="S27" i="13"/>
  <c r="Q27" i="13"/>
  <c r="AU19" i="13"/>
  <c r="BH19" i="13"/>
  <c r="BP19" i="13"/>
  <c r="BG19" i="13"/>
  <c r="AY19" i="13"/>
  <c r="BE19" i="13"/>
  <c r="BC19" i="13"/>
  <c r="BN19" i="13"/>
  <c r="BO19" i="13"/>
  <c r="AZ19" i="13"/>
  <c r="BM19" i="13"/>
  <c r="BB19" i="13"/>
  <c r="AX19" i="13"/>
  <c r="BJ19" i="13"/>
  <c r="AW19" i="13"/>
  <c r="BD19" i="13"/>
  <c r="BA19" i="13"/>
  <c r="BL19" i="13"/>
  <c r="AV19" i="13"/>
  <c r="BK19" i="13"/>
  <c r="BF19" i="13"/>
  <c r="BI19" i="13"/>
  <c r="X19" i="13"/>
  <c r="AI19" i="13"/>
  <c r="O19" i="13"/>
  <c r="AT19" i="13"/>
  <c r="H19" i="13"/>
  <c r="T19" i="13"/>
  <c r="V19" i="13"/>
  <c r="J19" i="13"/>
  <c r="AH19" i="13"/>
  <c r="Y19" i="13"/>
  <c r="AS19" i="13"/>
  <c r="Q19" i="13"/>
  <c r="AD19" i="13"/>
  <c r="U19" i="13"/>
  <c r="AA19" i="13"/>
  <c r="AM19" i="13"/>
  <c r="R19" i="13"/>
  <c r="I19" i="13"/>
  <c r="K19" i="13"/>
  <c r="AB19" i="13"/>
  <c r="Z19" i="13"/>
  <c r="AE19" i="13"/>
  <c r="AC19" i="13"/>
  <c r="M19" i="13"/>
  <c r="AN19" i="13"/>
  <c r="AF19" i="13"/>
  <c r="W19" i="13"/>
  <c r="AP19" i="13"/>
  <c r="AL19" i="13"/>
  <c r="AK19" i="13"/>
  <c r="AO19" i="13"/>
  <c r="AQ19" i="13"/>
  <c r="AJ19" i="13"/>
  <c r="S19" i="13"/>
  <c r="P19" i="13"/>
  <c r="N19" i="13"/>
  <c r="AG19" i="13"/>
  <c r="AR19" i="13"/>
  <c r="L19" i="13"/>
  <c r="BO18" i="13"/>
  <c r="BG18" i="13"/>
  <c r="BF18" i="13"/>
  <c r="BE18" i="13"/>
  <c r="AX18" i="13"/>
  <c r="AW18" i="13"/>
  <c r="AU18" i="13"/>
  <c r="BK18" i="13"/>
  <c r="BA18" i="13"/>
  <c r="BB18" i="13"/>
  <c r="BJ18" i="13"/>
  <c r="BL18" i="13"/>
  <c r="AV18" i="13"/>
  <c r="BD18" i="13"/>
  <c r="AY18" i="13"/>
  <c r="BM18" i="13"/>
  <c r="BP18" i="13"/>
  <c r="BH18" i="13"/>
  <c r="BI18" i="13"/>
  <c r="BC18" i="13"/>
  <c r="BN18" i="13"/>
  <c r="AZ18" i="13"/>
  <c r="AG18" i="13"/>
  <c r="AC18" i="13"/>
  <c r="N18" i="13"/>
  <c r="AT18" i="13"/>
  <c r="V18" i="13"/>
  <c r="AJ18" i="13"/>
  <c r="AS18" i="13"/>
  <c r="U18" i="13"/>
  <c r="AQ18" i="13"/>
  <c r="Z18" i="13"/>
  <c r="K18" i="13"/>
  <c r="AD18" i="13"/>
  <c r="AO18" i="13"/>
  <c r="H18" i="13"/>
  <c r="AH18" i="13"/>
  <c r="AE18" i="13"/>
  <c r="I18" i="13"/>
  <c r="S18" i="13"/>
  <c r="AF18" i="13"/>
  <c r="AP18" i="13"/>
  <c r="AB18" i="13"/>
  <c r="Y18" i="13"/>
  <c r="T18" i="13"/>
  <c r="AN18" i="13"/>
  <c r="AA18" i="13"/>
  <c r="X18" i="13"/>
  <c r="Q18" i="13"/>
  <c r="L18" i="13"/>
  <c r="O18" i="13"/>
  <c r="AL18" i="13"/>
  <c r="R18" i="13"/>
  <c r="J18" i="13"/>
  <c r="M18" i="13"/>
  <c r="W18" i="13"/>
  <c r="P18" i="13"/>
  <c r="AR18" i="13"/>
  <c r="AK18" i="13"/>
  <c r="AI18" i="13"/>
  <c r="AM18" i="13"/>
  <c r="BI5" i="13"/>
  <c r="AW5" i="13"/>
  <c r="BF5" i="13"/>
  <c r="BG5" i="13"/>
  <c r="BC5" i="13"/>
  <c r="AY5" i="13"/>
  <c r="AU5" i="13"/>
  <c r="BD5" i="13"/>
  <c r="AX5" i="13"/>
  <c r="BP5" i="13"/>
  <c r="BN5" i="13"/>
  <c r="BL5" i="13"/>
  <c r="BA5" i="13"/>
  <c r="BM5" i="13"/>
  <c r="BE5" i="13"/>
  <c r="AV5" i="13"/>
  <c r="BK5" i="13"/>
  <c r="BJ5" i="13"/>
  <c r="BO5" i="13"/>
  <c r="AZ5" i="13"/>
  <c r="BH5" i="13"/>
  <c r="BB5" i="13"/>
  <c r="Y5" i="13"/>
  <c r="AF5" i="13"/>
  <c r="K5" i="13"/>
  <c r="AL5" i="13"/>
  <c r="AI5" i="13"/>
  <c r="Q5" i="13"/>
  <c r="AE5" i="13"/>
  <c r="V5" i="13"/>
  <c r="I5" i="13"/>
  <c r="AO5" i="13"/>
  <c r="AG5" i="13"/>
  <c r="AK5" i="13"/>
  <c r="AN5" i="13"/>
  <c r="AJ5" i="13"/>
  <c r="AH5" i="13"/>
  <c r="S5" i="13"/>
  <c r="Z5" i="13"/>
  <c r="U5" i="13"/>
  <c r="H5" i="13"/>
  <c r="AT5" i="13"/>
  <c r="M5" i="13"/>
  <c r="AB5" i="13"/>
  <c r="AD5" i="13"/>
  <c r="AC5" i="13"/>
  <c r="AS5" i="13"/>
  <c r="O5" i="13"/>
  <c r="AM5" i="13"/>
  <c r="AQ5" i="13"/>
  <c r="X5" i="13"/>
  <c r="T5" i="13"/>
  <c r="AR5" i="13"/>
  <c r="P5" i="13"/>
  <c r="W5" i="13"/>
  <c r="N5" i="13"/>
  <c r="L5" i="13"/>
  <c r="AA5" i="13"/>
  <c r="R5" i="13"/>
  <c r="AP5" i="13"/>
  <c r="J5" i="13"/>
  <c r="AX10" i="13"/>
  <c r="AZ10" i="13"/>
  <c r="BG10" i="13"/>
  <c r="BL10" i="13"/>
  <c r="BN10" i="13"/>
  <c r="BO10" i="13"/>
  <c r="BK10" i="13"/>
  <c r="BE10" i="13"/>
  <c r="BH10" i="13"/>
  <c r="BD10" i="13"/>
  <c r="BB10" i="13"/>
  <c r="BJ10" i="13"/>
  <c r="BM10" i="13"/>
  <c r="BC10" i="13"/>
  <c r="AV10" i="13"/>
  <c r="BF10" i="13"/>
  <c r="AU10" i="13"/>
  <c r="BI10" i="13"/>
  <c r="AY10" i="13"/>
  <c r="BA10" i="13"/>
  <c r="BP10" i="13"/>
  <c r="AW10" i="13"/>
  <c r="K10" i="13"/>
  <c r="T10" i="13"/>
  <c r="L10" i="13"/>
  <c r="AJ10" i="13"/>
  <c r="O10" i="13"/>
  <c r="J10" i="13"/>
  <c r="M10" i="13"/>
  <c r="S10" i="13"/>
  <c r="AH10" i="13"/>
  <c r="AS10" i="13"/>
  <c r="Z10" i="13"/>
  <c r="AT10" i="13"/>
  <c r="AR10" i="13"/>
  <c r="AB10" i="13"/>
  <c r="X10" i="13"/>
  <c r="P10" i="13"/>
  <c r="V10" i="13"/>
  <c r="AM10" i="13"/>
  <c r="AO10" i="13"/>
  <c r="AN10" i="13"/>
  <c r="I10" i="13"/>
  <c r="AI10" i="13"/>
  <c r="AC10" i="13"/>
  <c r="R10" i="13"/>
  <c r="AG10" i="13"/>
  <c r="AA10" i="13"/>
  <c r="AK10" i="13"/>
  <c r="AD10" i="13"/>
  <c r="Q10" i="13"/>
  <c r="N10" i="13"/>
  <c r="AF10" i="13"/>
  <c r="AL10" i="13"/>
  <c r="AP10" i="13"/>
  <c r="H10" i="13"/>
  <c r="Y10" i="13"/>
  <c r="W10" i="13"/>
  <c r="AE10" i="13"/>
  <c r="AQ10" i="13"/>
  <c r="U10" i="13"/>
  <c r="BP11" i="13"/>
  <c r="BG11" i="13"/>
  <c r="BJ11" i="13"/>
  <c r="BH11" i="13"/>
  <c r="BL11" i="13"/>
  <c r="AW11" i="13"/>
  <c r="AY11" i="13"/>
  <c r="BC11" i="13"/>
  <c r="BD11" i="13"/>
  <c r="AX11" i="13"/>
  <c r="BN11" i="13"/>
  <c r="BA11" i="13"/>
  <c r="BB11" i="13"/>
  <c r="BK11" i="13"/>
  <c r="BI11" i="13"/>
  <c r="AU11" i="13"/>
  <c r="BM11" i="13"/>
  <c r="AZ11" i="13"/>
  <c r="BF11" i="13"/>
  <c r="BO11" i="13"/>
  <c r="BE11" i="13"/>
  <c r="AV11" i="13"/>
  <c r="AQ11" i="13"/>
  <c r="AP11" i="13"/>
  <c r="AN11" i="13"/>
  <c r="AB11" i="13"/>
  <c r="Y11" i="13"/>
  <c r="AK11" i="13"/>
  <c r="U11" i="13"/>
  <c r="AS11" i="13"/>
  <c r="V11" i="13"/>
  <c r="L11" i="13"/>
  <c r="S11" i="13"/>
  <c r="AF11" i="13"/>
  <c r="T11" i="13"/>
  <c r="AC11" i="13"/>
  <c r="AE11" i="13"/>
  <c r="X11" i="13"/>
  <c r="AL11" i="13"/>
  <c r="AO11" i="13"/>
  <c r="AA11" i="13"/>
  <c r="AG11" i="13"/>
  <c r="AT11" i="13"/>
  <c r="P11" i="13"/>
  <c r="K11" i="13"/>
  <c r="AJ11" i="13"/>
  <c r="Z11" i="13"/>
  <c r="AH11" i="13"/>
  <c r="AI11" i="13"/>
  <c r="H11" i="13"/>
  <c r="R11" i="13"/>
  <c r="AD11" i="13"/>
  <c r="M11" i="13"/>
  <c r="I11" i="13"/>
  <c r="N11" i="13"/>
  <c r="AR11" i="13"/>
  <c r="J11" i="13"/>
  <c r="W11" i="13"/>
  <c r="O11" i="13"/>
  <c r="Q11" i="13"/>
  <c r="AM11" i="13"/>
  <c r="M40" i="38" l="1"/>
  <c r="I40" i="45" s="1"/>
  <c r="M8" i="38"/>
  <c r="I8" i="45" s="1"/>
  <c r="M30" i="38"/>
  <c r="I30" i="45" s="1"/>
  <c r="M22" i="38"/>
  <c r="I22" i="45" s="1"/>
  <c r="M14" i="38"/>
  <c r="I14" i="45" s="1"/>
  <c r="M29" i="38"/>
  <c r="I29" i="45" s="1"/>
  <c r="M13" i="38"/>
  <c r="I13" i="45" s="1"/>
  <c r="M31" i="38"/>
  <c r="I31" i="45" s="1"/>
  <c r="M23" i="38"/>
  <c r="I23" i="45" s="1"/>
  <c r="M15" i="38"/>
  <c r="I15" i="45" s="1"/>
  <c r="M7" i="38"/>
  <c r="I7" i="45" s="1"/>
  <c r="M42" i="38"/>
  <c r="I42" i="45" s="1"/>
  <c r="M6" i="38"/>
  <c r="I6" i="45" s="1"/>
  <c r="M41" i="38"/>
  <c r="I41" i="45" s="1"/>
  <c r="M21" i="38"/>
  <c r="I21" i="45" s="1"/>
  <c r="M36" i="38"/>
  <c r="I36" i="45" s="1"/>
  <c r="M32" i="38"/>
  <c r="I32" i="45" s="1"/>
  <c r="M28" i="38"/>
  <c r="I28" i="45" s="1"/>
  <c r="M24" i="38"/>
  <c r="I24" i="45" s="1"/>
  <c r="M20" i="38"/>
  <c r="I20" i="45" s="1"/>
  <c r="M16" i="38"/>
  <c r="I16" i="45" s="1"/>
  <c r="M12" i="38"/>
  <c r="I12" i="45" s="1"/>
  <c r="M4" i="38"/>
  <c r="I4" i="45" s="1"/>
  <c r="M26" i="38"/>
  <c r="I26" i="45" s="1"/>
  <c r="M18" i="38"/>
  <c r="I18" i="45" s="1"/>
  <c r="M10" i="38"/>
  <c r="I10" i="45" s="1"/>
  <c r="M37" i="38"/>
  <c r="I37" i="45" s="1"/>
  <c r="M33" i="38"/>
  <c r="I33" i="45" s="1"/>
  <c r="M9" i="38"/>
  <c r="I9" i="45" s="1"/>
  <c r="M5" i="38"/>
  <c r="I5" i="45" s="1"/>
  <c r="M43" i="38"/>
  <c r="I43" i="45" s="1"/>
  <c r="M39" i="38"/>
  <c r="I39" i="45" s="1"/>
  <c r="M35" i="38"/>
  <c r="I35" i="45" s="1"/>
  <c r="M27" i="38"/>
  <c r="I27" i="45" s="1"/>
  <c r="M19" i="38"/>
  <c r="I19" i="45" s="1"/>
  <c r="M11" i="38"/>
  <c r="I11" i="45" s="1"/>
  <c r="M3" i="38"/>
  <c r="I3" i="45" s="1"/>
  <c r="M38" i="38"/>
  <c r="I38" i="45" s="1"/>
  <c r="M34" i="38"/>
  <c r="I34" i="45" s="1"/>
  <c r="M25" i="38"/>
  <c r="I25" i="45" s="1"/>
  <c r="M17" i="38"/>
  <c r="I17" i="45" s="1"/>
  <c r="X34" i="45" l="1"/>
  <c r="K34" i="4" s="1"/>
  <c r="Y34" i="45"/>
  <c r="L34" i="4" s="1"/>
  <c r="X37" i="45"/>
  <c r="K37" i="4" s="1"/>
  <c r="Y37" i="45"/>
  <c r="L37" i="4" s="1"/>
  <c r="X21" i="45"/>
  <c r="K21" i="4" s="1"/>
  <c r="Y21" i="45"/>
  <c r="L21" i="4" s="1"/>
  <c r="X13" i="45"/>
  <c r="K13" i="4" s="1"/>
  <c r="Y13" i="45"/>
  <c r="L13" i="4" s="1"/>
  <c r="X38" i="45"/>
  <c r="K38" i="4" s="1"/>
  <c r="Y38" i="45"/>
  <c r="L38" i="4" s="1"/>
  <c r="X27" i="45"/>
  <c r="K27" i="4" s="1"/>
  <c r="Y27" i="45"/>
  <c r="L27" i="4" s="1"/>
  <c r="X5" i="45"/>
  <c r="K5" i="4" s="1"/>
  <c r="Y5" i="45"/>
  <c r="L5" i="4" s="1"/>
  <c r="X10" i="45"/>
  <c r="K10" i="4" s="1"/>
  <c r="Y10" i="45"/>
  <c r="L10" i="4" s="1"/>
  <c r="X12" i="45"/>
  <c r="K12" i="4" s="1"/>
  <c r="Y12" i="45"/>
  <c r="L12" i="4" s="1"/>
  <c r="X28" i="45"/>
  <c r="K28" i="4" s="1"/>
  <c r="Y28" i="45"/>
  <c r="L28" i="4" s="1"/>
  <c r="X41" i="45"/>
  <c r="K41" i="4" s="1"/>
  <c r="Y41" i="45"/>
  <c r="L41" i="4" s="1"/>
  <c r="X15" i="45"/>
  <c r="K15" i="4" s="1"/>
  <c r="Y15" i="45"/>
  <c r="L15" i="4" s="1"/>
  <c r="X29" i="45"/>
  <c r="K29" i="4" s="1"/>
  <c r="Y29" i="45"/>
  <c r="L29" i="4" s="1"/>
  <c r="X8" i="45"/>
  <c r="K8" i="4" s="1"/>
  <c r="Y8" i="45"/>
  <c r="L8" i="4" s="1"/>
  <c r="X43" i="45"/>
  <c r="K43" i="4" s="1"/>
  <c r="Y43" i="45"/>
  <c r="L43" i="4" s="1"/>
  <c r="X24" i="45"/>
  <c r="K24" i="4" s="1"/>
  <c r="Y24" i="45"/>
  <c r="L24" i="4" s="1"/>
  <c r="X7" i="45"/>
  <c r="K7" i="4" s="1"/>
  <c r="Y7" i="45"/>
  <c r="L7" i="4" s="1"/>
  <c r="X17" i="45"/>
  <c r="K17" i="4" s="1"/>
  <c r="Y17" i="45"/>
  <c r="L17" i="4" s="1"/>
  <c r="Y3" i="45"/>
  <c r="L3" i="4" s="1"/>
  <c r="X3" i="45"/>
  <c r="K3" i="4" s="1"/>
  <c r="X35" i="45"/>
  <c r="K35" i="4" s="1"/>
  <c r="Y35" i="45"/>
  <c r="L35" i="4" s="1"/>
  <c r="X9" i="45"/>
  <c r="K9" i="4" s="1"/>
  <c r="Y9" i="45"/>
  <c r="L9" i="4" s="1"/>
  <c r="X18" i="45"/>
  <c r="K18" i="4" s="1"/>
  <c r="Y18" i="45"/>
  <c r="L18" i="4" s="1"/>
  <c r="X16" i="45"/>
  <c r="K16" i="4" s="1"/>
  <c r="Y16" i="45"/>
  <c r="L16" i="4" s="1"/>
  <c r="X32" i="45"/>
  <c r="K32" i="4" s="1"/>
  <c r="Y32" i="45"/>
  <c r="L32" i="4" s="1"/>
  <c r="X6" i="45"/>
  <c r="K6" i="4" s="1"/>
  <c r="Y6" i="45"/>
  <c r="L6" i="4" s="1"/>
  <c r="X23" i="45"/>
  <c r="K23" i="4" s="1"/>
  <c r="Y23" i="45"/>
  <c r="L23" i="4" s="1"/>
  <c r="X14" i="45"/>
  <c r="K14" i="4" s="1"/>
  <c r="Y14" i="45"/>
  <c r="L14" i="4" s="1"/>
  <c r="X40" i="45"/>
  <c r="K40" i="4" s="1"/>
  <c r="Y40" i="45"/>
  <c r="L40" i="4" s="1"/>
  <c r="X19" i="45"/>
  <c r="K19" i="4" s="1"/>
  <c r="Y19" i="45"/>
  <c r="L19" i="4" s="1"/>
  <c r="X4" i="45"/>
  <c r="K4" i="4" s="1"/>
  <c r="Y4" i="45"/>
  <c r="L4" i="4" s="1"/>
  <c r="X30" i="45"/>
  <c r="K30" i="4" s="1"/>
  <c r="Y30" i="45"/>
  <c r="L30" i="4" s="1"/>
  <c r="X25" i="45"/>
  <c r="K25" i="4" s="1"/>
  <c r="Y25" i="45"/>
  <c r="L25" i="4" s="1"/>
  <c r="X11" i="45"/>
  <c r="K11" i="4" s="1"/>
  <c r="Y11" i="45"/>
  <c r="L11" i="4" s="1"/>
  <c r="X39" i="45"/>
  <c r="K39" i="4" s="1"/>
  <c r="Y39" i="45"/>
  <c r="L39" i="4" s="1"/>
  <c r="X33" i="45"/>
  <c r="K33" i="4" s="1"/>
  <c r="Y33" i="45"/>
  <c r="L33" i="4" s="1"/>
  <c r="X26" i="45"/>
  <c r="K26" i="4" s="1"/>
  <c r="Y26" i="45"/>
  <c r="L26" i="4" s="1"/>
  <c r="X20" i="45"/>
  <c r="K20" i="4" s="1"/>
  <c r="Y20" i="45"/>
  <c r="L20" i="4" s="1"/>
  <c r="X36" i="45"/>
  <c r="K36" i="4" s="1"/>
  <c r="Y36" i="45"/>
  <c r="L36" i="4" s="1"/>
  <c r="X42" i="45"/>
  <c r="K42" i="4" s="1"/>
  <c r="Y42" i="45"/>
  <c r="L42" i="4" s="1"/>
  <c r="X31" i="45"/>
  <c r="K31" i="4" s="1"/>
  <c r="Y31" i="45"/>
  <c r="L31" i="4" s="1"/>
  <c r="X22" i="45"/>
  <c r="K22" i="4" s="1"/>
  <c r="Y22" i="45"/>
  <c r="L22" i="4" s="1"/>
  <c r="BB30" i="12" l="1"/>
  <c r="AY30" i="12"/>
  <c r="BO30" i="12"/>
  <c r="AZ30" i="12"/>
  <c r="BA30" i="12"/>
  <c r="BI30" i="12"/>
  <c r="J30" i="12"/>
  <c r="AB30" i="12"/>
  <c r="T30" i="12"/>
  <c r="Y30" i="12"/>
  <c r="G30" i="12"/>
  <c r="AR30" i="12"/>
  <c r="X30" i="12"/>
  <c r="H30" i="12"/>
  <c r="K30" i="12"/>
  <c r="I30" i="12"/>
  <c r="BJ30" i="12"/>
  <c r="BN30" i="12"/>
  <c r="AV30" i="12"/>
  <c r="AX30" i="12"/>
  <c r="AW30" i="12"/>
  <c r="S30" i="12"/>
  <c r="Z30" i="12"/>
  <c r="AN30" i="12"/>
  <c r="AG30" i="12"/>
  <c r="AA30" i="12"/>
  <c r="L30" i="12"/>
  <c r="AF30" i="12"/>
  <c r="O30" i="12"/>
  <c r="AI30" i="12"/>
  <c r="N30" i="12"/>
  <c r="AU30" i="12"/>
  <c r="BC30" i="12"/>
  <c r="BL30" i="12"/>
  <c r="BD30" i="12"/>
  <c r="BF30" i="12"/>
  <c r="R30" i="12"/>
  <c r="AC30" i="12"/>
  <c r="AP30" i="12"/>
  <c r="V30" i="12"/>
  <c r="AH30" i="12"/>
  <c r="AK30" i="12"/>
  <c r="M30" i="12"/>
  <c r="AE30" i="12"/>
  <c r="W30" i="12"/>
  <c r="BM30" i="12"/>
  <c r="AT30" i="12"/>
  <c r="BG30" i="12"/>
  <c r="BK30" i="12"/>
  <c r="BH30" i="12"/>
  <c r="BE30" i="12"/>
  <c r="P30" i="12"/>
  <c r="AD30" i="12"/>
  <c r="AS30" i="12"/>
  <c r="Q30" i="12"/>
  <c r="U30" i="12"/>
  <c r="AL30" i="12"/>
  <c r="AJ30" i="12"/>
  <c r="AM30" i="12"/>
  <c r="AQ30" i="12"/>
  <c r="AO30" i="12"/>
  <c r="BK14" i="12"/>
  <c r="AW14" i="12"/>
  <c r="BM14" i="12"/>
  <c r="BH14" i="12"/>
  <c r="BI14" i="12"/>
  <c r="BG14" i="12"/>
  <c r="BD14" i="12"/>
  <c r="AY14" i="12"/>
  <c r="AU14" i="12"/>
  <c r="BC14" i="12"/>
  <c r="BL14" i="12"/>
  <c r="BF14" i="12"/>
  <c r="AZ14" i="12"/>
  <c r="BO14" i="12"/>
  <c r="BE14" i="12"/>
  <c r="BA14" i="12"/>
  <c r="BB14" i="12"/>
  <c r="BN14" i="12"/>
  <c r="BJ14" i="12"/>
  <c r="AX14" i="12"/>
  <c r="AV14" i="12"/>
  <c r="AT14" i="12"/>
  <c r="AP14" i="12"/>
  <c r="U14" i="12"/>
  <c r="G14" i="12"/>
  <c r="N14" i="12"/>
  <c r="AS14" i="12"/>
  <c r="AO14" i="12"/>
  <c r="R14" i="12"/>
  <c r="L14" i="12"/>
  <c r="S14" i="12"/>
  <c r="AB14" i="12"/>
  <c r="O14" i="12"/>
  <c r="AK14" i="12"/>
  <c r="T14" i="12"/>
  <c r="W14" i="12"/>
  <c r="M14" i="12"/>
  <c r="AD14" i="12"/>
  <c r="X14" i="12"/>
  <c r="AL14" i="12"/>
  <c r="AC14" i="12"/>
  <c r="AF14" i="12"/>
  <c r="H14" i="12"/>
  <c r="P14" i="12"/>
  <c r="AJ14" i="12"/>
  <c r="AN14" i="12"/>
  <c r="K14" i="12"/>
  <c r="V14" i="12"/>
  <c r="AE14" i="12"/>
  <c r="AG14" i="12"/>
  <c r="J14" i="12"/>
  <c r="AH14" i="12"/>
  <c r="Z14" i="12"/>
  <c r="AR14" i="12"/>
  <c r="AI14" i="12"/>
  <c r="Q14" i="12"/>
  <c r="AA14" i="12"/>
  <c r="AM14" i="12"/>
  <c r="AQ14" i="12"/>
  <c r="I14" i="12"/>
  <c r="Y14" i="12"/>
  <c r="BD7" i="12"/>
  <c r="BN7" i="12"/>
  <c r="BL7" i="12"/>
  <c r="AV7" i="12"/>
  <c r="BO7" i="12"/>
  <c r="BH7" i="12"/>
  <c r="BC7" i="12"/>
  <c r="AZ7" i="12"/>
  <c r="AT7" i="12"/>
  <c r="BI7" i="12"/>
  <c r="BG7" i="12"/>
  <c r="AX7" i="12"/>
  <c r="BM7" i="12"/>
  <c r="BA7" i="12"/>
  <c r="AU7" i="12"/>
  <c r="BB7" i="12"/>
  <c r="BK7" i="12"/>
  <c r="BE7" i="12"/>
  <c r="AY7" i="12"/>
  <c r="BJ7" i="12"/>
  <c r="BF7" i="12"/>
  <c r="AW7" i="12"/>
  <c r="I7" i="12"/>
  <c r="AI7" i="12"/>
  <c r="AA7" i="12"/>
  <c r="K7" i="12"/>
  <c r="N7" i="12"/>
  <c r="AC7" i="12"/>
  <c r="AL7" i="12"/>
  <c r="L7" i="12"/>
  <c r="AP7" i="12"/>
  <c r="G7" i="12"/>
  <c r="V7" i="12"/>
  <c r="AK7" i="12"/>
  <c r="S7" i="12"/>
  <c r="AD7" i="12"/>
  <c r="AO7" i="12"/>
  <c r="P7" i="12"/>
  <c r="AN7" i="12"/>
  <c r="O7" i="12"/>
  <c r="AF7" i="12"/>
  <c r="Z7" i="12"/>
  <c r="X7" i="12"/>
  <c r="H7" i="12"/>
  <c r="AS7" i="12"/>
  <c r="W7" i="12"/>
  <c r="AR7" i="12"/>
  <c r="Q7" i="12"/>
  <c r="AB7" i="12"/>
  <c r="M7" i="12"/>
  <c r="AE7" i="12"/>
  <c r="R7" i="12"/>
  <c r="AQ7" i="12"/>
  <c r="T7" i="12"/>
  <c r="J7" i="12"/>
  <c r="U7" i="12"/>
  <c r="AM7" i="12"/>
  <c r="AG7" i="12"/>
  <c r="AH7" i="12"/>
  <c r="AJ7" i="12"/>
  <c r="Y7" i="12"/>
  <c r="BK22" i="12"/>
  <c r="BA22" i="12"/>
  <c r="AW22" i="12"/>
  <c r="BL22" i="12"/>
  <c r="BO22" i="12"/>
  <c r="AT22" i="12"/>
  <c r="BG22" i="12"/>
  <c r="BC22" i="12"/>
  <c r="BN22" i="12"/>
  <c r="BM22" i="12"/>
  <c r="AX22" i="12"/>
  <c r="BE22" i="12"/>
  <c r="BB22" i="12"/>
  <c r="BJ22" i="12"/>
  <c r="BI22" i="12"/>
  <c r="AV22" i="12"/>
  <c r="BH22" i="12"/>
  <c r="BD22" i="12"/>
  <c r="AU22" i="12"/>
  <c r="AZ22" i="12"/>
  <c r="BF22" i="12"/>
  <c r="AY22" i="12"/>
  <c r="R22" i="12"/>
  <c r="Q22" i="12"/>
  <c r="L22" i="12"/>
  <c r="AD22" i="12"/>
  <c r="AI22" i="12"/>
  <c r="AC22" i="12"/>
  <c r="T22" i="12"/>
  <c r="S22" i="12"/>
  <c r="AB22" i="12"/>
  <c r="AG22" i="12"/>
  <c r="U22" i="12"/>
  <c r="Z22" i="12"/>
  <c r="AJ22" i="12"/>
  <c r="AE22" i="12"/>
  <c r="AO22" i="12"/>
  <c r="M22" i="12"/>
  <c r="AA22" i="12"/>
  <c r="G22" i="12"/>
  <c r="P22" i="12"/>
  <c r="I22" i="12"/>
  <c r="AN22" i="12"/>
  <c r="AK22" i="12"/>
  <c r="AP22" i="12"/>
  <c r="AS22" i="12"/>
  <c r="O22" i="12"/>
  <c r="Y22" i="12"/>
  <c r="AM22" i="12"/>
  <c r="AF22" i="12"/>
  <c r="K22" i="12"/>
  <c r="AL22" i="12"/>
  <c r="AQ22" i="12"/>
  <c r="J22" i="12"/>
  <c r="N22" i="12"/>
  <c r="W22" i="12"/>
  <c r="X22" i="12"/>
  <c r="V22" i="12"/>
  <c r="AH22" i="12"/>
  <c r="H22" i="12"/>
  <c r="AR22" i="12"/>
  <c r="BN22" i="10"/>
  <c r="BL22" i="10"/>
  <c r="BK22" i="10"/>
  <c r="AY22" i="10"/>
  <c r="AX22" i="10"/>
  <c r="BB22" i="10"/>
  <c r="BM22" i="10"/>
  <c r="BO22" i="10"/>
  <c r="AW22" i="10"/>
  <c r="BJ22" i="10"/>
  <c r="BC22" i="10"/>
  <c r="BE22" i="10"/>
  <c r="BD22" i="10"/>
  <c r="BG22" i="10"/>
  <c r="BP22" i="10"/>
  <c r="AV22" i="10"/>
  <c r="AZ22" i="10"/>
  <c r="BI22" i="10"/>
  <c r="BH22" i="10"/>
  <c r="AU22" i="10"/>
  <c r="BF22" i="10"/>
  <c r="BA22" i="10"/>
  <c r="U22" i="10"/>
  <c r="Q22" i="10"/>
  <c r="H22" i="10"/>
  <c r="AO22" i="10"/>
  <c r="T22" i="10"/>
  <c r="X22" i="10"/>
  <c r="Y22" i="10"/>
  <c r="J22" i="10"/>
  <c r="AL22" i="10"/>
  <c r="Z22" i="10"/>
  <c r="AH22" i="10"/>
  <c r="N22" i="10"/>
  <c r="K22" i="10"/>
  <c r="AB22" i="10"/>
  <c r="AF22" i="10"/>
  <c r="AK22" i="10"/>
  <c r="AR22" i="10"/>
  <c r="V22" i="10"/>
  <c r="O22" i="10"/>
  <c r="R22" i="10"/>
  <c r="AN22" i="10"/>
  <c r="L22" i="10"/>
  <c r="AA22" i="10"/>
  <c r="AD22" i="10"/>
  <c r="AC22" i="10"/>
  <c r="AM22" i="10"/>
  <c r="AI22" i="10"/>
  <c r="AJ22" i="10"/>
  <c r="AQ22" i="10"/>
  <c r="S22" i="10"/>
  <c r="M22" i="10"/>
  <c r="AG22" i="10"/>
  <c r="AT22" i="10"/>
  <c r="AS22" i="10"/>
  <c r="P22" i="10"/>
  <c r="I22" i="10"/>
  <c r="W22" i="10"/>
  <c r="AP22" i="10"/>
  <c r="AE22" i="10"/>
  <c r="I30" i="10"/>
  <c r="J30" i="10"/>
  <c r="L30" i="10"/>
  <c r="H30" i="10"/>
  <c r="K30" i="10"/>
  <c r="M30" i="10"/>
  <c r="O30" i="10"/>
  <c r="N30" i="10"/>
  <c r="P30" i="10"/>
  <c r="Q30" i="10"/>
  <c r="R30" i="10"/>
  <c r="S30" i="10"/>
  <c r="T30" i="10"/>
  <c r="U30" i="10"/>
  <c r="V30" i="10"/>
  <c r="W30" i="10"/>
  <c r="X30" i="10"/>
  <c r="Y30" i="10"/>
  <c r="Z30" i="10"/>
  <c r="AA30" i="10"/>
  <c r="AB30" i="10"/>
  <c r="AC30" i="10"/>
  <c r="AD30" i="10"/>
  <c r="AE30" i="10"/>
  <c r="AF30" i="10"/>
  <c r="AG30" i="10"/>
  <c r="AH30" i="10"/>
  <c r="AI30" i="10"/>
  <c r="AJ30" i="10"/>
  <c r="AK30" i="10"/>
  <c r="AL30" i="10"/>
  <c r="AM30" i="10"/>
  <c r="AN30" i="10"/>
  <c r="AO30" i="10"/>
  <c r="AP30" i="10"/>
  <c r="AQ30" i="10"/>
  <c r="AR30" i="10"/>
  <c r="AS30" i="10"/>
  <c r="AT30" i="10"/>
  <c r="AU30" i="10"/>
  <c r="AV30" i="10"/>
  <c r="AW30" i="10"/>
  <c r="AX30" i="10"/>
  <c r="AY30" i="10"/>
  <c r="AZ30" i="10"/>
  <c r="BA30" i="10"/>
  <c r="BB30" i="10"/>
  <c r="BC30" i="10"/>
  <c r="BD30" i="10"/>
  <c r="BE30" i="10"/>
  <c r="BF30" i="10"/>
  <c r="BG30" i="10"/>
  <c r="BH30" i="10"/>
  <c r="BI30" i="10"/>
  <c r="BJ30" i="10"/>
  <c r="BK30" i="10"/>
  <c r="BL30" i="10"/>
  <c r="BM30" i="10"/>
  <c r="BN30" i="10"/>
  <c r="BO30" i="10"/>
  <c r="BP30" i="10"/>
  <c r="BI14" i="10"/>
  <c r="BG14" i="10"/>
  <c r="BJ14" i="10"/>
  <c r="BL14" i="10"/>
  <c r="BO14" i="10"/>
  <c r="BE14" i="10"/>
  <c r="BD14" i="10"/>
  <c r="BA14" i="10"/>
  <c r="BN14" i="10"/>
  <c r="BH14" i="10"/>
  <c r="AV14" i="10"/>
  <c r="BB14" i="10"/>
  <c r="BK14" i="10"/>
  <c r="BP14" i="10"/>
  <c r="AU14" i="10"/>
  <c r="AZ14" i="10"/>
  <c r="AX14" i="10"/>
  <c r="AW14" i="10"/>
  <c r="BC14" i="10"/>
  <c r="BM14" i="10"/>
  <c r="AY14" i="10"/>
  <c r="BF14" i="10"/>
  <c r="N14" i="10"/>
  <c r="X14" i="10"/>
  <c r="AT14" i="10"/>
  <c r="AC14" i="10"/>
  <c r="AR14" i="10"/>
  <c r="I14" i="10"/>
  <c r="W14" i="10"/>
  <c r="AB14" i="10"/>
  <c r="AK14" i="10"/>
  <c r="AA14" i="10"/>
  <c r="T14" i="10"/>
  <c r="L14" i="10"/>
  <c r="AQ14" i="10"/>
  <c r="AO14" i="10"/>
  <c r="Y14" i="10"/>
  <c r="P14" i="10"/>
  <c r="AI14" i="10"/>
  <c r="AD14" i="10"/>
  <c r="J14" i="10"/>
  <c r="AH14" i="10"/>
  <c r="S14" i="10"/>
  <c r="O14" i="10"/>
  <c r="M14" i="10"/>
  <c r="V14" i="10"/>
  <c r="Z14" i="10"/>
  <c r="H14" i="10"/>
  <c r="K14" i="10"/>
  <c r="AL14" i="10"/>
  <c r="AP14" i="10"/>
  <c r="AJ14" i="10"/>
  <c r="AN14" i="10"/>
  <c r="Q14" i="10"/>
  <c r="AF14" i="10"/>
  <c r="AM14" i="10"/>
  <c r="AG14" i="10"/>
  <c r="AE14" i="10"/>
  <c r="AS14" i="10"/>
  <c r="U14" i="10"/>
  <c r="R14" i="10"/>
  <c r="BL7" i="10"/>
  <c r="AU7" i="10"/>
  <c r="AY7" i="10"/>
  <c r="BF7" i="10"/>
  <c r="BH7" i="10"/>
  <c r="BA7" i="10"/>
  <c r="BM7" i="10"/>
  <c r="BB7" i="10"/>
  <c r="BO7" i="10"/>
  <c r="BP7" i="10"/>
  <c r="BK7" i="10"/>
  <c r="BN7" i="10"/>
  <c r="BG7" i="10"/>
  <c r="BC7" i="10"/>
  <c r="AZ7" i="10"/>
  <c r="AW7" i="10"/>
  <c r="BJ7" i="10"/>
  <c r="BI7" i="10"/>
  <c r="AX7" i="10"/>
  <c r="BE7" i="10"/>
  <c r="BD7" i="10"/>
  <c r="AV7" i="10"/>
  <c r="AL7" i="10"/>
  <c r="AD7" i="10"/>
  <c r="AI7" i="10"/>
  <c r="Q7" i="10"/>
  <c r="W7" i="10"/>
  <c r="AK7" i="10"/>
  <c r="AR7" i="10"/>
  <c r="U7" i="10"/>
  <c r="K7" i="10"/>
  <c r="M7" i="10"/>
  <c r="Y7" i="10"/>
  <c r="J7" i="10"/>
  <c r="O7" i="10"/>
  <c r="I7" i="10"/>
  <c r="AS7" i="10"/>
  <c r="AQ7" i="10"/>
  <c r="AG7" i="10"/>
  <c r="S7" i="10"/>
  <c r="AA7" i="10"/>
  <c r="AE7" i="10"/>
  <c r="AM7" i="10"/>
  <c r="X7" i="10"/>
  <c r="N7" i="10"/>
  <c r="AH7" i="10"/>
  <c r="AN7" i="10"/>
  <c r="P7" i="10"/>
  <c r="H7" i="10"/>
  <c r="AJ7" i="10"/>
  <c r="AO7" i="10"/>
  <c r="AC7" i="10"/>
  <c r="R7" i="10"/>
  <c r="AP7" i="10"/>
  <c r="AT7" i="10"/>
  <c r="AF7" i="10"/>
  <c r="V7" i="10"/>
  <c r="T7" i="10"/>
  <c r="Z7" i="10"/>
  <c r="L7" i="10"/>
  <c r="AB7" i="10"/>
  <c r="BA36" i="12"/>
  <c r="AT36" i="12"/>
  <c r="BD36" i="12"/>
  <c r="BF36" i="12"/>
  <c r="BM36" i="12"/>
  <c r="BH36" i="12"/>
  <c r="BI36" i="12"/>
  <c r="AX36" i="12"/>
  <c r="BB36" i="12"/>
  <c r="BG36" i="12"/>
  <c r="BK36" i="12"/>
  <c r="AV36" i="12"/>
  <c r="BC36" i="12"/>
  <c r="AY36" i="12"/>
  <c r="BJ36" i="12"/>
  <c r="AW36" i="12"/>
  <c r="BN36" i="12"/>
  <c r="AZ36" i="12"/>
  <c r="BL36" i="12"/>
  <c r="BO36" i="12"/>
  <c r="Y36" i="12"/>
  <c r="AQ36" i="12"/>
  <c r="AI36" i="12"/>
  <c r="AB36" i="12"/>
  <c r="L36" i="12"/>
  <c r="AL36" i="12"/>
  <c r="AM36" i="12"/>
  <c r="M36" i="12"/>
  <c r="J36" i="12"/>
  <c r="AE36" i="12"/>
  <c r="AU36" i="12"/>
  <c r="AH36" i="12"/>
  <c r="W36" i="12"/>
  <c r="I36" i="12"/>
  <c r="O36" i="12"/>
  <c r="AO36" i="12"/>
  <c r="S36" i="12"/>
  <c r="AC36" i="12"/>
  <c r="AR36" i="12"/>
  <c r="R36" i="12"/>
  <c r="V36" i="12"/>
  <c r="BE36" i="12"/>
  <c r="AG36" i="12"/>
  <c r="AA36" i="12"/>
  <c r="AS36" i="12"/>
  <c r="AK36" i="12"/>
  <c r="H36" i="12"/>
  <c r="P36" i="12"/>
  <c r="AJ36" i="12"/>
  <c r="G36" i="12"/>
  <c r="N36" i="12"/>
  <c r="AF36" i="12"/>
  <c r="Z36" i="12"/>
  <c r="Q36" i="12"/>
  <c r="U36" i="12"/>
  <c r="X36" i="12"/>
  <c r="K36" i="12"/>
  <c r="AD36" i="12"/>
  <c r="AN36" i="12"/>
  <c r="AP36" i="12"/>
  <c r="T36" i="12"/>
  <c r="AV23" i="12"/>
  <c r="BD23" i="12"/>
  <c r="BN23" i="12"/>
  <c r="AX23" i="12"/>
  <c r="BI23" i="12"/>
  <c r="AZ23" i="12"/>
  <c r="BH23" i="12"/>
  <c r="AT23" i="12"/>
  <c r="BG23" i="12"/>
  <c r="BE23" i="12"/>
  <c r="BM23" i="12"/>
  <c r="BO23" i="12"/>
  <c r="BA23" i="12"/>
  <c r="AY23" i="12"/>
  <c r="AW23" i="12"/>
  <c r="BK23" i="12"/>
  <c r="BC23" i="12"/>
  <c r="BJ23" i="12"/>
  <c r="BB23" i="12"/>
  <c r="H23" i="12"/>
  <c r="N23" i="12"/>
  <c r="AL23" i="12"/>
  <c r="Q23" i="12"/>
  <c r="T23" i="12"/>
  <c r="AP23" i="12"/>
  <c r="AC23" i="12"/>
  <c r="AD23" i="12"/>
  <c r="Z23" i="12"/>
  <c r="AA23" i="12"/>
  <c r="AU23" i="12"/>
  <c r="AN23" i="12"/>
  <c r="AE23" i="12"/>
  <c r="J23" i="12"/>
  <c r="AO23" i="12"/>
  <c r="V23" i="12"/>
  <c r="AM23" i="12"/>
  <c r="I23" i="12"/>
  <c r="W23" i="12"/>
  <c r="Y23" i="12"/>
  <c r="AG23" i="12"/>
  <c r="L23" i="12"/>
  <c r="AF23" i="12"/>
  <c r="K23" i="12"/>
  <c r="AQ23" i="12"/>
  <c r="BL23" i="12"/>
  <c r="O23" i="12"/>
  <c r="U23" i="12"/>
  <c r="AR23" i="12"/>
  <c r="R23" i="12"/>
  <c r="M23" i="12"/>
  <c r="S23" i="12"/>
  <c r="AS23" i="12"/>
  <c r="AH23" i="12"/>
  <c r="AK23" i="12"/>
  <c r="AJ23" i="12"/>
  <c r="BF23" i="12"/>
  <c r="P23" i="12"/>
  <c r="G23" i="12"/>
  <c r="AI23" i="12"/>
  <c r="AB23" i="12"/>
  <c r="X23" i="12"/>
  <c r="BC35" i="12"/>
  <c r="BD35" i="12"/>
  <c r="AW35" i="12"/>
  <c r="AU35" i="12"/>
  <c r="BJ35" i="12"/>
  <c r="AT35" i="12"/>
  <c r="AZ35" i="12"/>
  <c r="BL35" i="12"/>
  <c r="BA35" i="12"/>
  <c r="BF35" i="12"/>
  <c r="BI35" i="12"/>
  <c r="BK35" i="12"/>
  <c r="BH35" i="12"/>
  <c r="AX35" i="12"/>
  <c r="N35" i="12"/>
  <c r="AJ35" i="12"/>
  <c r="G35" i="12"/>
  <c r="AS35" i="12"/>
  <c r="P35" i="12"/>
  <c r="S35" i="12"/>
  <c r="AN35" i="12"/>
  <c r="AE35" i="12"/>
  <c r="K35" i="12"/>
  <c r="T35" i="12"/>
  <c r="BN35" i="12"/>
  <c r="BE35" i="12"/>
  <c r="BG35" i="12"/>
  <c r="BO35" i="12"/>
  <c r="BB35" i="12"/>
  <c r="H35" i="12"/>
  <c r="M35" i="12"/>
  <c r="AK35" i="12"/>
  <c r="O35" i="12"/>
  <c r="AA35" i="12"/>
  <c r="AM35" i="12"/>
  <c r="L35" i="12"/>
  <c r="AF35" i="12"/>
  <c r="R35" i="12"/>
  <c r="BM35" i="12"/>
  <c r="AB35" i="12"/>
  <c r="Z35" i="12"/>
  <c r="Y35" i="12"/>
  <c r="AI35" i="12"/>
  <c r="AR35" i="12"/>
  <c r="AG35" i="12"/>
  <c r="V35" i="12"/>
  <c r="Q35" i="12"/>
  <c r="J35" i="12"/>
  <c r="AL35" i="12"/>
  <c r="AY35" i="12"/>
  <c r="AD35" i="12"/>
  <c r="I35" i="12"/>
  <c r="AV35" i="12"/>
  <c r="AO35" i="12"/>
  <c r="X35" i="12"/>
  <c r="U35" i="12"/>
  <c r="AP35" i="12"/>
  <c r="AH35" i="12"/>
  <c r="AC35" i="12"/>
  <c r="W35" i="12"/>
  <c r="AQ35" i="12"/>
  <c r="BI8" i="12"/>
  <c r="BL8" i="12"/>
  <c r="BF8" i="12"/>
  <c r="BJ8" i="12"/>
  <c r="BB8" i="12"/>
  <c r="AI8" i="12"/>
  <c r="P8" i="12"/>
  <c r="AO8" i="12"/>
  <c r="AF8" i="12"/>
  <c r="AN8" i="12"/>
  <c r="AE8" i="12"/>
  <c r="AJ8" i="12"/>
  <c r="V8" i="12"/>
  <c r="AR8" i="12"/>
  <c r="AA8" i="12"/>
  <c r="AU8" i="12"/>
  <c r="BA8" i="12"/>
  <c r="AX8" i="12"/>
  <c r="L8" i="12"/>
  <c r="R8" i="12"/>
  <c r="I8" i="12"/>
  <c r="M8" i="12"/>
  <c r="K8" i="12"/>
  <c r="AV8" i="12"/>
  <c r="AW8" i="12"/>
  <c r="BE8" i="12"/>
  <c r="AT8" i="12"/>
  <c r="BK8" i="12"/>
  <c r="BN8" i="12"/>
  <c r="N8" i="12"/>
  <c r="AC8" i="12"/>
  <c r="AS8" i="12"/>
  <c r="AG8" i="12"/>
  <c r="Y8" i="12"/>
  <c r="BD8" i="12"/>
  <c r="BH8" i="12"/>
  <c r="BC8" i="12"/>
  <c r="BG8" i="12"/>
  <c r="AY8" i="12"/>
  <c r="AP8" i="12"/>
  <c r="U8" i="12"/>
  <c r="X8" i="12"/>
  <c r="Q8" i="12"/>
  <c r="T8" i="12"/>
  <c r="W8" i="12"/>
  <c r="G8" i="12"/>
  <c r="AK8" i="12"/>
  <c r="Z8" i="12"/>
  <c r="AZ8" i="12"/>
  <c r="BO8" i="12"/>
  <c r="BM8" i="12"/>
  <c r="O8" i="12"/>
  <c r="S8" i="12"/>
  <c r="H8" i="12"/>
  <c r="AL8" i="12"/>
  <c r="AB8" i="12"/>
  <c r="AQ8" i="12"/>
  <c r="AM8" i="12"/>
  <c r="AD8" i="12"/>
  <c r="J8" i="12"/>
  <c r="AH8" i="12"/>
  <c r="BA13" i="12"/>
  <c r="AT13" i="12"/>
  <c r="AV13" i="12"/>
  <c r="BK13" i="12"/>
  <c r="BD13" i="12"/>
  <c r="BB13" i="12"/>
  <c r="BE13" i="12"/>
  <c r="BO13" i="12"/>
  <c r="BN13" i="12"/>
  <c r="AX13" i="12"/>
  <c r="BH13" i="12"/>
  <c r="AW13" i="12"/>
  <c r="BG13" i="12"/>
  <c r="AY13" i="12"/>
  <c r="BF13" i="12"/>
  <c r="BL13" i="12"/>
  <c r="BC13" i="12"/>
  <c r="BI13" i="12"/>
  <c r="AU13" i="12"/>
  <c r="BM13" i="12"/>
  <c r="V13" i="12"/>
  <c r="AO13" i="12"/>
  <c r="X13" i="12"/>
  <c r="S13" i="12"/>
  <c r="L13" i="12"/>
  <c r="AL13" i="12"/>
  <c r="M13" i="12"/>
  <c r="AM13" i="12"/>
  <c r="AJ13" i="12"/>
  <c r="R13" i="12"/>
  <c r="BJ13" i="12"/>
  <c r="Q13" i="12"/>
  <c r="AD13" i="12"/>
  <c r="Z13" i="12"/>
  <c r="AP13" i="12"/>
  <c r="P13" i="12"/>
  <c r="O13" i="12"/>
  <c r="H13" i="12"/>
  <c r="N13" i="12"/>
  <c r="AN13" i="12"/>
  <c r="AG13" i="12"/>
  <c r="G13" i="12"/>
  <c r="Y13" i="12"/>
  <c r="AQ13" i="12"/>
  <c r="I13" i="12"/>
  <c r="J13" i="12"/>
  <c r="AZ13" i="12"/>
  <c r="AA13" i="12"/>
  <c r="AC13" i="12"/>
  <c r="AK13" i="12"/>
  <c r="AS13" i="12"/>
  <c r="AI13" i="12"/>
  <c r="U13" i="12"/>
  <c r="W13" i="12"/>
  <c r="AR13" i="12"/>
  <c r="K13" i="12"/>
  <c r="AF13" i="12"/>
  <c r="AB13" i="12"/>
  <c r="AH13" i="12"/>
  <c r="T13" i="12"/>
  <c r="AE13" i="12"/>
  <c r="BO37" i="12"/>
  <c r="AX37" i="12"/>
  <c r="BJ37" i="12"/>
  <c r="BC37" i="12"/>
  <c r="BM37" i="12"/>
  <c r="S37" i="12"/>
  <c r="I37" i="12"/>
  <c r="J37" i="12"/>
  <c r="K37" i="12"/>
  <c r="AK37" i="12"/>
  <c r="H37" i="12"/>
  <c r="Y37" i="12"/>
  <c r="AF37" i="12"/>
  <c r="AH37" i="12"/>
  <c r="AO37" i="12"/>
  <c r="AW37" i="12"/>
  <c r="AT37" i="12"/>
  <c r="BG37" i="12"/>
  <c r="BK37" i="12"/>
  <c r="BL37" i="12"/>
  <c r="BH37" i="12"/>
  <c r="AA37" i="12"/>
  <c r="AP37" i="12"/>
  <c r="AE37" i="12"/>
  <c r="O37" i="12"/>
  <c r="AJ37" i="12"/>
  <c r="N37" i="12"/>
  <c r="P37" i="12"/>
  <c r="AQ37" i="12"/>
  <c r="T37" i="12"/>
  <c r="BE37" i="12"/>
  <c r="AY37" i="12"/>
  <c r="V37" i="12"/>
  <c r="AM37" i="12"/>
  <c r="G37" i="12"/>
  <c r="AB37" i="12"/>
  <c r="AD37" i="12"/>
  <c r="BA37" i="12"/>
  <c r="BB37" i="12"/>
  <c r="AZ37" i="12"/>
  <c r="Z37" i="12"/>
  <c r="AN37" i="12"/>
  <c r="R37" i="12"/>
  <c r="AG37" i="12"/>
  <c r="AR37" i="12"/>
  <c r="BN37" i="12"/>
  <c r="BF37" i="12"/>
  <c r="BD37" i="12"/>
  <c r="M37" i="12"/>
  <c r="AC37" i="12"/>
  <c r="U37" i="12"/>
  <c r="AS37" i="12"/>
  <c r="W37" i="12"/>
  <c r="AU37" i="12"/>
  <c r="AL37" i="12"/>
  <c r="AV37" i="12"/>
  <c r="L37" i="12"/>
  <c r="BI37" i="12"/>
  <c r="AI37" i="12"/>
  <c r="X37" i="12"/>
  <c r="Q37" i="12"/>
  <c r="K31" i="10"/>
  <c r="I31" i="10"/>
  <c r="H31" i="10"/>
  <c r="L31" i="10"/>
  <c r="J31" i="10"/>
  <c r="Z31" i="10"/>
  <c r="W31" i="10"/>
  <c r="AJ31" i="10"/>
  <c r="AF31" i="10"/>
  <c r="AG31" i="10"/>
  <c r="AQ31" i="10"/>
  <c r="AN31" i="10"/>
  <c r="X31" i="10"/>
  <c r="M31" i="10"/>
  <c r="BE31" i="10"/>
  <c r="BA31" i="10"/>
  <c r="AV31" i="10"/>
  <c r="AA31" i="10"/>
  <c r="AP31" i="10"/>
  <c r="AO31" i="10"/>
  <c r="BO31" i="10"/>
  <c r="AB31" i="10"/>
  <c r="AE31" i="10"/>
  <c r="BC31" i="10"/>
  <c r="V31" i="10"/>
  <c r="BK31" i="10"/>
  <c r="BI31" i="10"/>
  <c r="AD31" i="10"/>
  <c r="BH31" i="10"/>
  <c r="AM31" i="10"/>
  <c r="AL31" i="10"/>
  <c r="BF31" i="10"/>
  <c r="AZ31" i="10"/>
  <c r="AU31" i="10"/>
  <c r="AI31" i="10"/>
  <c r="BJ31" i="10"/>
  <c r="N31" i="10"/>
  <c r="BB31" i="10"/>
  <c r="Q31" i="10"/>
  <c r="AR31" i="10"/>
  <c r="AH31" i="10"/>
  <c r="AK31" i="10"/>
  <c r="Y31" i="10"/>
  <c r="U31" i="10"/>
  <c r="AW31" i="10"/>
  <c r="AY31" i="10"/>
  <c r="S31" i="10"/>
  <c r="BP31" i="10"/>
  <c r="AX31" i="10"/>
  <c r="BN31" i="10"/>
  <c r="T31" i="10"/>
  <c r="AT31" i="10"/>
  <c r="AS31" i="10"/>
  <c r="P31" i="10"/>
  <c r="BM31" i="10"/>
  <c r="R31" i="10"/>
  <c r="BL31" i="10"/>
  <c r="BD31" i="10"/>
  <c r="AC31" i="10"/>
  <c r="O31" i="10"/>
  <c r="BG31" i="10"/>
  <c r="H36" i="10"/>
  <c r="I36" i="10"/>
  <c r="J36" i="10"/>
  <c r="K36" i="10"/>
  <c r="L36" i="10"/>
  <c r="M36" i="10"/>
  <c r="N36" i="10"/>
  <c r="O36" i="10"/>
  <c r="P36" i="10"/>
  <c r="Q36" i="10"/>
  <c r="R36" i="10"/>
  <c r="S36" i="10"/>
  <c r="T36" i="10"/>
  <c r="U36" i="10"/>
  <c r="V36" i="10"/>
  <c r="W36" i="10"/>
  <c r="X36" i="10"/>
  <c r="Y36" i="10"/>
  <c r="Z36" i="10"/>
  <c r="AA36" i="10"/>
  <c r="AB36" i="10"/>
  <c r="AC36" i="10"/>
  <c r="AD36" i="10"/>
  <c r="AE36" i="10"/>
  <c r="AF36" i="10"/>
  <c r="AG36" i="10"/>
  <c r="AH36" i="10"/>
  <c r="AI36" i="10"/>
  <c r="AJ36" i="10"/>
  <c r="AK36" i="10"/>
  <c r="AL36" i="10"/>
  <c r="AM36" i="10"/>
  <c r="AN36" i="10"/>
  <c r="AO36" i="10"/>
  <c r="AP36" i="10"/>
  <c r="AQ36" i="10"/>
  <c r="AR36" i="10"/>
  <c r="AS36" i="10"/>
  <c r="AT36" i="10"/>
  <c r="AU36" i="10"/>
  <c r="AV36" i="10"/>
  <c r="AW36" i="10"/>
  <c r="AX36" i="10"/>
  <c r="AY36" i="10"/>
  <c r="AZ36" i="10"/>
  <c r="BA36" i="10"/>
  <c r="BB36" i="10"/>
  <c r="BC36" i="10"/>
  <c r="BD36" i="10"/>
  <c r="BE36" i="10"/>
  <c r="BF36" i="10"/>
  <c r="BG36" i="10"/>
  <c r="BH36" i="10"/>
  <c r="BI36" i="10"/>
  <c r="BJ36" i="10"/>
  <c r="BK36" i="10"/>
  <c r="BL36" i="10"/>
  <c r="BM36" i="10"/>
  <c r="BN36" i="10"/>
  <c r="BO36" i="10"/>
  <c r="BP36" i="10"/>
  <c r="H39" i="10"/>
  <c r="I39" i="10"/>
  <c r="J39" i="10"/>
  <c r="K39" i="10"/>
  <c r="L39" i="10"/>
  <c r="M39" i="10"/>
  <c r="N39" i="10"/>
  <c r="O39" i="10"/>
  <c r="P39" i="10"/>
  <c r="Q39" i="10"/>
  <c r="R39" i="10"/>
  <c r="S39" i="10"/>
  <c r="T39" i="10"/>
  <c r="U39" i="10"/>
  <c r="V39" i="10"/>
  <c r="W39" i="10"/>
  <c r="X39" i="10"/>
  <c r="Y39" i="10"/>
  <c r="Z39" i="10"/>
  <c r="AA39" i="10"/>
  <c r="AB39" i="10"/>
  <c r="AC39" i="10"/>
  <c r="AD39" i="10"/>
  <c r="AE39" i="10"/>
  <c r="AF39" i="10"/>
  <c r="AG39" i="10"/>
  <c r="AH39" i="10"/>
  <c r="AI39" i="10"/>
  <c r="AJ39" i="10"/>
  <c r="AK39" i="10"/>
  <c r="AL39" i="10"/>
  <c r="AM39" i="10"/>
  <c r="AN39" i="10"/>
  <c r="AO39" i="10"/>
  <c r="AP39" i="10"/>
  <c r="AQ39" i="10"/>
  <c r="AR39" i="10"/>
  <c r="AS39" i="10"/>
  <c r="AT39" i="10"/>
  <c r="AU39" i="10"/>
  <c r="AV39" i="10"/>
  <c r="AW39" i="10"/>
  <c r="AX39" i="10"/>
  <c r="AY39" i="10"/>
  <c r="AZ39" i="10"/>
  <c r="BA39" i="10"/>
  <c r="BB39" i="10"/>
  <c r="BC39" i="10"/>
  <c r="BD39" i="10"/>
  <c r="BE39" i="10"/>
  <c r="BF39" i="10"/>
  <c r="BG39" i="10"/>
  <c r="BH39" i="10"/>
  <c r="BI39" i="10"/>
  <c r="BJ39" i="10"/>
  <c r="BK39" i="10"/>
  <c r="BL39" i="10"/>
  <c r="BM39" i="10"/>
  <c r="BN39" i="10"/>
  <c r="BO39" i="10"/>
  <c r="BP39" i="10"/>
  <c r="H40" i="10"/>
  <c r="I40" i="10"/>
  <c r="J40" i="10"/>
  <c r="K40" i="10"/>
  <c r="L40" i="10"/>
  <c r="M40" i="10"/>
  <c r="N40" i="10"/>
  <c r="O40" i="10"/>
  <c r="P40" i="10"/>
  <c r="Q40" i="10"/>
  <c r="R40" i="10"/>
  <c r="S40" i="10"/>
  <c r="T40" i="10"/>
  <c r="U40" i="10"/>
  <c r="V40" i="10"/>
  <c r="W40" i="10"/>
  <c r="X40" i="10"/>
  <c r="Y40" i="10"/>
  <c r="Z40" i="10"/>
  <c r="AA40" i="10"/>
  <c r="AB40" i="10"/>
  <c r="AC40" i="10"/>
  <c r="AD40" i="10"/>
  <c r="AE40" i="10"/>
  <c r="AF40" i="10"/>
  <c r="AG40" i="10"/>
  <c r="AH40" i="10"/>
  <c r="AI40" i="10"/>
  <c r="AJ40" i="10"/>
  <c r="AK40" i="10"/>
  <c r="AL40" i="10"/>
  <c r="AM40" i="10"/>
  <c r="AN40" i="10"/>
  <c r="AO40" i="10"/>
  <c r="AP40" i="10"/>
  <c r="AQ40" i="10"/>
  <c r="AR40" i="10"/>
  <c r="AS40" i="10"/>
  <c r="AT40" i="10"/>
  <c r="AU40" i="10"/>
  <c r="AV40" i="10"/>
  <c r="AW40" i="10"/>
  <c r="AX40" i="10"/>
  <c r="AY40" i="10"/>
  <c r="AZ40" i="10"/>
  <c r="BA40" i="10"/>
  <c r="BB40" i="10"/>
  <c r="BC40" i="10"/>
  <c r="BD40" i="10"/>
  <c r="BE40" i="10"/>
  <c r="BF40" i="10"/>
  <c r="BG40" i="10"/>
  <c r="BH40" i="10"/>
  <c r="BI40" i="10"/>
  <c r="BJ40" i="10"/>
  <c r="BK40" i="10"/>
  <c r="BL40" i="10"/>
  <c r="BM40" i="10"/>
  <c r="BN40" i="10"/>
  <c r="BO40" i="10"/>
  <c r="BP40" i="10"/>
  <c r="J23" i="10"/>
  <c r="O23" i="10"/>
  <c r="S23" i="10"/>
  <c r="L23" i="10"/>
  <c r="U23" i="10"/>
  <c r="K23" i="10"/>
  <c r="P23" i="10"/>
  <c r="V23" i="10"/>
  <c r="I23" i="10"/>
  <c r="T23" i="10"/>
  <c r="M23" i="10"/>
  <c r="H23" i="10"/>
  <c r="N23" i="10"/>
  <c r="R23" i="10"/>
  <c r="Q23" i="10"/>
  <c r="AP23" i="10"/>
  <c r="AX23" i="10"/>
  <c r="AT23" i="10"/>
  <c r="BA23" i="10"/>
  <c r="Y23" i="10"/>
  <c r="BL23" i="10"/>
  <c r="AE23" i="10"/>
  <c r="W23" i="10"/>
  <c r="BK23" i="10"/>
  <c r="AZ23" i="10"/>
  <c r="BI23" i="10"/>
  <c r="AM23" i="10"/>
  <c r="AI23" i="10"/>
  <c r="X23" i="10"/>
  <c r="BN23" i="10"/>
  <c r="AF23" i="10"/>
  <c r="BC23" i="10"/>
  <c r="AH23" i="10"/>
  <c r="AR23" i="10"/>
  <c r="AG23" i="10"/>
  <c r="Z23" i="10"/>
  <c r="AJ23" i="10"/>
  <c r="AA23" i="10"/>
  <c r="AD23" i="10"/>
  <c r="AS23" i="10"/>
  <c r="AK23" i="10"/>
  <c r="BB23" i="10"/>
  <c r="AY23" i="10"/>
  <c r="BE23" i="10"/>
  <c r="AV23" i="10"/>
  <c r="BO23" i="10"/>
  <c r="BF23" i="10"/>
  <c r="AC23" i="10"/>
  <c r="AQ23" i="10"/>
  <c r="AO23" i="10"/>
  <c r="BG23" i="10"/>
  <c r="AN23" i="10"/>
  <c r="BD23" i="10"/>
  <c r="BH23" i="10"/>
  <c r="AL23" i="10"/>
  <c r="BJ23" i="10"/>
  <c r="AU23" i="10"/>
  <c r="AB23" i="10"/>
  <c r="BP23" i="10"/>
  <c r="BM23" i="10"/>
  <c r="AW23" i="10"/>
  <c r="BD32" i="10"/>
  <c r="AW32" i="10"/>
  <c r="AZ32" i="10"/>
  <c r="BH32" i="10"/>
  <c r="BI32" i="10"/>
  <c r="BE32" i="10"/>
  <c r="AX32" i="10"/>
  <c r="BC32" i="10"/>
  <c r="BL32" i="10"/>
  <c r="BP32" i="10"/>
  <c r="BG32" i="10"/>
  <c r="AY32" i="10"/>
  <c r="BJ32" i="10"/>
  <c r="BA32" i="10"/>
  <c r="BB32" i="10"/>
  <c r="BO32" i="10"/>
  <c r="BK32" i="10"/>
  <c r="BF32" i="10"/>
  <c r="BM32" i="10"/>
  <c r="AV32" i="10"/>
  <c r="AL32" i="10"/>
  <c r="AB32" i="10"/>
  <c r="BN32" i="10"/>
  <c r="AU32" i="10"/>
  <c r="AG32" i="10"/>
  <c r="AQ32" i="10"/>
  <c r="AI32" i="10"/>
  <c r="AO32" i="10"/>
  <c r="AJ32" i="10"/>
  <c r="AP32" i="10"/>
  <c r="AM32" i="10"/>
  <c r="K32" i="10"/>
  <c r="AK32" i="10"/>
  <c r="AS32" i="10"/>
  <c r="AE32" i="10"/>
  <c r="AC32" i="10"/>
  <c r="L32" i="10"/>
  <c r="AT32" i="10"/>
  <c r="AD32" i="10"/>
  <c r="J32" i="10"/>
  <c r="AR32" i="10"/>
  <c r="I32" i="10"/>
  <c r="AF32" i="10"/>
  <c r="AN32" i="10"/>
  <c r="H32" i="10"/>
  <c r="AH32" i="10"/>
  <c r="W32" i="10"/>
  <c r="X32" i="10"/>
  <c r="Y32" i="10"/>
  <c r="Z32" i="10"/>
  <c r="AA32" i="10"/>
  <c r="N32" i="10"/>
  <c r="M32" i="10"/>
  <c r="Q32" i="10"/>
  <c r="T32" i="10"/>
  <c r="V32" i="10"/>
  <c r="U32" i="10"/>
  <c r="P32" i="10"/>
  <c r="R32" i="10"/>
  <c r="S32" i="10"/>
  <c r="O32" i="10"/>
  <c r="H35" i="10"/>
  <c r="I35" i="10"/>
  <c r="J35" i="10"/>
  <c r="K35" i="10"/>
  <c r="L35" i="10"/>
  <c r="M35" i="10"/>
  <c r="N35" i="10"/>
  <c r="O35" i="10"/>
  <c r="P35" i="10"/>
  <c r="Q35" i="10"/>
  <c r="R35" i="10"/>
  <c r="S35" i="10"/>
  <c r="T35" i="10"/>
  <c r="U35" i="10"/>
  <c r="V35" i="10"/>
  <c r="W35" i="10"/>
  <c r="X35" i="10"/>
  <c r="Y35" i="10"/>
  <c r="Z35" i="10"/>
  <c r="AA35" i="10"/>
  <c r="AB35" i="10"/>
  <c r="AC35" i="10"/>
  <c r="AD35" i="10"/>
  <c r="AE35" i="10"/>
  <c r="AF35" i="10"/>
  <c r="AG35" i="10"/>
  <c r="AH35" i="10"/>
  <c r="AI35" i="10"/>
  <c r="AJ35" i="10"/>
  <c r="AK35" i="10"/>
  <c r="AL35" i="10"/>
  <c r="AM35" i="10"/>
  <c r="AN35" i="10"/>
  <c r="AO35" i="10"/>
  <c r="AP35" i="10"/>
  <c r="AQ35" i="10"/>
  <c r="AR35" i="10"/>
  <c r="AS35" i="10"/>
  <c r="AT35" i="10"/>
  <c r="AU35" i="10"/>
  <c r="AV35" i="10"/>
  <c r="AW35" i="10"/>
  <c r="AX35" i="10"/>
  <c r="AY35" i="10"/>
  <c r="AZ35" i="10"/>
  <c r="BA35" i="10"/>
  <c r="BB35" i="10"/>
  <c r="BC35" i="10"/>
  <c r="BD35" i="10"/>
  <c r="BE35" i="10"/>
  <c r="BF35" i="10"/>
  <c r="BG35" i="10"/>
  <c r="BH35" i="10"/>
  <c r="BI35" i="10"/>
  <c r="BJ35" i="10"/>
  <c r="BK35" i="10"/>
  <c r="BL35" i="10"/>
  <c r="BM35" i="10"/>
  <c r="BN35" i="10"/>
  <c r="BO35" i="10"/>
  <c r="BP35" i="10"/>
  <c r="T24" i="10"/>
  <c r="O24" i="10"/>
  <c r="R24" i="10"/>
  <c r="S24" i="10"/>
  <c r="P24" i="10"/>
  <c r="U24" i="10"/>
  <c r="V24" i="10"/>
  <c r="N24" i="10"/>
  <c r="K24" i="10"/>
  <c r="L24" i="10"/>
  <c r="M24" i="10"/>
  <c r="J24" i="10"/>
  <c r="Q24" i="10"/>
  <c r="H24" i="10"/>
  <c r="I24" i="10"/>
  <c r="AH24" i="10"/>
  <c r="BD24" i="10"/>
  <c r="Y24" i="10"/>
  <c r="AR24" i="10"/>
  <c r="BC24" i="10"/>
  <c r="BA24" i="10"/>
  <c r="AO24" i="10"/>
  <c r="AI24" i="10"/>
  <c r="AK24" i="10"/>
  <c r="AT24" i="10"/>
  <c r="AN24" i="10"/>
  <c r="AV24" i="10"/>
  <c r="BH24" i="10"/>
  <c r="AJ24" i="10"/>
  <c r="AL24" i="10"/>
  <c r="AW24" i="10"/>
  <c r="BF24" i="10"/>
  <c r="BL24" i="10"/>
  <c r="BN24" i="10"/>
  <c r="W24" i="10"/>
  <c r="BO24" i="10"/>
  <c r="BE24" i="10"/>
  <c r="AQ24" i="10"/>
  <c r="AE24" i="10"/>
  <c r="BP24" i="10"/>
  <c r="AX24" i="10"/>
  <c r="BB24" i="10"/>
  <c r="AA24" i="10"/>
  <c r="BJ24" i="10"/>
  <c r="AP24" i="10"/>
  <c r="AB24" i="10"/>
  <c r="Z24" i="10"/>
  <c r="AZ24" i="10"/>
  <c r="AU24" i="10"/>
  <c r="X24" i="10"/>
  <c r="BM24" i="10"/>
  <c r="AS24" i="10"/>
  <c r="BK24" i="10"/>
  <c r="AY24" i="10"/>
  <c r="AF24" i="10"/>
  <c r="BG24" i="10"/>
  <c r="BI24" i="10"/>
  <c r="AD24" i="10"/>
  <c r="AC24" i="10"/>
  <c r="AM24" i="10"/>
  <c r="AG24" i="10"/>
  <c r="H8" i="10"/>
  <c r="L8" i="10"/>
  <c r="K8" i="10"/>
  <c r="I8" i="10"/>
  <c r="J8" i="10"/>
  <c r="AK8" i="10"/>
  <c r="AV8" i="10"/>
  <c r="BB8" i="10"/>
  <c r="AG8" i="10"/>
  <c r="AN8" i="10"/>
  <c r="BO8" i="10"/>
  <c r="AW8" i="10"/>
  <c r="V8" i="10"/>
  <c r="BJ8" i="10"/>
  <c r="BL8" i="10"/>
  <c r="AR8" i="10"/>
  <c r="BH8" i="10"/>
  <c r="AH8" i="10"/>
  <c r="AZ8" i="10"/>
  <c r="AU8" i="10"/>
  <c r="BC8" i="10"/>
  <c r="BP8" i="10"/>
  <c r="AM8" i="10"/>
  <c r="AS8" i="10"/>
  <c r="AC8" i="10"/>
  <c r="BM8" i="10"/>
  <c r="BN8" i="10"/>
  <c r="AX8" i="10"/>
  <c r="R8" i="10"/>
  <c r="S8" i="10"/>
  <c r="AP8" i="10"/>
  <c r="AI8" i="10"/>
  <c r="BA8" i="10"/>
  <c r="O8" i="10"/>
  <c r="BI8" i="10"/>
  <c r="AD8" i="10"/>
  <c r="AL8" i="10"/>
  <c r="Y8" i="10"/>
  <c r="N8" i="10"/>
  <c r="BD8" i="10"/>
  <c r="BF8" i="10"/>
  <c r="BG8" i="10"/>
  <c r="AE8" i="10"/>
  <c r="M8" i="10"/>
  <c r="AA8" i="10"/>
  <c r="Z8" i="10"/>
  <c r="AO8" i="10"/>
  <c r="U8" i="10"/>
  <c r="AB8" i="10"/>
  <c r="T8" i="10"/>
  <c r="BE8" i="10"/>
  <c r="AJ8" i="10"/>
  <c r="AQ8" i="10"/>
  <c r="Q8" i="10"/>
  <c r="P8" i="10"/>
  <c r="W8" i="10"/>
  <c r="X8" i="10"/>
  <c r="BK8" i="10"/>
  <c r="AF8" i="10"/>
  <c r="AY8" i="10"/>
  <c r="AT8" i="10"/>
  <c r="U15" i="10"/>
  <c r="V15" i="10"/>
  <c r="H15" i="10"/>
  <c r="Q15" i="10"/>
  <c r="J15" i="10"/>
  <c r="L15" i="10"/>
  <c r="K15" i="10"/>
  <c r="N15" i="10"/>
  <c r="I15" i="10"/>
  <c r="R15" i="10"/>
  <c r="T15" i="10"/>
  <c r="M15" i="10"/>
  <c r="S15" i="10"/>
  <c r="P15" i="10"/>
  <c r="O15" i="10"/>
  <c r="AH15" i="10"/>
  <c r="BI15" i="10"/>
  <c r="X15" i="10"/>
  <c r="BL15" i="10"/>
  <c r="AQ15" i="10"/>
  <c r="BG15" i="10"/>
  <c r="BJ15" i="10"/>
  <c r="BE15" i="10"/>
  <c r="AP15" i="10"/>
  <c r="AZ15" i="10"/>
  <c r="BM15" i="10"/>
  <c r="BO15" i="10"/>
  <c r="BP15" i="10"/>
  <c r="AM15" i="10"/>
  <c r="BB15" i="10"/>
  <c r="W15" i="10"/>
  <c r="Z15" i="10"/>
  <c r="AC15" i="10"/>
  <c r="BH15" i="10"/>
  <c r="AO15" i="10"/>
  <c r="BF15" i="10"/>
  <c r="AN15" i="10"/>
  <c r="AY15" i="10"/>
  <c r="AV15" i="10"/>
  <c r="BA15" i="10"/>
  <c r="AX15" i="10"/>
  <c r="BN15" i="10"/>
  <c r="AT15" i="10"/>
  <c r="AS15" i="10"/>
  <c r="AG15" i="10"/>
  <c r="BC15" i="10"/>
  <c r="AE15" i="10"/>
  <c r="AL15" i="10"/>
  <c r="AW15" i="10"/>
  <c r="BD15" i="10"/>
  <c r="AK15" i="10"/>
  <c r="BK15" i="10"/>
  <c r="AA15" i="10"/>
  <c r="Y15" i="10"/>
  <c r="AU15" i="10"/>
  <c r="AJ15" i="10"/>
  <c r="AR15" i="10"/>
  <c r="AD15" i="10"/>
  <c r="AF15" i="10"/>
  <c r="AI15" i="10"/>
  <c r="AB15" i="10"/>
  <c r="S13" i="10"/>
  <c r="H13" i="10"/>
  <c r="I13" i="10"/>
  <c r="R13" i="10"/>
  <c r="P13" i="10"/>
  <c r="T13" i="10"/>
  <c r="U13" i="10"/>
  <c r="K13" i="10"/>
  <c r="L13" i="10"/>
  <c r="N13" i="10"/>
  <c r="M13" i="10"/>
  <c r="Q13" i="10"/>
  <c r="O13" i="10"/>
  <c r="V13" i="10"/>
  <c r="J13" i="10"/>
  <c r="AA13" i="10"/>
  <c r="BG13" i="10"/>
  <c r="BI13" i="10"/>
  <c r="AU13" i="10"/>
  <c r="AN13" i="10"/>
  <c r="AE13" i="10"/>
  <c r="AZ13" i="10"/>
  <c r="AP13" i="10"/>
  <c r="BN13" i="10"/>
  <c r="BK13" i="10"/>
  <c r="AS13" i="10"/>
  <c r="AW13" i="10"/>
  <c r="BF13" i="10"/>
  <c r="Z13" i="10"/>
  <c r="AJ13" i="10"/>
  <c r="AV13" i="10"/>
  <c r="AQ13" i="10"/>
  <c r="W13" i="10"/>
  <c r="BO13" i="10"/>
  <c r="X13" i="10"/>
  <c r="BB13" i="10"/>
  <c r="BD13" i="10"/>
  <c r="BM13" i="10"/>
  <c r="BL13" i="10"/>
  <c r="BE13" i="10"/>
  <c r="AX13" i="10"/>
  <c r="Y13" i="10"/>
  <c r="AO13" i="10"/>
  <c r="BA13" i="10"/>
  <c r="AF13" i="10"/>
  <c r="AB13" i="10"/>
  <c r="AT13" i="10"/>
  <c r="BP13" i="10"/>
  <c r="AI13" i="10"/>
  <c r="AD13" i="10"/>
  <c r="AG13" i="10"/>
  <c r="AM13" i="10"/>
  <c r="AH13" i="10"/>
  <c r="AL13" i="10"/>
  <c r="AK13" i="10"/>
  <c r="AC13" i="10"/>
  <c r="AR13" i="10"/>
  <c r="BJ13" i="10"/>
  <c r="BC13" i="10"/>
  <c r="BH13" i="10"/>
  <c r="AY13" i="10"/>
  <c r="AX37" i="10"/>
  <c r="BH37" i="10"/>
  <c r="BL37" i="10"/>
  <c r="BJ37" i="10"/>
  <c r="BO37" i="10"/>
  <c r="AV37" i="10"/>
  <c r="AZ37" i="10"/>
  <c r="AU37" i="10"/>
  <c r="AW37" i="10"/>
  <c r="BA37" i="10"/>
  <c r="BK37" i="10"/>
  <c r="BI37" i="10"/>
  <c r="BC37" i="10"/>
  <c r="BE37" i="10"/>
  <c r="BF37" i="10"/>
  <c r="BD37" i="10"/>
  <c r="BN37" i="10"/>
  <c r="BP37" i="10"/>
  <c r="BM37" i="10"/>
  <c r="BG37" i="10"/>
  <c r="AY37" i="10"/>
  <c r="BB37" i="10"/>
  <c r="AI37" i="10"/>
  <c r="X37" i="10"/>
  <c r="W37" i="10"/>
  <c r="AD37" i="10"/>
  <c r="AT37" i="10"/>
  <c r="AP37" i="10"/>
  <c r="AE37" i="10"/>
  <c r="V37" i="10"/>
  <c r="AS37" i="10"/>
  <c r="AM37" i="10"/>
  <c r="AR37" i="10"/>
  <c r="R37" i="10"/>
  <c r="AA37" i="10"/>
  <c r="AN37" i="10"/>
  <c r="AL37" i="10"/>
  <c r="AC37" i="10"/>
  <c r="U37" i="10"/>
  <c r="S37" i="10"/>
  <c r="AF37" i="10"/>
  <c r="AQ37" i="10"/>
  <c r="AB37" i="10"/>
  <c r="AO37" i="10"/>
  <c r="Z37" i="10"/>
  <c r="T37" i="10"/>
  <c r="AH37" i="10"/>
  <c r="AK37" i="10"/>
  <c r="AG37" i="10"/>
  <c r="AJ37" i="10"/>
  <c r="Y37" i="10"/>
  <c r="H37" i="10"/>
  <c r="I37" i="10"/>
  <c r="J37" i="10"/>
  <c r="K37" i="10"/>
  <c r="L37" i="10"/>
  <c r="M37" i="10"/>
  <c r="N37" i="10"/>
  <c r="O37" i="10"/>
  <c r="P37" i="10"/>
  <c r="Q37" i="10"/>
  <c r="BN32" i="12"/>
  <c r="AW32" i="12"/>
  <c r="BJ32" i="12"/>
  <c r="BI32" i="12"/>
  <c r="BG32" i="12"/>
  <c r="BC32" i="12"/>
  <c r="BL32" i="12"/>
  <c r="AV32" i="12"/>
  <c r="BA32" i="12"/>
  <c r="BK32" i="12"/>
  <c r="AY32" i="12"/>
  <c r="AZ32" i="12"/>
  <c r="AX32" i="12"/>
  <c r="BB32" i="12"/>
  <c r="W32" i="12"/>
  <c r="AB32" i="12"/>
  <c r="T32" i="12"/>
  <c r="Q32" i="12"/>
  <c r="R32" i="12"/>
  <c r="AH32" i="12"/>
  <c r="K32" i="12"/>
  <c r="J32" i="12"/>
  <c r="AP32" i="12"/>
  <c r="V32" i="12"/>
  <c r="BF32" i="12"/>
  <c r="AU32" i="12"/>
  <c r="BD32" i="12"/>
  <c r="AT32" i="12"/>
  <c r="BO32" i="12"/>
  <c r="AQ32" i="12"/>
  <c r="G32" i="12"/>
  <c r="AF32" i="12"/>
  <c r="AE32" i="12"/>
  <c r="L32" i="12"/>
  <c r="AL32" i="12"/>
  <c r="P32" i="12"/>
  <c r="AC32" i="12"/>
  <c r="AJ32" i="12"/>
  <c r="U32" i="12"/>
  <c r="BH32" i="12"/>
  <c r="AO32" i="12"/>
  <c r="AN32" i="12"/>
  <c r="O32" i="12"/>
  <c r="S32" i="12"/>
  <c r="AS32" i="12"/>
  <c r="BE32" i="12"/>
  <c r="N32" i="12"/>
  <c r="AD32" i="12"/>
  <c r="AG32" i="12"/>
  <c r="X32" i="12"/>
  <c r="I32" i="12"/>
  <c r="AK32" i="12"/>
  <c r="AA32" i="12"/>
  <c r="BM32" i="12"/>
  <c r="Y32" i="12"/>
  <c r="H32" i="12"/>
  <c r="Z32" i="12"/>
  <c r="AR32" i="12"/>
  <c r="AM32" i="12"/>
  <c r="AI32" i="12"/>
  <c r="M32" i="12"/>
  <c r="BK6" i="12"/>
  <c r="BN6" i="12"/>
  <c r="BA6" i="12"/>
  <c r="AX6" i="12"/>
  <c r="BM6" i="12"/>
  <c r="AS6" i="12"/>
  <c r="AR6" i="12"/>
  <c r="AQ6" i="12"/>
  <c r="S6" i="12"/>
  <c r="O6" i="12"/>
  <c r="L6" i="12"/>
  <c r="X6" i="12"/>
  <c r="AG6" i="12"/>
  <c r="U6" i="12"/>
  <c r="J6" i="12"/>
  <c r="AU6" i="12"/>
  <c r="BE6" i="12"/>
  <c r="V6" i="12"/>
  <c r="Z6" i="12"/>
  <c r="AP6" i="12"/>
  <c r="AT6" i="12"/>
  <c r="BC6" i="12"/>
  <c r="BO6" i="12"/>
  <c r="AZ6" i="12"/>
  <c r="BG6" i="12"/>
  <c r="AJ6" i="12"/>
  <c r="AD6" i="12"/>
  <c r="R6" i="12"/>
  <c r="AM6" i="12"/>
  <c r="AA6" i="12"/>
  <c r="AE6" i="12"/>
  <c r="P6" i="12"/>
  <c r="N6" i="12"/>
  <c r="M6" i="12"/>
  <c r="AH6" i="12"/>
  <c r="BD6" i="12"/>
  <c r="H6" i="12"/>
  <c r="Y6" i="12"/>
  <c r="AN6" i="12"/>
  <c r="BL6" i="12"/>
  <c r="AY6" i="12"/>
  <c r="BJ6" i="12"/>
  <c r="AV6" i="12"/>
  <c r="BI6" i="12"/>
  <c r="BF6" i="12"/>
  <c r="AL6" i="12"/>
  <c r="AF6" i="12"/>
  <c r="K6" i="12"/>
  <c r="W6" i="12"/>
  <c r="AO6" i="12"/>
  <c r="AI6" i="12"/>
  <c r="Q6" i="12"/>
  <c r="G6" i="12"/>
  <c r="T6" i="12"/>
  <c r="AB6" i="12"/>
  <c r="BB6" i="12"/>
  <c r="BH6" i="12"/>
  <c r="AW6" i="12"/>
  <c r="AK6" i="12"/>
  <c r="AC6" i="12"/>
  <c r="I6" i="12"/>
  <c r="AX9" i="12"/>
  <c r="AE9" i="12"/>
  <c r="S9" i="12"/>
  <c r="AK9" i="12"/>
  <c r="BA9" i="12"/>
  <c r="AV9" i="12"/>
  <c r="AA9" i="12"/>
  <c r="AR9" i="12"/>
  <c r="BJ9" i="12"/>
  <c r="AQ9" i="12"/>
  <c r="AH9" i="12"/>
  <c r="AD9" i="12"/>
  <c r="BH9" i="12"/>
  <c r="O9" i="12"/>
  <c r="AS9" i="12"/>
  <c r="M9" i="12"/>
  <c r="BM9" i="12"/>
  <c r="BE9" i="12"/>
  <c r="BI9" i="12"/>
  <c r="K9" i="12"/>
  <c r="AZ9" i="12"/>
  <c r="AO9" i="12"/>
  <c r="X9" i="12"/>
  <c r="AB9" i="12"/>
  <c r="AW9" i="12"/>
  <c r="U9" i="12"/>
  <c r="V9" i="12"/>
  <c r="AC9" i="12"/>
  <c r="BB9" i="12"/>
  <c r="L9" i="12"/>
  <c r="Z9" i="12"/>
  <c r="BN9" i="12"/>
  <c r="Q9" i="12"/>
  <c r="N9" i="12"/>
  <c r="AI9" i="12"/>
  <c r="J9" i="12"/>
  <c r="AF9" i="12"/>
  <c r="AY9" i="12"/>
  <c r="AJ9" i="12"/>
  <c r="BG9" i="12"/>
  <c r="BD9" i="12"/>
  <c r="T9" i="12"/>
  <c r="AP9" i="12"/>
  <c r="BK9" i="12"/>
  <c r="BO9" i="12"/>
  <c r="P9" i="12"/>
  <c r="AL9" i="12"/>
  <c r="Y9" i="12"/>
  <c r="AU9" i="12"/>
  <c r="AN9" i="12"/>
  <c r="AG9" i="12"/>
  <c r="BC9" i="12"/>
  <c r="R9" i="12"/>
  <c r="G9" i="12"/>
  <c r="W9" i="12"/>
  <c r="BF9" i="12"/>
  <c r="BL9" i="12"/>
  <c r="AT9" i="12"/>
  <c r="I9" i="12"/>
  <c r="AM9" i="12"/>
  <c r="H9" i="12"/>
  <c r="AY43" i="12"/>
  <c r="BL43" i="12"/>
  <c r="AZ43" i="12"/>
  <c r="BK43" i="12"/>
  <c r="BI43" i="12"/>
  <c r="BJ43" i="12"/>
  <c r="BG43" i="12"/>
  <c r="BN43" i="12"/>
  <c r="AX43" i="12"/>
  <c r="BM43" i="12"/>
  <c r="BF43" i="12"/>
  <c r="BC43" i="12"/>
  <c r="BA43" i="12"/>
  <c r="U43" i="12"/>
  <c r="AJ43" i="12"/>
  <c r="Z43" i="12"/>
  <c r="AA43" i="12"/>
  <c r="L43" i="12"/>
  <c r="AP43" i="12"/>
  <c r="AH43" i="12"/>
  <c r="AE43" i="12"/>
  <c r="J43" i="12"/>
  <c r="AN43" i="12"/>
  <c r="AV43" i="12"/>
  <c r="BH43" i="12"/>
  <c r="BO43" i="12"/>
  <c r="BD43" i="12"/>
  <c r="AT43" i="12"/>
  <c r="BE43" i="12"/>
  <c r="H43" i="12"/>
  <c r="AI43" i="12"/>
  <c r="M43" i="12"/>
  <c r="AC43" i="12"/>
  <c r="AM43" i="12"/>
  <c r="AR43" i="12"/>
  <c r="V43" i="12"/>
  <c r="R43" i="12"/>
  <c r="AB43" i="12"/>
  <c r="X43" i="12"/>
  <c r="AW43" i="12"/>
  <c r="AL43" i="12"/>
  <c r="AQ43" i="12"/>
  <c r="AG43" i="12"/>
  <c r="G43" i="12"/>
  <c r="AK43" i="12"/>
  <c r="AS43" i="12"/>
  <c r="I43" i="12"/>
  <c r="O43" i="12"/>
  <c r="T43" i="12"/>
  <c r="N43" i="12"/>
  <c r="BB43" i="12"/>
  <c r="K43" i="12"/>
  <c r="AF43" i="12"/>
  <c r="AU43" i="12"/>
  <c r="P43" i="12"/>
  <c r="AD43" i="12"/>
  <c r="S43" i="12"/>
  <c r="W43" i="12"/>
  <c r="Y43" i="12"/>
  <c r="AO43" i="12"/>
  <c r="Q43" i="12"/>
  <c r="BE29" i="12"/>
  <c r="AX29" i="12"/>
  <c r="BC29" i="12"/>
  <c r="BO29" i="12"/>
  <c r="AZ29" i="12"/>
  <c r="BB29" i="12"/>
  <c r="BJ29" i="12"/>
  <c r="AY29" i="12"/>
  <c r="BG29" i="12"/>
  <c r="BK29" i="12"/>
  <c r="AU29" i="12"/>
  <c r="BN29" i="12"/>
  <c r="AV29" i="12"/>
  <c r="BD29" i="12"/>
  <c r="BI29" i="12"/>
  <c r="BL29" i="12"/>
  <c r="AW29" i="12"/>
  <c r="AT29" i="12"/>
  <c r="BF29" i="12"/>
  <c r="BH29" i="12"/>
  <c r="BM29" i="12"/>
  <c r="K29" i="12"/>
  <c r="J29" i="12"/>
  <c r="AQ29" i="12"/>
  <c r="I29" i="12"/>
  <c r="Z29" i="12"/>
  <c r="H29" i="12"/>
  <c r="T29" i="12"/>
  <c r="AC29" i="12"/>
  <c r="AO29" i="12"/>
  <c r="G29" i="12"/>
  <c r="AN29" i="12"/>
  <c r="M29" i="12"/>
  <c r="Q29" i="12"/>
  <c r="V29" i="12"/>
  <c r="AM29" i="12"/>
  <c r="X29" i="12"/>
  <c r="AS29" i="12"/>
  <c r="AH29" i="12"/>
  <c r="L29" i="12"/>
  <c r="AB29" i="12"/>
  <c r="AF29" i="12"/>
  <c r="Y29" i="12"/>
  <c r="AA29" i="12"/>
  <c r="R29" i="12"/>
  <c r="BA29" i="12"/>
  <c r="S29" i="12"/>
  <c r="AJ29" i="12"/>
  <c r="W29" i="12"/>
  <c r="P29" i="12"/>
  <c r="AR29" i="12"/>
  <c r="AL29" i="12"/>
  <c r="O29" i="12"/>
  <c r="N29" i="12"/>
  <c r="AE29" i="12"/>
  <c r="AK29" i="12"/>
  <c r="AG29" i="12"/>
  <c r="AI29" i="12"/>
  <c r="U29" i="12"/>
  <c r="AD29" i="12"/>
  <c r="AP29" i="12"/>
  <c r="BO41" i="12"/>
  <c r="AY41" i="12"/>
  <c r="BF41" i="12"/>
  <c r="BK41" i="12"/>
  <c r="AV41" i="12"/>
  <c r="BI41" i="12"/>
  <c r="AW41" i="12"/>
  <c r="BA41" i="12"/>
  <c r="BG41" i="12"/>
  <c r="AT41" i="12"/>
  <c r="BL41" i="12"/>
  <c r="BB41" i="12"/>
  <c r="BN41" i="12"/>
  <c r="AX41" i="12"/>
  <c r="AU41" i="12"/>
  <c r="BH41" i="12"/>
  <c r="AZ41" i="12"/>
  <c r="BC41" i="12"/>
  <c r="AO41" i="12"/>
  <c r="AD41" i="12"/>
  <c r="AR41" i="12"/>
  <c r="Q41" i="12"/>
  <c r="J41" i="12"/>
  <c r="AH41" i="12"/>
  <c r="AK41" i="12"/>
  <c r="AP41" i="12"/>
  <c r="AJ41" i="12"/>
  <c r="BD41" i="12"/>
  <c r="H41" i="12"/>
  <c r="AF41" i="12"/>
  <c r="O41" i="12"/>
  <c r="L41" i="12"/>
  <c r="AQ41" i="12"/>
  <c r="X41" i="12"/>
  <c r="AN41" i="12"/>
  <c r="AG41" i="12"/>
  <c r="S41" i="12"/>
  <c r="AE41" i="12"/>
  <c r="BE41" i="12"/>
  <c r="P41" i="12"/>
  <c r="V41" i="12"/>
  <c r="AB41" i="12"/>
  <c r="AA41" i="12"/>
  <c r="I41" i="12"/>
  <c r="BJ41" i="12"/>
  <c r="BM41" i="12"/>
  <c r="G41" i="12"/>
  <c r="N41" i="12"/>
  <c r="AS41" i="12"/>
  <c r="AM41" i="12"/>
  <c r="R41" i="12"/>
  <c r="M41" i="12"/>
  <c r="U41" i="12"/>
  <c r="Y41" i="12"/>
  <c r="T41" i="12"/>
  <c r="AC41" i="12"/>
  <c r="K41" i="12"/>
  <c r="AI41" i="12"/>
  <c r="W41" i="12"/>
  <c r="Z41" i="12"/>
  <c r="AL41" i="12"/>
  <c r="BN38" i="12"/>
  <c r="BJ38" i="12"/>
  <c r="AX38" i="12"/>
  <c r="BO38" i="12"/>
  <c r="AZ38" i="12"/>
  <c r="BI38" i="12"/>
  <c r="AJ38" i="12"/>
  <c r="G38" i="12"/>
  <c r="AM38" i="12"/>
  <c r="J38" i="12"/>
  <c r="BB38" i="12"/>
  <c r="BG38" i="12"/>
  <c r="BL38" i="12"/>
  <c r="BA38" i="12"/>
  <c r="AR38" i="12"/>
  <c r="Y38" i="12"/>
  <c r="AQ38" i="12"/>
  <c r="N38" i="12"/>
  <c r="AF38" i="12"/>
  <c r="S38" i="12"/>
  <c r="X38" i="12"/>
  <c r="H38" i="12"/>
  <c r="O38" i="12"/>
  <c r="AU38" i="12"/>
  <c r="BK38" i="12"/>
  <c r="AV38" i="12"/>
  <c r="AT38" i="12"/>
  <c r="AK38" i="12"/>
  <c r="T38" i="12"/>
  <c r="AO38" i="12"/>
  <c r="AB38" i="12"/>
  <c r="AL38" i="12"/>
  <c r="AC38" i="12"/>
  <c r="AA38" i="12"/>
  <c r="V38" i="12"/>
  <c r="AH38" i="12"/>
  <c r="AY38" i="12"/>
  <c r="BD38" i="12"/>
  <c r="AW38" i="12"/>
  <c r="BE38" i="12"/>
  <c r="I38" i="12"/>
  <c r="P38" i="12"/>
  <c r="L38" i="12"/>
  <c r="AD38" i="12"/>
  <c r="Q38" i="12"/>
  <c r="AN38" i="12"/>
  <c r="M38" i="12"/>
  <c r="K38" i="12"/>
  <c r="BF38" i="12"/>
  <c r="AG38" i="12"/>
  <c r="AS38" i="12"/>
  <c r="BM38" i="12"/>
  <c r="AI38" i="12"/>
  <c r="AP38" i="12"/>
  <c r="Z38" i="12"/>
  <c r="BH38" i="12"/>
  <c r="U38" i="12"/>
  <c r="R38" i="12"/>
  <c r="AE38" i="12"/>
  <c r="BC38" i="12"/>
  <c r="W38" i="12"/>
  <c r="AW21" i="12"/>
  <c r="BO21" i="12"/>
  <c r="AY21" i="12"/>
  <c r="BD21" i="12"/>
  <c r="AV21" i="12"/>
  <c r="BK21" i="12"/>
  <c r="BJ21" i="12"/>
  <c r="AX21" i="12"/>
  <c r="BE21" i="12"/>
  <c r="BG21" i="12"/>
  <c r="BB21" i="12"/>
  <c r="BI21" i="12"/>
  <c r="BC21" i="12"/>
  <c r="BL21" i="12"/>
  <c r="BN21" i="12"/>
  <c r="AT21" i="12"/>
  <c r="AU21" i="12"/>
  <c r="BA21" i="12"/>
  <c r="BH21" i="12"/>
  <c r="AZ21" i="12"/>
  <c r="AQ21" i="12"/>
  <c r="AL21" i="12"/>
  <c r="AG21" i="12"/>
  <c r="G21" i="12"/>
  <c r="U21" i="12"/>
  <c r="M21" i="12"/>
  <c r="J21" i="12"/>
  <c r="AM21" i="12"/>
  <c r="AA21" i="12"/>
  <c r="BM21" i="12"/>
  <c r="AJ21" i="12"/>
  <c r="N21" i="12"/>
  <c r="AD21" i="12"/>
  <c r="AE21" i="12"/>
  <c r="AF21" i="12"/>
  <c r="Y21" i="12"/>
  <c r="AI21" i="12"/>
  <c r="AO21" i="12"/>
  <c r="AS21" i="12"/>
  <c r="K21" i="12"/>
  <c r="W21" i="12"/>
  <c r="AN21" i="12"/>
  <c r="BF21" i="12"/>
  <c r="AH21" i="12"/>
  <c r="H21" i="12"/>
  <c r="I21" i="12"/>
  <c r="AR21" i="12"/>
  <c r="L21" i="12"/>
  <c r="T21" i="12"/>
  <c r="AB21" i="12"/>
  <c r="AC21" i="12"/>
  <c r="AK21" i="12"/>
  <c r="X21" i="12"/>
  <c r="Q21" i="12"/>
  <c r="AP21" i="12"/>
  <c r="O21" i="12"/>
  <c r="V21" i="12"/>
  <c r="S21" i="12"/>
  <c r="R21" i="12"/>
  <c r="Z21" i="12"/>
  <c r="P21" i="12"/>
  <c r="BG34" i="12"/>
  <c r="BF34" i="12"/>
  <c r="AZ34" i="12"/>
  <c r="BH34" i="12"/>
  <c r="BL34" i="12"/>
  <c r="BM34" i="12"/>
  <c r="AX34" i="12"/>
  <c r="BN34" i="12"/>
  <c r="AT34" i="12"/>
  <c r="AY34" i="12"/>
  <c r="BI34" i="12"/>
  <c r="BK34" i="12"/>
  <c r="BJ34" i="12"/>
  <c r="BC34" i="12"/>
  <c r="AV34" i="12"/>
  <c r="BA34" i="12"/>
  <c r="BD34" i="12"/>
  <c r="AP34" i="12"/>
  <c r="W34" i="12"/>
  <c r="AF34" i="12"/>
  <c r="AD34" i="12"/>
  <c r="AI34" i="12"/>
  <c r="Z34" i="12"/>
  <c r="U34" i="12"/>
  <c r="N34" i="12"/>
  <c r="Q34" i="12"/>
  <c r="T34" i="12"/>
  <c r="BB34" i="12"/>
  <c r="BE34" i="12"/>
  <c r="BO34" i="12"/>
  <c r="AW34" i="12"/>
  <c r="H34" i="12"/>
  <c r="M34" i="12"/>
  <c r="AC34" i="12"/>
  <c r="AM34" i="12"/>
  <c r="L34" i="12"/>
  <c r="AB34" i="12"/>
  <c r="K34" i="12"/>
  <c r="AJ34" i="12"/>
  <c r="AL34" i="12"/>
  <c r="AH34" i="12"/>
  <c r="R34" i="12"/>
  <c r="AS34" i="12"/>
  <c r="P34" i="12"/>
  <c r="AQ34" i="12"/>
  <c r="AG34" i="12"/>
  <c r="AA34" i="12"/>
  <c r="V34" i="12"/>
  <c r="S34" i="12"/>
  <c r="AR34" i="12"/>
  <c r="O34" i="12"/>
  <c r="X34" i="12"/>
  <c r="G34" i="12"/>
  <c r="AU34" i="12"/>
  <c r="J34" i="12"/>
  <c r="I34" i="12"/>
  <c r="AN34" i="12"/>
  <c r="AE34" i="12"/>
  <c r="Y34" i="12"/>
  <c r="AK34" i="12"/>
  <c r="AO34" i="12"/>
  <c r="AU31" i="12"/>
  <c r="BL31" i="12"/>
  <c r="BI31" i="12"/>
  <c r="BA31" i="12"/>
  <c r="BB31" i="12"/>
  <c r="AT31" i="12"/>
  <c r="BD31" i="12"/>
  <c r="AY31" i="12"/>
  <c r="BH31" i="12"/>
  <c r="BG31" i="12"/>
  <c r="AW31" i="12"/>
  <c r="AX31" i="12"/>
  <c r="BJ31" i="12"/>
  <c r="AZ31" i="12"/>
  <c r="BO31" i="12"/>
  <c r="BF31" i="12"/>
  <c r="AN31" i="12"/>
  <c r="W31" i="12"/>
  <c r="K31" i="12"/>
  <c r="AA31" i="12"/>
  <c r="J31" i="12"/>
  <c r="AQ31" i="12"/>
  <c r="AS31" i="12"/>
  <c r="G31" i="12"/>
  <c r="AJ31" i="12"/>
  <c r="O31" i="12"/>
  <c r="BC31" i="12"/>
  <c r="BN31" i="12"/>
  <c r="BK31" i="12"/>
  <c r="BE31" i="12"/>
  <c r="N31" i="12"/>
  <c r="Q31" i="12"/>
  <c r="AO31" i="12"/>
  <c r="Y31" i="12"/>
  <c r="M31" i="12"/>
  <c r="AK31" i="12"/>
  <c r="V31" i="12"/>
  <c r="P31" i="12"/>
  <c r="AI31" i="12"/>
  <c r="H31" i="12"/>
  <c r="AB31" i="12"/>
  <c r="L31" i="12"/>
  <c r="AR31" i="12"/>
  <c r="I31" i="12"/>
  <c r="AV31" i="12"/>
  <c r="U31" i="12"/>
  <c r="AL31" i="12"/>
  <c r="AH31" i="12"/>
  <c r="Z31" i="12"/>
  <c r="AD31" i="12"/>
  <c r="X31" i="12"/>
  <c r="AC31" i="12"/>
  <c r="T31" i="12"/>
  <c r="BM31" i="12"/>
  <c r="AM31" i="12"/>
  <c r="S31" i="12"/>
  <c r="AG31" i="12"/>
  <c r="AP31" i="12"/>
  <c r="R31" i="12"/>
  <c r="AF31" i="12"/>
  <c r="AE31" i="12"/>
  <c r="BL39" i="12"/>
  <c r="BE39" i="12"/>
  <c r="BK39" i="12"/>
  <c r="AT39" i="12"/>
  <c r="BF39" i="12"/>
  <c r="BH39" i="12"/>
  <c r="AY39" i="12"/>
  <c r="BI39" i="12"/>
  <c r="AW39" i="12"/>
  <c r="AX39" i="12"/>
  <c r="BA39" i="12"/>
  <c r="AU39" i="12"/>
  <c r="AZ39" i="12"/>
  <c r="BM39" i="12"/>
  <c r="AQ39" i="12"/>
  <c r="T39" i="12"/>
  <c r="X39" i="12"/>
  <c r="G39" i="12"/>
  <c r="O39" i="12"/>
  <c r="AA39" i="12"/>
  <c r="I39" i="12"/>
  <c r="AK39" i="12"/>
  <c r="AE39" i="12"/>
  <c r="Q39" i="12"/>
  <c r="BC39" i="12"/>
  <c r="AV39" i="12"/>
  <c r="BD39" i="12"/>
  <c r="BG39" i="12"/>
  <c r="BO39" i="12"/>
  <c r="BB39" i="12"/>
  <c r="V39" i="12"/>
  <c r="L39" i="12"/>
  <c r="AP39" i="12"/>
  <c r="AL39" i="12"/>
  <c r="S39" i="12"/>
  <c r="J39" i="12"/>
  <c r="M39" i="12"/>
  <c r="AH39" i="12"/>
  <c r="K39" i="12"/>
  <c r="Z39" i="12"/>
  <c r="BJ39" i="12"/>
  <c r="Y39" i="12"/>
  <c r="U39" i="12"/>
  <c r="W39" i="12"/>
  <c r="N39" i="12"/>
  <c r="AF39" i="12"/>
  <c r="AG39" i="12"/>
  <c r="AO39" i="12"/>
  <c r="AB39" i="12"/>
  <c r="AN39" i="12"/>
  <c r="AM39" i="12"/>
  <c r="AI39" i="12"/>
  <c r="AD39" i="12"/>
  <c r="AR39" i="12"/>
  <c r="R39" i="12"/>
  <c r="AS39" i="12"/>
  <c r="H39" i="12"/>
  <c r="AJ39" i="12"/>
  <c r="BN39" i="12"/>
  <c r="P39" i="12"/>
  <c r="AC39" i="12"/>
  <c r="BN40" i="12"/>
  <c r="BL40" i="12"/>
  <c r="BF40" i="12"/>
  <c r="BG40" i="12"/>
  <c r="AY40" i="12"/>
  <c r="AV40" i="12"/>
  <c r="BD40" i="12"/>
  <c r="BE40" i="12"/>
  <c r="AT40" i="12"/>
  <c r="BC40" i="12"/>
  <c r="AX40" i="12"/>
  <c r="BO40" i="12"/>
  <c r="AW40" i="12"/>
  <c r="BI40" i="12"/>
  <c r="BJ40" i="12"/>
  <c r="AU40" i="12"/>
  <c r="BM40" i="12"/>
  <c r="BH40" i="12"/>
  <c r="BK40" i="12"/>
  <c r="V40" i="12"/>
  <c r="O40" i="12"/>
  <c r="N40" i="12"/>
  <c r="I40" i="12"/>
  <c r="T40" i="12"/>
  <c r="AG40" i="12"/>
  <c r="H40" i="12"/>
  <c r="AN40" i="12"/>
  <c r="AB40" i="12"/>
  <c r="BA40" i="12"/>
  <c r="BB40" i="12"/>
  <c r="L40" i="12"/>
  <c r="U40" i="12"/>
  <c r="K40" i="12"/>
  <c r="AQ40" i="12"/>
  <c r="J40" i="12"/>
  <c r="P40" i="12"/>
  <c r="Q40" i="12"/>
  <c r="M40" i="12"/>
  <c r="AZ40" i="12"/>
  <c r="AA40" i="12"/>
  <c r="AJ40" i="12"/>
  <c r="AC40" i="12"/>
  <c r="AS40" i="12"/>
  <c r="AH40" i="12"/>
  <c r="X40" i="12"/>
  <c r="Z40" i="12"/>
  <c r="AE40" i="12"/>
  <c r="AP40" i="12"/>
  <c r="AO40" i="12"/>
  <c r="R40" i="12"/>
  <c r="G40" i="12"/>
  <c r="AR40" i="12"/>
  <c r="AD40" i="12"/>
  <c r="W40" i="12"/>
  <c r="Y40" i="12"/>
  <c r="AK40" i="12"/>
  <c r="AF40" i="12"/>
  <c r="AI40" i="12"/>
  <c r="S40" i="12"/>
  <c r="AL40" i="12"/>
  <c r="AM40" i="12"/>
  <c r="BN24" i="12"/>
  <c r="BL24" i="12"/>
  <c r="BJ24" i="12"/>
  <c r="AU24" i="12"/>
  <c r="BC24" i="12"/>
  <c r="BE24" i="12"/>
  <c r="BI24" i="12"/>
  <c r="BK24" i="12"/>
  <c r="BB24" i="12"/>
  <c r="BF24" i="12"/>
  <c r="BG24" i="12"/>
  <c r="BD24" i="12"/>
  <c r="AV24" i="12"/>
  <c r="AW24" i="12"/>
  <c r="AY24" i="12"/>
  <c r="BO24" i="12"/>
  <c r="BA24" i="12"/>
  <c r="AZ24" i="12"/>
  <c r="Z24" i="12"/>
  <c r="M24" i="12"/>
  <c r="AO24" i="12"/>
  <c r="AT24" i="12"/>
  <c r="AR24" i="12"/>
  <c r="AM24" i="12"/>
  <c r="T24" i="12"/>
  <c r="X24" i="12"/>
  <c r="AA24" i="12"/>
  <c r="I24" i="12"/>
  <c r="O24" i="12"/>
  <c r="AP24" i="12"/>
  <c r="L24" i="12"/>
  <c r="AD24" i="12"/>
  <c r="AJ24" i="12"/>
  <c r="AN24" i="12"/>
  <c r="Q24" i="12"/>
  <c r="N24" i="12"/>
  <c r="BH24" i="12"/>
  <c r="AI24" i="12"/>
  <c r="AK24" i="12"/>
  <c r="AC24" i="12"/>
  <c r="AF24" i="12"/>
  <c r="P24" i="12"/>
  <c r="V24" i="12"/>
  <c r="AL24" i="12"/>
  <c r="AE24" i="12"/>
  <c r="AG24" i="12"/>
  <c r="R24" i="12"/>
  <c r="H24" i="12"/>
  <c r="AX24" i="12"/>
  <c r="AS24" i="12"/>
  <c r="AH24" i="12"/>
  <c r="G24" i="12"/>
  <c r="Y24" i="12"/>
  <c r="AQ24" i="12"/>
  <c r="BM24" i="12"/>
  <c r="J24" i="12"/>
  <c r="U24" i="12"/>
  <c r="S24" i="12"/>
  <c r="K24" i="12"/>
  <c r="AB24" i="12"/>
  <c r="W24" i="12"/>
  <c r="BC15" i="12"/>
  <c r="BD15" i="12"/>
  <c r="BI15" i="12"/>
  <c r="BO15" i="12"/>
  <c r="BA15" i="12"/>
  <c r="BB15" i="12"/>
  <c r="BK15" i="12"/>
  <c r="BF15" i="12"/>
  <c r="BJ15" i="12"/>
  <c r="AW15" i="12"/>
  <c r="AZ15" i="12"/>
  <c r="AV15" i="12"/>
  <c r="BL15" i="12"/>
  <c r="AX15" i="12"/>
  <c r="BH15" i="12"/>
  <c r="AT15" i="12"/>
  <c r="BM15" i="12"/>
  <c r="BN15" i="12"/>
  <c r="AY15" i="12"/>
  <c r="BG15" i="12"/>
  <c r="BE15" i="12"/>
  <c r="X15" i="12"/>
  <c r="AG15" i="12"/>
  <c r="W15" i="12"/>
  <c r="H15" i="12"/>
  <c r="Z15" i="12"/>
  <c r="AL15" i="12"/>
  <c r="N15" i="12"/>
  <c r="O15" i="12"/>
  <c r="AI15" i="12"/>
  <c r="R15" i="12"/>
  <c r="AU15" i="12"/>
  <c r="AK15" i="12"/>
  <c r="AD15" i="12"/>
  <c r="AB15" i="12"/>
  <c r="Y15" i="12"/>
  <c r="AF15" i="12"/>
  <c r="AJ15" i="12"/>
  <c r="I15" i="12"/>
  <c r="J15" i="12"/>
  <c r="AN15" i="12"/>
  <c r="P15" i="12"/>
  <c r="AC15" i="12"/>
  <c r="AP15" i="12"/>
  <c r="AS15" i="12"/>
  <c r="AQ15" i="12"/>
  <c r="S15" i="12"/>
  <c r="AE15" i="12"/>
  <c r="AA15" i="12"/>
  <c r="AH15" i="12"/>
  <c r="Q15" i="12"/>
  <c r="U15" i="12"/>
  <c r="V15" i="12"/>
  <c r="AR15" i="12"/>
  <c r="K15" i="12"/>
  <c r="T15" i="12"/>
  <c r="M15" i="12"/>
  <c r="AO15" i="12"/>
  <c r="AM15" i="12"/>
  <c r="L15" i="12"/>
  <c r="G15" i="12"/>
  <c r="BF42" i="12"/>
  <c r="BC42" i="12"/>
  <c r="BA42" i="12"/>
  <c r="AZ42" i="12"/>
  <c r="BI42" i="12"/>
  <c r="BB42" i="12"/>
  <c r="AY42" i="12"/>
  <c r="AT42" i="12"/>
  <c r="AV42" i="12"/>
  <c r="AU42" i="12"/>
  <c r="BD42" i="12"/>
  <c r="AX42" i="12"/>
  <c r="BG42" i="12"/>
  <c r="BK42" i="12"/>
  <c r="BL42" i="12"/>
  <c r="AW42" i="12"/>
  <c r="BH42" i="12"/>
  <c r="BO42" i="12"/>
  <c r="AH42" i="12"/>
  <c r="AO42" i="12"/>
  <c r="AJ42" i="12"/>
  <c r="X42" i="12"/>
  <c r="AC42" i="12"/>
  <c r="L42" i="12"/>
  <c r="AN42" i="12"/>
  <c r="AP42" i="12"/>
  <c r="AF42" i="12"/>
  <c r="BN42" i="12"/>
  <c r="BE42" i="12"/>
  <c r="P42" i="12"/>
  <c r="AR42" i="12"/>
  <c r="Z42" i="12"/>
  <c r="J42" i="12"/>
  <c r="M42" i="12"/>
  <c r="V42" i="12"/>
  <c r="AI42" i="12"/>
  <c r="W42" i="12"/>
  <c r="U42" i="12"/>
  <c r="S42" i="12"/>
  <c r="BM42" i="12"/>
  <c r="Y42" i="12"/>
  <c r="AB42" i="12"/>
  <c r="N42" i="12"/>
  <c r="K42" i="12"/>
  <c r="AM42" i="12"/>
  <c r="AG42" i="12"/>
  <c r="R42" i="12"/>
  <c r="T42" i="12"/>
  <c r="Q42" i="12"/>
  <c r="AQ42" i="12"/>
  <c r="O42" i="12"/>
  <c r="AL42" i="12"/>
  <c r="AS42" i="12"/>
  <c r="AD42" i="12"/>
  <c r="I42" i="12"/>
  <c r="AK42" i="12"/>
  <c r="AA42" i="12"/>
  <c r="H42" i="12"/>
  <c r="AE42" i="12"/>
  <c r="BJ42" i="12"/>
  <c r="G42" i="12"/>
  <c r="BN33" i="12"/>
  <c r="BE33" i="12"/>
  <c r="BA33" i="12"/>
  <c r="AV33" i="12"/>
  <c r="BI33" i="12"/>
  <c r="BO33" i="12"/>
  <c r="AX33" i="12"/>
  <c r="BJ33" i="12"/>
  <c r="BK33" i="12"/>
  <c r="AY33" i="12"/>
  <c r="AE33" i="12"/>
  <c r="K33" i="12"/>
  <c r="L33" i="12"/>
  <c r="AG33" i="12"/>
  <c r="AK33" i="12"/>
  <c r="AS33" i="12"/>
  <c r="AH33" i="12"/>
  <c r="AP33" i="12"/>
  <c r="X33" i="12"/>
  <c r="BB33" i="12"/>
  <c r="BC33" i="12"/>
  <c r="BH33" i="12"/>
  <c r="AZ33" i="12"/>
  <c r="AJ33" i="12"/>
  <c r="S33" i="12"/>
  <c r="Y33" i="12"/>
  <c r="G33" i="12"/>
  <c r="Z33" i="12"/>
  <c r="O33" i="12"/>
  <c r="M33" i="12"/>
  <c r="P33" i="12"/>
  <c r="AW33" i="12"/>
  <c r="BG33" i="12"/>
  <c r="BL33" i="12"/>
  <c r="BD33" i="12"/>
  <c r="N33" i="12"/>
  <c r="AB33" i="12"/>
  <c r="R33" i="12"/>
  <c r="AD33" i="12"/>
  <c r="V33" i="12"/>
  <c r="T33" i="12"/>
  <c r="W33" i="12"/>
  <c r="I33" i="12"/>
  <c r="AA33" i="12"/>
  <c r="AF33" i="12"/>
  <c r="AU33" i="12"/>
  <c r="H33" i="12"/>
  <c r="Q33" i="12"/>
  <c r="AI33" i="12"/>
  <c r="BM33" i="12"/>
  <c r="AQ33" i="12"/>
  <c r="U33" i="12"/>
  <c r="AM33" i="12"/>
  <c r="BF33" i="12"/>
  <c r="AC33" i="12"/>
  <c r="AT33" i="12"/>
  <c r="AR33" i="12"/>
  <c r="AL33" i="12"/>
  <c r="AO33" i="12"/>
  <c r="AN33" i="12"/>
  <c r="J33" i="12"/>
  <c r="BA16" i="12"/>
  <c r="AZ16" i="12"/>
  <c r="BC16" i="12"/>
  <c r="BJ16" i="12"/>
  <c r="AX16" i="12"/>
  <c r="BN16" i="12"/>
  <c r="AW16" i="12"/>
  <c r="BE16" i="12"/>
  <c r="BF16" i="12"/>
  <c r="AU16" i="12"/>
  <c r="AY16" i="12"/>
  <c r="BO16" i="12"/>
  <c r="BD16" i="12"/>
  <c r="BL16" i="12"/>
  <c r="BG16" i="12"/>
  <c r="BK16" i="12"/>
  <c r="BM16" i="12"/>
  <c r="AT16" i="12"/>
  <c r="M16" i="12"/>
  <c r="U16" i="12"/>
  <c r="AE16" i="12"/>
  <c r="AV16" i="12"/>
  <c r="BH16" i="12"/>
  <c r="BI16" i="12"/>
  <c r="AF16" i="12"/>
  <c r="O16" i="12"/>
  <c r="Z16" i="12"/>
  <c r="AO16" i="12"/>
  <c r="AR16" i="12"/>
  <c r="AD16" i="12"/>
  <c r="AQ16" i="12"/>
  <c r="K16" i="12"/>
  <c r="AA16" i="12"/>
  <c r="AM16" i="12"/>
  <c r="AN16" i="12"/>
  <c r="AG16" i="12"/>
  <c r="V16" i="12"/>
  <c r="L16" i="12"/>
  <c r="AP16" i="12"/>
  <c r="N16" i="12"/>
  <c r="AK16" i="12"/>
  <c r="AI16" i="12"/>
  <c r="G16" i="12"/>
  <c r="R16" i="12"/>
  <c r="AJ16" i="12"/>
  <c r="AB16" i="12"/>
  <c r="W16" i="12"/>
  <c r="BB16" i="12"/>
  <c r="X16" i="12"/>
  <c r="AH16" i="12"/>
  <c r="Y16" i="12"/>
  <c r="I16" i="12"/>
  <c r="AL16" i="12"/>
  <c r="Q16" i="12"/>
  <c r="H16" i="12"/>
  <c r="AC16" i="12"/>
  <c r="P16" i="12"/>
  <c r="J16" i="12"/>
  <c r="S16" i="12"/>
  <c r="AS16" i="12"/>
  <c r="T16" i="12"/>
  <c r="H42" i="10"/>
  <c r="I42" i="10"/>
  <c r="J42" i="10"/>
  <c r="K42" i="10"/>
  <c r="L42" i="10"/>
  <c r="M42" i="10"/>
  <c r="N42" i="10"/>
  <c r="O42" i="10"/>
  <c r="P42" i="10"/>
  <c r="Q42" i="10"/>
  <c r="R42" i="10"/>
  <c r="S42" i="10"/>
  <c r="T42" i="10"/>
  <c r="U42" i="10"/>
  <c r="V42" i="10"/>
  <c r="W42" i="10"/>
  <c r="X42" i="10"/>
  <c r="Y42" i="10"/>
  <c r="Z42" i="10"/>
  <c r="AA42" i="10"/>
  <c r="AB42" i="10"/>
  <c r="AC42" i="10"/>
  <c r="AD42" i="10"/>
  <c r="AE42" i="10"/>
  <c r="AF42" i="10"/>
  <c r="AG42" i="10"/>
  <c r="AH42" i="10"/>
  <c r="AI42" i="10"/>
  <c r="AJ42" i="10"/>
  <c r="AK42" i="10"/>
  <c r="AL42" i="10"/>
  <c r="AM42" i="10"/>
  <c r="AN42" i="10"/>
  <c r="AO42" i="10"/>
  <c r="AP42" i="10"/>
  <c r="AQ42" i="10"/>
  <c r="AR42" i="10"/>
  <c r="AS42" i="10"/>
  <c r="AT42" i="10"/>
  <c r="AU42" i="10"/>
  <c r="AV42" i="10"/>
  <c r="AW42" i="10"/>
  <c r="AX42" i="10"/>
  <c r="AY42" i="10"/>
  <c r="AZ42" i="10"/>
  <c r="BA42" i="10"/>
  <c r="BB42" i="10"/>
  <c r="BC42" i="10"/>
  <c r="BD42" i="10"/>
  <c r="BE42" i="10"/>
  <c r="BF42" i="10"/>
  <c r="BG42" i="10"/>
  <c r="BH42" i="10"/>
  <c r="BI42" i="10"/>
  <c r="BJ42" i="10"/>
  <c r="BK42" i="10"/>
  <c r="BL42" i="10"/>
  <c r="BM42" i="10"/>
  <c r="BN42" i="10"/>
  <c r="BO42" i="10"/>
  <c r="BP42" i="10"/>
  <c r="H33" i="10"/>
  <c r="I33" i="10"/>
  <c r="J33" i="10"/>
  <c r="K33" i="10"/>
  <c r="L33" i="10"/>
  <c r="M33" i="10"/>
  <c r="N33" i="10"/>
  <c r="O33" i="10"/>
  <c r="P33" i="10"/>
  <c r="Q33" i="10"/>
  <c r="R33" i="10"/>
  <c r="S33" i="10"/>
  <c r="T33" i="10"/>
  <c r="U33" i="10"/>
  <c r="V33" i="10"/>
  <c r="W33" i="10"/>
  <c r="X33" i="10"/>
  <c r="Y33" i="10"/>
  <c r="Z33" i="10"/>
  <c r="AA33" i="10"/>
  <c r="AB33" i="10"/>
  <c r="AC33" i="10"/>
  <c r="AD33" i="10"/>
  <c r="AE33" i="10"/>
  <c r="AF33" i="10"/>
  <c r="AG33" i="10"/>
  <c r="AH33" i="10"/>
  <c r="AI33" i="10"/>
  <c r="AJ33" i="10"/>
  <c r="AK33" i="10"/>
  <c r="AL33" i="10"/>
  <c r="AM33" i="10"/>
  <c r="AN33" i="10"/>
  <c r="AO33" i="10"/>
  <c r="AP33" i="10"/>
  <c r="AQ33" i="10"/>
  <c r="AR33" i="10"/>
  <c r="AS33" i="10"/>
  <c r="AT33" i="10"/>
  <c r="AU33" i="10"/>
  <c r="AV33" i="10"/>
  <c r="AW33" i="10"/>
  <c r="AX33" i="10"/>
  <c r="AY33" i="10"/>
  <c r="AZ33" i="10"/>
  <c r="BA33" i="10"/>
  <c r="BB33" i="10"/>
  <c r="BC33" i="10"/>
  <c r="BD33" i="10"/>
  <c r="BE33" i="10"/>
  <c r="BF33" i="10"/>
  <c r="BG33" i="10"/>
  <c r="BH33" i="10"/>
  <c r="BI33" i="10"/>
  <c r="BJ33" i="10"/>
  <c r="BK33" i="10"/>
  <c r="BL33" i="10"/>
  <c r="BM33" i="10"/>
  <c r="BN33" i="10"/>
  <c r="BO33" i="10"/>
  <c r="BP33" i="10"/>
  <c r="J6" i="10"/>
  <c r="I6" i="10"/>
  <c r="K6" i="10"/>
  <c r="L6" i="10"/>
  <c r="H6" i="10"/>
  <c r="BF6" i="10"/>
  <c r="AW6" i="10"/>
  <c r="AY6" i="10"/>
  <c r="AC6" i="10"/>
  <c r="P6" i="10"/>
  <c r="AU6" i="10"/>
  <c r="AG6" i="10"/>
  <c r="BB6" i="10"/>
  <c r="BH6" i="10"/>
  <c r="BE6" i="10"/>
  <c r="AH6" i="10"/>
  <c r="AM6" i="10"/>
  <c r="AL6" i="10"/>
  <c r="AI6" i="10"/>
  <c r="S6" i="10"/>
  <c r="AR6" i="10"/>
  <c r="AS6" i="10"/>
  <c r="AT6" i="10"/>
  <c r="BI6" i="10"/>
  <c r="Z6" i="10"/>
  <c r="AO6" i="10"/>
  <c r="M6" i="10"/>
  <c r="X6" i="10"/>
  <c r="AE6" i="10"/>
  <c r="U6" i="10"/>
  <c r="AB6" i="10"/>
  <c r="R6" i="10"/>
  <c r="BM6" i="10"/>
  <c r="AJ6" i="10"/>
  <c r="AA6" i="10"/>
  <c r="BA6" i="10"/>
  <c r="AK6" i="10"/>
  <c r="BN6" i="10"/>
  <c r="N6" i="10"/>
  <c r="AP6" i="10"/>
  <c r="AZ6" i="10"/>
  <c r="AQ6" i="10"/>
  <c r="W6" i="10"/>
  <c r="BP6" i="10"/>
  <c r="AF6" i="10"/>
  <c r="BK6" i="10"/>
  <c r="BJ6" i="10"/>
  <c r="T6" i="10"/>
  <c r="Q6" i="10"/>
  <c r="AX6" i="10"/>
  <c r="V6" i="10"/>
  <c r="BC6" i="10"/>
  <c r="BG6" i="10"/>
  <c r="BO6" i="10"/>
  <c r="Y6" i="10"/>
  <c r="AV6" i="10"/>
  <c r="O6" i="10"/>
  <c r="BD6" i="10"/>
  <c r="AN6" i="10"/>
  <c r="BL6" i="10"/>
  <c r="AD6" i="10"/>
  <c r="L16" i="10"/>
  <c r="P16" i="10"/>
  <c r="V16" i="10"/>
  <c r="K16" i="10"/>
  <c r="R16" i="10"/>
  <c r="I16" i="10"/>
  <c r="O16" i="10"/>
  <c r="M16" i="10"/>
  <c r="J16" i="10"/>
  <c r="T16" i="10"/>
  <c r="N16" i="10"/>
  <c r="H16" i="10"/>
  <c r="S16" i="10"/>
  <c r="U16" i="10"/>
  <c r="Q16" i="10"/>
  <c r="BG16" i="10"/>
  <c r="BD16" i="10"/>
  <c r="AC16" i="10"/>
  <c r="AN16" i="10"/>
  <c r="Y16" i="10"/>
  <c r="AV16" i="10"/>
  <c r="AI16" i="10"/>
  <c r="AJ16" i="10"/>
  <c r="AQ16" i="10"/>
  <c r="AG16" i="10"/>
  <c r="AM16" i="10"/>
  <c r="BK16" i="10"/>
  <c r="BB16" i="10"/>
  <c r="AD16" i="10"/>
  <c r="BF16" i="10"/>
  <c r="AU16" i="10"/>
  <c r="AY16" i="10"/>
  <c r="AW16" i="10"/>
  <c r="AE16" i="10"/>
  <c r="AK16" i="10"/>
  <c r="AF16" i="10"/>
  <c r="AS16" i="10"/>
  <c r="AB16" i="10"/>
  <c r="AR16" i="10"/>
  <c r="BN16" i="10"/>
  <c r="AT16" i="10"/>
  <c r="BH16" i="10"/>
  <c r="BI16" i="10"/>
  <c r="AZ16" i="10"/>
  <c r="BO16" i="10"/>
  <c r="AO16" i="10"/>
  <c r="AH16" i="10"/>
  <c r="BA16" i="10"/>
  <c r="BL16" i="10"/>
  <c r="AX16" i="10"/>
  <c r="AL16" i="10"/>
  <c r="BJ16" i="10"/>
  <c r="BP16" i="10"/>
  <c r="AA16" i="10"/>
  <c r="BM16" i="10"/>
  <c r="BE16" i="10"/>
  <c r="W16" i="10"/>
  <c r="X16" i="10"/>
  <c r="AP16" i="10"/>
  <c r="BC16" i="10"/>
  <c r="Z16" i="10"/>
  <c r="L9" i="10"/>
  <c r="H9" i="10"/>
  <c r="I9" i="10"/>
  <c r="J9" i="10"/>
  <c r="K9" i="10"/>
  <c r="BB9" i="10"/>
  <c r="BL9" i="10"/>
  <c r="AA9" i="10"/>
  <c r="BK9" i="10"/>
  <c r="BM9" i="10"/>
  <c r="BP9" i="10"/>
  <c r="X9" i="10"/>
  <c r="BE9" i="10"/>
  <c r="BD9" i="10"/>
  <c r="V9" i="10"/>
  <c r="BC9" i="10"/>
  <c r="AM9" i="10"/>
  <c r="AL9" i="10"/>
  <c r="S9" i="10"/>
  <c r="AD9" i="10"/>
  <c r="BI9" i="10"/>
  <c r="AZ9" i="10"/>
  <c r="AW9" i="10"/>
  <c r="BN9" i="10"/>
  <c r="AO9" i="10"/>
  <c r="M9" i="10"/>
  <c r="O9" i="10"/>
  <c r="R9" i="10"/>
  <c r="BG9" i="10"/>
  <c r="AT9" i="10"/>
  <c r="P9" i="10"/>
  <c r="BJ9" i="10"/>
  <c r="BH9" i="10"/>
  <c r="AP9" i="10"/>
  <c r="T9" i="10"/>
  <c r="AF9" i="10"/>
  <c r="Z9" i="10"/>
  <c r="W9" i="10"/>
  <c r="AQ9" i="10"/>
  <c r="AI9" i="10"/>
  <c r="AS9" i="10"/>
  <c r="AJ9" i="10"/>
  <c r="AE9" i="10"/>
  <c r="Y9" i="10"/>
  <c r="AB9" i="10"/>
  <c r="AV9" i="10"/>
  <c r="N9" i="10"/>
  <c r="BO9" i="10"/>
  <c r="AC9" i="10"/>
  <c r="Q9" i="10"/>
  <c r="AX9" i="10"/>
  <c r="AU9" i="10"/>
  <c r="AK9" i="10"/>
  <c r="BA9" i="10"/>
  <c r="BF9" i="10"/>
  <c r="U9" i="10"/>
  <c r="AH9" i="10"/>
  <c r="AG9" i="10"/>
  <c r="AY9" i="10"/>
  <c r="AN9" i="10"/>
  <c r="AR9" i="10"/>
  <c r="BL43" i="10"/>
  <c r="AW43" i="10"/>
  <c r="BH43" i="10"/>
  <c r="BC43" i="10"/>
  <c r="BN43" i="10"/>
  <c r="AG43" i="10"/>
  <c r="BF43" i="10"/>
  <c r="AU43" i="10"/>
  <c r="BJ43" i="10"/>
  <c r="BE43" i="10"/>
  <c r="AZ43" i="10"/>
  <c r="BB43" i="10"/>
  <c r="BA43" i="10"/>
  <c r="AY43" i="10"/>
  <c r="AH43" i="10"/>
  <c r="AV43" i="10"/>
  <c r="BI43" i="10"/>
  <c r="BM43" i="10"/>
  <c r="BO43" i="10"/>
  <c r="AX43" i="10"/>
  <c r="BG43" i="10"/>
  <c r="BP43" i="10"/>
  <c r="BK43" i="10"/>
  <c r="BD43" i="10"/>
  <c r="S43" i="10"/>
  <c r="AJ43" i="10"/>
  <c r="AC43" i="10"/>
  <c r="AN43" i="10"/>
  <c r="AF43" i="10"/>
  <c r="AM43" i="10"/>
  <c r="U43" i="10"/>
  <c r="R43" i="10"/>
  <c r="AS43" i="10"/>
  <c r="AE43" i="10"/>
  <c r="AO43" i="10"/>
  <c r="AP43" i="10"/>
  <c r="V43" i="10"/>
  <c r="AL43" i="10"/>
  <c r="AQ43" i="10"/>
  <c r="AK43" i="10"/>
  <c r="AT43" i="10"/>
  <c r="AD43" i="10"/>
  <c r="AB43" i="10"/>
  <c r="AI43" i="10"/>
  <c r="T43" i="10"/>
  <c r="AR43" i="10"/>
  <c r="H43" i="10"/>
  <c r="I43" i="10"/>
  <c r="J43" i="10"/>
  <c r="K43" i="10"/>
  <c r="L43" i="10"/>
  <c r="M43" i="10"/>
  <c r="N43" i="10"/>
  <c r="O43" i="10"/>
  <c r="P43" i="10"/>
  <c r="Q43" i="10"/>
  <c r="W43" i="10"/>
  <c r="X43" i="10"/>
  <c r="Y43" i="10"/>
  <c r="Z43" i="10"/>
  <c r="AA43" i="10"/>
  <c r="L29" i="10"/>
  <c r="K29" i="10"/>
  <c r="I29" i="10"/>
  <c r="J29" i="10"/>
  <c r="H29" i="10"/>
  <c r="AD29" i="10"/>
  <c r="AL29" i="10"/>
  <c r="AF29" i="10"/>
  <c r="N29" i="10"/>
  <c r="BG29" i="10"/>
  <c r="BC29" i="10"/>
  <c r="V29" i="10"/>
  <c r="AM29" i="10"/>
  <c r="P29" i="10"/>
  <c r="BM29" i="10"/>
  <c r="AS29" i="10"/>
  <c r="T29" i="10"/>
  <c r="AK29" i="10"/>
  <c r="BB29" i="10"/>
  <c r="AX29" i="10"/>
  <c r="BK29" i="10"/>
  <c r="AI29" i="10"/>
  <c r="R29" i="10"/>
  <c r="AH29" i="10"/>
  <c r="X29" i="10"/>
  <c r="O29" i="10"/>
  <c r="BP29" i="10"/>
  <c r="S29" i="10"/>
  <c r="AN29" i="10"/>
  <c r="W29" i="10"/>
  <c r="AJ29" i="10"/>
  <c r="AE29" i="10"/>
  <c r="BA29" i="10"/>
  <c r="BJ29" i="10"/>
  <c r="Y29" i="10"/>
  <c r="AA29" i="10"/>
  <c r="Z29" i="10"/>
  <c r="BL29" i="10"/>
  <c r="AQ29" i="10"/>
  <c r="M29" i="10"/>
  <c r="BI29" i="10"/>
  <c r="U29" i="10"/>
  <c r="AV29" i="10"/>
  <c r="BH29" i="10"/>
  <c r="BE29" i="10"/>
  <c r="AW29" i="10"/>
  <c r="AY29" i="10"/>
  <c r="AT29" i="10"/>
  <c r="AO29" i="10"/>
  <c r="BF29" i="10"/>
  <c r="BN29" i="10"/>
  <c r="AG29" i="10"/>
  <c r="AB29" i="10"/>
  <c r="AZ29" i="10"/>
  <c r="BO29" i="10"/>
  <c r="AU29" i="10"/>
  <c r="Q29" i="10"/>
  <c r="AR29" i="10"/>
  <c r="AP29" i="10"/>
  <c r="AC29" i="10"/>
  <c r="BD29" i="10"/>
  <c r="H41" i="10"/>
  <c r="I41" i="10"/>
  <c r="J41" i="10"/>
  <c r="K41" i="10"/>
  <c r="L41" i="10"/>
  <c r="M41" i="10"/>
  <c r="N41" i="10"/>
  <c r="O41" i="10"/>
  <c r="P41" i="10"/>
  <c r="Q41" i="10"/>
  <c r="R41" i="10"/>
  <c r="S41" i="10"/>
  <c r="T41" i="10"/>
  <c r="U41" i="10"/>
  <c r="V41" i="10"/>
  <c r="W41" i="10"/>
  <c r="X41" i="10"/>
  <c r="Y41" i="10"/>
  <c r="Z41" i="10"/>
  <c r="AA41" i="10"/>
  <c r="AB41" i="10"/>
  <c r="AC41" i="10"/>
  <c r="AD41" i="10"/>
  <c r="AE41" i="10"/>
  <c r="AF41" i="10"/>
  <c r="AG41" i="10"/>
  <c r="AH41" i="10"/>
  <c r="AI41" i="10"/>
  <c r="AJ41" i="10"/>
  <c r="AK41" i="10"/>
  <c r="AL41" i="10"/>
  <c r="AM41" i="10"/>
  <c r="AN41" i="10"/>
  <c r="AO41" i="10"/>
  <c r="AP41" i="10"/>
  <c r="AQ41" i="10"/>
  <c r="AR41" i="10"/>
  <c r="AS41" i="10"/>
  <c r="AT41" i="10"/>
  <c r="AU41" i="10"/>
  <c r="AV41" i="10"/>
  <c r="AW41" i="10"/>
  <c r="AX41" i="10"/>
  <c r="AY41" i="10"/>
  <c r="AZ41" i="10"/>
  <c r="BA41" i="10"/>
  <c r="BB41" i="10"/>
  <c r="BC41" i="10"/>
  <c r="BD41" i="10"/>
  <c r="BE41" i="10"/>
  <c r="BF41" i="10"/>
  <c r="BG41" i="10"/>
  <c r="BH41" i="10"/>
  <c r="BI41" i="10"/>
  <c r="BJ41" i="10"/>
  <c r="BK41" i="10"/>
  <c r="BL41" i="10"/>
  <c r="BM41" i="10"/>
  <c r="BN41" i="10"/>
  <c r="BO41" i="10"/>
  <c r="BP41" i="10"/>
  <c r="BN38" i="10"/>
  <c r="BC38" i="10"/>
  <c r="BL38" i="10"/>
  <c r="BP38" i="10"/>
  <c r="AV38" i="10"/>
  <c r="BK38" i="10"/>
  <c r="BA38" i="10"/>
  <c r="BO38" i="10"/>
  <c r="AG38" i="10"/>
  <c r="BJ38" i="10"/>
  <c r="AY38" i="10"/>
  <c r="BD38" i="10"/>
  <c r="BE38" i="10"/>
  <c r="AX38" i="10"/>
  <c r="BM38" i="10"/>
  <c r="BB38" i="10"/>
  <c r="BF38" i="10"/>
  <c r="AZ38" i="10"/>
  <c r="BH38" i="10"/>
  <c r="BG38" i="10"/>
  <c r="AU38" i="10"/>
  <c r="AW38" i="10"/>
  <c r="BI38" i="10"/>
  <c r="AQ38" i="10"/>
  <c r="AN38" i="10"/>
  <c r="AC38" i="10"/>
  <c r="AO38" i="10"/>
  <c r="AJ38" i="10"/>
  <c r="Y38" i="10"/>
  <c r="AA38" i="10"/>
  <c r="W38" i="10"/>
  <c r="AL38" i="10"/>
  <c r="AB38" i="10"/>
  <c r="AP38" i="10"/>
  <c r="Z38" i="10"/>
  <c r="AF38" i="10"/>
  <c r="AD38" i="10"/>
  <c r="X38" i="10"/>
  <c r="AH38" i="10"/>
  <c r="AS38" i="10"/>
  <c r="AT38" i="10"/>
  <c r="AM38" i="10"/>
  <c r="AK38" i="10"/>
  <c r="AR38" i="10"/>
  <c r="AE38" i="10"/>
  <c r="AI38" i="10"/>
  <c r="H38" i="10"/>
  <c r="I38" i="10"/>
  <c r="J38" i="10"/>
  <c r="K38" i="10"/>
  <c r="L38" i="10"/>
  <c r="M38" i="10"/>
  <c r="N38" i="10"/>
  <c r="O38" i="10"/>
  <c r="P38" i="10"/>
  <c r="Q38" i="10"/>
  <c r="R38" i="10"/>
  <c r="S38" i="10"/>
  <c r="T38" i="10"/>
  <c r="U38" i="10"/>
  <c r="V38" i="10"/>
  <c r="R21" i="10"/>
  <c r="T21" i="10"/>
  <c r="J21" i="10"/>
  <c r="P21" i="10"/>
  <c r="K21" i="10"/>
  <c r="L21" i="10"/>
  <c r="V21" i="10"/>
  <c r="O21" i="10"/>
  <c r="I21" i="10"/>
  <c r="N21" i="10"/>
  <c r="Q21" i="10"/>
  <c r="S21" i="10"/>
  <c r="H21" i="10"/>
  <c r="M21" i="10"/>
  <c r="U21" i="10"/>
  <c r="AP21" i="10"/>
  <c r="BH21" i="10"/>
  <c r="BC21" i="10"/>
  <c r="BE21" i="10"/>
  <c r="AN21" i="10"/>
  <c r="AJ21" i="10"/>
  <c r="BF21" i="10"/>
  <c r="Y21" i="10"/>
  <c r="BP21" i="10"/>
  <c r="AR21" i="10"/>
  <c r="AA21" i="10"/>
  <c r="AI21" i="10"/>
  <c r="AX21" i="10"/>
  <c r="AM21" i="10"/>
  <c r="BG21" i="10"/>
  <c r="AE21" i="10"/>
  <c r="AQ21" i="10"/>
  <c r="X21" i="10"/>
  <c r="AS21" i="10"/>
  <c r="AB21" i="10"/>
  <c r="AG21" i="10"/>
  <c r="BO21" i="10"/>
  <c r="AF21" i="10"/>
  <c r="AD21" i="10"/>
  <c r="AO21" i="10"/>
  <c r="AU21" i="10"/>
  <c r="AL21" i="10"/>
  <c r="BI21" i="10"/>
  <c r="BD21" i="10"/>
  <c r="AW21" i="10"/>
  <c r="BN21" i="10"/>
  <c r="BA21" i="10"/>
  <c r="BK21" i="10"/>
  <c r="AK21" i="10"/>
  <c r="AZ21" i="10"/>
  <c r="BL21" i="10"/>
  <c r="AY21" i="10"/>
  <c r="AV21" i="10"/>
  <c r="AT21" i="10"/>
  <c r="W21" i="10"/>
  <c r="BB21" i="10"/>
  <c r="BM21" i="10"/>
  <c r="BJ21" i="10"/>
  <c r="Z21" i="10"/>
  <c r="AH21" i="10"/>
  <c r="AC21" i="10"/>
  <c r="H34" i="10"/>
  <c r="I34" i="10"/>
  <c r="J34" i="10"/>
  <c r="K34" i="10"/>
  <c r="L34" i="10"/>
  <c r="M34" i="10"/>
  <c r="N34" i="10"/>
  <c r="O34" i="10"/>
  <c r="P34" i="10"/>
  <c r="Q34" i="10"/>
  <c r="R34" i="10"/>
  <c r="S34" i="10"/>
  <c r="T34" i="10"/>
  <c r="U34" i="10"/>
  <c r="V34" i="10"/>
  <c r="W34" i="10"/>
  <c r="X34" i="10"/>
  <c r="Y34" i="10"/>
  <c r="Z34" i="10"/>
  <c r="AA34" i="10"/>
  <c r="AB34" i="10"/>
  <c r="AC34" i="10"/>
  <c r="AD34" i="10"/>
  <c r="AE34" i="10"/>
  <c r="AF34" i="10"/>
  <c r="AG34" i="10"/>
  <c r="AH34" i="10"/>
  <c r="AI34" i="10"/>
  <c r="AJ34" i="10"/>
  <c r="AK34" i="10"/>
  <c r="AL34" i="10"/>
  <c r="AM34" i="10"/>
  <c r="AN34" i="10"/>
  <c r="AO34" i="10"/>
  <c r="AP34" i="10"/>
  <c r="AQ34" i="10"/>
  <c r="AR34" i="10"/>
  <c r="AS34" i="10"/>
  <c r="AT34" i="10"/>
  <c r="AU34" i="10"/>
  <c r="AV34" i="10"/>
  <c r="AW34" i="10"/>
  <c r="AX34" i="10"/>
  <c r="AY34" i="10"/>
  <c r="AZ34" i="10"/>
  <c r="BA34" i="10"/>
  <c r="BB34" i="10"/>
  <c r="BC34" i="10"/>
  <c r="BD34" i="10"/>
  <c r="BE34" i="10"/>
  <c r="BF34" i="10"/>
  <c r="BG34" i="10"/>
  <c r="BH34" i="10"/>
  <c r="BI34" i="10"/>
  <c r="BJ34" i="10"/>
  <c r="BK34" i="10"/>
  <c r="BL34" i="10"/>
  <c r="BM34" i="10"/>
  <c r="BN34" i="10"/>
  <c r="BO34" i="10"/>
  <c r="BP34" i="10"/>
  <c r="AM33" i="13" l="1"/>
  <c r="X33" i="13"/>
  <c r="Z33" i="13"/>
  <c r="AZ33" i="13"/>
  <c r="J42" i="13"/>
  <c r="T42" i="13"/>
  <c r="AD42" i="13"/>
  <c r="AZ42" i="13"/>
  <c r="V15" i="13"/>
  <c r="Z15" i="13"/>
  <c r="BH15" i="13"/>
  <c r="BP15" i="13"/>
  <c r="X24" i="13"/>
  <c r="V24" i="13"/>
  <c r="Z24" i="13"/>
  <c r="AY24" i="13"/>
  <c r="AF24" i="13"/>
  <c r="AG24" i="13"/>
  <c r="BI24" i="13"/>
  <c r="AK24" i="13"/>
  <c r="P24" i="13"/>
  <c r="U24" i="13"/>
  <c r="AP24" i="13"/>
  <c r="BB24" i="13"/>
  <c r="AW24" i="13"/>
  <c r="BC24" i="13"/>
  <c r="BD24" i="13"/>
  <c r="BO24" i="13"/>
  <c r="K16" i="13"/>
  <c r="R16" i="13"/>
  <c r="AI16" i="13"/>
  <c r="AC16" i="13"/>
  <c r="AJ16" i="13"/>
  <c r="M16" i="13"/>
  <c r="AN16" i="13"/>
  <c r="AE16" i="13"/>
  <c r="P16" i="13"/>
  <c r="AW16" i="13"/>
  <c r="AU16" i="13"/>
  <c r="BM16" i="13"/>
  <c r="AV16" i="13"/>
  <c r="BO16" i="13"/>
  <c r="BA16" i="13"/>
  <c r="AP33" i="13"/>
  <c r="AD33" i="13"/>
  <c r="AR33" i="13"/>
  <c r="I33" i="13"/>
  <c r="J33" i="13"/>
  <c r="AE33" i="13"/>
  <c r="BE33" i="13"/>
  <c r="Q33" i="13"/>
  <c r="H33" i="13"/>
  <c r="BA33" i="13"/>
  <c r="Y33" i="13"/>
  <c r="AL33" i="13"/>
  <c r="AF33" i="13"/>
  <c r="AY33" i="13"/>
  <c r="BB33" i="13"/>
  <c r="BK42" i="13"/>
  <c r="AL42" i="13"/>
  <c r="AM42" i="13"/>
  <c r="U42" i="13"/>
  <c r="L42" i="13"/>
  <c r="BN42" i="13"/>
  <c r="AJ42" i="13"/>
  <c r="AA42" i="13"/>
  <c r="BO42" i="13"/>
  <c r="M42" i="13"/>
  <c r="AP42" i="13"/>
  <c r="AX42" i="13"/>
  <c r="AY42" i="13"/>
  <c r="AU42" i="13"/>
  <c r="BA42" i="13"/>
  <c r="H15" i="13"/>
  <c r="N15" i="13"/>
  <c r="W15" i="13"/>
  <c r="AB15" i="13"/>
  <c r="AT15" i="13"/>
  <c r="AO15" i="13"/>
  <c r="AG15" i="13"/>
  <c r="AL15" i="13"/>
  <c r="P15" i="13"/>
  <c r="I15" i="13"/>
  <c r="BF15" i="13"/>
  <c r="BN15" i="13"/>
  <c r="BM15" i="13"/>
  <c r="BK15" i="13"/>
  <c r="BB15" i="13"/>
  <c r="BD15" i="13"/>
  <c r="T24" i="13"/>
  <c r="AR24" i="13"/>
  <c r="AT24" i="13"/>
  <c r="AH24" i="13"/>
  <c r="Q24" i="13"/>
  <c r="AJ24" i="13"/>
  <c r="AO24" i="13"/>
  <c r="AQ24" i="13"/>
  <c r="Y24" i="13"/>
  <c r="AU24" i="13"/>
  <c r="BA24" i="13"/>
  <c r="AX24" i="13"/>
  <c r="BG24" i="13"/>
  <c r="BF24" i="13"/>
  <c r="BM24" i="13"/>
  <c r="T40" i="13"/>
  <c r="Z40" i="13"/>
  <c r="H40" i="13"/>
  <c r="AF40" i="13"/>
  <c r="AT40" i="13"/>
  <c r="BA40" i="13"/>
  <c r="K40" i="13"/>
  <c r="M40" i="13"/>
  <c r="AO40" i="13"/>
  <c r="J40" i="13"/>
  <c r="BL40" i="13"/>
  <c r="BK40" i="13"/>
  <c r="AY40" i="13"/>
  <c r="BE40" i="13"/>
  <c r="BG40" i="13"/>
  <c r="Q39" i="13"/>
  <c r="AT39" i="13"/>
  <c r="AJ39" i="13"/>
  <c r="AP39" i="13"/>
  <c r="X39" i="13"/>
  <c r="AA39" i="13"/>
  <c r="K39" i="13"/>
  <c r="M39" i="13"/>
  <c r="BH39" i="13"/>
  <c r="R39" i="13"/>
  <c r="AB39" i="13"/>
  <c r="U39" i="13"/>
  <c r="AV39" i="13"/>
  <c r="BJ39" i="13"/>
  <c r="AU39" i="13"/>
  <c r="AF31" i="13"/>
  <c r="AH31" i="13"/>
  <c r="U31" i="13"/>
  <c r="AA31" i="13"/>
  <c r="AW31" i="13"/>
  <c r="AC31" i="13"/>
  <c r="W31" i="13"/>
  <c r="AP31" i="13"/>
  <c r="BL31" i="13"/>
  <c r="AK31" i="13"/>
  <c r="K31" i="13"/>
  <c r="AO31" i="13"/>
  <c r="BK31" i="13"/>
  <c r="BI31" i="13"/>
  <c r="BC31" i="13"/>
  <c r="AV31" i="13"/>
  <c r="AF34" i="13"/>
  <c r="AV34" i="13"/>
  <c r="AS34" i="13"/>
  <c r="AH34" i="13"/>
  <c r="S34" i="13"/>
  <c r="L34" i="13"/>
  <c r="AD34" i="13"/>
  <c r="BP34" i="13"/>
  <c r="R34" i="13"/>
  <c r="AJ34" i="13"/>
  <c r="AQ34" i="13"/>
  <c r="BD34" i="13"/>
  <c r="AZ34" i="13"/>
  <c r="BN34" i="13"/>
  <c r="BG34" i="13"/>
  <c r="S21" i="13"/>
  <c r="AQ21" i="13"/>
  <c r="AD21" i="13"/>
  <c r="AS21" i="13"/>
  <c r="Q16" i="13"/>
  <c r="Y16" i="13"/>
  <c r="AS16" i="13"/>
  <c r="BN33" i="13"/>
  <c r="BM33" i="13"/>
  <c r="AQ33" i="13"/>
  <c r="BF33" i="13"/>
  <c r="S42" i="13"/>
  <c r="AS42" i="13"/>
  <c r="BM42" i="13"/>
  <c r="M15" i="13"/>
  <c r="AQ15" i="13"/>
  <c r="O15" i="13"/>
  <c r="BG15" i="13"/>
  <c r="X40" i="13"/>
  <c r="AA40" i="13"/>
  <c r="N40" i="13"/>
  <c r="BC40" i="13"/>
  <c r="O40" i="13"/>
  <c r="BJ40" i="13"/>
  <c r="AW40" i="13"/>
  <c r="BO39" i="13"/>
  <c r="S39" i="13"/>
  <c r="AN39" i="13"/>
  <c r="AH39" i="13"/>
  <c r="V39" i="13"/>
  <c r="L39" i="13"/>
  <c r="T39" i="13"/>
  <c r="W39" i="13"/>
  <c r="BE39" i="13"/>
  <c r="AF39" i="13"/>
  <c r="P39" i="13"/>
  <c r="AR39" i="13"/>
  <c r="BB39" i="13"/>
  <c r="AZ39" i="13"/>
  <c r="BL39" i="13"/>
  <c r="AG31" i="13"/>
  <c r="T31" i="13"/>
  <c r="AD31" i="13"/>
  <c r="AI31" i="13"/>
  <c r="J31" i="13"/>
  <c r="I31" i="13"/>
  <c r="AL31" i="13"/>
  <c r="R31" i="13"/>
  <c r="BO31" i="13"/>
  <c r="H31" i="13"/>
  <c r="AB31" i="13"/>
  <c r="BG31" i="13"/>
  <c r="AY31" i="13"/>
  <c r="AZ31" i="13"/>
  <c r="BB31" i="13"/>
  <c r="AP34" i="13"/>
  <c r="AO34" i="13"/>
  <c r="H34" i="13"/>
  <c r="T34" i="13"/>
  <c r="AR34" i="13"/>
  <c r="AI34" i="13"/>
  <c r="AC34" i="13"/>
  <c r="N34" i="13"/>
  <c r="BF34" i="13"/>
  <c r="O34" i="13"/>
  <c r="AE34" i="13"/>
  <c r="BE34" i="13"/>
  <c r="BK34" i="13"/>
  <c r="AU34" i="13"/>
  <c r="BM34" i="13"/>
  <c r="BH34" i="13"/>
  <c r="T21" i="13"/>
  <c r="R21" i="13"/>
  <c r="AC21" i="13"/>
  <c r="J21" i="13"/>
  <c r="AO21" i="13"/>
  <c r="AP21" i="13"/>
  <c r="AF21" i="13"/>
  <c r="BN21" i="13"/>
  <c r="N21" i="13"/>
  <c r="AM21" i="13"/>
  <c r="BB21" i="13"/>
  <c r="BM21" i="13"/>
  <c r="BH21" i="13"/>
  <c r="BL21" i="13"/>
  <c r="BP21" i="13"/>
  <c r="AF38" i="13"/>
  <c r="AA38" i="13"/>
  <c r="AT38" i="13"/>
  <c r="N38" i="13"/>
  <c r="M38" i="13"/>
  <c r="U16" i="13"/>
  <c r="AM16" i="13"/>
  <c r="AK16" i="13"/>
  <c r="AL16" i="13"/>
  <c r="W16" i="13"/>
  <c r="AB16" i="13"/>
  <c r="AG16" i="13"/>
  <c r="AF16" i="13"/>
  <c r="BN16" i="13"/>
  <c r="BE16" i="13"/>
  <c r="BG16" i="13"/>
  <c r="AY16" i="13"/>
  <c r="BB16" i="13"/>
  <c r="AV33" i="13"/>
  <c r="N33" i="13"/>
  <c r="AH33" i="13"/>
  <c r="AF42" i="13"/>
  <c r="O42" i="13"/>
  <c r="AG42" i="13"/>
  <c r="BE42" i="13"/>
  <c r="U15" i="13"/>
  <c r="K15" i="13"/>
  <c r="X15" i="13"/>
  <c r="AW15" i="13"/>
  <c r="S40" i="13"/>
  <c r="AD40" i="13"/>
  <c r="AR40" i="13"/>
  <c r="I40" i="13"/>
  <c r="BI40" i="13"/>
  <c r="BD40" i="13"/>
  <c r="BM40" i="13"/>
  <c r="AT16" i="13"/>
  <c r="AD16" i="13"/>
  <c r="J16" i="13"/>
  <c r="BC16" i="13"/>
  <c r="S16" i="13"/>
  <c r="O16" i="13"/>
  <c r="AH16" i="13"/>
  <c r="L16" i="13"/>
  <c r="AP16" i="13"/>
  <c r="BJ16" i="13"/>
  <c r="V16" i="13"/>
  <c r="BL16" i="13"/>
  <c r="BP16" i="13"/>
  <c r="BF16" i="13"/>
  <c r="BK16" i="13"/>
  <c r="K33" i="13"/>
  <c r="AS33" i="13"/>
  <c r="AN33" i="13"/>
  <c r="AJ33" i="13"/>
  <c r="AG33" i="13"/>
  <c r="U33" i="13"/>
  <c r="AC33" i="13"/>
  <c r="BH33" i="13"/>
  <c r="P33" i="13"/>
  <c r="T33" i="13"/>
  <c r="BD33" i="13"/>
  <c r="AI33" i="13"/>
  <c r="M33" i="13"/>
  <c r="BL33" i="13"/>
  <c r="BJ33" i="13"/>
  <c r="BO33" i="13"/>
  <c r="I42" i="13"/>
  <c r="AE42" i="13"/>
  <c r="AR42" i="13"/>
  <c r="AH42" i="13"/>
  <c r="AC42" i="13"/>
  <c r="V42" i="13"/>
  <c r="N42" i="13"/>
  <c r="Q42" i="13"/>
  <c r="AQ42" i="13"/>
  <c r="Y42" i="13"/>
  <c r="BP42" i="13"/>
  <c r="BL42" i="13"/>
  <c r="AV42" i="13"/>
  <c r="BC42" i="13"/>
  <c r="BD42" i="13"/>
  <c r="AN15" i="13"/>
  <c r="L15" i="13"/>
  <c r="R15" i="13"/>
  <c r="T15" i="13"/>
  <c r="AD15" i="13"/>
  <c r="J15" i="13"/>
  <c r="AC15" i="13"/>
  <c r="S15" i="13"/>
  <c r="AM15" i="13"/>
  <c r="AH15" i="13"/>
  <c r="AZ15" i="13"/>
  <c r="BI15" i="13"/>
  <c r="BA15" i="13"/>
  <c r="BL15" i="13"/>
  <c r="BJ15" i="13"/>
  <c r="AC24" i="13"/>
  <c r="K24" i="13"/>
  <c r="H24" i="13"/>
  <c r="I24" i="13"/>
  <c r="AM24" i="13"/>
  <c r="AD24" i="13"/>
  <c r="O24" i="13"/>
  <c r="AE24" i="13"/>
  <c r="J24" i="13"/>
  <c r="AN24" i="13"/>
  <c r="N24" i="13"/>
  <c r="BP24" i="13"/>
  <c r="BE24" i="13"/>
  <c r="BL24" i="13"/>
  <c r="AV24" i="13"/>
  <c r="AN40" i="13"/>
  <c r="AG40" i="13"/>
  <c r="AE40" i="13"/>
  <c r="AP40" i="13"/>
  <c r="Y40" i="13"/>
  <c r="AK40" i="13"/>
  <c r="R40" i="13"/>
  <c r="L40" i="13"/>
  <c r="BB40" i="13"/>
  <c r="AH40" i="13"/>
  <c r="P40" i="13"/>
  <c r="BN40" i="13"/>
  <c r="AX40" i="13"/>
  <c r="AU40" i="13"/>
  <c r="AZ40" i="13"/>
  <c r="BO40" i="13"/>
  <c r="AK39" i="13"/>
  <c r="AS39" i="13"/>
  <c r="AO39" i="13"/>
  <c r="AG39" i="13"/>
  <c r="Z39" i="13"/>
  <c r="AI39" i="13"/>
  <c r="AM39" i="13"/>
  <c r="BC39" i="13"/>
  <c r="AW39" i="13"/>
  <c r="AL39" i="13"/>
  <c r="H39" i="13"/>
  <c r="BN39" i="13"/>
  <c r="AY39" i="13"/>
  <c r="BI39" i="13"/>
  <c r="BF39" i="13"/>
  <c r="S31" i="13"/>
  <c r="AN31" i="13"/>
  <c r="Y31" i="13"/>
  <c r="AM31" i="13"/>
  <c r="AS31" i="13"/>
  <c r="AJ31" i="13"/>
  <c r="N31" i="13"/>
  <c r="O31" i="13"/>
  <c r="BD31" i="13"/>
  <c r="AT31" i="13"/>
  <c r="L31" i="13"/>
  <c r="BP31" i="13"/>
  <c r="AX31" i="13"/>
  <c r="BE31" i="13"/>
  <c r="BJ31" i="13"/>
  <c r="AL34" i="13"/>
  <c r="J34" i="13"/>
  <c r="Y34" i="13"/>
  <c r="W34" i="13"/>
  <c r="Q34" i="13"/>
  <c r="AM34" i="13"/>
  <c r="M34" i="13"/>
  <c r="I34" i="13"/>
  <c r="BC34" i="13"/>
  <c r="V34" i="13"/>
  <c r="AG34" i="13"/>
  <c r="BB34" i="13"/>
  <c r="BL34" i="13"/>
  <c r="BO34" i="13"/>
  <c r="BI34" i="13"/>
  <c r="Q21" i="13"/>
  <c r="W21" i="13"/>
  <c r="Y21" i="13"/>
  <c r="U21" i="13"/>
  <c r="I21" i="13"/>
  <c r="BG33" i="13"/>
  <c r="S33" i="13"/>
  <c r="BI33" i="13"/>
  <c r="BP33" i="13"/>
  <c r="P42" i="13"/>
  <c r="W42" i="13"/>
  <c r="AI42" i="13"/>
  <c r="BB42" i="13"/>
  <c r="AF15" i="13"/>
  <c r="AV15" i="13"/>
  <c r="AU15" i="13"/>
  <c r="AJ40" i="13"/>
  <c r="T16" i="13"/>
  <c r="I16" i="13"/>
  <c r="Z16" i="13"/>
  <c r="X16" i="13"/>
  <c r="H16" i="13"/>
  <c r="AQ16" i="13"/>
  <c r="AO16" i="13"/>
  <c r="AR16" i="13"/>
  <c r="AA16" i="13"/>
  <c r="BI16" i="13"/>
  <c r="N16" i="13"/>
  <c r="BH16" i="13"/>
  <c r="AZ16" i="13"/>
  <c r="AX16" i="13"/>
  <c r="BD16" i="13"/>
  <c r="AO33" i="13"/>
  <c r="AU33" i="13"/>
  <c r="V33" i="13"/>
  <c r="R33" i="13"/>
  <c r="AB33" i="13"/>
  <c r="W33" i="13"/>
  <c r="O33" i="13"/>
  <c r="AX33" i="13"/>
  <c r="AA33" i="13"/>
  <c r="AK33" i="13"/>
  <c r="BC33" i="13"/>
  <c r="AT33" i="13"/>
  <c r="L33" i="13"/>
  <c r="BK33" i="13"/>
  <c r="AW33" i="13"/>
  <c r="H42" i="13"/>
  <c r="AB42" i="13"/>
  <c r="AT42" i="13"/>
  <c r="R42" i="13"/>
  <c r="AN42" i="13"/>
  <c r="Z42" i="13"/>
  <c r="X42" i="13"/>
  <c r="K42" i="13"/>
  <c r="BF42" i="13"/>
  <c r="AO42" i="13"/>
  <c r="AK42" i="13"/>
  <c r="BI42" i="13"/>
  <c r="BH42" i="13"/>
  <c r="AW42" i="13"/>
  <c r="BJ42" i="13"/>
  <c r="BG42" i="13"/>
  <c r="AP15" i="13"/>
  <c r="AS15" i="13"/>
  <c r="AI15" i="13"/>
  <c r="AR15" i="13"/>
  <c r="Q15" i="13"/>
  <c r="AK15" i="13"/>
  <c r="AE15" i="13"/>
  <c r="AJ15" i="13"/>
  <c r="AA15" i="13"/>
  <c r="Y15" i="13"/>
  <c r="BO15" i="13"/>
  <c r="AY15" i="13"/>
  <c r="AX15" i="13"/>
  <c r="BC15" i="13"/>
  <c r="BE15" i="13"/>
  <c r="L24" i="13"/>
  <c r="BN24" i="13"/>
  <c r="AI24" i="13"/>
  <c r="S24" i="13"/>
  <c r="W24" i="13"/>
  <c r="AL24" i="13"/>
  <c r="R24" i="13"/>
  <c r="M24" i="13"/>
  <c r="AB24" i="13"/>
  <c r="AS24" i="13"/>
  <c r="AA24" i="13"/>
  <c r="AZ24" i="13"/>
  <c r="BH24" i="13"/>
  <c r="BJ24" i="13"/>
  <c r="BK24" i="13"/>
  <c r="AM40" i="13"/>
  <c r="AL40" i="13"/>
  <c r="AS40" i="13"/>
  <c r="AQ40" i="13"/>
  <c r="AI40" i="13"/>
  <c r="AB40" i="13"/>
  <c r="Q40" i="13"/>
  <c r="V40" i="13"/>
  <c r="AC40" i="13"/>
  <c r="U40" i="13"/>
  <c r="W40" i="13"/>
  <c r="AV40" i="13"/>
  <c r="BP40" i="13"/>
  <c r="BF40" i="13"/>
  <c r="BH40" i="13"/>
  <c r="AD39" i="13"/>
  <c r="I39" i="13"/>
  <c r="AE39" i="13"/>
  <c r="AC39" i="13"/>
  <c r="O39" i="13"/>
  <c r="BK39" i="13"/>
  <c r="N39" i="13"/>
  <c r="AQ39" i="13"/>
  <c r="BP39" i="13"/>
  <c r="BD39" i="13"/>
  <c r="J39" i="13"/>
  <c r="Y39" i="13"/>
  <c r="BA39" i="13"/>
  <c r="AX39" i="13"/>
  <c r="BG39" i="13"/>
  <c r="BM39" i="13"/>
  <c r="AQ31" i="13"/>
  <c r="BN31" i="13"/>
  <c r="AE31" i="13"/>
  <c r="V31" i="13"/>
  <c r="M31" i="13"/>
  <c r="Q31" i="13"/>
  <c r="Z31" i="13"/>
  <c r="BF31" i="13"/>
  <c r="P31" i="13"/>
  <c r="AR31" i="13"/>
  <c r="X31" i="13"/>
  <c r="BA31" i="13"/>
  <c r="BH31" i="13"/>
  <c r="AU31" i="13"/>
  <c r="BM31" i="13"/>
  <c r="Z34" i="13"/>
  <c r="K34" i="13"/>
  <c r="P34" i="13"/>
  <c r="AB34" i="13"/>
  <c r="AT34" i="13"/>
  <c r="AK34" i="13"/>
  <c r="AN34" i="13"/>
  <c r="AX34" i="13"/>
  <c r="U34" i="13"/>
  <c r="AA34" i="13"/>
  <c r="X34" i="13"/>
  <c r="AW34" i="13"/>
  <c r="BJ34" i="13"/>
  <c r="AY34" i="13"/>
  <c r="BA34" i="13"/>
  <c r="AA21" i="13"/>
  <c r="P21" i="13"/>
  <c r="AL21" i="13"/>
  <c r="M21" i="13"/>
  <c r="AI21" i="13"/>
  <c r="L21" i="13"/>
  <c r="Z21" i="13"/>
  <c r="O21" i="13"/>
  <c r="AN21" i="13"/>
  <c r="H21" i="13"/>
  <c r="BA21" i="13"/>
  <c r="AU21" i="13"/>
  <c r="BJ21" i="13"/>
  <c r="AY21" i="13"/>
  <c r="BE21" i="13"/>
  <c r="X38" i="13"/>
  <c r="V38" i="13"/>
  <c r="AJ38" i="13"/>
  <c r="BG38" i="13"/>
  <c r="R38" i="13"/>
  <c r="BG21" i="13"/>
  <c r="AT21" i="13"/>
  <c r="AG21" i="13"/>
  <c r="AK21" i="13"/>
  <c r="K21" i="13"/>
  <c r="AH21" i="13"/>
  <c r="BI21" i="13"/>
  <c r="BO21" i="13"/>
  <c r="BC21" i="13"/>
  <c r="BK21" i="13"/>
  <c r="AZ21" i="13"/>
  <c r="BD38" i="13"/>
  <c r="BI38" i="13"/>
  <c r="BN38" i="13"/>
  <c r="L38" i="13"/>
  <c r="AE38" i="13"/>
  <c r="BF38" i="13"/>
  <c r="AI38" i="13"/>
  <c r="AM38" i="13"/>
  <c r="AL38" i="13"/>
  <c r="AV38" i="13"/>
  <c r="T38" i="13"/>
  <c r="Z38" i="13"/>
  <c r="BH38" i="13"/>
  <c r="H38" i="13"/>
  <c r="BP38" i="13"/>
  <c r="AM41" i="13"/>
  <c r="L41" i="13"/>
  <c r="V41" i="13"/>
  <c r="AT41" i="13"/>
  <c r="BK41" i="13"/>
  <c r="W41" i="13"/>
  <c r="T41" i="13"/>
  <c r="AR41" i="13"/>
  <c r="I41" i="13"/>
  <c r="AL41" i="13"/>
  <c r="AS41" i="13"/>
  <c r="BA41" i="13"/>
  <c r="BO41" i="13"/>
  <c r="BH41" i="13"/>
  <c r="AW41" i="13"/>
  <c r="BP41" i="13"/>
  <c r="AJ29" i="13"/>
  <c r="O29" i="13"/>
  <c r="Q29" i="13"/>
  <c r="BB29" i="13"/>
  <c r="AG29" i="13"/>
  <c r="AT29" i="13"/>
  <c r="R29" i="13"/>
  <c r="AP29" i="13"/>
  <c r="AA29" i="13"/>
  <c r="L29" i="13"/>
  <c r="AU29" i="13"/>
  <c r="BE29" i="13"/>
  <c r="BL29" i="13"/>
  <c r="BC29" i="13"/>
  <c r="AY29" i="13"/>
  <c r="Z43" i="13"/>
  <c r="Q43" i="13"/>
  <c r="BC43" i="13"/>
  <c r="J43" i="13"/>
  <c r="AH43" i="13"/>
  <c r="Y43" i="13"/>
  <c r="AS43" i="13"/>
  <c r="AJ43" i="13"/>
  <c r="BE43" i="13"/>
  <c r="AO43" i="13"/>
  <c r="AQ43" i="13"/>
  <c r="AK43" i="13"/>
  <c r="BG43" i="13"/>
  <c r="BH43" i="13"/>
  <c r="BA43" i="13"/>
  <c r="BG9" i="13"/>
  <c r="BD9" i="13"/>
  <c r="BL9" i="13"/>
  <c r="BH9" i="13"/>
  <c r="BO9" i="13"/>
  <c r="BI6" i="13"/>
  <c r="BG6" i="13"/>
  <c r="AZ6" i="13"/>
  <c r="BH6" i="13"/>
  <c r="AU6" i="13"/>
  <c r="BF6" i="13"/>
  <c r="BN6" i="13"/>
  <c r="BL6" i="13"/>
  <c r="AS32" i="13"/>
  <c r="BN32" i="13"/>
  <c r="Y32" i="13"/>
  <c r="BF32" i="13"/>
  <c r="AO32" i="13"/>
  <c r="AK32" i="13"/>
  <c r="M32" i="13"/>
  <c r="AR32" i="13"/>
  <c r="AV32" i="13"/>
  <c r="K32" i="13"/>
  <c r="R32" i="13"/>
  <c r="BC32" i="13"/>
  <c r="BL32" i="13"/>
  <c r="BD32" i="13"/>
  <c r="AX32" i="13"/>
  <c r="AJ37" i="13"/>
  <c r="AM37" i="13"/>
  <c r="V37" i="13"/>
  <c r="BG37" i="13"/>
  <c r="S37" i="13"/>
  <c r="BC37" i="13"/>
  <c r="H37" i="13"/>
  <c r="BF37" i="13"/>
  <c r="O37" i="13"/>
  <c r="AQ37" i="13"/>
  <c r="BL37" i="13"/>
  <c r="AP37" i="13"/>
  <c r="I37" i="13"/>
  <c r="J37" i="13"/>
  <c r="BK37" i="13"/>
  <c r="U13" i="13"/>
  <c r="L13" i="13"/>
  <c r="AJ13" i="13"/>
  <c r="AB13" i="13"/>
  <c r="AR13" i="13"/>
  <c r="AO13" i="13"/>
  <c r="Q13" i="13"/>
  <c r="R13" i="13"/>
  <c r="AN13" i="13"/>
  <c r="T13" i="13"/>
  <c r="BN13" i="13"/>
  <c r="BM13" i="13"/>
  <c r="AX13" i="13"/>
  <c r="BP13" i="13"/>
  <c r="BL13" i="13"/>
  <c r="BA8" i="13"/>
  <c r="BD8" i="13"/>
  <c r="BO8" i="13"/>
  <c r="AX8" i="13"/>
  <c r="BB8" i="13"/>
  <c r="BC8" i="13"/>
  <c r="BJ8" i="13"/>
  <c r="AI35" i="13"/>
  <c r="AP35" i="13"/>
  <c r="AZ35" i="13"/>
  <c r="W35" i="13"/>
  <c r="Z35" i="13"/>
  <c r="S35" i="13"/>
  <c r="AB35" i="13"/>
  <c r="I35" i="13"/>
  <c r="BF35" i="13"/>
  <c r="AF35" i="13"/>
  <c r="AT35" i="13"/>
  <c r="AY35" i="13"/>
  <c r="BG35" i="13"/>
  <c r="AU35" i="13"/>
  <c r="BE35" i="13"/>
  <c r="AJ23" i="13"/>
  <c r="AK23" i="13"/>
  <c r="T23" i="13"/>
  <c r="V23" i="13"/>
  <c r="L23" i="13"/>
  <c r="Z23" i="13"/>
  <c r="W23" i="13"/>
  <c r="AO23" i="13"/>
  <c r="AE23" i="13"/>
  <c r="R23" i="13"/>
  <c r="BC23" i="13"/>
  <c r="AX23" i="13"/>
  <c r="BN23" i="13"/>
  <c r="BI23" i="13"/>
  <c r="BO23" i="13"/>
  <c r="AQ36" i="13"/>
  <c r="Y36" i="13"/>
  <c r="AG36" i="13"/>
  <c r="Q36" i="13"/>
  <c r="AB36" i="13"/>
  <c r="S36" i="13"/>
  <c r="AP36" i="13"/>
  <c r="AI36" i="13"/>
  <c r="N36" i="13"/>
  <c r="AC36" i="13"/>
  <c r="BP36" i="13"/>
  <c r="AX36" i="13"/>
  <c r="AW36" i="13"/>
  <c r="AY36" i="13"/>
  <c r="BG36" i="13"/>
  <c r="AS22" i="13"/>
  <c r="Y22" i="13"/>
  <c r="AR22" i="13"/>
  <c r="AN22" i="13"/>
  <c r="AQ22" i="13"/>
  <c r="Q22" i="13"/>
  <c r="AP22" i="13"/>
  <c r="V22" i="13"/>
  <c r="U22" i="13"/>
  <c r="M22" i="13"/>
  <c r="BG22" i="13"/>
  <c r="BI22" i="13"/>
  <c r="BC22" i="13"/>
  <c r="BO22" i="13"/>
  <c r="BP22" i="13"/>
  <c r="BL22" i="13"/>
  <c r="AX7" i="13"/>
  <c r="BF7" i="13"/>
  <c r="BB7" i="13"/>
  <c r="BJ7" i="13"/>
  <c r="BI7" i="13"/>
  <c r="BO7" i="13"/>
  <c r="AR14" i="13"/>
  <c r="AJ14" i="13"/>
  <c r="K14" i="13"/>
  <c r="L14" i="13"/>
  <c r="I14" i="13"/>
  <c r="Y14" i="13"/>
  <c r="U14" i="13"/>
  <c r="T14" i="13"/>
  <c r="AT14" i="13"/>
  <c r="AQ14" i="13"/>
  <c r="BK14" i="13"/>
  <c r="BF14" i="13"/>
  <c r="BM14" i="13"/>
  <c r="BE14" i="13"/>
  <c r="BN14" i="13"/>
  <c r="AR30" i="13"/>
  <c r="V30" i="13"/>
  <c r="Q30" i="13"/>
  <c r="BH30" i="13"/>
  <c r="AF30" i="13"/>
  <c r="W30" i="13"/>
  <c r="BG30" i="13"/>
  <c r="AV30" i="13"/>
  <c r="AG30" i="13"/>
  <c r="AO30" i="13"/>
  <c r="AY30" i="13"/>
  <c r="J30" i="13"/>
  <c r="AS30" i="13"/>
  <c r="AC30" i="13"/>
  <c r="BA30" i="13"/>
  <c r="AX38" i="13"/>
  <c r="W38" i="13"/>
  <c r="AC38" i="13"/>
  <c r="AU38" i="13"/>
  <c r="P38" i="13"/>
  <c r="AG38" i="13"/>
  <c r="AS38" i="13"/>
  <c r="BC38" i="13"/>
  <c r="AK38" i="13"/>
  <c r="AY38" i="13"/>
  <c r="AA41" i="13"/>
  <c r="AD41" i="13"/>
  <c r="N41" i="13"/>
  <c r="O41" i="13"/>
  <c r="J41" i="13"/>
  <c r="Q41" i="13"/>
  <c r="AH41" i="13"/>
  <c r="M41" i="13"/>
  <c r="BE41" i="13"/>
  <c r="AI41" i="13"/>
  <c r="AE41" i="13"/>
  <c r="BI41" i="13"/>
  <c r="BC41" i="13"/>
  <c r="BB41" i="13"/>
  <c r="BL41" i="13"/>
  <c r="AQ29" i="13"/>
  <c r="AH29" i="13"/>
  <c r="P29" i="13"/>
  <c r="X29" i="13"/>
  <c r="S29" i="13"/>
  <c r="AC29" i="13"/>
  <c r="Y29" i="13"/>
  <c r="N29" i="13"/>
  <c r="AD29" i="13"/>
  <c r="J29" i="13"/>
  <c r="BN29" i="13"/>
  <c r="AX29" i="13"/>
  <c r="AW29" i="13"/>
  <c r="BH29" i="13"/>
  <c r="BA29" i="13"/>
  <c r="BF29" i="13"/>
  <c r="X43" i="13"/>
  <c r="AV43" i="13"/>
  <c r="O43" i="13"/>
  <c r="AT43" i="13"/>
  <c r="AR43" i="13"/>
  <c r="AC43" i="13"/>
  <c r="AN43" i="13"/>
  <c r="I43" i="13"/>
  <c r="BP43" i="13"/>
  <c r="K43" i="13"/>
  <c r="M43" i="13"/>
  <c r="V43" i="13"/>
  <c r="BN43" i="13"/>
  <c r="BK43" i="13"/>
  <c r="BM43" i="13"/>
  <c r="BJ9" i="13"/>
  <c r="BC6" i="13"/>
  <c r="BJ6" i="13"/>
  <c r="BM6" i="13"/>
  <c r="BE6" i="13"/>
  <c r="BA6" i="13"/>
  <c r="AV6" i="13"/>
  <c r="AY6" i="13"/>
  <c r="N32" i="13"/>
  <c r="AA32" i="13"/>
  <c r="AB32" i="13"/>
  <c r="AH32" i="13"/>
  <c r="AT32" i="13"/>
  <c r="AP32" i="13"/>
  <c r="AD32" i="13"/>
  <c r="AF32" i="13"/>
  <c r="BP32" i="13"/>
  <c r="BG32" i="13"/>
  <c r="L32" i="13"/>
  <c r="U32" i="13"/>
  <c r="AY32" i="13"/>
  <c r="BB32" i="13"/>
  <c r="BH32" i="13"/>
  <c r="BO32" i="13"/>
  <c r="BJ37" i="13"/>
  <c r="AV37" i="13"/>
  <c r="AD37" i="13"/>
  <c r="BO37" i="13"/>
  <c r="AO37" i="13"/>
  <c r="BB37" i="13"/>
  <c r="AN37" i="13"/>
  <c r="U37" i="13"/>
  <c r="AK37" i="13"/>
  <c r="AB37" i="13"/>
  <c r="BH37" i="13"/>
  <c r="AI37" i="13"/>
  <c r="AL37" i="13"/>
  <c r="T37" i="13"/>
  <c r="AY37" i="13"/>
  <c r="AI13" i="13"/>
  <c r="AS13" i="13"/>
  <c r="AT13" i="13"/>
  <c r="BA13" i="13"/>
  <c r="Z13" i="13"/>
  <c r="O13" i="13"/>
  <c r="AQ13" i="13"/>
  <c r="BK13" i="13"/>
  <c r="N13" i="13"/>
  <c r="Y13" i="13"/>
  <c r="AV13" i="13"/>
  <c r="BG13" i="13"/>
  <c r="BI13" i="13"/>
  <c r="BF13" i="13"/>
  <c r="AW13" i="13"/>
  <c r="BI8" i="13"/>
  <c r="BL8" i="13"/>
  <c r="AW8" i="13"/>
  <c r="AV8" i="13"/>
  <c r="BK8" i="13"/>
  <c r="AR35" i="13"/>
  <c r="AQ35" i="13"/>
  <c r="AW35" i="13"/>
  <c r="AM35" i="13"/>
  <c r="AH35" i="13"/>
  <c r="AA35" i="13"/>
  <c r="AG35" i="13"/>
  <c r="P35" i="13"/>
  <c r="BC35" i="13"/>
  <c r="BO35" i="13"/>
  <c r="AO35" i="13"/>
  <c r="H35" i="13"/>
  <c r="BI35" i="13"/>
  <c r="BB35" i="13"/>
  <c r="BK35" i="13"/>
  <c r="BD35" i="13"/>
  <c r="H23" i="13"/>
  <c r="AL23" i="13"/>
  <c r="N23" i="13"/>
  <c r="P23" i="13"/>
  <c r="AG23" i="13"/>
  <c r="X23" i="13"/>
  <c r="AP23" i="13"/>
  <c r="AV23" i="13"/>
  <c r="AD23" i="13"/>
  <c r="AM23" i="13"/>
  <c r="BK23" i="13"/>
  <c r="AZ23" i="13"/>
  <c r="BF23" i="13"/>
  <c r="BA23" i="13"/>
  <c r="BE23" i="13"/>
  <c r="AO36" i="13"/>
  <c r="V36" i="13"/>
  <c r="O36" i="13"/>
  <c r="I36" i="13"/>
  <c r="AH36" i="13"/>
  <c r="AS36" i="13"/>
  <c r="P36" i="13"/>
  <c r="AV36" i="13"/>
  <c r="AN36" i="13"/>
  <c r="AJ36" i="13"/>
  <c r="BM36" i="13"/>
  <c r="BK36" i="13"/>
  <c r="BL36" i="13"/>
  <c r="BJ36" i="13"/>
  <c r="BE36" i="13"/>
  <c r="I22" i="13"/>
  <c r="X22" i="13"/>
  <c r="AM22" i="13"/>
  <c r="Z22" i="13"/>
  <c r="AL22" i="13"/>
  <c r="H22" i="13"/>
  <c r="AF22" i="13"/>
  <c r="AH22" i="13"/>
  <c r="AD22" i="13"/>
  <c r="R22" i="13"/>
  <c r="BA22" i="13"/>
  <c r="AW22" i="13"/>
  <c r="BF22" i="13"/>
  <c r="BD22" i="13"/>
  <c r="BM22" i="13"/>
  <c r="BG7" i="13"/>
  <c r="BL7" i="13"/>
  <c r="BN7" i="13"/>
  <c r="AU7" i="13"/>
  <c r="BP7" i="13"/>
  <c r="BE7" i="13"/>
  <c r="AN14" i="13"/>
  <c r="AS14" i="13"/>
  <c r="AH14" i="13"/>
  <c r="AO14" i="13"/>
  <c r="AG14" i="13"/>
  <c r="AE14" i="13"/>
  <c r="AL14" i="13"/>
  <c r="M14" i="13"/>
  <c r="O14" i="13"/>
  <c r="AU14" i="13"/>
  <c r="BO14" i="13"/>
  <c r="BP14" i="13"/>
  <c r="BD14" i="13"/>
  <c r="BH14" i="13"/>
  <c r="AX14" i="13"/>
  <c r="AN30" i="13"/>
  <c r="R30" i="13"/>
  <c r="BF30" i="13"/>
  <c r="AU30" i="13"/>
  <c r="N30" i="13"/>
  <c r="AQ30" i="13"/>
  <c r="BE30" i="13"/>
  <c r="O30" i="13"/>
  <c r="M30" i="13"/>
  <c r="AA30" i="13"/>
  <c r="AW30" i="13"/>
  <c r="L30" i="13"/>
  <c r="H30" i="13"/>
  <c r="K30" i="13"/>
  <c r="BP30" i="13"/>
  <c r="X21" i="13"/>
  <c r="AJ21" i="13"/>
  <c r="AE21" i="13"/>
  <c r="AB21" i="13"/>
  <c r="V21" i="13"/>
  <c r="AR21" i="13"/>
  <c r="AV21" i="13"/>
  <c r="BD21" i="13"/>
  <c r="BF21" i="13"/>
  <c r="AW21" i="13"/>
  <c r="AX21" i="13"/>
  <c r="S38" i="13"/>
  <c r="AQ38" i="13"/>
  <c r="AH38" i="13"/>
  <c r="AO38" i="13"/>
  <c r="Q38" i="13"/>
  <c r="BE38" i="13"/>
  <c r="AB38" i="13"/>
  <c r="AP38" i="13"/>
  <c r="AW38" i="13"/>
  <c r="I38" i="13"/>
  <c r="O38" i="13"/>
  <c r="BB38" i="13"/>
  <c r="K38" i="13"/>
  <c r="BJ38" i="13"/>
  <c r="BK38" i="13"/>
  <c r="X41" i="13"/>
  <c r="U41" i="13"/>
  <c r="S41" i="13"/>
  <c r="H41" i="13"/>
  <c r="AB41" i="13"/>
  <c r="BF41" i="13"/>
  <c r="AO41" i="13"/>
  <c r="P41" i="13"/>
  <c r="AK41" i="13"/>
  <c r="K41" i="13"/>
  <c r="AP41" i="13"/>
  <c r="AV41" i="13"/>
  <c r="BM41" i="13"/>
  <c r="AX41" i="13"/>
  <c r="BG41" i="13"/>
  <c r="AE29" i="13"/>
  <c r="AL29" i="13"/>
  <c r="AM29" i="13"/>
  <c r="AK29" i="13"/>
  <c r="AB29" i="13"/>
  <c r="M29" i="13"/>
  <c r="AN29" i="13"/>
  <c r="AO29" i="13"/>
  <c r="U29" i="13"/>
  <c r="AR29" i="13"/>
  <c r="BI29" i="13"/>
  <c r="BM29" i="13"/>
  <c r="BO29" i="13"/>
  <c r="AZ29" i="13"/>
  <c r="BP29" i="13"/>
  <c r="R43" i="13"/>
  <c r="T43" i="13"/>
  <c r="AG43" i="13"/>
  <c r="U43" i="13"/>
  <c r="AL43" i="13"/>
  <c r="AM43" i="13"/>
  <c r="S43" i="13"/>
  <c r="AD43" i="13"/>
  <c r="BF43" i="13"/>
  <c r="BI43" i="13"/>
  <c r="AF43" i="13"/>
  <c r="AB43" i="13"/>
  <c r="BB43" i="13"/>
  <c r="AY43" i="13"/>
  <c r="BJ43" i="13"/>
  <c r="AZ43" i="13"/>
  <c r="AU9" i="13"/>
  <c r="AZ9" i="13"/>
  <c r="BF9" i="13"/>
  <c r="AW9" i="13"/>
  <c r="AW6" i="13"/>
  <c r="BP6" i="13"/>
  <c r="BB6" i="13"/>
  <c r="AJ32" i="13"/>
  <c r="I32" i="13"/>
  <c r="AL32" i="13"/>
  <c r="AE32" i="13"/>
  <c r="T32" i="13"/>
  <c r="BI32" i="13"/>
  <c r="Q32" i="13"/>
  <c r="AG32" i="13"/>
  <c r="AU32" i="13"/>
  <c r="W32" i="13"/>
  <c r="AI32" i="13"/>
  <c r="AC32" i="13"/>
  <c r="BA32" i="13"/>
  <c r="AW32" i="13"/>
  <c r="BJ32" i="13"/>
  <c r="R37" i="13"/>
  <c r="M37" i="13"/>
  <c r="X37" i="13"/>
  <c r="N37" i="13"/>
  <c r="AS37" i="13"/>
  <c r="AA37" i="13"/>
  <c r="AE37" i="13"/>
  <c r="W37" i="13"/>
  <c r="AR37" i="13"/>
  <c r="P37" i="13"/>
  <c r="BI37" i="13"/>
  <c r="AU37" i="13"/>
  <c r="AG37" i="13"/>
  <c r="L37" i="13"/>
  <c r="BN37" i="13"/>
  <c r="BP37" i="13"/>
  <c r="AC13" i="13"/>
  <c r="X13" i="13"/>
  <c r="AL13" i="13"/>
  <c r="K13" i="13"/>
  <c r="H13" i="13"/>
  <c r="I13" i="13"/>
  <c r="AA13" i="13"/>
  <c r="S13" i="13"/>
  <c r="AM13" i="13"/>
  <c r="AP13" i="13"/>
  <c r="BJ13" i="13"/>
  <c r="AZ13" i="13"/>
  <c r="AY13" i="13"/>
  <c r="BC13" i="13"/>
  <c r="AU13" i="13"/>
  <c r="BN8" i="13"/>
  <c r="AZ8" i="13"/>
  <c r="BE8" i="13"/>
  <c r="AU8" i="13"/>
  <c r="BG8" i="13"/>
  <c r="X35" i="13"/>
  <c r="V35" i="13"/>
  <c r="J35" i="13"/>
  <c r="K35" i="13"/>
  <c r="AS35" i="13"/>
  <c r="AC35" i="13"/>
  <c r="M35" i="13"/>
  <c r="AL35" i="13"/>
  <c r="BP35" i="13"/>
  <c r="U35" i="13"/>
  <c r="T35" i="13"/>
  <c r="AK35" i="13"/>
  <c r="BL35" i="13"/>
  <c r="BM35" i="13"/>
  <c r="AV35" i="13"/>
  <c r="Y23" i="13"/>
  <c r="Q23" i="13"/>
  <c r="AI23" i="13"/>
  <c r="S23" i="13"/>
  <c r="BM23" i="13"/>
  <c r="M23" i="13"/>
  <c r="J23" i="13"/>
  <c r="K23" i="13"/>
  <c r="AB23" i="13"/>
  <c r="AQ23" i="13"/>
  <c r="O23" i="13"/>
  <c r="BD23" i="13"/>
  <c r="BB23" i="13"/>
  <c r="BH23" i="13"/>
  <c r="BJ23" i="13"/>
  <c r="AW23" i="13"/>
  <c r="AE36" i="13"/>
  <c r="R36" i="13"/>
  <c r="H36" i="13"/>
  <c r="AL36" i="13"/>
  <c r="BF36" i="13"/>
  <c r="AD36" i="13"/>
  <c r="J36" i="13"/>
  <c r="AF36" i="13"/>
  <c r="AM36" i="13"/>
  <c r="AR36" i="13"/>
  <c r="BA36" i="13"/>
  <c r="AZ36" i="13"/>
  <c r="BH36" i="13"/>
  <c r="BI36" i="13"/>
  <c r="AU36" i="13"/>
  <c r="AI22" i="13"/>
  <c r="O22" i="13"/>
  <c r="L22" i="13"/>
  <c r="P22" i="13"/>
  <c r="AO22" i="13"/>
  <c r="AB22" i="13"/>
  <c r="AK22" i="13"/>
  <c r="AC22" i="13"/>
  <c r="AJ22" i="13"/>
  <c r="S22" i="13"/>
  <c r="AV22" i="13"/>
  <c r="BJ22" i="13"/>
  <c r="AY22" i="13"/>
  <c r="BH22" i="13"/>
  <c r="AX22" i="13"/>
  <c r="BK7" i="13"/>
  <c r="BC7" i="13"/>
  <c r="AY7" i="13"/>
  <c r="BA7" i="13"/>
  <c r="AW7" i="13"/>
  <c r="Z14" i="13"/>
  <c r="AB14" i="13"/>
  <c r="AA14" i="13"/>
  <c r="AF14" i="13"/>
  <c r="AK14" i="13"/>
  <c r="AD14" i="13"/>
  <c r="N14" i="13"/>
  <c r="P14" i="13"/>
  <c r="S14" i="13"/>
  <c r="H14" i="13"/>
  <c r="AW14" i="13"/>
  <c r="BC14" i="13"/>
  <c r="BA14" i="13"/>
  <c r="AV14" i="13"/>
  <c r="BJ14" i="13"/>
  <c r="BL14" i="13"/>
  <c r="AK30" i="13"/>
  <c r="AT30" i="13"/>
  <c r="BI30" i="13"/>
  <c r="BN30" i="13"/>
  <c r="AL30" i="13"/>
  <c r="AD30" i="13"/>
  <c r="BM30" i="13"/>
  <c r="AJ30" i="13"/>
  <c r="AB30" i="13"/>
  <c r="T30" i="13"/>
  <c r="BO30" i="13"/>
  <c r="I30" i="13"/>
  <c r="Z30" i="13"/>
  <c r="BJ30" i="13"/>
  <c r="AZ30" i="13"/>
  <c r="J38" i="13"/>
  <c r="AZ38" i="13"/>
  <c r="AD38" i="13"/>
  <c r="U38" i="13"/>
  <c r="BL38" i="13"/>
  <c r="Y38" i="13"/>
  <c r="AR38" i="13"/>
  <c r="BM38" i="13"/>
  <c r="AN38" i="13"/>
  <c r="BA38" i="13"/>
  <c r="BO38" i="13"/>
  <c r="AJ41" i="13"/>
  <c r="Z41" i="13"/>
  <c r="AN41" i="13"/>
  <c r="BN41" i="13"/>
  <c r="AC41" i="13"/>
  <c r="AF41" i="13"/>
  <c r="Y41" i="13"/>
  <c r="AG41" i="13"/>
  <c r="AQ41" i="13"/>
  <c r="R41" i="13"/>
  <c r="BD41" i="13"/>
  <c r="AY41" i="13"/>
  <c r="AU41" i="13"/>
  <c r="BJ41" i="13"/>
  <c r="AZ41" i="13"/>
  <c r="V29" i="13"/>
  <c r="AF29" i="13"/>
  <c r="AS29" i="13"/>
  <c r="T29" i="13"/>
  <c r="Z29" i="13"/>
  <c r="AI29" i="13"/>
  <c r="W29" i="13"/>
  <c r="H29" i="13"/>
  <c r="I29" i="13"/>
  <c r="K29" i="13"/>
  <c r="BG29" i="13"/>
  <c r="BJ29" i="13"/>
  <c r="AV29" i="13"/>
  <c r="BK29" i="13"/>
  <c r="BD29" i="13"/>
  <c r="AP43" i="13"/>
  <c r="AE43" i="13"/>
  <c r="L43" i="13"/>
  <c r="P43" i="13"/>
  <c r="H43" i="13"/>
  <c r="AX43" i="13"/>
  <c r="W43" i="13"/>
  <c r="N43" i="13"/>
  <c r="AU43" i="13"/>
  <c r="AW43" i="13"/>
  <c r="AI43" i="13"/>
  <c r="AA43" i="13"/>
  <c r="BD43" i="13"/>
  <c r="BO43" i="13"/>
  <c r="BL43" i="13"/>
  <c r="BM9" i="13"/>
  <c r="AV9" i="13"/>
  <c r="BP9" i="13"/>
  <c r="BE9" i="13"/>
  <c r="BC9" i="13"/>
  <c r="AX9" i="13"/>
  <c r="BA9" i="13"/>
  <c r="BN9" i="13"/>
  <c r="BI9" i="13"/>
  <c r="BK9" i="13"/>
  <c r="BB9" i="13"/>
  <c r="AY9" i="13"/>
  <c r="AX6" i="13"/>
  <c r="BK6" i="13"/>
  <c r="BD6" i="13"/>
  <c r="BO6" i="13"/>
  <c r="AN32" i="13"/>
  <c r="Z32" i="13"/>
  <c r="J32" i="13"/>
  <c r="O32" i="13"/>
  <c r="P32" i="13"/>
  <c r="V32" i="13"/>
  <c r="AM32" i="13"/>
  <c r="H32" i="13"/>
  <c r="BE32" i="13"/>
  <c r="AQ32" i="13"/>
  <c r="S32" i="13"/>
  <c r="X32" i="13"/>
  <c r="AZ32" i="13"/>
  <c r="BM32" i="13"/>
  <c r="BK32" i="13"/>
  <c r="Y37" i="13"/>
  <c r="AW37" i="13"/>
  <c r="AT37" i="13"/>
  <c r="BE37" i="13"/>
  <c r="AH37" i="13"/>
  <c r="BA37" i="13"/>
  <c r="AC37" i="13"/>
  <c r="AZ37" i="13"/>
  <c r="Q37" i="13"/>
  <c r="AF37" i="13"/>
  <c r="BM37" i="13"/>
  <c r="AX37" i="13"/>
  <c r="Z37" i="13"/>
  <c r="K37" i="13"/>
  <c r="BD37" i="13"/>
  <c r="AF13" i="13"/>
  <c r="AG13" i="13"/>
  <c r="V13" i="13"/>
  <c r="AD13" i="13"/>
  <c r="J13" i="13"/>
  <c r="AH13" i="13"/>
  <c r="P13" i="13"/>
  <c r="AE13" i="13"/>
  <c r="AK13" i="13"/>
  <c r="M13" i="13"/>
  <c r="W13" i="13"/>
  <c r="BD13" i="13"/>
  <c r="BH13" i="13"/>
  <c r="BO13" i="13"/>
  <c r="BE13" i="13"/>
  <c r="BB13" i="13"/>
  <c r="BP8" i="13"/>
  <c r="BH8" i="13"/>
  <c r="BF8" i="13"/>
  <c r="AY8" i="13"/>
  <c r="BM8" i="13"/>
  <c r="AD35" i="13"/>
  <c r="Y35" i="13"/>
  <c r="AE35" i="13"/>
  <c r="R35" i="13"/>
  <c r="AJ35" i="13"/>
  <c r="BN35" i="13"/>
  <c r="AN35" i="13"/>
  <c r="N35" i="13"/>
  <c r="BH35" i="13"/>
  <c r="L35" i="13"/>
  <c r="Q35" i="13"/>
  <c r="O35" i="13"/>
  <c r="BJ35" i="13"/>
  <c r="BA35" i="13"/>
  <c r="AX35" i="13"/>
  <c r="AC23" i="13"/>
  <c r="BG23" i="13"/>
  <c r="AT23" i="13"/>
  <c r="AS23" i="13"/>
  <c r="AR23" i="13"/>
  <c r="AH23" i="13"/>
  <c r="AN23" i="13"/>
  <c r="AF23" i="13"/>
  <c r="AA23" i="13"/>
  <c r="U23" i="13"/>
  <c r="I23" i="13"/>
  <c r="BL23" i="13"/>
  <c r="BP23" i="13"/>
  <c r="AU23" i="13"/>
  <c r="AY23" i="13"/>
  <c r="U36" i="13"/>
  <c r="L36" i="13"/>
  <c r="AA36" i="13"/>
  <c r="AK36" i="13"/>
  <c r="AT36" i="13"/>
  <c r="W36" i="13"/>
  <c r="T36" i="13"/>
  <c r="X36" i="13"/>
  <c r="K36" i="13"/>
  <c r="M36" i="13"/>
  <c r="Z36" i="13"/>
  <c r="BO36" i="13"/>
  <c r="BD36" i="13"/>
  <c r="BC36" i="13"/>
  <c r="BN36" i="13"/>
  <c r="BB36" i="13"/>
  <c r="W22" i="13"/>
  <c r="K22" i="13"/>
  <c r="AG22" i="13"/>
  <c r="AT22" i="13"/>
  <c r="J22" i="13"/>
  <c r="N22" i="13"/>
  <c r="AA22" i="13"/>
  <c r="T22" i="13"/>
  <c r="AE22" i="13"/>
  <c r="AZ22" i="13"/>
  <c r="BE22" i="13"/>
  <c r="BK22" i="13"/>
  <c r="BN22" i="13"/>
  <c r="AU22" i="13"/>
  <c r="BB22" i="13"/>
  <c r="AZ7" i="13"/>
  <c r="AV7" i="13"/>
  <c r="BH7" i="13"/>
  <c r="BD7" i="13"/>
  <c r="BM7" i="13"/>
  <c r="J14" i="13"/>
  <c r="R14" i="13"/>
  <c r="AI14" i="13"/>
  <c r="W14" i="13"/>
  <c r="Q14" i="13"/>
  <c r="AM14" i="13"/>
  <c r="X14" i="13"/>
  <c r="AC14" i="13"/>
  <c r="AP14" i="13"/>
  <c r="V14" i="13"/>
  <c r="AY14" i="13"/>
  <c r="BB14" i="13"/>
  <c r="BG14" i="13"/>
  <c r="AZ14" i="13"/>
  <c r="BI14" i="13"/>
  <c r="AP30" i="13"/>
  <c r="AM30" i="13"/>
  <c r="AE30" i="13"/>
  <c r="BL30" i="13"/>
  <c r="X30" i="13"/>
  <c r="AI30" i="13"/>
  <c r="S30" i="13"/>
  <c r="BD30" i="13"/>
  <c r="P30" i="13"/>
  <c r="AH30" i="13"/>
  <c r="AX30" i="13"/>
  <c r="BK30" i="13"/>
  <c r="Y30" i="13"/>
  <c r="U30" i="13"/>
  <c r="BB30" i="13"/>
  <c r="BC30" i="13"/>
  <c r="AH7" i="48"/>
  <c r="AH7" i="47"/>
  <c r="AH7" i="50"/>
  <c r="AH7" i="31"/>
  <c r="AH7" i="46"/>
  <c r="AH7" i="14"/>
  <c r="AH7" i="13"/>
  <c r="U7" i="47"/>
  <c r="U7" i="14"/>
  <c r="U7" i="48"/>
  <c r="U7" i="50"/>
  <c r="U7" i="31"/>
  <c r="U7" i="46"/>
  <c r="U7" i="13"/>
  <c r="N7" i="46"/>
  <c r="N7" i="50"/>
  <c r="N7" i="14"/>
  <c r="N7" i="48"/>
  <c r="N7" i="47"/>
  <c r="N7" i="31"/>
  <c r="N7" i="13"/>
  <c r="X7" i="14"/>
  <c r="X7" i="48"/>
  <c r="X7" i="47"/>
  <c r="X7" i="31"/>
  <c r="X7" i="50"/>
  <c r="X7" i="46"/>
  <c r="X7" i="13"/>
  <c r="AA7" i="47"/>
  <c r="AA7" i="31"/>
  <c r="AA7" i="50"/>
  <c r="AA7" i="14"/>
  <c r="AA7" i="48"/>
  <c r="AA7" i="46"/>
  <c r="AA7" i="13"/>
  <c r="Q7" i="48"/>
  <c r="Q7" i="14"/>
  <c r="Q7" i="50"/>
  <c r="Q7" i="46"/>
  <c r="Q7" i="47"/>
  <c r="Q7" i="31"/>
  <c r="Q7" i="13"/>
  <c r="AL7" i="50"/>
  <c r="AL7" i="46"/>
  <c r="AL7" i="48"/>
  <c r="AL7" i="31"/>
  <c r="AL7" i="14"/>
  <c r="AL7" i="47"/>
  <c r="AL7" i="13"/>
  <c r="M7" i="47"/>
  <c r="M7" i="46"/>
  <c r="M7" i="14"/>
  <c r="M7" i="31"/>
  <c r="M7" i="50"/>
  <c r="M7" i="48"/>
  <c r="M7" i="13"/>
  <c r="L7" i="14"/>
  <c r="L7" i="31"/>
  <c r="L7" i="48"/>
  <c r="L7" i="50"/>
  <c r="L7" i="46"/>
  <c r="L7" i="47"/>
  <c r="L7" i="13"/>
  <c r="Z7" i="47"/>
  <c r="Z7" i="14"/>
  <c r="Z7" i="50"/>
  <c r="Z7" i="31"/>
  <c r="Z7" i="48"/>
  <c r="Z7" i="46"/>
  <c r="Z7" i="13"/>
  <c r="AN7" i="47"/>
  <c r="AN7" i="31"/>
  <c r="AN7" i="50"/>
  <c r="AN7" i="48"/>
  <c r="AN7" i="14"/>
  <c r="AN7" i="46"/>
  <c r="AN7" i="13"/>
  <c r="AR7" i="31"/>
  <c r="AR7" i="14"/>
  <c r="AR7" i="46"/>
  <c r="AR7" i="50"/>
  <c r="AR7" i="47"/>
  <c r="AR7" i="48"/>
  <c r="AR7" i="13"/>
  <c r="AC7" i="50"/>
  <c r="AC7" i="47"/>
  <c r="AC7" i="31"/>
  <c r="AC7" i="46"/>
  <c r="AC7" i="48"/>
  <c r="AC7" i="14"/>
  <c r="AC7" i="13"/>
  <c r="AT7" i="46"/>
  <c r="AT7" i="50"/>
  <c r="AT7" i="47"/>
  <c r="AT7" i="48"/>
  <c r="AT7" i="31"/>
  <c r="AT7" i="14"/>
  <c r="AT7" i="13"/>
  <c r="AG7" i="47"/>
  <c r="AG7" i="48"/>
  <c r="AG7" i="14"/>
  <c r="AG7" i="46"/>
  <c r="AG7" i="31"/>
  <c r="AG7" i="50"/>
  <c r="AG7" i="13"/>
  <c r="AP7" i="14"/>
  <c r="AP7" i="47"/>
  <c r="AP7" i="46"/>
  <c r="AP7" i="31"/>
  <c r="AP7" i="50"/>
  <c r="AP7" i="48"/>
  <c r="AP7" i="13"/>
  <c r="W7" i="31"/>
  <c r="W7" i="47"/>
  <c r="W7" i="46"/>
  <c r="W7" i="50"/>
  <c r="W7" i="48"/>
  <c r="W7" i="14"/>
  <c r="W7" i="13"/>
  <c r="AM7" i="46"/>
  <c r="AM7" i="50"/>
  <c r="AM7" i="31"/>
  <c r="AM7" i="47"/>
  <c r="AM7" i="14"/>
  <c r="AM7" i="48"/>
  <c r="AM7" i="13"/>
  <c r="AB7" i="48"/>
  <c r="AB7" i="31"/>
  <c r="AB7" i="50"/>
  <c r="AB7" i="47"/>
  <c r="AB7" i="46"/>
  <c r="AB7" i="14"/>
  <c r="AB7" i="13"/>
  <c r="AK7" i="48"/>
  <c r="AK7" i="31"/>
  <c r="AK7" i="46"/>
  <c r="AK7" i="50"/>
  <c r="AK7" i="14"/>
  <c r="AK7" i="47"/>
  <c r="AK7" i="13"/>
  <c r="V7" i="48"/>
  <c r="V7" i="31"/>
  <c r="V7" i="14"/>
  <c r="V7" i="46"/>
  <c r="V7" i="47"/>
  <c r="V7" i="50"/>
  <c r="V7" i="13"/>
  <c r="S7" i="14"/>
  <c r="S7" i="47"/>
  <c r="S7" i="46"/>
  <c r="S7" i="48"/>
  <c r="S7" i="31"/>
  <c r="S7" i="50"/>
  <c r="S7" i="13"/>
  <c r="R7" i="47"/>
  <c r="R7" i="31"/>
  <c r="R7" i="14"/>
  <c r="R7" i="46"/>
  <c r="R7" i="50"/>
  <c r="R7" i="48"/>
  <c r="R7" i="13"/>
  <c r="I7" i="46"/>
  <c r="I7" i="47"/>
  <c r="I7" i="48"/>
  <c r="I7" i="14"/>
  <c r="I7" i="31"/>
  <c r="I7" i="50"/>
  <c r="I7" i="13"/>
  <c r="P7" i="48"/>
  <c r="P7" i="47"/>
  <c r="P7" i="14"/>
  <c r="P7" i="46"/>
  <c r="P7" i="31"/>
  <c r="P7" i="50"/>
  <c r="P7" i="13"/>
  <c r="AE7" i="47"/>
  <c r="AE7" i="46"/>
  <c r="AE7" i="48"/>
  <c r="AE7" i="31"/>
  <c r="AE7" i="14"/>
  <c r="AE7" i="50"/>
  <c r="AE7" i="13"/>
  <c r="H7" i="46"/>
  <c r="H7" i="14"/>
  <c r="H7" i="50"/>
  <c r="H7" i="47"/>
  <c r="H7" i="31"/>
  <c r="H7" i="48"/>
  <c r="H7" i="13"/>
  <c r="AD7" i="31"/>
  <c r="AD7" i="50"/>
  <c r="AD7" i="48"/>
  <c r="AD7" i="46"/>
  <c r="AD7" i="47"/>
  <c r="AD7" i="14"/>
  <c r="AD7" i="13"/>
  <c r="AJ7" i="14"/>
  <c r="AJ7" i="46"/>
  <c r="AJ7" i="47"/>
  <c r="AJ7" i="50"/>
  <c r="AJ7" i="31"/>
  <c r="AJ7" i="48"/>
  <c r="AJ7" i="13"/>
  <c r="AI7" i="50"/>
  <c r="AI7" i="46"/>
  <c r="AI7" i="14"/>
  <c r="AI7" i="47"/>
  <c r="AI7" i="31"/>
  <c r="AI7" i="48"/>
  <c r="AI7" i="13"/>
  <c r="K7" i="47"/>
  <c r="K7" i="50"/>
  <c r="K7" i="48"/>
  <c r="K7" i="46"/>
  <c r="K7" i="14"/>
  <c r="K7" i="31"/>
  <c r="K7" i="13"/>
  <c r="AF7" i="46"/>
  <c r="AF7" i="50"/>
  <c r="AF7" i="48"/>
  <c r="AF7" i="14"/>
  <c r="AF7" i="31"/>
  <c r="AF7" i="47"/>
  <c r="AF7" i="13"/>
  <c r="AS7" i="14"/>
  <c r="AS7" i="31"/>
  <c r="AS7" i="47"/>
  <c r="AS7" i="48"/>
  <c r="AS7" i="46"/>
  <c r="AS7" i="50"/>
  <c r="AS7" i="13"/>
  <c r="Y7" i="47"/>
  <c r="Y7" i="46"/>
  <c r="Y7" i="31"/>
  <c r="Y7" i="14"/>
  <c r="Y7" i="48"/>
  <c r="Y7" i="50"/>
  <c r="Y7" i="13"/>
  <c r="AO7" i="47"/>
  <c r="AO7" i="31"/>
  <c r="AO7" i="50"/>
  <c r="AO7" i="14"/>
  <c r="AO7" i="46"/>
  <c r="AO7" i="48"/>
  <c r="AO7" i="13"/>
  <c r="T7" i="14"/>
  <c r="T7" i="31"/>
  <c r="T7" i="50"/>
  <c r="T7" i="46"/>
  <c r="T7" i="48"/>
  <c r="T7" i="47"/>
  <c r="T7" i="13"/>
  <c r="AQ7" i="48"/>
  <c r="AQ7" i="47"/>
  <c r="AQ7" i="31"/>
  <c r="AQ7" i="14"/>
  <c r="AQ7" i="50"/>
  <c r="AQ7" i="46"/>
  <c r="AQ7" i="13"/>
  <c r="O7" i="14"/>
  <c r="O7" i="48"/>
  <c r="O7" i="47"/>
  <c r="O7" i="46"/>
  <c r="O7" i="31"/>
  <c r="O7" i="50"/>
  <c r="O7" i="13"/>
  <c r="J7" i="31"/>
  <c r="J7" i="14"/>
  <c r="J7" i="48"/>
  <c r="J7" i="46"/>
  <c r="J7" i="50"/>
  <c r="J7" i="47"/>
  <c r="J7" i="13"/>
  <c r="AO110" i="10"/>
  <c r="AG110" i="10"/>
  <c r="Q110" i="10"/>
  <c r="AV110" i="10"/>
  <c r="AJ110" i="10"/>
  <c r="M110" i="10"/>
  <c r="AL110" i="10"/>
  <c r="BD110" i="10"/>
  <c r="BM110" i="10"/>
  <c r="BB110" i="10"/>
  <c r="H110" i="10"/>
  <c r="AP110" i="10"/>
  <c r="AZ110" i="10"/>
  <c r="BL111" i="10"/>
  <c r="BL105" i="10"/>
  <c r="T105" i="10"/>
  <c r="T111" i="10"/>
  <c r="AP111" i="10"/>
  <c r="AP105" i="10"/>
  <c r="X111" i="10"/>
  <c r="X105" i="10"/>
  <c r="AH111" i="10"/>
  <c r="AH105" i="10"/>
  <c r="AY111" i="10"/>
  <c r="AY105" i="10"/>
  <c r="AN9" i="13"/>
  <c r="AN9" i="48"/>
  <c r="AN9" i="46"/>
  <c r="AN9" i="14"/>
  <c r="AN9" i="31"/>
  <c r="AN9" i="50"/>
  <c r="AN9" i="47"/>
  <c r="Z9" i="13"/>
  <c r="Z9" i="50"/>
  <c r="Z9" i="31"/>
  <c r="Z9" i="14"/>
  <c r="Z9" i="46"/>
  <c r="Z9" i="48"/>
  <c r="Z9" i="47"/>
  <c r="K9" i="13"/>
  <c r="K9" i="47"/>
  <c r="K9" i="48"/>
  <c r="K9" i="14"/>
  <c r="K9" i="31"/>
  <c r="K9" i="50"/>
  <c r="K9" i="46"/>
  <c r="AD9" i="13"/>
  <c r="AD9" i="48"/>
  <c r="AD9" i="14"/>
  <c r="AD9" i="46"/>
  <c r="AD9" i="47"/>
  <c r="AD9" i="50"/>
  <c r="AD9" i="31"/>
  <c r="AC9" i="13"/>
  <c r="AC9" i="50"/>
  <c r="AC9" i="14"/>
  <c r="AC9" i="48"/>
  <c r="AC9" i="47"/>
  <c r="AC9" i="31"/>
  <c r="AC9" i="46"/>
  <c r="L9" i="13"/>
  <c r="L9" i="46"/>
  <c r="L9" i="31"/>
  <c r="L9" i="14"/>
  <c r="L9" i="47"/>
  <c r="L9" i="50"/>
  <c r="L9" i="48"/>
  <c r="N9" i="46"/>
  <c r="N9" i="47"/>
  <c r="N9" i="31"/>
  <c r="N9" i="14"/>
  <c r="N9" i="50"/>
  <c r="N9" i="48"/>
  <c r="N9" i="13"/>
  <c r="AE9" i="13"/>
  <c r="AE9" i="46"/>
  <c r="AE9" i="48"/>
  <c r="AE9" i="14"/>
  <c r="AE9" i="31"/>
  <c r="AE9" i="50"/>
  <c r="AE9" i="47"/>
  <c r="AS9" i="13"/>
  <c r="AS9" i="14"/>
  <c r="AS9" i="47"/>
  <c r="AS9" i="46"/>
  <c r="AS9" i="48"/>
  <c r="AS9" i="31"/>
  <c r="AS9" i="50"/>
  <c r="AL9" i="13"/>
  <c r="AL9" i="31"/>
  <c r="AL9" i="14"/>
  <c r="AL9" i="50"/>
  <c r="AL9" i="48"/>
  <c r="AL9" i="46"/>
  <c r="AL9" i="47"/>
  <c r="J6" i="13"/>
  <c r="J6" i="50"/>
  <c r="J6" i="46"/>
  <c r="J6" i="47"/>
  <c r="J6" i="14"/>
  <c r="J6" i="48"/>
  <c r="J6" i="31"/>
  <c r="BI105" i="13"/>
  <c r="BI108" i="13"/>
  <c r="BI111" i="13" s="1"/>
  <c r="H6" i="13"/>
  <c r="H6" i="46"/>
  <c r="H6" i="50"/>
  <c r="H6" i="47"/>
  <c r="H6" i="48"/>
  <c r="H6" i="14"/>
  <c r="H6" i="31"/>
  <c r="X6" i="13"/>
  <c r="X6" i="48"/>
  <c r="X6" i="47"/>
  <c r="X6" i="31"/>
  <c r="X6" i="14"/>
  <c r="X6" i="46"/>
  <c r="X6" i="50"/>
  <c r="BG108" i="13"/>
  <c r="BG111" i="13" s="1"/>
  <c r="BG105" i="13"/>
  <c r="AZ105" i="13"/>
  <c r="AZ108" i="13"/>
  <c r="AZ111" i="13" s="1"/>
  <c r="I6" i="13"/>
  <c r="I6" i="48"/>
  <c r="I6" i="31"/>
  <c r="I6" i="47"/>
  <c r="I6" i="14"/>
  <c r="I6" i="46"/>
  <c r="I6" i="50"/>
  <c r="O6" i="48"/>
  <c r="O6" i="14"/>
  <c r="O6" i="31"/>
  <c r="O6" i="46"/>
  <c r="O6" i="50"/>
  <c r="O6" i="47"/>
  <c r="O6" i="13"/>
  <c r="AN6" i="13"/>
  <c r="AN6" i="48"/>
  <c r="AN6" i="31"/>
  <c r="AN6" i="14"/>
  <c r="AN6" i="50"/>
  <c r="AN6" i="47"/>
  <c r="AN6" i="46"/>
  <c r="BH108" i="13"/>
  <c r="BH111" i="13" s="1"/>
  <c r="BH105" i="13"/>
  <c r="AU108" i="13"/>
  <c r="AU111" i="13" s="1"/>
  <c r="AU105" i="13"/>
  <c r="BF105" i="13"/>
  <c r="BF108" i="13"/>
  <c r="BF111" i="13" s="1"/>
  <c r="AH6" i="13"/>
  <c r="AH6" i="31"/>
  <c r="AH6" i="46"/>
  <c r="AH6" i="50"/>
  <c r="AH6" i="48"/>
  <c r="AH6" i="47"/>
  <c r="AH6" i="14"/>
  <c r="T6" i="13"/>
  <c r="T6" i="47"/>
  <c r="T6" i="31"/>
  <c r="T6" i="46"/>
  <c r="T6" i="48"/>
  <c r="T6" i="14"/>
  <c r="T6" i="50"/>
  <c r="BN108" i="13"/>
  <c r="BN111" i="13" s="1"/>
  <c r="BN105" i="13"/>
  <c r="BL108" i="13"/>
  <c r="BL111" i="13" s="1"/>
  <c r="BL105" i="13"/>
  <c r="AI8" i="13"/>
  <c r="AI8" i="31"/>
  <c r="AI8" i="14"/>
  <c r="AI8" i="47"/>
  <c r="AI8" i="48"/>
  <c r="AI8" i="50"/>
  <c r="AI8" i="46"/>
  <c r="AR8" i="13"/>
  <c r="AR8" i="14"/>
  <c r="AR8" i="48"/>
  <c r="AR8" i="47"/>
  <c r="AR8" i="50"/>
  <c r="AR8" i="31"/>
  <c r="AR8" i="46"/>
  <c r="T8" i="13"/>
  <c r="T8" i="14"/>
  <c r="T8" i="47"/>
  <c r="T8" i="48"/>
  <c r="T8" i="50"/>
  <c r="T8" i="31"/>
  <c r="T8" i="46"/>
  <c r="X8" i="13"/>
  <c r="X8" i="31"/>
  <c r="X8" i="48"/>
  <c r="X8" i="50"/>
  <c r="X8" i="14"/>
  <c r="X8" i="47"/>
  <c r="X8" i="46"/>
  <c r="V8" i="13"/>
  <c r="V8" i="47"/>
  <c r="V8" i="50"/>
  <c r="V8" i="46"/>
  <c r="V8" i="48"/>
  <c r="V8" i="14"/>
  <c r="V8" i="31"/>
  <c r="AH8" i="13"/>
  <c r="AH8" i="47"/>
  <c r="AH8" i="50"/>
  <c r="AH8" i="31"/>
  <c r="AH8" i="48"/>
  <c r="AH8" i="46"/>
  <c r="AH8" i="14"/>
  <c r="J8" i="13"/>
  <c r="J8" i="46"/>
  <c r="J8" i="47"/>
  <c r="J8" i="14"/>
  <c r="J8" i="48"/>
  <c r="J8" i="50"/>
  <c r="J8" i="31"/>
  <c r="W8" i="13"/>
  <c r="W8" i="48"/>
  <c r="W8" i="31"/>
  <c r="W8" i="14"/>
  <c r="W8" i="47"/>
  <c r="W8" i="46"/>
  <c r="W8" i="50"/>
  <c r="AG8" i="13"/>
  <c r="AG8" i="50"/>
  <c r="AG8" i="14"/>
  <c r="AG8" i="48"/>
  <c r="AG8" i="31"/>
  <c r="AG8" i="47"/>
  <c r="AG8" i="46"/>
  <c r="W110" i="10"/>
  <c r="BC105" i="10"/>
  <c r="BC111" i="10"/>
  <c r="BA105" i="10"/>
  <c r="BA111" i="10"/>
  <c r="S105" i="10"/>
  <c r="S111" i="10"/>
  <c r="AR110" i="10"/>
  <c r="AC110" i="10"/>
  <c r="AS110" i="10"/>
  <c r="BH110" i="10"/>
  <c r="BG110" i="10"/>
  <c r="BI110" i="10"/>
  <c r="BE110" i="10"/>
  <c r="K110" i="10"/>
  <c r="Y105" i="10"/>
  <c r="Y111" i="10"/>
  <c r="BJ111" i="10"/>
  <c r="BJ105" i="10"/>
  <c r="N111" i="10"/>
  <c r="N105" i="10"/>
  <c r="AB105" i="10"/>
  <c r="AB111" i="10"/>
  <c r="AT105" i="10"/>
  <c r="AT111" i="10"/>
  <c r="BE105" i="10"/>
  <c r="BE111" i="10"/>
  <c r="AW105" i="10"/>
  <c r="AW111" i="10"/>
  <c r="AN110" i="10"/>
  <c r="U110" i="10"/>
  <c r="AU110" i="10"/>
  <c r="BO110" i="10"/>
  <c r="Y110" i="10"/>
  <c r="AI110" i="10"/>
  <c r="AF110" i="10"/>
  <c r="BJ110" i="10"/>
  <c r="R110" i="10"/>
  <c r="BN110" i="10"/>
  <c r="AD110" i="10"/>
  <c r="BC110" i="10"/>
  <c r="X110" i="10"/>
  <c r="X121" i="10" s="1"/>
  <c r="AA110" i="10"/>
  <c r="J110" i="10"/>
  <c r="BD105" i="10"/>
  <c r="BD111" i="10"/>
  <c r="BD121" i="10" s="1"/>
  <c r="BO105" i="10"/>
  <c r="BO111" i="10"/>
  <c r="AX111" i="10"/>
  <c r="AX105" i="10"/>
  <c r="BK105" i="10"/>
  <c r="BK111" i="10"/>
  <c r="AQ111" i="10"/>
  <c r="AQ105" i="10"/>
  <c r="BN111" i="10"/>
  <c r="BN105" i="10"/>
  <c r="AJ111" i="10"/>
  <c r="AJ105" i="10"/>
  <c r="U105" i="10"/>
  <c r="U111" i="10"/>
  <c r="AO111" i="10"/>
  <c r="AO105" i="10"/>
  <c r="AS105" i="10"/>
  <c r="AS111" i="10"/>
  <c r="AL111" i="10"/>
  <c r="AL105" i="10"/>
  <c r="BH111" i="10"/>
  <c r="BH105" i="10"/>
  <c r="P111" i="10"/>
  <c r="P105" i="10"/>
  <c r="BF105" i="10"/>
  <c r="BF111" i="10"/>
  <c r="I105" i="10"/>
  <c r="I111" i="10"/>
  <c r="J9" i="13"/>
  <c r="J9" i="46"/>
  <c r="J9" i="47"/>
  <c r="J9" i="48"/>
  <c r="J9" i="50"/>
  <c r="J9" i="31"/>
  <c r="J9" i="14"/>
  <c r="X9" i="13"/>
  <c r="X9" i="46"/>
  <c r="X9" i="14"/>
  <c r="X9" i="50"/>
  <c r="X9" i="48"/>
  <c r="X9" i="31"/>
  <c r="X9" i="47"/>
  <c r="AH9" i="13"/>
  <c r="AH9" i="50"/>
  <c r="AH9" i="31"/>
  <c r="AH9" i="46"/>
  <c r="AH9" i="47"/>
  <c r="AH9" i="14"/>
  <c r="AH9" i="48"/>
  <c r="AM9" i="13"/>
  <c r="AM9" i="46"/>
  <c r="AM9" i="50"/>
  <c r="AM9" i="48"/>
  <c r="AM9" i="14"/>
  <c r="AM9" i="47"/>
  <c r="AM9" i="31"/>
  <c r="AQ9" i="13"/>
  <c r="AQ9" i="48"/>
  <c r="AQ9" i="50"/>
  <c r="AQ9" i="31"/>
  <c r="AQ9" i="47"/>
  <c r="AQ9" i="46"/>
  <c r="AQ9" i="14"/>
  <c r="AK9" i="13"/>
  <c r="AK9" i="14"/>
  <c r="AK9" i="50"/>
  <c r="AK9" i="47"/>
  <c r="AK9" i="48"/>
  <c r="AK9" i="46"/>
  <c r="AK9" i="31"/>
  <c r="AJ9" i="13"/>
  <c r="AJ9" i="31"/>
  <c r="AJ9" i="14"/>
  <c r="AJ9" i="50"/>
  <c r="AJ9" i="47"/>
  <c r="AJ9" i="46"/>
  <c r="AJ9" i="48"/>
  <c r="AA9" i="13"/>
  <c r="AA9" i="50"/>
  <c r="AA9" i="48"/>
  <c r="AA9" i="31"/>
  <c r="AA9" i="14"/>
  <c r="AA9" i="47"/>
  <c r="AA9" i="46"/>
  <c r="W9" i="13"/>
  <c r="W9" i="46"/>
  <c r="W9" i="48"/>
  <c r="W9" i="14"/>
  <c r="W9" i="31"/>
  <c r="W9" i="50"/>
  <c r="W9" i="47"/>
  <c r="Y9" i="13"/>
  <c r="Y9" i="46"/>
  <c r="Y9" i="14"/>
  <c r="Y9" i="31"/>
  <c r="Y9" i="50"/>
  <c r="Y9" i="48"/>
  <c r="Y9" i="47"/>
  <c r="AT9" i="13"/>
  <c r="AT9" i="47"/>
  <c r="AT9" i="31"/>
  <c r="AT9" i="50"/>
  <c r="AT9" i="14"/>
  <c r="AT9" i="46"/>
  <c r="AT9" i="48"/>
  <c r="AI9" i="13"/>
  <c r="AI9" i="31"/>
  <c r="AI9" i="50"/>
  <c r="AI9" i="14"/>
  <c r="AI9" i="47"/>
  <c r="AI9" i="48"/>
  <c r="AI9" i="46"/>
  <c r="AB9" i="13"/>
  <c r="AB9" i="14"/>
  <c r="AB9" i="47"/>
  <c r="AB9" i="48"/>
  <c r="AB9" i="50"/>
  <c r="AB9" i="46"/>
  <c r="AB9" i="31"/>
  <c r="T9" i="13"/>
  <c r="T9" i="46"/>
  <c r="T9" i="47"/>
  <c r="T9" i="50"/>
  <c r="T9" i="31"/>
  <c r="T9" i="48"/>
  <c r="T9" i="14"/>
  <c r="AD6" i="13"/>
  <c r="AD6" i="14"/>
  <c r="AD6" i="47"/>
  <c r="AD6" i="46"/>
  <c r="AD6" i="48"/>
  <c r="AD6" i="31"/>
  <c r="AD6" i="50"/>
  <c r="BC108" i="13"/>
  <c r="BC111" i="13" s="1"/>
  <c r="BC105" i="13"/>
  <c r="R6" i="13"/>
  <c r="R6" i="47"/>
  <c r="R6" i="14"/>
  <c r="R6" i="31"/>
  <c r="R6" i="48"/>
  <c r="R6" i="50"/>
  <c r="R6" i="46"/>
  <c r="L6" i="13"/>
  <c r="L6" i="14"/>
  <c r="L6" i="48"/>
  <c r="L6" i="50"/>
  <c r="L6" i="46"/>
  <c r="L6" i="47"/>
  <c r="L6" i="31"/>
  <c r="BJ105" i="13"/>
  <c r="BJ108" i="13"/>
  <c r="BJ111" i="13" s="1"/>
  <c r="BM108" i="13"/>
  <c r="BM111" i="13" s="1"/>
  <c r="BM105" i="13"/>
  <c r="BE108" i="13"/>
  <c r="BE111" i="13" s="1"/>
  <c r="BE105" i="13"/>
  <c r="Q6" i="50"/>
  <c r="Q6" i="14"/>
  <c r="Q6" i="31"/>
  <c r="Q6" i="48"/>
  <c r="Q6" i="47"/>
  <c r="Q6" i="46"/>
  <c r="Q6" i="13"/>
  <c r="S6" i="13"/>
  <c r="S6" i="47"/>
  <c r="S6" i="50"/>
  <c r="S6" i="31"/>
  <c r="S6" i="14"/>
  <c r="S6" i="48"/>
  <c r="S6" i="46"/>
  <c r="BA108" i="13"/>
  <c r="BA111" i="13" s="1"/>
  <c r="BA105" i="13"/>
  <c r="AQ6" i="13"/>
  <c r="AQ6" i="31"/>
  <c r="AQ6" i="14"/>
  <c r="AQ6" i="50"/>
  <c r="AQ6" i="48"/>
  <c r="AQ6" i="46"/>
  <c r="AQ6" i="47"/>
  <c r="AV105" i="13"/>
  <c r="AV108" i="13"/>
  <c r="AV111" i="13" s="1"/>
  <c r="Y6" i="13"/>
  <c r="Y6" i="48"/>
  <c r="Y6" i="47"/>
  <c r="Y6" i="50"/>
  <c r="Y6" i="14"/>
  <c r="Y6" i="31"/>
  <c r="Y6" i="46"/>
  <c r="AR6" i="13"/>
  <c r="AR6" i="46"/>
  <c r="AR6" i="47"/>
  <c r="AR6" i="48"/>
  <c r="AR6" i="14"/>
  <c r="AR6" i="31"/>
  <c r="AR6" i="50"/>
  <c r="AY105" i="13"/>
  <c r="AY108" i="13"/>
  <c r="AY111" i="13" s="1"/>
  <c r="K8" i="13"/>
  <c r="K8" i="46"/>
  <c r="K8" i="50"/>
  <c r="K8" i="48"/>
  <c r="K8" i="31"/>
  <c r="K8" i="14"/>
  <c r="K8" i="47"/>
  <c r="AC8" i="13"/>
  <c r="AC8" i="50"/>
  <c r="AC8" i="48"/>
  <c r="AC8" i="31"/>
  <c r="AC8" i="47"/>
  <c r="AC8" i="14"/>
  <c r="AC8" i="46"/>
  <c r="P8" i="31"/>
  <c r="P8" i="48"/>
  <c r="P8" i="47"/>
  <c r="P8" i="50"/>
  <c r="P8" i="46"/>
  <c r="P8" i="14"/>
  <c r="P8" i="13"/>
  <c r="AA8" i="13"/>
  <c r="AA8" i="47"/>
  <c r="AA8" i="31"/>
  <c r="AA8" i="14"/>
  <c r="AA8" i="46"/>
  <c r="AA8" i="50"/>
  <c r="AA8" i="48"/>
  <c r="U8" i="13"/>
  <c r="U8" i="31"/>
  <c r="U8" i="46"/>
  <c r="U8" i="47"/>
  <c r="U8" i="14"/>
  <c r="U8" i="48"/>
  <c r="U8" i="50"/>
  <c r="AQ8" i="13"/>
  <c r="AQ8" i="50"/>
  <c r="AQ8" i="46"/>
  <c r="AQ8" i="48"/>
  <c r="AQ8" i="47"/>
  <c r="AQ8" i="14"/>
  <c r="AQ8" i="31"/>
  <c r="AT8" i="13"/>
  <c r="AT8" i="46"/>
  <c r="AT8" i="14"/>
  <c r="AT8" i="50"/>
  <c r="AT8" i="31"/>
  <c r="AT8" i="48"/>
  <c r="AT8" i="47"/>
  <c r="S8" i="13"/>
  <c r="S8" i="14"/>
  <c r="S8" i="46"/>
  <c r="S8" i="50"/>
  <c r="S8" i="47"/>
  <c r="S8" i="31"/>
  <c r="S8" i="48"/>
  <c r="AK8" i="13"/>
  <c r="AK8" i="48"/>
  <c r="AK8" i="31"/>
  <c r="AK8" i="46"/>
  <c r="AK8" i="47"/>
  <c r="AK8" i="14"/>
  <c r="AK8" i="50"/>
  <c r="AP8" i="13"/>
  <c r="AP8" i="14"/>
  <c r="AP8" i="48"/>
  <c r="AP8" i="46"/>
  <c r="AP8" i="47"/>
  <c r="AP8" i="50"/>
  <c r="AP8" i="31"/>
  <c r="BA110" i="10"/>
  <c r="BA121" i="10" s="1"/>
  <c r="AJ121" i="10"/>
  <c r="AT110" i="10"/>
  <c r="AT121" i="10" s="1"/>
  <c r="AL121" i="10"/>
  <c r="AV105" i="10"/>
  <c r="AV111" i="10"/>
  <c r="AV121" i="10" s="1"/>
  <c r="BP105" i="10"/>
  <c r="BP111" i="10"/>
  <c r="R111" i="10"/>
  <c r="R105" i="10"/>
  <c r="BI105" i="10"/>
  <c r="BI111" i="10"/>
  <c r="AG105" i="10"/>
  <c r="AG111" i="10"/>
  <c r="L111" i="10"/>
  <c r="L105" i="10"/>
  <c r="AH110" i="10"/>
  <c r="AK110" i="10"/>
  <c r="AB110" i="10"/>
  <c r="AB121" i="10" s="1"/>
  <c r="Z110" i="10"/>
  <c r="AO121" i="10"/>
  <c r="AM110" i="10"/>
  <c r="BK110" i="10"/>
  <c r="L110" i="10"/>
  <c r="AN111" i="10"/>
  <c r="AN105" i="10"/>
  <c r="V105" i="10"/>
  <c r="V111" i="10"/>
  <c r="W105" i="10"/>
  <c r="W111" i="10"/>
  <c r="AA111" i="10"/>
  <c r="AA105" i="10"/>
  <c r="M111" i="10"/>
  <c r="M105" i="10"/>
  <c r="AI111" i="10"/>
  <c r="AI105" i="10"/>
  <c r="AU105" i="10"/>
  <c r="AU111" i="10"/>
  <c r="K111" i="10"/>
  <c r="K105" i="10"/>
  <c r="AY110" i="10"/>
  <c r="BF110" i="10"/>
  <c r="AX110" i="10"/>
  <c r="AX121" i="10" s="1"/>
  <c r="N110" i="10"/>
  <c r="N121" i="10" s="1"/>
  <c r="AE110" i="10"/>
  <c r="AQ110" i="10"/>
  <c r="AQ121" i="10" s="1"/>
  <c r="T110" i="10"/>
  <c r="T121" i="10" s="1"/>
  <c r="P110" i="10"/>
  <c r="P121" i="10" s="1"/>
  <c r="O110" i="10"/>
  <c r="AW110" i="10"/>
  <c r="AW121" i="10" s="1"/>
  <c r="S110" i="10"/>
  <c r="S121" i="10" s="1"/>
  <c r="V110" i="10"/>
  <c r="V121" i="10" s="1"/>
  <c r="BP110" i="10"/>
  <c r="BL110" i="10"/>
  <c r="I110" i="10"/>
  <c r="AD105" i="10"/>
  <c r="AD111" i="10"/>
  <c r="O105" i="10"/>
  <c r="O111" i="10"/>
  <c r="BG105" i="10"/>
  <c r="BG111" i="10"/>
  <c r="Q105" i="10"/>
  <c r="Q111" i="10"/>
  <c r="Q121" i="10" s="1"/>
  <c r="AF105" i="10"/>
  <c r="AF111" i="10"/>
  <c r="AZ111" i="10"/>
  <c r="AZ105" i="10"/>
  <c r="AK111" i="10"/>
  <c r="AK105" i="10"/>
  <c r="BM105" i="10"/>
  <c r="BM111" i="10"/>
  <c r="BM121" i="10" s="1"/>
  <c r="AE111" i="10"/>
  <c r="AE105" i="10"/>
  <c r="Z105" i="10"/>
  <c r="Z111" i="10"/>
  <c r="AR111" i="10"/>
  <c r="AR105" i="10"/>
  <c r="AM111" i="10"/>
  <c r="AM105" i="10"/>
  <c r="BB105" i="10"/>
  <c r="BB111" i="10"/>
  <c r="AC111" i="10"/>
  <c r="AC105" i="10"/>
  <c r="H105" i="10"/>
  <c r="H111" i="10"/>
  <c r="H121" i="10" s="1"/>
  <c r="J105" i="10"/>
  <c r="J111" i="10"/>
  <c r="H9" i="13"/>
  <c r="H9" i="48"/>
  <c r="H9" i="47"/>
  <c r="H9" i="31"/>
  <c r="H9" i="50"/>
  <c r="H9" i="46"/>
  <c r="H9" i="14"/>
  <c r="AO9" i="13"/>
  <c r="AO9" i="48"/>
  <c r="AO9" i="14"/>
  <c r="AO9" i="46"/>
  <c r="AO9" i="50"/>
  <c r="AO9" i="31"/>
  <c r="AO9" i="47"/>
  <c r="Q9" i="31"/>
  <c r="Q9" i="14"/>
  <c r="Q9" i="48"/>
  <c r="Q9" i="46"/>
  <c r="Q9" i="47"/>
  <c r="Q9" i="50"/>
  <c r="Q9" i="13"/>
  <c r="U9" i="13"/>
  <c r="U9" i="50"/>
  <c r="U9" i="14"/>
  <c r="U9" i="47"/>
  <c r="U9" i="48"/>
  <c r="U9" i="46"/>
  <c r="U9" i="31"/>
  <c r="O9" i="47"/>
  <c r="O9" i="31"/>
  <c r="O9" i="14"/>
  <c r="O9" i="50"/>
  <c r="O9" i="46"/>
  <c r="O9" i="48"/>
  <c r="O9" i="13"/>
  <c r="M9" i="50"/>
  <c r="M9" i="47"/>
  <c r="M9" i="46"/>
  <c r="M9" i="48"/>
  <c r="M9" i="14"/>
  <c r="M9" i="31"/>
  <c r="M9" i="13"/>
  <c r="V9" i="13"/>
  <c r="V9" i="46"/>
  <c r="V9" i="14"/>
  <c r="V9" i="50"/>
  <c r="V9" i="31"/>
  <c r="V9" i="48"/>
  <c r="V9" i="47"/>
  <c r="AP9" i="13"/>
  <c r="AP9" i="46"/>
  <c r="AP9" i="31"/>
  <c r="AP9" i="48"/>
  <c r="AP9" i="47"/>
  <c r="AP9" i="14"/>
  <c r="AP9" i="50"/>
  <c r="P9" i="31"/>
  <c r="P9" i="50"/>
  <c r="P9" i="48"/>
  <c r="P9" i="14"/>
  <c r="P9" i="47"/>
  <c r="P9" i="46"/>
  <c r="P9" i="13"/>
  <c r="AR9" i="13"/>
  <c r="AR9" i="50"/>
  <c r="AR9" i="46"/>
  <c r="AR9" i="48"/>
  <c r="AR9" i="14"/>
  <c r="AR9" i="47"/>
  <c r="AR9" i="31"/>
  <c r="AF9" i="13"/>
  <c r="AF9" i="50"/>
  <c r="AF9" i="46"/>
  <c r="AF9" i="47"/>
  <c r="AF9" i="14"/>
  <c r="AF9" i="31"/>
  <c r="AF9" i="48"/>
  <c r="AL6" i="13"/>
  <c r="AL6" i="47"/>
  <c r="AL6" i="14"/>
  <c r="AL6" i="46"/>
  <c r="AL6" i="31"/>
  <c r="AL6" i="50"/>
  <c r="AL6" i="48"/>
  <c r="AC6" i="13"/>
  <c r="AC6" i="48"/>
  <c r="AC6" i="50"/>
  <c r="AC6" i="47"/>
  <c r="AC6" i="14"/>
  <c r="AC6" i="46"/>
  <c r="AC6" i="31"/>
  <c r="AJ6" i="13"/>
  <c r="AJ6" i="48"/>
  <c r="AJ6" i="46"/>
  <c r="AJ6" i="47"/>
  <c r="AJ6" i="50"/>
  <c r="AJ6" i="31"/>
  <c r="AJ6" i="14"/>
  <c r="AG6" i="13"/>
  <c r="AG6" i="14"/>
  <c r="AG6" i="48"/>
  <c r="AG6" i="47"/>
  <c r="AG6" i="50"/>
  <c r="AG6" i="46"/>
  <c r="AG6" i="31"/>
  <c r="AW108" i="13"/>
  <c r="AW111" i="13" s="1"/>
  <c r="AW105" i="13"/>
  <c r="AO6" i="13"/>
  <c r="AO6" i="46"/>
  <c r="AO6" i="50"/>
  <c r="AO6" i="14"/>
  <c r="AO6" i="48"/>
  <c r="AO6" i="47"/>
  <c r="AO6" i="31"/>
  <c r="AI6" i="13"/>
  <c r="AI6" i="14"/>
  <c r="AI6" i="48"/>
  <c r="AI6" i="50"/>
  <c r="AI6" i="31"/>
  <c r="AI105" i="31" s="1"/>
  <c r="AI6" i="47"/>
  <c r="AI6" i="46"/>
  <c r="AF6" i="13"/>
  <c r="AF6" i="46"/>
  <c r="AF6" i="48"/>
  <c r="AF6" i="31"/>
  <c r="AF6" i="14"/>
  <c r="AF6" i="47"/>
  <c r="AF6" i="50"/>
  <c r="AE6" i="13"/>
  <c r="AE6" i="48"/>
  <c r="AE6" i="14"/>
  <c r="AE6" i="50"/>
  <c r="AE6" i="31"/>
  <c r="AE6" i="46"/>
  <c r="AE6" i="47"/>
  <c r="BP108" i="13"/>
  <c r="BP111" i="13" s="1"/>
  <c r="BP105" i="13"/>
  <c r="AA6" i="13"/>
  <c r="AA6" i="50"/>
  <c r="AA6" i="31"/>
  <c r="AA6" i="14"/>
  <c r="AA105" i="14" s="1"/>
  <c r="AA6" i="48"/>
  <c r="AA6" i="46"/>
  <c r="AA6" i="47"/>
  <c r="AA105" i="47" s="1"/>
  <c r="K6" i="13"/>
  <c r="K6" i="50"/>
  <c r="K105" i="50" s="1"/>
  <c r="K6" i="31"/>
  <c r="K6" i="14"/>
  <c r="K6" i="46"/>
  <c r="K105" i="46" s="1"/>
  <c r="K6" i="48"/>
  <c r="K6" i="47"/>
  <c r="M6" i="50"/>
  <c r="M6" i="46"/>
  <c r="M6" i="47"/>
  <c r="M6" i="14"/>
  <c r="M6" i="48"/>
  <c r="M6" i="31"/>
  <c r="M6" i="13"/>
  <c r="AS6" i="13"/>
  <c r="AS6" i="46"/>
  <c r="AS6" i="48"/>
  <c r="AS6" i="50"/>
  <c r="AS6" i="14"/>
  <c r="AS6" i="31"/>
  <c r="AS6" i="47"/>
  <c r="BB108" i="13"/>
  <c r="BB111" i="13" s="1"/>
  <c r="BB105" i="13"/>
  <c r="AE8" i="13"/>
  <c r="AE8" i="48"/>
  <c r="AE8" i="31"/>
  <c r="AE8" i="14"/>
  <c r="AE8" i="46"/>
  <c r="AE8" i="50"/>
  <c r="AE8" i="47"/>
  <c r="AM8" i="13"/>
  <c r="AM8" i="14"/>
  <c r="AM8" i="48"/>
  <c r="AM8" i="50"/>
  <c r="AM8" i="46"/>
  <c r="AM8" i="47"/>
  <c r="AM8" i="31"/>
  <c r="AL8" i="13"/>
  <c r="AL8" i="50"/>
  <c r="AL8" i="31"/>
  <c r="AL8" i="46"/>
  <c r="AL8" i="14"/>
  <c r="AL8" i="47"/>
  <c r="AL8" i="48"/>
  <c r="R8" i="13"/>
  <c r="R8" i="48"/>
  <c r="R8" i="46"/>
  <c r="R8" i="31"/>
  <c r="R8" i="14"/>
  <c r="R8" i="47"/>
  <c r="R8" i="50"/>
  <c r="AD8" i="13"/>
  <c r="AD8" i="31"/>
  <c r="AD8" i="50"/>
  <c r="AD8" i="46"/>
  <c r="AD8" i="47"/>
  <c r="AD8" i="48"/>
  <c r="AD8" i="14"/>
  <c r="L8" i="13"/>
  <c r="L8" i="46"/>
  <c r="L8" i="47"/>
  <c r="L8" i="14"/>
  <c r="L8" i="50"/>
  <c r="L8" i="48"/>
  <c r="L8" i="31"/>
  <c r="M8" i="50"/>
  <c r="M8" i="31"/>
  <c r="M8" i="48"/>
  <c r="M8" i="46"/>
  <c r="M8" i="47"/>
  <c r="M8" i="14"/>
  <c r="M8" i="13"/>
  <c r="AB8" i="13"/>
  <c r="AB8" i="50"/>
  <c r="AB8" i="48"/>
  <c r="AB8" i="31"/>
  <c r="AB8" i="47"/>
  <c r="AB8" i="46"/>
  <c r="AB8" i="14"/>
  <c r="AF8" i="13"/>
  <c r="AF8" i="50"/>
  <c r="AF8" i="47"/>
  <c r="AF8" i="46"/>
  <c r="AF8" i="48"/>
  <c r="AF8" i="31"/>
  <c r="AF8" i="14"/>
  <c r="Q8" i="31"/>
  <c r="Q8" i="47"/>
  <c r="Q8" i="50"/>
  <c r="Q8" i="48"/>
  <c r="Q8" i="14"/>
  <c r="Q8" i="46"/>
  <c r="Q8" i="13"/>
  <c r="I9" i="13"/>
  <c r="I9" i="31"/>
  <c r="I9" i="48"/>
  <c r="I9" i="47"/>
  <c r="I9" i="50"/>
  <c r="I9" i="14"/>
  <c r="I9" i="46"/>
  <c r="S9" i="13"/>
  <c r="S9" i="46"/>
  <c r="S9" i="14"/>
  <c r="S9" i="31"/>
  <c r="S9" i="47"/>
  <c r="S9" i="48"/>
  <c r="S9" i="50"/>
  <c r="AG9" i="13"/>
  <c r="AG9" i="47"/>
  <c r="AG9" i="31"/>
  <c r="AG9" i="14"/>
  <c r="AG9" i="50"/>
  <c r="AG9" i="46"/>
  <c r="AG9" i="48"/>
  <c r="R9" i="13"/>
  <c r="R9" i="14"/>
  <c r="R9" i="48"/>
  <c r="R9" i="50"/>
  <c r="R9" i="46"/>
  <c r="R9" i="31"/>
  <c r="R9" i="47"/>
  <c r="AX108" i="13"/>
  <c r="AX111" i="13" s="1"/>
  <c r="AX105" i="13"/>
  <c r="U6" i="13"/>
  <c r="U6" i="31"/>
  <c r="U105" i="31" s="1"/>
  <c r="U6" i="50"/>
  <c r="U6" i="46"/>
  <c r="U105" i="46" s="1"/>
  <c r="U6" i="48"/>
  <c r="U6" i="14"/>
  <c r="U105" i="14" s="1"/>
  <c r="U6" i="47"/>
  <c r="AP6" i="13"/>
  <c r="AP6" i="31"/>
  <c r="AP6" i="46"/>
  <c r="AP6" i="14"/>
  <c r="AP6" i="50"/>
  <c r="AP105" i="50" s="1"/>
  <c r="AP6" i="48"/>
  <c r="AP6" i="47"/>
  <c r="AM6" i="13"/>
  <c r="AM6" i="14"/>
  <c r="AM6" i="31"/>
  <c r="AM6" i="46"/>
  <c r="AM6" i="48"/>
  <c r="AM6" i="47"/>
  <c r="AM6" i="50"/>
  <c r="BK108" i="13"/>
  <c r="BK111" i="13" s="1"/>
  <c r="BK105" i="13"/>
  <c r="Z6" i="13"/>
  <c r="Z6" i="46"/>
  <c r="Z6" i="50"/>
  <c r="Z6" i="47"/>
  <c r="Z6" i="14"/>
  <c r="Z6" i="48"/>
  <c r="Z6" i="31"/>
  <c r="N6" i="47"/>
  <c r="N6" i="46"/>
  <c r="N6" i="14"/>
  <c r="N6" i="50"/>
  <c r="N6" i="48"/>
  <c r="N6" i="31"/>
  <c r="N6" i="13"/>
  <c r="AB6" i="13"/>
  <c r="AB6" i="14"/>
  <c r="AB6" i="46"/>
  <c r="AB6" i="47"/>
  <c r="AB6" i="31"/>
  <c r="AB6" i="48"/>
  <c r="AB6" i="50"/>
  <c r="AK6" i="13"/>
  <c r="AK6" i="48"/>
  <c r="AK6" i="14"/>
  <c r="AK6" i="47"/>
  <c r="AK6" i="50"/>
  <c r="AK6" i="31"/>
  <c r="AK105" i="31" s="1"/>
  <c r="AK6" i="46"/>
  <c r="BD108" i="13"/>
  <c r="BD111" i="13" s="1"/>
  <c r="BD105" i="13"/>
  <c r="W6" i="13"/>
  <c r="W6" i="46"/>
  <c r="W6" i="47"/>
  <c r="W105" i="47" s="1"/>
  <c r="W6" i="14"/>
  <c r="W6" i="48"/>
  <c r="W105" i="48" s="1"/>
  <c r="W6" i="31"/>
  <c r="W105" i="31" s="1"/>
  <c r="W6" i="50"/>
  <c r="V6" i="13"/>
  <c r="V6" i="47"/>
  <c r="V105" i="47" s="1"/>
  <c r="V6" i="31"/>
  <c r="V6" i="46"/>
  <c r="V105" i="46" s="1"/>
  <c r="V6" i="50"/>
  <c r="V6" i="14"/>
  <c r="V105" i="14" s="1"/>
  <c r="V6" i="48"/>
  <c r="P6" i="31"/>
  <c r="P6" i="14"/>
  <c r="P6" i="47"/>
  <c r="P105" i="47" s="1"/>
  <c r="P6" i="46"/>
  <c r="P105" i="46" s="1"/>
  <c r="P6" i="48"/>
  <c r="P6" i="50"/>
  <c r="P6" i="13"/>
  <c r="AT6" i="13"/>
  <c r="AT6" i="14"/>
  <c r="AT105" i="14" s="1"/>
  <c r="AT6" i="46"/>
  <c r="AT6" i="47"/>
  <c r="AT6" i="48"/>
  <c r="AT6" i="31"/>
  <c r="AT105" i="31" s="1"/>
  <c r="AT6" i="50"/>
  <c r="BO108" i="13"/>
  <c r="BO111" i="13" s="1"/>
  <c r="BO105" i="13"/>
  <c r="AN8" i="13"/>
  <c r="AN8" i="31"/>
  <c r="AN8" i="50"/>
  <c r="AN8" i="14"/>
  <c r="AN8" i="46"/>
  <c r="AN8" i="47"/>
  <c r="AN8" i="48"/>
  <c r="I8" i="13"/>
  <c r="I8" i="50"/>
  <c r="I8" i="46"/>
  <c r="I8" i="47"/>
  <c r="I8" i="31"/>
  <c r="I8" i="14"/>
  <c r="I8" i="48"/>
  <c r="H8" i="13"/>
  <c r="H8" i="46"/>
  <c r="H8" i="50"/>
  <c r="H8" i="47"/>
  <c r="H8" i="14"/>
  <c r="H8" i="48"/>
  <c r="H8" i="31"/>
  <c r="Y8" i="13"/>
  <c r="Y8" i="48"/>
  <c r="Y8" i="31"/>
  <c r="Y8" i="46"/>
  <c r="Y8" i="50"/>
  <c r="Y8" i="47"/>
  <c r="Y8" i="14"/>
  <c r="Z8" i="13"/>
  <c r="Z8" i="48"/>
  <c r="Z8" i="46"/>
  <c r="Z8" i="47"/>
  <c r="Z8" i="31"/>
  <c r="Z8" i="50"/>
  <c r="Z8" i="14"/>
  <c r="O8" i="47"/>
  <c r="O8" i="46"/>
  <c r="O8" i="31"/>
  <c r="O8" i="50"/>
  <c r="O8" i="14"/>
  <c r="O8" i="48"/>
  <c r="O8" i="13"/>
  <c r="N8" i="31"/>
  <c r="N8" i="46"/>
  <c r="N8" i="47"/>
  <c r="N8" i="50"/>
  <c r="N8" i="14"/>
  <c r="N8" i="48"/>
  <c r="N8" i="13"/>
  <c r="AS8" i="13"/>
  <c r="AS8" i="50"/>
  <c r="AS8" i="46"/>
  <c r="AS8" i="31"/>
  <c r="AS8" i="48"/>
  <c r="AS8" i="14"/>
  <c r="AS8" i="47"/>
  <c r="AO8" i="13"/>
  <c r="AO8" i="31"/>
  <c r="AO8" i="47"/>
  <c r="AO8" i="14"/>
  <c r="AO8" i="48"/>
  <c r="AO8" i="46"/>
  <c r="AO8" i="50"/>
  <c r="AJ8" i="13"/>
  <c r="AJ8" i="47"/>
  <c r="AJ8" i="31"/>
  <c r="AJ8" i="14"/>
  <c r="AJ8" i="50"/>
  <c r="AJ8" i="48"/>
  <c r="AJ8" i="46"/>
  <c r="AB105" i="31" l="1"/>
  <c r="AC105" i="50"/>
  <c r="AK105" i="47"/>
  <c r="AM105" i="47"/>
  <c r="K105" i="47"/>
  <c r="AA105" i="50"/>
  <c r="AC105" i="31"/>
  <c r="AT105" i="48"/>
  <c r="V105" i="48"/>
  <c r="V105" i="31"/>
  <c r="AK105" i="46"/>
  <c r="AB105" i="48"/>
  <c r="AP105" i="14"/>
  <c r="U105" i="50"/>
  <c r="K105" i="48"/>
  <c r="AA105" i="48"/>
  <c r="AI105" i="50"/>
  <c r="AY121" i="10"/>
  <c r="AM105" i="46"/>
  <c r="AP105" i="46"/>
  <c r="BE121" i="10"/>
  <c r="P105" i="31"/>
  <c r="W105" i="50"/>
  <c r="AM105" i="14"/>
  <c r="BL121" i="10"/>
  <c r="BF121" i="10"/>
  <c r="AG121" i="10"/>
  <c r="AQ105" i="48"/>
  <c r="Y121" i="10"/>
  <c r="W105" i="46"/>
  <c r="AK105" i="14"/>
  <c r="AB105" i="14"/>
  <c r="AM105" i="48"/>
  <c r="U105" i="47"/>
  <c r="AC105" i="46"/>
  <c r="AC105" i="48"/>
  <c r="BB121" i="10"/>
  <c r="M121" i="10"/>
  <c r="AH121" i="10"/>
  <c r="AT105" i="50"/>
  <c r="AK105" i="50"/>
  <c r="AB105" i="47"/>
  <c r="AP105" i="48"/>
  <c r="AP105" i="31"/>
  <c r="K105" i="14"/>
  <c r="AI105" i="47"/>
  <c r="AI105" i="14"/>
  <c r="BK121" i="10"/>
  <c r="AR105" i="14"/>
  <c r="Y105" i="50"/>
  <c r="S105" i="47"/>
  <c r="Q105" i="47"/>
  <c r="Q105" i="50"/>
  <c r="L105" i="47"/>
  <c r="AD105" i="31"/>
  <c r="AS121" i="10"/>
  <c r="I105" i="46"/>
  <c r="I105" i="48"/>
  <c r="X105" i="14"/>
  <c r="H105" i="47"/>
  <c r="J105" i="14"/>
  <c r="N105" i="47"/>
  <c r="AS105" i="50"/>
  <c r="AE105" i="46"/>
  <c r="AE105" i="48"/>
  <c r="AO105" i="31"/>
  <c r="AO105" i="50"/>
  <c r="AG105" i="47"/>
  <c r="AJ105" i="14"/>
  <c r="AJ105" i="46"/>
  <c r="AL105" i="31"/>
  <c r="BP121" i="10"/>
  <c r="O121" i="10"/>
  <c r="AE121" i="10"/>
  <c r="BC121" i="10"/>
  <c r="W121" i="10"/>
  <c r="AZ121" i="10"/>
  <c r="N105" i="48"/>
  <c r="AF105" i="13"/>
  <c r="AF108" i="13"/>
  <c r="AF111" i="13" s="1"/>
  <c r="R105" i="48"/>
  <c r="AD105" i="14"/>
  <c r="R121" i="10"/>
  <c r="AH105" i="14"/>
  <c r="O108" i="13"/>
  <c r="O111" i="13" s="1"/>
  <c r="O105" i="13"/>
  <c r="X105" i="13"/>
  <c r="X108" i="13"/>
  <c r="X111" i="13" s="1"/>
  <c r="J108" i="13"/>
  <c r="J111" i="13" s="1"/>
  <c r="J105" i="13"/>
  <c r="AT105" i="47"/>
  <c r="P105" i="13"/>
  <c r="P108" i="13"/>
  <c r="P111" i="13" s="1"/>
  <c r="W108" i="13"/>
  <c r="W111" i="13" s="1"/>
  <c r="W105" i="13"/>
  <c r="AK105" i="48"/>
  <c r="AB105" i="13"/>
  <c r="AB108" i="13"/>
  <c r="AB111" i="13" s="1"/>
  <c r="N105" i="50"/>
  <c r="Z105" i="31"/>
  <c r="Z105" i="50"/>
  <c r="AP105" i="47"/>
  <c r="AS105" i="47"/>
  <c r="AS105" i="48"/>
  <c r="M105" i="31"/>
  <c r="M105" i="46"/>
  <c r="K108" i="13"/>
  <c r="K111" i="13" s="1"/>
  <c r="K105" i="13"/>
  <c r="AE105" i="31"/>
  <c r="AE105" i="13"/>
  <c r="AE108" i="13"/>
  <c r="AE111" i="13" s="1"/>
  <c r="AF105" i="31"/>
  <c r="AI105" i="46"/>
  <c r="AI105" i="48"/>
  <c r="AO105" i="47"/>
  <c r="AO105" i="46"/>
  <c r="AG105" i="31"/>
  <c r="AG105" i="48"/>
  <c r="AJ105" i="31"/>
  <c r="AJ105" i="48"/>
  <c r="AC105" i="14"/>
  <c r="AC108" i="13"/>
  <c r="AC111" i="13" s="1"/>
  <c r="AC105" i="13"/>
  <c r="AL105" i="46"/>
  <c r="L121" i="10"/>
  <c r="Z121" i="10"/>
  <c r="AR105" i="48"/>
  <c r="Y105" i="46"/>
  <c r="Y105" i="47"/>
  <c r="AQ105" i="50"/>
  <c r="S105" i="14"/>
  <c r="S108" i="13"/>
  <c r="S111" i="13" s="1"/>
  <c r="S105" i="13"/>
  <c r="Q105" i="48"/>
  <c r="L105" i="46"/>
  <c r="L105" i="13"/>
  <c r="L108" i="13"/>
  <c r="L111" i="13" s="1"/>
  <c r="R105" i="31"/>
  <c r="AD105" i="48"/>
  <c r="AD108" i="13"/>
  <c r="AD111" i="13" s="1"/>
  <c r="AD105" i="13"/>
  <c r="BJ121" i="10"/>
  <c r="BO121" i="10"/>
  <c r="BI121" i="10"/>
  <c r="AC121" i="10"/>
  <c r="T105" i="50"/>
  <c r="T105" i="31"/>
  <c r="AH105" i="47"/>
  <c r="AH105" i="31"/>
  <c r="AN105" i="46"/>
  <c r="AN105" i="31"/>
  <c r="O105" i="47"/>
  <c r="O105" i="14"/>
  <c r="I105" i="14"/>
  <c r="I105" i="13"/>
  <c r="I108" i="13"/>
  <c r="I111" i="13" s="1"/>
  <c r="X105" i="31"/>
  <c r="H105" i="31"/>
  <c r="H105" i="50"/>
  <c r="J105" i="47"/>
  <c r="AP121" i="10"/>
  <c r="AT108" i="13"/>
  <c r="AT111" i="13" s="1"/>
  <c r="AT105" i="13"/>
  <c r="Z105" i="47"/>
  <c r="M108" i="13"/>
  <c r="M111" i="13" s="1"/>
  <c r="M105" i="13"/>
  <c r="AA108" i="13"/>
  <c r="AA111" i="13" s="1"/>
  <c r="AA105" i="13"/>
  <c r="AF105" i="14"/>
  <c r="AL105" i="13"/>
  <c r="AL108" i="13"/>
  <c r="AL111" i="13" s="1"/>
  <c r="S105" i="48"/>
  <c r="L105" i="14"/>
  <c r="AN121" i="10"/>
  <c r="AH105" i="46"/>
  <c r="O105" i="31"/>
  <c r="AT105" i="46"/>
  <c r="P105" i="50"/>
  <c r="P105" i="14"/>
  <c r="V105" i="50"/>
  <c r="V105" i="13"/>
  <c r="V108" i="13"/>
  <c r="V111" i="13" s="1"/>
  <c r="W105" i="14"/>
  <c r="AK108" i="13"/>
  <c r="AK111" i="13" s="1"/>
  <c r="AK105" i="13"/>
  <c r="N108" i="13"/>
  <c r="N111" i="13" s="1"/>
  <c r="N105" i="13"/>
  <c r="N105" i="14"/>
  <c r="Z105" i="48"/>
  <c r="Z105" i="46"/>
  <c r="AM105" i="50"/>
  <c r="AM105" i="31"/>
  <c r="U105" i="48"/>
  <c r="U105" i="13"/>
  <c r="U108" i="13"/>
  <c r="U111" i="13" s="1"/>
  <c r="AS105" i="31"/>
  <c r="AS105" i="46"/>
  <c r="M105" i="48"/>
  <c r="M105" i="50"/>
  <c r="AA105" i="31"/>
  <c r="AE105" i="50"/>
  <c r="AF105" i="50"/>
  <c r="AF105" i="48"/>
  <c r="AO105" i="48"/>
  <c r="AO108" i="13"/>
  <c r="AO111" i="13" s="1"/>
  <c r="AO105" i="13"/>
  <c r="AG105" i="46"/>
  <c r="AG105" i="14"/>
  <c r="AJ105" i="50"/>
  <c r="AJ105" i="13"/>
  <c r="AJ108" i="13"/>
  <c r="AJ111" i="13" s="1"/>
  <c r="AC105" i="47"/>
  <c r="AL105" i="48"/>
  <c r="AL105" i="14"/>
  <c r="I121" i="10"/>
  <c r="AR105" i="50"/>
  <c r="AR105" i="47"/>
  <c r="Y105" i="31"/>
  <c r="Y105" i="48"/>
  <c r="AQ105" i="47"/>
  <c r="AQ105" i="14"/>
  <c r="S105" i="31"/>
  <c r="Q105" i="13"/>
  <c r="Q108" i="13"/>
  <c r="Q111" i="13" s="1"/>
  <c r="Q105" i="31"/>
  <c r="L105" i="50"/>
  <c r="R105" i="46"/>
  <c r="R105" i="14"/>
  <c r="AD105" i="46"/>
  <c r="J121" i="10"/>
  <c r="AD121" i="10"/>
  <c r="AF121" i="10"/>
  <c r="AU121" i="10"/>
  <c r="BG121" i="10"/>
  <c r="AR121" i="10"/>
  <c r="T105" i="14"/>
  <c r="T105" i="47"/>
  <c r="AH105" i="48"/>
  <c r="AH108" i="13"/>
  <c r="AH111" i="13" s="1"/>
  <c r="AH105" i="13"/>
  <c r="AN105" i="47"/>
  <c r="AN105" i="48"/>
  <c r="O105" i="50"/>
  <c r="O105" i="48"/>
  <c r="I105" i="47"/>
  <c r="X105" i="50"/>
  <c r="X105" i="47"/>
  <c r="H105" i="14"/>
  <c r="H105" i="46"/>
  <c r="J105" i="31"/>
  <c r="J105" i="46"/>
  <c r="AM105" i="13"/>
  <c r="AM108" i="13"/>
  <c r="AM111" i="13" s="1"/>
  <c r="M105" i="47"/>
  <c r="AR108" i="13"/>
  <c r="AR111" i="13" s="1"/>
  <c r="AR105" i="13"/>
  <c r="AQ105" i="13"/>
  <c r="AQ108" i="13"/>
  <c r="AQ111" i="13" s="1"/>
  <c r="R105" i="13"/>
  <c r="R108" i="13"/>
  <c r="R111" i="13" s="1"/>
  <c r="T105" i="46"/>
  <c r="AN105" i="14"/>
  <c r="P105" i="48"/>
  <c r="AB105" i="50"/>
  <c r="AB105" i="46"/>
  <c r="N105" i="31"/>
  <c r="N105" i="46"/>
  <c r="Z105" i="14"/>
  <c r="Z105" i="13"/>
  <c r="Z108" i="13"/>
  <c r="Z111" i="13" s="1"/>
  <c r="AP108" i="13"/>
  <c r="AP111" i="13" s="1"/>
  <c r="AP105" i="13"/>
  <c r="AS105" i="14"/>
  <c r="AS105" i="13"/>
  <c r="AS108" i="13"/>
  <c r="AS111" i="13" s="1"/>
  <c r="M105" i="14"/>
  <c r="K105" i="31"/>
  <c r="AA105" i="46"/>
  <c r="AE105" i="47"/>
  <c r="AE105" i="14"/>
  <c r="AF105" i="47"/>
  <c r="AF105" i="46"/>
  <c r="AI108" i="13"/>
  <c r="AI111" i="13" s="1"/>
  <c r="AI105" i="13"/>
  <c r="AO105" i="14"/>
  <c r="AG105" i="50"/>
  <c r="AG105" i="13"/>
  <c r="AG108" i="13"/>
  <c r="AG111" i="13" s="1"/>
  <c r="AJ105" i="47"/>
  <c r="AL105" i="50"/>
  <c r="AL105" i="47"/>
  <c r="AM121" i="10"/>
  <c r="AK121" i="10"/>
  <c r="AR105" i="31"/>
  <c r="AR105" i="46"/>
  <c r="Y105" i="14"/>
  <c r="Y108" i="13"/>
  <c r="Y111" i="13" s="1"/>
  <c r="Y105" i="13"/>
  <c r="AQ105" i="46"/>
  <c r="AQ105" i="31"/>
  <c r="S105" i="46"/>
  <c r="S105" i="50"/>
  <c r="Q105" i="46"/>
  <c r="Q105" i="14"/>
  <c r="L105" i="31"/>
  <c r="L105" i="48"/>
  <c r="R105" i="50"/>
  <c r="R105" i="47"/>
  <c r="AD105" i="50"/>
  <c r="AD105" i="47"/>
  <c r="AA121" i="10"/>
  <c r="BN121" i="10"/>
  <c r="AI121" i="10"/>
  <c r="U121" i="10"/>
  <c r="K121" i="10"/>
  <c r="BH121" i="10"/>
  <c r="T105" i="48"/>
  <c r="T108" i="13"/>
  <c r="T111" i="13" s="1"/>
  <c r="T105" i="13"/>
  <c r="AH105" i="50"/>
  <c r="AN105" i="50"/>
  <c r="AN108" i="13"/>
  <c r="AN111" i="13" s="1"/>
  <c r="AN105" i="13"/>
  <c r="O105" i="46"/>
  <c r="I105" i="50"/>
  <c r="I105" i="31"/>
  <c r="X105" i="46"/>
  <c r="X105" i="48"/>
  <c r="H105" i="48"/>
  <c r="H108" i="13"/>
  <c r="H111" i="13" s="1"/>
  <c r="H105" i="13"/>
  <c r="J105" i="48"/>
  <c r="J105" i="50"/>
</calcChain>
</file>

<file path=xl/sharedStrings.xml><?xml version="1.0" encoding="utf-8"?>
<sst xmlns="http://schemas.openxmlformats.org/spreadsheetml/2006/main" count="645" uniqueCount="122">
  <si>
    <t>TU</t>
  </si>
  <si>
    <t>km MÉDIA</t>
  </si>
  <si>
    <t>Qtd</t>
  </si>
  <si>
    <t>Vagão</t>
  </si>
  <si>
    <t>Tipo</t>
  </si>
  <si>
    <t>Vigência</t>
  </si>
  <si>
    <t>Início</t>
  </si>
  <si>
    <t>Fim</t>
  </si>
  <si>
    <t>Indisponibilidade Vagão (%)</t>
  </si>
  <si>
    <t>Indisponibilidade Locomotiva (%)</t>
  </si>
  <si>
    <t>Premissas</t>
  </si>
  <si>
    <t>Sazonalidade</t>
  </si>
  <si>
    <t>Ext. (km)</t>
  </si>
  <si>
    <t>Loco</t>
  </si>
  <si>
    <t>TKU (10^9)</t>
  </si>
  <si>
    <t>TU (10^6)</t>
  </si>
  <si>
    <t>Rotação em dias</t>
  </si>
  <si>
    <t>TOTAL</t>
  </si>
  <si>
    <t>Dias</t>
  </si>
  <si>
    <t>Tempo de descarga (h)</t>
  </si>
  <si>
    <t>Tempo de carga (h)</t>
  </si>
  <si>
    <t>Fluxos de Retorno</t>
  </si>
  <si>
    <t>Origem</t>
  </si>
  <si>
    <t>Destino</t>
  </si>
  <si>
    <t>Ferrovia Responsável pelo Fluxo</t>
  </si>
  <si>
    <t>ID</t>
  </si>
  <si>
    <t>Produto</t>
  </si>
  <si>
    <t>%</t>
  </si>
  <si>
    <t>Ferrovia Responsável</t>
  </si>
  <si>
    <t>Tipo de fluxo</t>
  </si>
  <si>
    <t>Locomotiva</t>
  </si>
  <si>
    <t>Trem associado</t>
  </si>
  <si>
    <t>Helper 1</t>
  </si>
  <si>
    <t>Helper 2</t>
  </si>
  <si>
    <t>Helper 3</t>
  </si>
  <si>
    <t>Helper 4</t>
  </si>
  <si>
    <t>TP1</t>
  </si>
  <si>
    <t>TP2</t>
  </si>
  <si>
    <t>Padrão</t>
  </si>
  <si>
    <t>Malha</t>
  </si>
  <si>
    <t>Helper 5</t>
  </si>
  <si>
    <t>-</t>
  </si>
  <si>
    <t>HP</t>
  </si>
  <si>
    <t>TP3 - Outras Ferrovias</t>
  </si>
  <si>
    <t>TP MÉDIO - Própria Ferrovia</t>
  </si>
  <si>
    <t>Dash9</t>
  </si>
  <si>
    <t>Tipo de Carga</t>
  </si>
  <si>
    <t>carga</t>
  </si>
  <si>
    <t>Descarga</t>
  </si>
  <si>
    <t>ECE-VGS</t>
  </si>
  <si>
    <t>EHF-VGS</t>
  </si>
  <si>
    <t>VFA-VRV</t>
  </si>
  <si>
    <t>VCE-VLB</t>
  </si>
  <si>
    <t>VJP-VLB</t>
  </si>
  <si>
    <t>Helper 6</t>
  </si>
  <si>
    <t>VOB-VEB</t>
  </si>
  <si>
    <t>Especial</t>
  </si>
  <si>
    <t>Gerador</t>
  </si>
  <si>
    <t>Lanchonete</t>
  </si>
  <si>
    <t>Restaurante</t>
  </si>
  <si>
    <t>Passageiros</t>
  </si>
  <si>
    <t>Equipamentos Reservas</t>
  </si>
  <si>
    <t>Por # Trens</t>
  </si>
  <si>
    <t>Dimensionamento de frota (2 sentidos)</t>
  </si>
  <si>
    <t>por 19 vagões</t>
  </si>
  <si>
    <t># trem por sentido</t>
  </si>
  <si>
    <t>Por 70 Passageiros</t>
  </si>
  <si>
    <t># vagões/trem</t>
  </si>
  <si>
    <t>Demanda</t>
  </si>
  <si>
    <t>Indisponibilidade</t>
  </si>
  <si>
    <t>Categoria</t>
  </si>
  <si>
    <t>Passageiro</t>
  </si>
  <si>
    <t>Convencionais</t>
  </si>
  <si>
    <t>Dimensionamento de frota</t>
  </si>
  <si>
    <t>Ferrovia Analisada</t>
  </si>
  <si>
    <t>AC44</t>
  </si>
  <si>
    <t>TCT</t>
  </si>
  <si>
    <t>VM (Km/h)</t>
  </si>
  <si>
    <t>Tanque</t>
  </si>
  <si>
    <t>Graneleiro</t>
  </si>
  <si>
    <t>FGRAO</t>
  </si>
  <si>
    <t>FGRAO 2</t>
  </si>
  <si>
    <t>FICO</t>
  </si>
  <si>
    <t>RMN</t>
  </si>
  <si>
    <t>Distâncias Ferroviárias (km)</t>
  </si>
  <si>
    <t>FLUXO ID</t>
  </si>
  <si>
    <t>Ferrovia Resp. pelo Fluxo</t>
  </si>
  <si>
    <t>PRODUTO</t>
  </si>
  <si>
    <t>Embarque Ferroviário</t>
  </si>
  <si>
    <t>Entrada na FGRAO</t>
  </si>
  <si>
    <t>Saída na FGRAO</t>
  </si>
  <si>
    <t>Desembarque Ferroviário</t>
  </si>
  <si>
    <t># Concessões</t>
  </si>
  <si>
    <t>Sentido da Carga</t>
  </si>
  <si>
    <t>Fonte da Informação</t>
  </si>
  <si>
    <t>Volume Projetado (Tu)</t>
  </si>
  <si>
    <t>Estudo Original</t>
  </si>
  <si>
    <t>Padrão ANTT</t>
  </si>
  <si>
    <t>Padrão MEF</t>
  </si>
  <si>
    <t>Nome</t>
  </si>
  <si>
    <t>Ferrovia</t>
  </si>
  <si>
    <t>Linha</t>
  </si>
  <si>
    <t>Sigla</t>
  </si>
  <si>
    <t>Estação</t>
  </si>
  <si>
    <t>Soja em Grão</t>
  </si>
  <si>
    <t>Milho em Grão</t>
  </si>
  <si>
    <t>Açúcar</t>
  </si>
  <si>
    <t>Diesel</t>
  </si>
  <si>
    <t>Etanol</t>
  </si>
  <si>
    <t>Gasolina</t>
  </si>
  <si>
    <t>Fertilizantes</t>
  </si>
  <si>
    <t>Farelo de Soja</t>
  </si>
  <si>
    <t>HPT</t>
  </si>
  <si>
    <t>P04-P05</t>
  </si>
  <si>
    <t>P13-P17</t>
  </si>
  <si>
    <t>Relações da FIOL</t>
  </si>
  <si>
    <t>Fluxos</t>
  </si>
  <si>
    <t>Tipo de relação</t>
  </si>
  <si>
    <t>KM</t>
  </si>
  <si>
    <t>VMC</t>
  </si>
  <si>
    <t>VMC Médio Direito de Passagem</t>
  </si>
  <si>
    <t>Direito de Passagem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</si>
</sst>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-* #,##0_-;\-* #,##0_-;_-* &quot;-&quot;??_-;_-@_-"/>
    <numFmt numFmtId="165" formatCode="#,##0_-;#,##0_-;&quot;-&quot;_-;_-@_-"/>
    <numFmt numFmtId="166" formatCode="0.0%"/>
    <numFmt numFmtId="167" formatCode="#,##0.0_-;#,##0.0_-;&quot;-&quot;_-;_-@_-"/>
    <numFmt numFmtId="168" formatCode="0.0"/>
    <numFmt numFmtId="169" formatCode="_-* #,##0.0_-;\-* #,##0.0_-;_-* &quot;-&quot;??_-;_-@_-"/>
    <numFmt numFmtId="170" formatCode="_-* #,##0.0%_-;\-* #,##0.0_-;_-* &quot;-&quot;??_-;_-@_-"/>
    <numFmt numFmtId="171" formatCode="#,##0.0"/>
    <numFmt numFmtId="172" formatCode="_-#,##0_-;\-* #,##0_-;_-&quot;-&quot;??_-;_-@_-"/>
  </numFmts>
  <fonts count="14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0"/>
      <color theme="0"/>
      <name val="Arial"/>
      <family val="2"/>
    </font>
    <font>
      <sz val="9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1"/>
        <bgColor rgb="FFFFFFFF"/>
      </patternFill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/>
      <right/>
      <top style="medium">
        <color auto="1"/>
      </top>
      <bottom/>
      <diagonal/>
    </border>
    <border>
      <left style="double">
        <color theme="0"/>
      </left>
      <right/>
      <top style="medium">
        <color auto="1"/>
      </top>
      <bottom/>
      <diagonal/>
    </border>
    <border>
      <left/>
      <right style="double">
        <color theme="0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double">
        <color theme="0"/>
      </left>
      <right style="double">
        <color theme="0"/>
      </right>
      <top style="medium">
        <color auto="1"/>
      </top>
      <bottom/>
      <diagonal/>
    </border>
    <border>
      <left style="double">
        <color theme="0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double">
        <color theme="0"/>
      </left>
      <right style="double">
        <color theme="0"/>
      </right>
      <top/>
      <bottom/>
      <diagonal/>
    </border>
    <border>
      <left/>
      <right style="double">
        <color theme="0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double">
        <color auto="1"/>
      </right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medium">
        <color auto="1"/>
      </left>
      <right style="double">
        <color auto="1"/>
      </right>
      <top/>
      <bottom style="medium">
        <color indexed="64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horizontal="center"/>
    </xf>
    <xf numFmtId="10" fontId="0" fillId="0" borderId="0" xfId="0" applyNumberFormat="1" applyAlignment="1">
      <alignment horizontal="center"/>
    </xf>
    <xf numFmtId="0" fontId="0" fillId="0" borderId="0" xfId="0" applyFont="1" applyFill="1" applyBorder="1" applyAlignment="1">
      <alignment horizontal="left"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ont="1" applyFill="1" applyBorder="1" applyAlignment="1">
      <alignment horizontal="left" vertical="top" wrapText="1" indent="2"/>
    </xf>
    <xf numFmtId="0" fontId="4" fillId="0" borderId="0" xfId="0" applyFont="1" applyBorder="1"/>
    <xf numFmtId="0" fontId="4" fillId="0" borderId="1" xfId="0" applyFont="1" applyBorder="1"/>
    <xf numFmtId="0" fontId="1" fillId="3" borderId="0" xfId="0" applyFont="1" applyFill="1" applyBorder="1" applyAlignment="1">
      <alignment horizontal="center" vertical="center"/>
    </xf>
    <xf numFmtId="0" fontId="4" fillId="0" borderId="0" xfId="0" applyFont="1"/>
    <xf numFmtId="0" fontId="0" fillId="0" borderId="0" xfId="0" applyAlignment="1">
      <alignment horizontal="left" indent="2"/>
    </xf>
    <xf numFmtId="0" fontId="3" fillId="2" borderId="0" xfId="0" applyFont="1" applyFill="1" applyAlignment="1">
      <alignment horizontal="center"/>
    </xf>
    <xf numFmtId="0" fontId="0" fillId="0" borderId="2" xfId="0" applyBorder="1" applyAlignment="1">
      <alignment horizontal="left" indent="2"/>
    </xf>
    <xf numFmtId="0" fontId="6" fillId="0" borderId="0" xfId="0" applyFont="1"/>
    <xf numFmtId="0" fontId="5" fillId="2" borderId="0" xfId="0" applyFont="1" applyFill="1" applyBorder="1" applyAlignment="1">
      <alignment horizontal="left" vertical="top" wrapText="1" indent="2"/>
    </xf>
    <xf numFmtId="0" fontId="5" fillId="2" borderId="0" xfId="0" applyFont="1" applyFill="1"/>
    <xf numFmtId="164" fontId="5" fillId="2" borderId="0" xfId="0" applyNumberFormat="1" applyFont="1" applyFill="1"/>
    <xf numFmtId="165" fontId="0" fillId="0" borderId="0" xfId="2" applyNumberFormat="1" applyFont="1" applyBorder="1" applyAlignment="1">
      <alignment horizontal="center"/>
    </xf>
    <xf numFmtId="10" fontId="0" fillId="0" borderId="2" xfId="0" applyNumberFormat="1" applyBorder="1" applyAlignment="1">
      <alignment horizontal="center"/>
    </xf>
    <xf numFmtId="164" fontId="5" fillId="2" borderId="0" xfId="0" applyNumberFormat="1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/>
    <xf numFmtId="167" fontId="0" fillId="0" borderId="0" xfId="2" applyNumberFormat="1" applyFont="1" applyBorder="1" applyAlignment="1">
      <alignment horizontal="center"/>
    </xf>
    <xf numFmtId="166" fontId="0" fillId="0" borderId="0" xfId="1" applyNumberFormat="1" applyFont="1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 applyFont="1" applyFill="1" applyBorder="1" applyAlignment="1">
      <alignment vertical="top" wrapText="1"/>
    </xf>
    <xf numFmtId="0" fontId="0" fillId="0" borderId="0" xfId="0" applyFill="1"/>
    <xf numFmtId="166" fontId="0" fillId="0" borderId="0" xfId="1" applyNumberFormat="1" applyFont="1" applyBorder="1" applyAlignment="1">
      <alignment horizontal="center"/>
    </xf>
    <xf numFmtId="9" fontId="0" fillId="0" borderId="0" xfId="1" applyFont="1" applyFill="1" applyBorder="1" applyAlignment="1">
      <alignment horizontal="left" vertical="top" wrapText="1"/>
    </xf>
    <xf numFmtId="168" fontId="0" fillId="0" borderId="0" xfId="0" applyNumberFormat="1" applyBorder="1" applyAlignment="1">
      <alignment horizontal="center"/>
    </xf>
    <xf numFmtId="0" fontId="0" fillId="0" borderId="0" xfId="0" applyFont="1" applyFill="1" applyBorder="1" applyAlignment="1">
      <alignment horizontal="left" vertical="top"/>
    </xf>
    <xf numFmtId="43" fontId="0" fillId="0" borderId="0" xfId="0" applyNumberFormat="1" applyBorder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3" fillId="2" borderId="0" xfId="0" applyFont="1" applyFill="1" applyBorder="1" applyAlignment="1"/>
    <xf numFmtId="43" fontId="0" fillId="0" borderId="0" xfId="0" applyNumberFormat="1" applyAlignment="1">
      <alignment horizontal="center"/>
    </xf>
    <xf numFmtId="0" fontId="6" fillId="0" borderId="1" xfId="0" applyFont="1" applyBorder="1" applyAlignment="1">
      <alignment horizontal="center"/>
    </xf>
    <xf numFmtId="169" fontId="0" fillId="0" borderId="0" xfId="2" applyNumberFormat="1" applyFont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43" fontId="0" fillId="0" borderId="0" xfId="1" applyNumberFormat="1" applyFont="1" applyFill="1" applyBorder="1" applyAlignment="1">
      <alignment horizontal="left" vertical="top" wrapText="1"/>
    </xf>
    <xf numFmtId="9" fontId="0" fillId="0" borderId="0" xfId="0" applyNumberFormat="1" applyFont="1" applyFill="1" applyBorder="1" applyAlignment="1">
      <alignment horizontal="left" vertical="top" wrapText="1"/>
    </xf>
    <xf numFmtId="170" fontId="0" fillId="0" borderId="0" xfId="2" applyNumberFormat="1" applyFont="1" applyAlignment="1">
      <alignment horizontal="center"/>
    </xf>
    <xf numFmtId="164" fontId="0" fillId="0" borderId="0" xfId="2" applyNumberFormat="1" applyFont="1" applyAlignment="1">
      <alignment horizontal="center"/>
    </xf>
    <xf numFmtId="169" fontId="0" fillId="0" borderId="5" xfId="0" applyNumberFormat="1" applyBorder="1" applyAlignment="1">
      <alignment horizontal="center"/>
    </xf>
    <xf numFmtId="169" fontId="0" fillId="0" borderId="0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8" fillId="0" borderId="0" xfId="0" applyFont="1" applyFill="1" applyBorder="1" applyAlignment="1">
      <alignment horizontal="left" vertical="top" wrapText="1" indent="2"/>
    </xf>
    <xf numFmtId="0" fontId="8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7" fontId="0" fillId="0" borderId="0" xfId="0" applyNumberFormat="1"/>
    <xf numFmtId="171" fontId="0" fillId="0" borderId="0" xfId="0" applyNumberFormat="1"/>
    <xf numFmtId="165" fontId="0" fillId="0" borderId="0" xfId="0" applyNumberFormat="1"/>
    <xf numFmtId="0" fontId="10" fillId="0" borderId="0" xfId="0" applyFont="1" applyFill="1" applyBorder="1" applyAlignment="1">
      <alignment horizontal="left" vertical="top" wrapText="1" indent="2"/>
    </xf>
    <xf numFmtId="165" fontId="10" fillId="0" borderId="0" xfId="2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left" vertical="top" wrapText="1" indent="2"/>
    </xf>
    <xf numFmtId="0" fontId="0" fillId="0" borderId="2" xfId="0" applyFont="1" applyFill="1" applyBorder="1" applyAlignment="1">
      <alignment horizontal="left" vertical="top" wrapText="1"/>
    </xf>
    <xf numFmtId="1" fontId="0" fillId="0" borderId="2" xfId="0" applyNumberFormat="1" applyBorder="1" applyAlignment="1">
      <alignment horizontal="center"/>
    </xf>
    <xf numFmtId="166" fontId="0" fillId="0" borderId="2" xfId="1" applyNumberFormat="1" applyFont="1" applyBorder="1" applyAlignment="1">
      <alignment horizontal="center"/>
    </xf>
    <xf numFmtId="0" fontId="0" fillId="0" borderId="2" xfId="0" applyFont="1" applyFill="1" applyBorder="1" applyAlignment="1">
      <alignment vertical="top" wrapText="1"/>
    </xf>
    <xf numFmtId="2" fontId="0" fillId="0" borderId="2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164" fontId="0" fillId="0" borderId="2" xfId="2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left" vertical="top"/>
    </xf>
    <xf numFmtId="9" fontId="0" fillId="0" borderId="2" xfId="1" applyFont="1" applyFill="1" applyBorder="1" applyAlignment="1">
      <alignment horizontal="left" vertical="top" wrapText="1"/>
    </xf>
    <xf numFmtId="168" fontId="0" fillId="0" borderId="2" xfId="0" applyNumberFormat="1" applyBorder="1" applyAlignment="1">
      <alignment horizontal="center"/>
    </xf>
    <xf numFmtId="43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164" fontId="0" fillId="0" borderId="0" xfId="2" applyNumberFormat="1" applyFont="1" applyBorder="1" applyAlignment="1">
      <alignment horizontal="center"/>
    </xf>
    <xf numFmtId="164" fontId="0" fillId="0" borderId="0" xfId="0" applyNumberFormat="1" applyBorder="1"/>
    <xf numFmtId="169" fontId="0" fillId="0" borderId="2" xfId="0" applyNumberFormat="1" applyBorder="1" applyAlignment="1">
      <alignment horizontal="center"/>
    </xf>
    <xf numFmtId="1" fontId="0" fillId="0" borderId="0" xfId="0" applyNumberFormat="1"/>
    <xf numFmtId="164" fontId="0" fillId="0" borderId="0" xfId="2" applyNumberFormat="1" applyFont="1"/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164" fontId="0" fillId="0" borderId="0" xfId="2" applyNumberFormat="1" applyFont="1" applyAlignment="1">
      <alignment horizontal="center" vertical="center"/>
    </xf>
    <xf numFmtId="164" fontId="0" fillId="0" borderId="0" xfId="2" applyNumberFormat="1" applyFont="1" applyAlignment="1">
      <alignment vertical="center"/>
    </xf>
    <xf numFmtId="164" fontId="0" fillId="0" borderId="2" xfId="2" applyNumberFormat="1" applyFont="1" applyBorder="1" applyAlignment="1">
      <alignment vertic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43" fontId="0" fillId="0" borderId="0" xfId="2" applyFont="1" applyFill="1" applyBorder="1" applyAlignment="1">
      <alignment horizontal="left" vertical="top" wrapText="1"/>
    </xf>
    <xf numFmtId="0" fontId="10" fillId="0" borderId="0" xfId="0" applyFont="1" applyBorder="1" applyAlignment="1">
      <alignment horizontal="center"/>
    </xf>
    <xf numFmtId="168" fontId="10" fillId="0" borderId="0" xfId="0" applyNumberFormat="1" applyFont="1" applyBorder="1" applyAlignment="1">
      <alignment horizontal="center"/>
    </xf>
    <xf numFmtId="1" fontId="10" fillId="0" borderId="0" xfId="0" applyNumberFormat="1" applyFont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11" fillId="2" borderId="1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1" fontId="11" fillId="2" borderId="10" xfId="6" applyNumberFormat="1" applyFont="1" applyFill="1" applyBorder="1" applyAlignment="1">
      <alignment horizontal="center" vertical="center"/>
    </xf>
    <xf numFmtId="1" fontId="11" fillId="2" borderId="0" xfId="6" applyNumberFormat="1" applyFont="1" applyFill="1" applyBorder="1" applyAlignment="1">
      <alignment horizontal="center" vertical="center"/>
    </xf>
    <xf numFmtId="1" fontId="11" fillId="2" borderId="14" xfId="6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168" fontId="10" fillId="0" borderId="0" xfId="0" applyNumberFormat="1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43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168" fontId="10" fillId="0" borderId="2" xfId="0" applyNumberFormat="1" applyFont="1" applyBorder="1" applyAlignment="1">
      <alignment horizontal="center"/>
    </xf>
    <xf numFmtId="1" fontId="10" fillId="0" borderId="2" xfId="0" applyNumberFormat="1" applyFont="1" applyBorder="1" applyAlignment="1">
      <alignment horizontal="center"/>
    </xf>
    <xf numFmtId="0" fontId="4" fillId="0" borderId="1" xfId="0" applyFont="1" applyFill="1" applyBorder="1" applyAlignment="1">
      <alignment vertical="top" wrapText="1"/>
    </xf>
    <xf numFmtId="1" fontId="4" fillId="0" borderId="1" xfId="0" applyNumberFormat="1" applyFont="1" applyBorder="1" applyAlignment="1">
      <alignment horizontal="center"/>
    </xf>
    <xf numFmtId="0" fontId="0" fillId="0" borderId="0" xfId="0" applyFont="1" applyFill="1" applyBorder="1" applyAlignment="1">
      <alignment vertical="top"/>
    </xf>
    <xf numFmtId="0" fontId="0" fillId="0" borderId="0" xfId="0" applyFill="1" applyAlignment="1"/>
    <xf numFmtId="1" fontId="8" fillId="0" borderId="0" xfId="0" applyNumberFormat="1" applyFont="1" applyFill="1" applyAlignment="1">
      <alignment horizontal="center"/>
    </xf>
    <xf numFmtId="1" fontId="8" fillId="0" borderId="2" xfId="0" applyNumberFormat="1" applyFont="1" applyBorder="1" applyAlignment="1">
      <alignment horizontal="center"/>
    </xf>
    <xf numFmtId="2" fontId="10" fillId="0" borderId="0" xfId="0" applyNumberFormat="1" applyFont="1" applyAlignment="1">
      <alignment horizontal="center"/>
    </xf>
    <xf numFmtId="0" fontId="12" fillId="0" borderId="15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vertical="center"/>
    </xf>
    <xf numFmtId="3" fontId="12" fillId="0" borderId="16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/>
    </xf>
    <xf numFmtId="3" fontId="12" fillId="0" borderId="17" xfId="0" applyNumberFormat="1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vertical="center"/>
    </xf>
    <xf numFmtId="172" fontId="12" fillId="0" borderId="16" xfId="2" applyNumberFormat="1" applyFont="1" applyFill="1" applyBorder="1" applyAlignment="1">
      <alignment horizontal="center" vertical="center"/>
    </xf>
    <xf numFmtId="172" fontId="12" fillId="0" borderId="0" xfId="2" applyNumberFormat="1" applyFont="1" applyFill="1" applyBorder="1" applyAlignment="1">
      <alignment horizontal="center" vertical="center"/>
    </xf>
    <xf numFmtId="172" fontId="12" fillId="0" borderId="14" xfId="2" applyNumberFormat="1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vertical="center"/>
    </xf>
    <xf numFmtId="3" fontId="12" fillId="0" borderId="19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/>
    </xf>
    <xf numFmtId="3" fontId="12" fillId="0" borderId="20" xfId="0" applyNumberFormat="1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vertical="center"/>
    </xf>
    <xf numFmtId="172" fontId="12" fillId="0" borderId="19" xfId="2" applyNumberFormat="1" applyFont="1" applyFill="1" applyBorder="1" applyAlignment="1">
      <alignment horizontal="center" vertical="center"/>
    </xf>
    <xf numFmtId="172" fontId="12" fillId="0" borderId="1" xfId="2" applyNumberFormat="1" applyFont="1" applyFill="1" applyBorder="1" applyAlignment="1">
      <alignment horizontal="center" vertical="center"/>
    </xf>
    <xf numFmtId="172" fontId="12" fillId="0" borderId="21" xfId="2" applyNumberFormat="1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7" xfId="0" applyFont="1" applyFill="1" applyBorder="1" applyAlignment="1">
      <alignment horizontal="left" vertical="center"/>
    </xf>
    <xf numFmtId="0" fontId="12" fillId="0" borderId="19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20" xfId="0" applyFont="1" applyFill="1" applyBorder="1" applyAlignment="1">
      <alignment horizontal="left" vertical="center"/>
    </xf>
    <xf numFmtId="0" fontId="12" fillId="0" borderId="16" xfId="0" applyNumberFormat="1" applyFont="1" applyFill="1" applyBorder="1" applyAlignment="1">
      <alignment horizontal="left" vertical="center"/>
    </xf>
    <xf numFmtId="0" fontId="12" fillId="0" borderId="19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3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164" fontId="0" fillId="0" borderId="0" xfId="0" applyNumberFormat="1"/>
    <xf numFmtId="0" fontId="0" fillId="0" borderId="0" xfId="0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</cellXfs>
  <cellStyles count="7">
    <cellStyle name="Normal" xfId="0" builtinId="0"/>
    <cellStyle name="Normal 10 2 2 2" xfId="4" xr:uid="{00000000-0005-0000-0000-000001000000}"/>
    <cellStyle name="Normal 2 3" xfId="3" xr:uid="{00000000-0005-0000-0000-000002000000}"/>
    <cellStyle name="Normal 4 2 2 2 3" xfId="5" xr:uid="{00000000-0005-0000-0000-000003000000}"/>
    <cellStyle name="Porcentagem" xfId="1" builtinId="5"/>
    <cellStyle name="Vírgula" xfId="2" builtinId="3"/>
    <cellStyle name="Vírgula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.%20FGRAO%20-%20Demand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UFER/PPI%20FERROVIAS/02.%20Novas%20Concess&#245;es/02.%20FERROGR&#195;O/04.%20Estudo%20de%20Demanda/02.%20P&#243;s%20AP/02.%20Caderno%20de%20Demanda%20P&#243;s%20AP/1.1%20FGRAO%20-%20Matriz%20Origem%20Destin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E.2%20FGRAO%20-%20Tempos%20M&#233;dios%20-%20Cen&#225;rio%2001%20-%20Redu&#231;&#227;o%20de%20p&#225;tios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B.%20FGRAO%20-%20Informa&#231;&#245;es%20T&#233;cnica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.%20FGRAO%20-%20PD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z OxD"/>
      <sheetName val="Macro Trecho"/>
      <sheetName val="Demanda"/>
      <sheetName val="Resumo"/>
    </sheetNames>
    <sheetDataSet>
      <sheetData sheetId="0">
        <row r="2">
          <cell r="V2" t="str">
            <v>FGRAO</v>
          </cell>
          <cell r="W2" t="str">
            <v>FGRAO 2</v>
          </cell>
          <cell r="X2" t="str">
            <v>EFC</v>
          </cell>
          <cell r="Y2" t="str">
            <v>EFVM</v>
          </cell>
          <cell r="Z2" t="str">
            <v>EFPO</v>
          </cell>
          <cell r="AA2" t="str">
            <v>FTC</v>
          </cell>
          <cell r="AB2" t="str">
            <v>FTL</v>
          </cell>
          <cell r="AC2" t="str">
            <v>TLSA</v>
          </cell>
          <cell r="AD2" t="str">
            <v>FCA</v>
          </cell>
          <cell r="AE2" t="str">
            <v>FICO</v>
          </cell>
          <cell r="AF2" t="str">
            <v>FIOL 1</v>
          </cell>
          <cell r="AG2" t="str">
            <v>FIOL 2</v>
          </cell>
          <cell r="AH2" t="str">
            <v>FIOL 3</v>
          </cell>
          <cell r="AI2" t="str">
            <v>MRS</v>
          </cell>
          <cell r="AJ2" t="str">
            <v>RMP</v>
          </cell>
          <cell r="AK2" t="str">
            <v>RMN</v>
          </cell>
          <cell r="AL2" t="str">
            <v>RMS</v>
          </cell>
          <cell r="AM2" t="str">
            <v>RMO</v>
          </cell>
          <cell r="AN2" t="str">
            <v>RMC</v>
          </cell>
          <cell r="AO2" t="str">
            <v>FNSTN</v>
          </cell>
          <cell r="AP2" t="str">
            <v>TOTAL</v>
          </cell>
          <cell r="AV2">
            <v>2025</v>
          </cell>
          <cell r="AW2">
            <v>2026</v>
          </cell>
          <cell r="AX2">
            <v>2027</v>
          </cell>
          <cell r="AY2">
            <v>2028</v>
          </cell>
          <cell r="AZ2">
            <v>2029</v>
          </cell>
          <cell r="BA2">
            <v>2030</v>
          </cell>
          <cell r="BB2">
            <v>2031</v>
          </cell>
          <cell r="BC2">
            <v>2032</v>
          </cell>
          <cell r="BD2">
            <v>2033</v>
          </cell>
          <cell r="BE2">
            <v>2034</v>
          </cell>
          <cell r="BF2">
            <v>2035</v>
          </cell>
          <cell r="BG2">
            <v>2036</v>
          </cell>
          <cell r="BH2">
            <v>2037</v>
          </cell>
          <cell r="BI2">
            <v>2038</v>
          </cell>
          <cell r="BJ2">
            <v>2039</v>
          </cell>
          <cell r="BK2">
            <v>2040</v>
          </cell>
          <cell r="BL2">
            <v>2041</v>
          </cell>
          <cell r="BM2">
            <v>2042</v>
          </cell>
          <cell r="BN2">
            <v>2043</v>
          </cell>
          <cell r="BO2">
            <v>2044</v>
          </cell>
          <cell r="BP2">
            <v>2045</v>
          </cell>
          <cell r="BQ2">
            <v>2046</v>
          </cell>
          <cell r="BR2">
            <v>2047</v>
          </cell>
          <cell r="BS2">
            <v>2048</v>
          </cell>
          <cell r="BT2">
            <v>2049</v>
          </cell>
          <cell r="BU2">
            <v>2050</v>
          </cell>
          <cell r="BV2">
            <v>2051</v>
          </cell>
          <cell r="BW2">
            <v>2052</v>
          </cell>
          <cell r="BX2">
            <v>2053</v>
          </cell>
          <cell r="BY2">
            <v>2054</v>
          </cell>
          <cell r="BZ2">
            <v>2055</v>
          </cell>
          <cell r="CA2">
            <v>2056</v>
          </cell>
          <cell r="CB2">
            <v>2057</v>
          </cell>
          <cell r="CC2">
            <v>2058</v>
          </cell>
          <cell r="CD2">
            <v>2059</v>
          </cell>
          <cell r="CE2">
            <v>2060</v>
          </cell>
          <cell r="CF2">
            <v>2061</v>
          </cell>
          <cell r="CG2">
            <v>2062</v>
          </cell>
          <cell r="CH2">
            <v>2063</v>
          </cell>
          <cell r="CI2">
            <v>2064</v>
          </cell>
          <cell r="CJ2">
            <v>2065</v>
          </cell>
          <cell r="CK2">
            <v>2066</v>
          </cell>
          <cell r="CL2">
            <v>2067</v>
          </cell>
          <cell r="CM2">
            <v>2068</v>
          </cell>
          <cell r="CN2">
            <v>2069</v>
          </cell>
          <cell r="CO2">
            <v>2070</v>
          </cell>
          <cell r="CP2">
            <v>2071</v>
          </cell>
          <cell r="CQ2">
            <v>2072</v>
          </cell>
          <cell r="CR2">
            <v>2073</v>
          </cell>
          <cell r="CS2">
            <v>2074</v>
          </cell>
          <cell r="CT2">
            <v>2075</v>
          </cell>
          <cell r="CU2">
            <v>2076</v>
          </cell>
          <cell r="CV2">
            <v>2077</v>
          </cell>
          <cell r="CW2">
            <v>2078</v>
          </cell>
          <cell r="CX2">
            <v>2079</v>
          </cell>
          <cell r="CY2">
            <v>2080</v>
          </cell>
          <cell r="CZ2">
            <v>2081</v>
          </cell>
          <cell r="DA2">
            <v>2082</v>
          </cell>
          <cell r="DB2">
            <v>2083</v>
          </cell>
          <cell r="DC2">
            <v>2084</v>
          </cell>
          <cell r="DD2">
            <v>2085</v>
          </cell>
          <cell r="DE2">
            <v>2086</v>
          </cell>
          <cell r="DF2">
            <v>2087</v>
          </cell>
          <cell r="DG2">
            <v>2088</v>
          </cell>
          <cell r="DH2">
            <v>2089</v>
          </cell>
          <cell r="DI2">
            <v>2090</v>
          </cell>
        </row>
        <row r="3">
          <cell r="A3">
            <v>1</v>
          </cell>
          <cell r="B3" t="str">
            <v>FICO</v>
          </cell>
          <cell r="C3" t="str">
            <v>Soja</v>
          </cell>
          <cell r="D3" t="str">
            <v>Soja em Grão</v>
          </cell>
          <cell r="E3" t="str">
            <v>Granel sólido agrícola</v>
          </cell>
          <cell r="F3" t="str">
            <v>Água Boa</v>
          </cell>
          <cell r="G3" t="str">
            <v>Miritituba</v>
          </cell>
          <cell r="H3" t="str">
            <v>FICO</v>
          </cell>
          <cell r="I3" t="str">
            <v>Leste</v>
          </cell>
          <cell r="J3" t="str">
            <v>ABA</v>
          </cell>
          <cell r="K3" t="str">
            <v>Água Boa</v>
          </cell>
          <cell r="L3" t="str">
            <v>FGRAO</v>
          </cell>
          <cell r="M3" t="str">
            <v>P00</v>
          </cell>
          <cell r="N3" t="str">
            <v>Sinop (P00)</v>
          </cell>
          <cell r="O3" t="str">
            <v>FGRAO</v>
          </cell>
          <cell r="P3" t="str">
            <v>P48</v>
          </cell>
          <cell r="Q3" t="str">
            <v>Miritituba (P48)</v>
          </cell>
          <cell r="R3" t="str">
            <v>FGRAO</v>
          </cell>
          <cell r="S3" t="str">
            <v>FGRAO</v>
          </cell>
          <cell r="T3" t="str">
            <v>P48</v>
          </cell>
          <cell r="U3" t="str">
            <v>Miritituba (P48)</v>
          </cell>
          <cell r="V3">
            <v>933.2885</v>
          </cell>
          <cell r="W3">
            <v>177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516.29999999999995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1626.5885000000001</v>
          </cell>
          <cell r="AQ3">
            <v>0</v>
          </cell>
          <cell r="AR3">
            <v>3</v>
          </cell>
          <cell r="AS3" t="str">
            <v>Terceiros</v>
          </cell>
          <cell r="AT3" t="str">
            <v>Exportação</v>
          </cell>
          <cell r="AU3" t="str">
            <v>Estudo EDLP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1262305.0827016463</v>
          </cell>
          <cell r="BG3">
            <v>1272661.2321666121</v>
          </cell>
          <cell r="BH3">
            <v>1283017.3816315779</v>
          </cell>
          <cell r="BI3">
            <v>1293373.5310965434</v>
          </cell>
          <cell r="BJ3">
            <v>1303729.6805615092</v>
          </cell>
          <cell r="BK3">
            <v>1314085.8300264759</v>
          </cell>
          <cell r="BL3">
            <v>1318583.8756065557</v>
          </cell>
          <cell r="BM3">
            <v>1323081.9211866355</v>
          </cell>
          <cell r="BN3">
            <v>1327579.9667667155</v>
          </cell>
          <cell r="BO3">
            <v>1332078.0123467953</v>
          </cell>
          <cell r="BP3">
            <v>1238464.8789703669</v>
          </cell>
          <cell r="BQ3">
            <v>1242645.6469462854</v>
          </cell>
          <cell r="BR3">
            <v>1246826.4149222036</v>
          </cell>
          <cell r="BS3">
            <v>1251007.1828981219</v>
          </cell>
          <cell r="BT3">
            <v>1255187.9508740404</v>
          </cell>
          <cell r="BU3">
            <v>1259368.7188499584</v>
          </cell>
          <cell r="BV3">
            <v>1265183.4254390113</v>
          </cell>
          <cell r="BW3">
            <v>1270924.0685911637</v>
          </cell>
          <cell r="BX3">
            <v>1276595.7915924781</v>
          </cell>
          <cell r="BY3">
            <v>1282190.4861899144</v>
          </cell>
          <cell r="BZ3">
            <v>1287716.2606365131</v>
          </cell>
          <cell r="CA3">
            <v>1293173.1149322737</v>
          </cell>
          <cell r="CB3">
            <v>1298556.9949506766</v>
          </cell>
          <cell r="CC3">
            <v>1303867.9006917214</v>
          </cell>
          <cell r="CD3">
            <v>1309109.8862819285</v>
          </cell>
          <cell r="CE3">
            <v>1314278.8975947774</v>
          </cell>
          <cell r="CF3">
            <v>1319383.0428833084</v>
          </cell>
          <cell r="CG3">
            <v>1324414.2138944815</v>
          </cell>
          <cell r="CH3">
            <v>1329376.4647548166</v>
          </cell>
          <cell r="CI3">
            <v>1334269.7954643136</v>
          </cell>
          <cell r="CJ3">
            <v>1339090.151896453</v>
          </cell>
          <cell r="CK3">
            <v>1343845.642304274</v>
          </cell>
          <cell r="CL3">
            <v>1348532.2125612572</v>
          </cell>
          <cell r="CM3">
            <v>1353153.916793922</v>
          </cell>
          <cell r="CN3">
            <v>1357706.7008757491</v>
          </cell>
          <cell r="CO3">
            <v>1362190.5648067384</v>
          </cell>
          <cell r="CP3">
            <v>1366609.5627134091</v>
          </cell>
          <cell r="CQ3">
            <v>1370963.6945957623</v>
          </cell>
          <cell r="CR3">
            <v>1375248.9063272767</v>
          </cell>
          <cell r="CS3">
            <v>1379473.3061609934</v>
          </cell>
          <cell r="CT3">
            <v>1383628.7858438722</v>
          </cell>
          <cell r="CU3">
            <v>1387723.4536289524</v>
          </cell>
          <cell r="CV3">
            <v>1391753.2553897146</v>
          </cell>
          <cell r="CW3">
            <v>1395722.2452526789</v>
          </cell>
          <cell r="CX3">
            <v>1399626.369091325</v>
          </cell>
          <cell r="CY3">
            <v>1403469.6810321726</v>
          </cell>
          <cell r="CZ3">
            <v>1407256.235201742</v>
          </cell>
          <cell r="DA3">
            <v>1410977.9233469935</v>
          </cell>
          <cell r="DB3">
            <v>1414638.7995944466</v>
          </cell>
          <cell r="DC3">
            <v>1418242.9180706211</v>
          </cell>
          <cell r="DD3">
            <v>1421786.2246489979</v>
          </cell>
          <cell r="DE3">
            <v>1425272.773456096</v>
          </cell>
          <cell r="DF3">
            <v>1428702.5644919157</v>
          </cell>
          <cell r="DG3">
            <v>1432071.5436299373</v>
          </cell>
          <cell r="DH3">
            <v>1435387.8191232006</v>
          </cell>
          <cell r="DI3">
            <v>1438651.3909717053</v>
          </cell>
        </row>
        <row r="4">
          <cell r="A4">
            <v>2</v>
          </cell>
          <cell r="B4" t="str">
            <v>FICO</v>
          </cell>
          <cell r="C4" t="str">
            <v>Milho</v>
          </cell>
          <cell r="D4" t="str">
            <v>Milho em Grão</v>
          </cell>
          <cell r="E4" t="str">
            <v>Granel sólido agrícola</v>
          </cell>
          <cell r="F4" t="str">
            <v>Água Boa</v>
          </cell>
          <cell r="G4" t="str">
            <v>Miritituba</v>
          </cell>
          <cell r="H4" t="str">
            <v>FICO</v>
          </cell>
          <cell r="I4" t="str">
            <v>Leste</v>
          </cell>
          <cell r="J4" t="str">
            <v>ABA</v>
          </cell>
          <cell r="K4" t="str">
            <v>Água Boa</v>
          </cell>
          <cell r="L4" t="str">
            <v>FGRAO</v>
          </cell>
          <cell r="M4" t="str">
            <v>P00</v>
          </cell>
          <cell r="N4" t="str">
            <v>Sinop (P00)</v>
          </cell>
          <cell r="O4" t="str">
            <v>FGRAO</v>
          </cell>
          <cell r="P4" t="str">
            <v>P48</v>
          </cell>
          <cell r="Q4" t="str">
            <v>Miritituba (P48)</v>
          </cell>
          <cell r="R4" t="str">
            <v>FGRAO</v>
          </cell>
          <cell r="S4" t="str">
            <v>FGRAO</v>
          </cell>
          <cell r="T4" t="str">
            <v>P48</v>
          </cell>
          <cell r="U4" t="str">
            <v>Miritituba (P48)</v>
          </cell>
          <cell r="V4">
            <v>933.2885</v>
          </cell>
          <cell r="W4">
            <v>177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516.29999999999995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1626.5885000000001</v>
          </cell>
          <cell r="AQ4">
            <v>0</v>
          </cell>
          <cell r="AR4">
            <v>3</v>
          </cell>
          <cell r="AS4" t="str">
            <v>Terceiros</v>
          </cell>
          <cell r="AT4" t="str">
            <v>Exportação</v>
          </cell>
          <cell r="AU4" t="str">
            <v>Estudo EDLP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550267.15715488291</v>
          </cell>
          <cell r="BG4">
            <v>563873.52966014785</v>
          </cell>
          <cell r="BH4">
            <v>577479.90216541279</v>
          </cell>
          <cell r="BI4">
            <v>591086.27467067773</v>
          </cell>
          <cell r="BJ4">
            <v>604692.64717594278</v>
          </cell>
          <cell r="BK4">
            <v>618299.01968120749</v>
          </cell>
          <cell r="BL4">
            <v>615998.03607071575</v>
          </cell>
          <cell r="BM4">
            <v>613697.05246022413</v>
          </cell>
          <cell r="BN4">
            <v>611396.0688497324</v>
          </cell>
          <cell r="BO4">
            <v>609095.08523924067</v>
          </cell>
          <cell r="BP4">
            <v>562339.13309674046</v>
          </cell>
          <cell r="BQ4">
            <v>560229.02064909344</v>
          </cell>
          <cell r="BR4">
            <v>558118.90820144629</v>
          </cell>
          <cell r="BS4">
            <v>556008.79575379915</v>
          </cell>
          <cell r="BT4">
            <v>553898.68330615212</v>
          </cell>
          <cell r="BU4">
            <v>551788.57085850509</v>
          </cell>
          <cell r="BV4">
            <v>557459.37080665992</v>
          </cell>
          <cell r="BW4">
            <v>560228.57447811041</v>
          </cell>
          <cell r="BX4">
            <v>562945.18168856471</v>
          </cell>
          <cell r="BY4">
            <v>565609.19243802293</v>
          </cell>
          <cell r="BZ4">
            <v>568220.60672648496</v>
          </cell>
          <cell r="CA4">
            <v>570779.42455395055</v>
          </cell>
          <cell r="CB4">
            <v>573288.27574346995</v>
          </cell>
          <cell r="CC4">
            <v>575747.16029504302</v>
          </cell>
          <cell r="CD4">
            <v>578156.07820866955</v>
          </cell>
          <cell r="CE4">
            <v>580515.02948434965</v>
          </cell>
          <cell r="CF4">
            <v>582826.64394513308</v>
          </cell>
          <cell r="CG4">
            <v>585088.29176797031</v>
          </cell>
          <cell r="CH4">
            <v>587302.60277591087</v>
          </cell>
          <cell r="CI4">
            <v>589469.57696895488</v>
          </cell>
          <cell r="CJ4">
            <v>591591.84417015209</v>
          </cell>
          <cell r="CK4">
            <v>593666.77455645264</v>
          </cell>
          <cell r="CL4">
            <v>595694.36812785675</v>
          </cell>
          <cell r="CM4">
            <v>597679.88453046361</v>
          </cell>
          <cell r="CN4">
            <v>599620.6939412239</v>
          </cell>
          <cell r="CO4">
            <v>601519.42618318729</v>
          </cell>
          <cell r="CP4">
            <v>603373.45143330365</v>
          </cell>
          <cell r="CQ4">
            <v>605188.02933767298</v>
          </cell>
          <cell r="CR4">
            <v>606960.53007324529</v>
          </cell>
          <cell r="CS4">
            <v>608690.95364002092</v>
          </cell>
          <cell r="CT4">
            <v>610381.92986104905</v>
          </cell>
          <cell r="CU4">
            <v>612033.45873633015</v>
          </cell>
          <cell r="CV4">
            <v>613648.17008891387</v>
          </cell>
          <cell r="CW4">
            <v>615223.43409575033</v>
          </cell>
          <cell r="CX4">
            <v>616761.88057988975</v>
          </cell>
          <cell r="CY4">
            <v>618263.50954133144</v>
          </cell>
          <cell r="CZ4">
            <v>619728.3209800761</v>
          </cell>
          <cell r="DA4">
            <v>621158.94471917301</v>
          </cell>
          <cell r="DB4">
            <v>622555.38075862254</v>
          </cell>
          <cell r="DC4">
            <v>623917.62909842446</v>
          </cell>
          <cell r="DD4">
            <v>625248.31956162874</v>
          </cell>
          <cell r="DE4">
            <v>626544.82232518529</v>
          </cell>
          <cell r="DF4">
            <v>627809.7672121441</v>
          </cell>
          <cell r="DG4">
            <v>629043.15422250528</v>
          </cell>
          <cell r="DH4">
            <v>630244.98335626884</v>
          </cell>
          <cell r="DI4">
            <v>631417.88443648431</v>
          </cell>
        </row>
        <row r="5">
          <cell r="A5">
            <v>3</v>
          </cell>
          <cell r="B5" t="str">
            <v>FICO</v>
          </cell>
          <cell r="C5" t="str">
            <v>Açúcar</v>
          </cell>
          <cell r="D5" t="str">
            <v>Açúcar</v>
          </cell>
          <cell r="E5" t="str">
            <v>Granel sólido agrícola</v>
          </cell>
          <cell r="F5" t="str">
            <v>Água Boa</v>
          </cell>
          <cell r="G5" t="str">
            <v>Miritituba</v>
          </cell>
          <cell r="H5" t="str">
            <v>FICO</v>
          </cell>
          <cell r="I5" t="str">
            <v>Leste</v>
          </cell>
          <cell r="J5" t="str">
            <v>ABA</v>
          </cell>
          <cell r="K5" t="str">
            <v>Água Boa</v>
          </cell>
          <cell r="L5" t="str">
            <v>FGRAO</v>
          </cell>
          <cell r="M5" t="str">
            <v>P00</v>
          </cell>
          <cell r="N5" t="str">
            <v>Sinop (P00)</v>
          </cell>
          <cell r="O5" t="str">
            <v>FGRAO</v>
          </cell>
          <cell r="P5" t="str">
            <v>P48</v>
          </cell>
          <cell r="Q5" t="str">
            <v>Miritituba (P48)</v>
          </cell>
          <cell r="R5" t="str">
            <v>FGRAO</v>
          </cell>
          <cell r="S5" t="str">
            <v>FGRAO</v>
          </cell>
          <cell r="T5" t="str">
            <v>P48</v>
          </cell>
          <cell r="U5" t="str">
            <v>Miritituba (P48)</v>
          </cell>
          <cell r="V5">
            <v>933.2885</v>
          </cell>
          <cell r="W5">
            <v>177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516.29999999999995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1626.5885000000001</v>
          </cell>
          <cell r="AQ5">
            <v>0</v>
          </cell>
          <cell r="AR5">
            <v>3</v>
          </cell>
          <cell r="AS5" t="str">
            <v>Terceiros</v>
          </cell>
          <cell r="AT5" t="str">
            <v>Exportação</v>
          </cell>
          <cell r="AU5" t="str">
            <v>Estudo EDLP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71218.866129886155</v>
          </cell>
          <cell r="BG5">
            <v>72608.214596956168</v>
          </cell>
          <cell r="BH5">
            <v>73993.249613103806</v>
          </cell>
          <cell r="BI5">
            <v>75376.129955906188</v>
          </cell>
          <cell r="BJ5">
            <v>76759.00978615928</v>
          </cell>
          <cell r="BK5">
            <v>78144.045314239484</v>
          </cell>
          <cell r="BL5">
            <v>79532.961404887756</v>
          </cell>
          <cell r="BM5">
            <v>80925.757757451327</v>
          </cell>
          <cell r="BN5">
            <v>82322.003222232976</v>
          </cell>
          <cell r="BO5">
            <v>83721.266665810777</v>
          </cell>
          <cell r="BP5">
            <v>77219.541989045581</v>
          </cell>
          <cell r="BQ5">
            <v>78722.173569852705</v>
          </cell>
          <cell r="BR5">
            <v>80221.468182210272</v>
          </cell>
          <cell r="BS5">
            <v>81718.257618359727</v>
          </cell>
          <cell r="BT5">
            <v>83213.379794784822</v>
          </cell>
          <cell r="BU5">
            <v>81819.906329121906</v>
          </cell>
          <cell r="BV5">
            <v>83012.787505629196</v>
          </cell>
          <cell r="BW5">
            <v>84099.059148203232</v>
          </cell>
          <cell r="BX5">
            <v>85078.287539127385</v>
          </cell>
          <cell r="BY5">
            <v>85952.498539759326</v>
          </cell>
          <cell r="BZ5">
            <v>86725.849124151573</v>
          </cell>
          <cell r="CA5">
            <v>87404.192917046195</v>
          </cell>
          <cell r="CB5">
            <v>87994.598942045079</v>
          </cell>
          <cell r="CC5">
            <v>88504.877532432889</v>
          </cell>
          <cell r="CD5">
            <v>88943.154436047756</v>
          </cell>
          <cell r="CE5">
            <v>89317.518190738032</v>
          </cell>
          <cell r="CF5">
            <v>89635.750787397381</v>
          </cell>
          <cell r="CG5">
            <v>89905.13987506683</v>
          </cell>
          <cell r="CH5">
            <v>90132.363129761608</v>
          </cell>
          <cell r="CI5">
            <v>90323.431597350296</v>
          </cell>
          <cell r="CJ5">
            <v>90483.677933982093</v>
          </cell>
          <cell r="CK5">
            <v>90617.776470522163</v>
          </cell>
          <cell r="CL5">
            <v>90729.784018980572</v>
          </cell>
          <cell r="CM5">
            <v>90823.192660425761</v>
          </cell>
          <cell r="CN5">
            <v>90900.987992567927</v>
          </cell>
          <cell r="CO5">
            <v>90965.708256060025</v>
          </cell>
          <cell r="CP5">
            <v>91019.501323126184</v>
          </cell>
          <cell r="CQ5">
            <v>91064.177724063673</v>
          </cell>
          <cell r="CR5">
            <v>91101.258751907619</v>
          </cell>
          <cell r="CS5">
            <v>91132.019283948175</v>
          </cell>
          <cell r="CT5">
            <v>91157.525351958495</v>
          </cell>
          <cell r="CU5">
            <v>91178.666734847051</v>
          </cell>
          <cell r="CV5">
            <v>91196.184982020277</v>
          </cell>
          <cell r="CW5">
            <v>91210.697337130579</v>
          </cell>
          <cell r="CX5">
            <v>91222.717045427125</v>
          </cell>
          <cell r="CY5">
            <v>91232.670511825112</v>
          </cell>
          <cell r="CZ5">
            <v>91240.911743729594</v>
          </cell>
          <cell r="DA5">
            <v>91247.734471134929</v>
          </cell>
          <cell r="DB5">
            <v>91253.382292125621</v>
          </cell>
          <cell r="DC5">
            <v>91258.057148088177</v>
          </cell>
          <cell r="DD5">
            <v>91261.926391719287</v>
          </cell>
          <cell r="DE5">
            <v>91265.128673334169</v>
          </cell>
          <cell r="DF5">
            <v>91267.778837469596</v>
          </cell>
          <cell r="DG5">
            <v>91269.971992371575</v>
          </cell>
          <cell r="DH5">
            <v>91271.786889469266</v>
          </cell>
          <cell r="DI5">
            <v>91273.288728044354</v>
          </cell>
        </row>
        <row r="6">
          <cell r="A6">
            <v>4</v>
          </cell>
          <cell r="B6" t="str">
            <v>FGRAO</v>
          </cell>
          <cell r="C6" t="str">
            <v>Diesel</v>
          </cell>
          <cell r="D6" t="str">
            <v>Diesel</v>
          </cell>
          <cell r="E6" t="str">
            <v>Granel líquido</v>
          </cell>
          <cell r="F6" t="str">
            <v>Miritituba</v>
          </cell>
          <cell r="G6" t="str">
            <v>Água Boa</v>
          </cell>
          <cell r="H6" t="str">
            <v>FGRAO</v>
          </cell>
          <cell r="I6" t="str">
            <v>FGRAO</v>
          </cell>
          <cell r="J6" t="str">
            <v>P48</v>
          </cell>
          <cell r="K6" t="str">
            <v>Miritituba (P48)</v>
          </cell>
          <cell r="L6" t="str">
            <v>FGRAO</v>
          </cell>
          <cell r="M6" t="str">
            <v>P48</v>
          </cell>
          <cell r="N6" t="str">
            <v>Miritituba (P48)</v>
          </cell>
          <cell r="O6" t="str">
            <v>FGRAO</v>
          </cell>
          <cell r="P6" t="str">
            <v>P00</v>
          </cell>
          <cell r="Q6" t="str">
            <v>Sinop (P00)</v>
          </cell>
          <cell r="R6" t="str">
            <v>FICO</v>
          </cell>
          <cell r="S6" t="str">
            <v>Leste</v>
          </cell>
          <cell r="T6" t="str">
            <v>ABA</v>
          </cell>
          <cell r="U6" t="str">
            <v>Água Boa</v>
          </cell>
          <cell r="V6">
            <v>933.2885</v>
          </cell>
          <cell r="W6">
            <v>177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516.29999999999995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1626.5885000000001</v>
          </cell>
          <cell r="AQ6">
            <v>0</v>
          </cell>
          <cell r="AR6">
            <v>3</v>
          </cell>
          <cell r="AS6" t="str">
            <v>Próprio</v>
          </cell>
          <cell r="AT6" t="str">
            <v>Importação</v>
          </cell>
          <cell r="AU6" t="str">
            <v>Estudo EDLP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94314.468955663906</v>
          </cell>
          <cell r="BG6">
            <v>97249.147184392088</v>
          </cell>
          <cell r="BH6">
            <v>100185.17632214348</v>
          </cell>
          <cell r="BI6">
            <v>103130.99953045169</v>
          </cell>
          <cell r="BJ6">
            <v>106095.05999613812</v>
          </cell>
          <cell r="BK6">
            <v>109085.80088814517</v>
          </cell>
          <cell r="BL6">
            <v>112109.66659902481</v>
          </cell>
          <cell r="BM6">
            <v>115165.15390260899</v>
          </cell>
          <cell r="BN6">
            <v>118248.73489659675</v>
          </cell>
          <cell r="BO6">
            <v>121356.90757779805</v>
          </cell>
          <cell r="BP6">
            <v>223466.35910015483</v>
          </cell>
          <cell r="BQ6">
            <v>229094.54490055985</v>
          </cell>
          <cell r="BR6">
            <v>234745.70678438537</v>
          </cell>
          <cell r="BS6">
            <v>240414.09490063725</v>
          </cell>
          <cell r="BT6">
            <v>246093.97397666468</v>
          </cell>
          <cell r="BU6">
            <v>248524.65171298498</v>
          </cell>
          <cell r="BV6">
            <v>253745.84523214883</v>
          </cell>
          <cell r="BW6">
            <v>258530.5428191059</v>
          </cell>
          <cell r="BX6">
            <v>262868.31586965482</v>
          </cell>
          <cell r="BY6">
            <v>266760.54034169111</v>
          </cell>
          <cell r="BZ6">
            <v>270219.15047601418</v>
          </cell>
          <cell r="CA6">
            <v>273264.79720989609</v>
          </cell>
          <cell r="CB6">
            <v>275924.69109378214</v>
          </cell>
          <cell r="CC6">
            <v>278230.39749245282</v>
          </cell>
          <cell r="CD6">
            <v>280215.79770635371</v>
          </cell>
          <cell r="CE6">
            <v>281915.35571019992</v>
          </cell>
          <cell r="CF6">
            <v>283362.75667059474</v>
          </cell>
          <cell r="CG6">
            <v>284589.92352553125</v>
          </cell>
          <cell r="CH6">
            <v>285626.37717016181</v>
          </cell>
          <cell r="CI6">
            <v>286498.88369418035</v>
          </cell>
          <cell r="CJ6">
            <v>287231.32482398261</v>
          </cell>
          <cell r="CK6">
            <v>287844.73037703184</v>
          </cell>
          <cell r="CL6">
            <v>288357.41971087927</v>
          </cell>
          <cell r="CM6">
            <v>288785.20950389054</v>
          </cell>
          <cell r="CN6">
            <v>289141.65557356644</v>
          </cell>
          <cell r="CO6">
            <v>289438.30563692207</v>
          </cell>
          <cell r="CP6">
            <v>289684.94745752017</v>
          </cell>
          <cell r="CQ6">
            <v>289889.84264876955</v>
          </cell>
          <cell r="CR6">
            <v>290059.94068539288</v>
          </cell>
          <cell r="CS6">
            <v>290201.0706809425</v>
          </cell>
          <cell r="CT6">
            <v>290318.11049934063</v>
          </cell>
          <cell r="CU6">
            <v>290415.13403623423</v>
          </cell>
          <cell r="CV6">
            <v>290495.53824186855</v>
          </cell>
          <cell r="CW6">
            <v>290562.15182597324</v>
          </cell>
          <cell r="CX6">
            <v>290617.32771047903</v>
          </cell>
          <cell r="CY6">
            <v>290663.0212672897</v>
          </cell>
          <cell r="CZ6">
            <v>290700.8562587268</v>
          </cell>
          <cell r="DA6">
            <v>290732.18023045384</v>
          </cell>
          <cell r="DB6">
            <v>290758.11091886926</v>
          </cell>
          <cell r="DC6">
            <v>290779.57504497579</v>
          </cell>
          <cell r="DD6">
            <v>290797.34068525536</v>
          </cell>
          <cell r="DE6">
            <v>290812.04424293834</v>
          </cell>
          <cell r="DF6">
            <v>290824.21289294248</v>
          </cell>
          <cell r="DG6">
            <v>290834.28324133827</v>
          </cell>
          <cell r="DH6">
            <v>290842.61682495044</v>
          </cell>
          <cell r="DI6">
            <v>290849.51297741162</v>
          </cell>
        </row>
        <row r="7">
          <cell r="A7">
            <v>5</v>
          </cell>
          <cell r="B7" t="str">
            <v>FGRAO</v>
          </cell>
          <cell r="C7" t="str">
            <v>Etanol</v>
          </cell>
          <cell r="D7" t="str">
            <v>Etanol</v>
          </cell>
          <cell r="E7" t="str">
            <v>Granel líquido</v>
          </cell>
          <cell r="F7" t="str">
            <v>Água Boa</v>
          </cell>
          <cell r="G7" t="str">
            <v>Miritituba</v>
          </cell>
          <cell r="H7" t="str">
            <v>FICO</v>
          </cell>
          <cell r="I7" t="str">
            <v>Leste</v>
          </cell>
          <cell r="J7" t="str">
            <v>ABA</v>
          </cell>
          <cell r="K7" t="str">
            <v>Água Boa</v>
          </cell>
          <cell r="L7" t="str">
            <v>FGRAO</v>
          </cell>
          <cell r="M7" t="str">
            <v>P00</v>
          </cell>
          <cell r="N7" t="str">
            <v>Sinop (P00)</v>
          </cell>
          <cell r="O7" t="str">
            <v>FGRAO</v>
          </cell>
          <cell r="P7" t="str">
            <v>P48</v>
          </cell>
          <cell r="Q7" t="str">
            <v>Miritituba (P48)</v>
          </cell>
          <cell r="R7" t="str">
            <v>FGRAO</v>
          </cell>
          <cell r="S7" t="str">
            <v>FGRAO</v>
          </cell>
          <cell r="T7" t="str">
            <v>P48</v>
          </cell>
          <cell r="U7" t="str">
            <v>Miritituba (P48)</v>
          </cell>
          <cell r="V7">
            <v>933.2885</v>
          </cell>
          <cell r="W7">
            <v>177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516.29999999999995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1626.5885000000001</v>
          </cell>
          <cell r="AQ7">
            <v>0</v>
          </cell>
          <cell r="AR7">
            <v>3</v>
          </cell>
          <cell r="AS7" t="str">
            <v>Próprio</v>
          </cell>
          <cell r="AT7" t="str">
            <v>Exportação</v>
          </cell>
          <cell r="AU7" t="str">
            <v>Estudo EDLP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15433.92806469222</v>
          </cell>
          <cell r="BG7">
            <v>15671.583630765173</v>
          </cell>
          <cell r="BH7">
            <v>15918.799386575594</v>
          </cell>
          <cell r="BI7">
            <v>16176.942143838352</v>
          </cell>
          <cell r="BJ7">
            <v>16447.377248186574</v>
          </cell>
          <cell r="BK7">
            <v>16731.470697029188</v>
          </cell>
          <cell r="BL7">
            <v>17030.10984308695</v>
          </cell>
          <cell r="BM7">
            <v>17342.272072589923</v>
          </cell>
          <cell r="BN7">
            <v>17666.452327266641</v>
          </cell>
          <cell r="BO7">
            <v>18001.150815805828</v>
          </cell>
          <cell r="BP7">
            <v>16708.528838719336</v>
          </cell>
          <cell r="BQ7">
            <v>17013.680005462622</v>
          </cell>
          <cell r="BR7">
            <v>17323.589862630317</v>
          </cell>
          <cell r="BS7">
            <v>17637.068470171565</v>
          </cell>
          <cell r="BT7">
            <v>17952.92655726786</v>
          </cell>
          <cell r="BU7">
            <v>17278.580361953471</v>
          </cell>
          <cell r="BV7">
            <v>17641.581823516204</v>
          </cell>
          <cell r="BW7">
            <v>17974.236074086723</v>
          </cell>
          <cell r="BX7">
            <v>18275.818068988308</v>
          </cell>
          <cell r="BY7">
            <v>18546.423471161892</v>
          </cell>
          <cell r="BZ7">
            <v>18786.882004086754</v>
          </cell>
          <cell r="CA7">
            <v>18998.629416195687</v>
          </cell>
          <cell r="CB7">
            <v>19183.557510492228</v>
          </cell>
          <cell r="CC7">
            <v>19343.860856763527</v>
          </cell>
          <cell r="CD7">
            <v>19481.895039328825</v>
          </cell>
          <cell r="CE7">
            <v>19600.056152710738</v>
          </cell>
          <cell r="CF7">
            <v>19700.686145098909</v>
          </cell>
          <cell r="CG7">
            <v>19786.004446419916</v>
          </cell>
          <cell r="CH7">
            <v>19858.063485500148</v>
          </cell>
          <cell r="CI7">
            <v>19918.72416438119</v>
          </cell>
          <cell r="CJ7">
            <v>19969.646850861023</v>
          </cell>
          <cell r="CK7">
            <v>20012.293634871279</v>
          </cell>
          <cell r="CL7">
            <v>20047.938162665771</v>
          </cell>
          <cell r="CM7">
            <v>20077.680082695108</v>
          </cell>
          <cell r="CN7">
            <v>20102.461857932078</v>
          </cell>
          <cell r="CO7">
            <v>20123.086338939251</v>
          </cell>
          <cell r="CP7">
            <v>20140.234016195609</v>
          </cell>
          <cell r="CQ7">
            <v>20154.479275180493</v>
          </cell>
          <cell r="CR7">
            <v>20166.305275438204</v>
          </cell>
          <cell r="CS7">
            <v>20176.117283835676</v>
          </cell>
          <cell r="CT7">
            <v>20184.254431976922</v>
          </cell>
          <cell r="CU7">
            <v>20190.999955882347</v>
          </cell>
          <cell r="CV7">
            <v>20196.590027204908</v>
          </cell>
          <cell r="CW7">
            <v>20201.221310895351</v>
          </cell>
          <cell r="CX7">
            <v>20205.057392941559</v>
          </cell>
          <cell r="CY7">
            <v>20208.234219819427</v>
          </cell>
          <cell r="CZ7">
            <v>20210.864682976844</v>
          </cell>
          <cell r="DA7">
            <v>20213.042470005261</v>
          </cell>
          <cell r="DB7">
            <v>20214.845291095793</v>
          </cell>
          <cell r="DC7">
            <v>20216.337576168007</v>
          </cell>
          <cell r="DD7">
            <v>20217.572725442482</v>
          </cell>
          <cell r="DE7">
            <v>20218.594984607851</v>
          </cell>
          <cell r="DF7">
            <v>20219.441005296518</v>
          </cell>
          <cell r="DG7">
            <v>20220.141142376811</v>
          </cell>
          <cell r="DH7">
            <v>20220.72053155673</v>
          </cell>
          <cell r="DI7">
            <v>20221.199983891405</v>
          </cell>
        </row>
        <row r="8">
          <cell r="A8">
            <v>6</v>
          </cell>
          <cell r="B8" t="str">
            <v>FGRAO</v>
          </cell>
          <cell r="C8" t="str">
            <v>Gasolina</v>
          </cell>
          <cell r="D8" t="str">
            <v>Gasolina</v>
          </cell>
          <cell r="E8" t="str">
            <v>Granel líquido</v>
          </cell>
          <cell r="F8" t="str">
            <v>Miritituba</v>
          </cell>
          <cell r="G8" t="str">
            <v>Água Boa</v>
          </cell>
          <cell r="H8" t="str">
            <v>FGRAO</v>
          </cell>
          <cell r="I8" t="str">
            <v>FGRAO</v>
          </cell>
          <cell r="J8" t="str">
            <v>P48</v>
          </cell>
          <cell r="K8" t="str">
            <v>Miritituba (P48)</v>
          </cell>
          <cell r="L8" t="str">
            <v>FGRAO</v>
          </cell>
          <cell r="M8" t="str">
            <v>P48</v>
          </cell>
          <cell r="N8" t="str">
            <v>Miritituba (P48)</v>
          </cell>
          <cell r="O8" t="str">
            <v>FGRAO</v>
          </cell>
          <cell r="P8" t="str">
            <v>P00</v>
          </cell>
          <cell r="Q8" t="str">
            <v>Sinop (P00)</v>
          </cell>
          <cell r="R8" t="str">
            <v>FICO</v>
          </cell>
          <cell r="S8" t="str">
            <v>Leste</v>
          </cell>
          <cell r="T8" t="str">
            <v>ABA</v>
          </cell>
          <cell r="U8" t="str">
            <v>Água Boa</v>
          </cell>
          <cell r="V8">
            <v>933.2885</v>
          </cell>
          <cell r="W8">
            <v>177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516.29999999999995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1626.5885000000001</v>
          </cell>
          <cell r="AQ8">
            <v>0</v>
          </cell>
          <cell r="AR8">
            <v>3</v>
          </cell>
          <cell r="AS8" t="str">
            <v>Próprio</v>
          </cell>
          <cell r="AT8" t="str">
            <v>Importação</v>
          </cell>
          <cell r="AU8" t="str">
            <v>Estudo EDLP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5363.2246029154403</v>
          </cell>
          <cell r="BG8">
            <v>5564.9978095908964</v>
          </cell>
          <cell r="BH8">
            <v>5767.0609203799422</v>
          </cell>
          <cell r="BI8">
            <v>5969.703838992973</v>
          </cell>
          <cell r="BJ8">
            <v>6173.2164698837678</v>
          </cell>
          <cell r="BK8">
            <v>6377.8887169805221</v>
          </cell>
          <cell r="BL8">
            <v>6583.9377858485932</v>
          </cell>
          <cell r="BM8">
            <v>6791.291977815994</v>
          </cell>
          <cell r="BN8">
            <v>6999.8052315588466</v>
          </cell>
          <cell r="BO8">
            <v>7209.333703017388</v>
          </cell>
          <cell r="BP8">
            <v>22016.064640848632</v>
          </cell>
          <cell r="BQ8">
            <v>22661.956777470237</v>
          </cell>
          <cell r="BR8">
            <v>23310.571376536362</v>
          </cell>
          <cell r="BS8">
            <v>23961.228448209687</v>
          </cell>
          <cell r="BT8">
            <v>24613.246875538152</v>
          </cell>
          <cell r="BU8">
            <v>24087.741305649888</v>
          </cell>
          <cell r="BV8">
            <v>24593.794761230623</v>
          </cell>
          <cell r="BW8">
            <v>25057.541745306429</v>
          </cell>
          <cell r="BX8">
            <v>25477.97148683932</v>
          </cell>
          <cell r="BY8">
            <v>25855.217347721587</v>
          </cell>
          <cell r="BZ8">
            <v>26190.436029725359</v>
          </cell>
          <cell r="CA8">
            <v>26485.629082521056</v>
          </cell>
          <cell r="CB8">
            <v>26743.433832810064</v>
          </cell>
          <cell r="CC8">
            <v>26966.909688726766</v>
          </cell>
          <cell r="CD8">
            <v>27159.340525712138</v>
          </cell>
          <cell r="CE8">
            <v>27324.06669371367</v>
          </cell>
          <cell r="CF8">
            <v>27464.353058302582</v>
          </cell>
          <cell r="CG8">
            <v>27583.293684662323</v>
          </cell>
          <cell r="CH8">
            <v>27683.749824908686</v>
          </cell>
          <cell r="CI8">
            <v>27768.315727297802</v>
          </cell>
          <cell r="CJ8">
            <v>27839.306079098682</v>
          </cell>
          <cell r="CK8">
            <v>27898.759152165905</v>
          </cell>
          <cell r="CL8">
            <v>27948.450512595395</v>
          </cell>
          <cell r="CM8">
            <v>27989.913159444408</v>
          </cell>
          <cell r="CN8">
            <v>28024.460962475572</v>
          </cell>
          <cell r="CO8">
            <v>28053.213160437273</v>
          </cell>
          <cell r="CP8">
            <v>28077.118412205156</v>
          </cell>
          <cell r="CQ8">
            <v>28096.977457686426</v>
          </cell>
          <cell r="CR8">
            <v>28113.463860441807</v>
          </cell>
          <cell r="CS8">
            <v>28127.142595327205</v>
          </cell>
          <cell r="CT8">
            <v>28138.486439282329</v>
          </cell>
          <cell r="CU8">
            <v>28147.890246273484</v>
          </cell>
          <cell r="CV8">
            <v>28155.683258724584</v>
          </cell>
          <cell r="CW8">
            <v>28162.139643514973</v>
          </cell>
          <cell r="CX8">
            <v>28167.487452769008</v>
          </cell>
          <cell r="CY8">
            <v>28171.916206891394</v>
          </cell>
          <cell r="CZ8">
            <v>28175.583285709356</v>
          </cell>
          <cell r="DA8">
            <v>28178.619297317964</v>
          </cell>
          <cell r="DB8">
            <v>28181.132576021399</v>
          </cell>
          <cell r="DC8">
            <v>28183.212942349004</v>
          </cell>
          <cell r="DD8">
            <v>28184.934840535898</v>
          </cell>
          <cell r="DE8">
            <v>28186.359952657782</v>
          </cell>
          <cell r="DF8">
            <v>28187.539374060521</v>
          </cell>
          <cell r="DG8">
            <v>28188.515421890566</v>
          </cell>
          <cell r="DH8">
            <v>28189.323137361902</v>
          </cell>
          <cell r="DI8">
            <v>28189.991532771954</v>
          </cell>
        </row>
        <row r="9">
          <cell r="A9">
            <v>7</v>
          </cell>
          <cell r="B9" t="str">
            <v>FICO</v>
          </cell>
          <cell r="C9" t="str">
            <v>Fertilizantes</v>
          </cell>
          <cell r="D9" t="str">
            <v>Fertilizantes</v>
          </cell>
          <cell r="E9" t="str">
            <v>Granel sólido não agrícola</v>
          </cell>
          <cell r="F9" t="str">
            <v>Miritituba</v>
          </cell>
          <cell r="G9" t="str">
            <v>Água Boa</v>
          </cell>
          <cell r="H9" t="str">
            <v>FGRAO</v>
          </cell>
          <cell r="I9" t="str">
            <v>FGRAO</v>
          </cell>
          <cell r="J9" t="str">
            <v>P48</v>
          </cell>
          <cell r="K9" t="str">
            <v>Miritituba (P48)</v>
          </cell>
          <cell r="L9" t="str">
            <v>FGRAO</v>
          </cell>
          <cell r="M9" t="str">
            <v>P48</v>
          </cell>
          <cell r="N9" t="str">
            <v>Miritituba (P48)</v>
          </cell>
          <cell r="O9" t="str">
            <v>FGRAO</v>
          </cell>
          <cell r="P9" t="str">
            <v>P00</v>
          </cell>
          <cell r="Q9" t="str">
            <v>Sinop (P00)</v>
          </cell>
          <cell r="R9" t="str">
            <v>FICO</v>
          </cell>
          <cell r="S9" t="str">
            <v>Leste</v>
          </cell>
          <cell r="T9" t="str">
            <v>ABA</v>
          </cell>
          <cell r="U9" t="str">
            <v>Água Boa</v>
          </cell>
          <cell r="V9">
            <v>933.2885</v>
          </cell>
          <cell r="W9">
            <v>177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516.29999999999995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1626.5885000000001</v>
          </cell>
          <cell r="AQ9">
            <v>0</v>
          </cell>
          <cell r="AR9">
            <v>3</v>
          </cell>
          <cell r="AS9" t="str">
            <v>Terceiros</v>
          </cell>
          <cell r="AT9" t="str">
            <v>Importação</v>
          </cell>
          <cell r="AU9" t="str">
            <v>Estudo EDLP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426579.67084822315</v>
          </cell>
          <cell r="BG9">
            <v>431107.08039368584</v>
          </cell>
          <cell r="BH9">
            <v>435427.88105015934</v>
          </cell>
          <cell r="BI9">
            <v>439555.71363595565</v>
          </cell>
          <cell r="BJ9">
            <v>443496.14359208144</v>
          </cell>
          <cell r="BK9">
            <v>446896.2927113956</v>
          </cell>
          <cell r="BL9">
            <v>450398.5204037528</v>
          </cell>
          <cell r="BM9">
            <v>453750.60389883124</v>
          </cell>
          <cell r="BN9">
            <v>456969.16556670622</v>
          </cell>
          <cell r="BO9">
            <v>460070.95565820229</v>
          </cell>
          <cell r="BP9">
            <v>709537.22598815348</v>
          </cell>
          <cell r="BQ9">
            <v>713996.19376618997</v>
          </cell>
          <cell r="BR9">
            <v>718346.65974804235</v>
          </cell>
          <cell r="BS9">
            <v>722616.01334555156</v>
          </cell>
          <cell r="BT9">
            <v>726831.29609657801</v>
          </cell>
          <cell r="BU9">
            <v>731016.75938739139</v>
          </cell>
          <cell r="BV9">
            <v>735451.97224901791</v>
          </cell>
          <cell r="BW9">
            <v>739456.91846861038</v>
          </cell>
          <cell r="BX9">
            <v>743039.98326999298</v>
          </cell>
          <cell r="BY9">
            <v>746217.2863074101</v>
          </cell>
          <cell r="BZ9">
            <v>749011.32325255848</v>
          </cell>
          <cell r="CA9">
            <v>751449.35077866423</v>
          </cell>
          <cell r="CB9">
            <v>753561.70698015916</v>
          </cell>
          <cell r="CC9">
            <v>755380.23115508922</v>
          </cell>
          <cell r="CD9">
            <v>756936.89887890732</v>
          </cell>
          <cell r="CE9">
            <v>758262.73506993498</v>
          </cell>
          <cell r="CF9">
            <v>759387.02068784402</v>
          </cell>
          <cell r="CG9">
            <v>760336.77404126024</v>
          </cell>
          <cell r="CH9">
            <v>761136.46682629106</v>
          </cell>
          <cell r="CI9">
            <v>761807.92616645095</v>
          </cell>
          <cell r="CJ9">
            <v>762370.37380079087</v>
          </cell>
          <cell r="CK9">
            <v>762840.55875823658</v>
          </cell>
          <cell r="CL9">
            <v>763232.94754902378</v>
          </cell>
          <cell r="CM9">
            <v>763559.94413256645</v>
          </cell>
          <cell r="CN9">
            <v>763832.11951332563</v>
          </cell>
          <cell r="CO9">
            <v>764058.43721108628</v>
          </cell>
          <cell r="CP9">
            <v>764246.46589400701</v>
          </cell>
          <cell r="CQ9">
            <v>764402.57422973984</v>
          </cell>
          <cell r="CR9">
            <v>764532.10568983073</v>
          </cell>
          <cell r="CS9">
            <v>764639.53285602084</v>
          </cell>
          <cell r="CT9">
            <v>764728.59193397989</v>
          </cell>
          <cell r="CU9">
            <v>764802.39886029623</v>
          </cell>
          <cell r="CV9">
            <v>764863.54873625771</v>
          </cell>
          <cell r="CW9">
            <v>764914.20044685272</v>
          </cell>
          <cell r="CX9">
            <v>764956.14830610761</v>
          </cell>
          <cell r="CY9">
            <v>764990.88246746559</v>
          </cell>
          <cell r="CZ9">
            <v>765019.6396896845</v>
          </cell>
          <cell r="DA9">
            <v>765043.44588074042</v>
          </cell>
          <cell r="DB9">
            <v>765063.15167110274</v>
          </cell>
          <cell r="DC9">
            <v>765079.46210354415</v>
          </cell>
          <cell r="DD9">
            <v>765092.96137492999</v>
          </cell>
          <cell r="DE9">
            <v>765104.13342885952</v>
          </cell>
          <cell r="DF9">
            <v>765113.37907732499</v>
          </cell>
          <cell r="DG9">
            <v>765121.03022436774</v>
          </cell>
          <cell r="DH9">
            <v>765127.36167397676</v>
          </cell>
          <cell r="DI9">
            <v>765132.60092686757</v>
          </cell>
        </row>
        <row r="10">
          <cell r="A10">
            <v>8</v>
          </cell>
          <cell r="B10" t="str">
            <v>FICO</v>
          </cell>
          <cell r="C10" t="str">
            <v>Soja</v>
          </cell>
          <cell r="D10" t="str">
            <v>Soja em Grão</v>
          </cell>
          <cell r="E10" t="str">
            <v>Granel sólido agrícola</v>
          </cell>
          <cell r="F10" t="str">
            <v>Campo Novo dos Parecis</v>
          </cell>
          <cell r="G10" t="str">
            <v>Miritituba</v>
          </cell>
          <cell r="H10" t="str">
            <v>FICO</v>
          </cell>
          <cell r="I10" t="str">
            <v>Oeste</v>
          </cell>
          <cell r="J10" t="str">
            <v>CNP</v>
          </cell>
          <cell r="K10" t="str">
            <v>Campo Novo dos Parecis</v>
          </cell>
          <cell r="L10" t="str">
            <v>FGRAO</v>
          </cell>
          <cell r="M10" t="str">
            <v>P00</v>
          </cell>
          <cell r="N10" t="str">
            <v>Sinop (P00)</v>
          </cell>
          <cell r="O10" t="str">
            <v>FGRAO</v>
          </cell>
          <cell r="P10" t="str">
            <v>P48</v>
          </cell>
          <cell r="Q10" t="str">
            <v>Miritituba (P48)</v>
          </cell>
          <cell r="R10" t="str">
            <v>FGRAO</v>
          </cell>
          <cell r="S10" t="str">
            <v>FGRAO</v>
          </cell>
          <cell r="T10" t="str">
            <v>P48</v>
          </cell>
          <cell r="U10" t="str">
            <v>Miritituba (P48)</v>
          </cell>
          <cell r="V10">
            <v>933.2885</v>
          </cell>
          <cell r="W10">
            <v>177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286.64999999999998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1396.9385000000002</v>
          </cell>
          <cell r="AQ10">
            <v>0</v>
          </cell>
          <cell r="AR10">
            <v>3</v>
          </cell>
          <cell r="AS10" t="str">
            <v>Terceiros</v>
          </cell>
          <cell r="AT10" t="str">
            <v>Exportação</v>
          </cell>
          <cell r="AU10" t="str">
            <v>Estudo EDLP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124753.06262337789</v>
          </cell>
          <cell r="BQ10">
            <v>125248.43756445247</v>
          </cell>
          <cell r="BR10">
            <v>125743.81250552705</v>
          </cell>
          <cell r="BS10">
            <v>126239.18744660163</v>
          </cell>
          <cell r="BT10">
            <v>126734.56238767623</v>
          </cell>
          <cell r="BU10">
            <v>127229.93732875073</v>
          </cell>
          <cell r="BV10">
            <v>127817.37827740781</v>
          </cell>
          <cell r="BW10">
            <v>128397.33683723451</v>
          </cell>
          <cell r="BX10">
            <v>128970.33261774135</v>
          </cell>
          <cell r="BY10">
            <v>129535.54646841994</v>
          </cell>
          <cell r="BZ10">
            <v>130093.79753977856</v>
          </cell>
          <cell r="CA10">
            <v>130645.08583181728</v>
          </cell>
          <cell r="CB10">
            <v>131189.00176928189</v>
          </cell>
          <cell r="CC10">
            <v>131725.54535217246</v>
          </cell>
          <cell r="CD10">
            <v>132255.12615574306</v>
          </cell>
          <cell r="CE10">
            <v>132777.33460473959</v>
          </cell>
          <cell r="CF10">
            <v>133292.9898496703</v>
          </cell>
          <cell r="CG10">
            <v>133801.27274002691</v>
          </cell>
          <cell r="CH10">
            <v>134302.59285106359</v>
          </cell>
          <cell r="CI10">
            <v>134796.9501827803</v>
          </cell>
          <cell r="CJ10">
            <v>135283.93515992296</v>
          </cell>
          <cell r="CK10">
            <v>135764.36693299975</v>
          </cell>
          <cell r="CL10">
            <v>136237.83592675661</v>
          </cell>
          <cell r="CM10">
            <v>136704.75171644764</v>
          </cell>
          <cell r="CN10">
            <v>137164.70472681869</v>
          </cell>
          <cell r="CO10">
            <v>137617.69495786983</v>
          </cell>
          <cell r="CP10">
            <v>138064.13198485511</v>
          </cell>
          <cell r="CQ10">
            <v>138504.01580777453</v>
          </cell>
          <cell r="CR10">
            <v>138936.93685137399</v>
          </cell>
          <cell r="CS10">
            <v>139363.71426616173</v>
          </cell>
          <cell r="CT10">
            <v>139783.52890162956</v>
          </cell>
          <cell r="CU10">
            <v>140197.19990828561</v>
          </cell>
          <cell r="CV10">
            <v>140604.31771087585</v>
          </cell>
          <cell r="CW10">
            <v>141005.29188465438</v>
          </cell>
          <cell r="CX10">
            <v>141399.71285436704</v>
          </cell>
          <cell r="CY10">
            <v>141787.99019526801</v>
          </cell>
          <cell r="CZ10">
            <v>142170.53348261135</v>
          </cell>
          <cell r="DA10">
            <v>142546.52356588887</v>
          </cell>
          <cell r="DB10">
            <v>142916.3700203546</v>
          </cell>
          <cell r="DC10">
            <v>143280.48242126277</v>
          </cell>
          <cell r="DD10">
            <v>143638.45119335927</v>
          </cell>
          <cell r="DE10">
            <v>143990.68591189809</v>
          </cell>
          <cell r="DF10">
            <v>144337.18657687929</v>
          </cell>
          <cell r="DG10">
            <v>144677.54361304882</v>
          </cell>
          <cell r="DH10">
            <v>145012.57617091484</v>
          </cell>
          <cell r="DI10">
            <v>145342.28425047736</v>
          </cell>
        </row>
        <row r="11">
          <cell r="A11">
            <v>9</v>
          </cell>
          <cell r="B11" t="str">
            <v>FICO</v>
          </cell>
          <cell r="C11" t="str">
            <v>Milho</v>
          </cell>
          <cell r="D11" t="str">
            <v>Milho em Grão</v>
          </cell>
          <cell r="E11" t="str">
            <v>Granel sólido agrícola</v>
          </cell>
          <cell r="F11" t="str">
            <v>Campo Novo dos Parecis</v>
          </cell>
          <cell r="G11" t="str">
            <v>Miritituba</v>
          </cell>
          <cell r="H11" t="str">
            <v>FICO</v>
          </cell>
          <cell r="I11" t="str">
            <v>Oeste</v>
          </cell>
          <cell r="J11" t="str">
            <v>CNP</v>
          </cell>
          <cell r="K11" t="str">
            <v>Campo Novo dos Parecis</v>
          </cell>
          <cell r="L11" t="str">
            <v>FGRAO</v>
          </cell>
          <cell r="M11" t="str">
            <v>P00</v>
          </cell>
          <cell r="N11" t="str">
            <v>Sinop (P00)</v>
          </cell>
          <cell r="O11" t="str">
            <v>FGRAO</v>
          </cell>
          <cell r="P11" t="str">
            <v>P48</v>
          </cell>
          <cell r="Q11" t="str">
            <v>Miritituba (P48)</v>
          </cell>
          <cell r="R11" t="str">
            <v>FGRAO</v>
          </cell>
          <cell r="S11" t="str">
            <v>FGRAO</v>
          </cell>
          <cell r="T11" t="str">
            <v>P48</v>
          </cell>
          <cell r="U11" t="str">
            <v>Miritituba (P48)</v>
          </cell>
          <cell r="V11">
            <v>933.2885</v>
          </cell>
          <cell r="W11">
            <v>177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286.64999999999998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1396.9385000000002</v>
          </cell>
          <cell r="AQ11">
            <v>0</v>
          </cell>
          <cell r="AR11">
            <v>3</v>
          </cell>
          <cell r="AS11" t="str">
            <v>Terceiros</v>
          </cell>
          <cell r="AT11" t="str">
            <v>Exportação</v>
          </cell>
          <cell r="AU11" t="str">
            <v>Estudo EDLP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135149.34934595405</v>
          </cell>
          <cell r="BQ11">
            <v>136567.78221599158</v>
          </cell>
          <cell r="BR11">
            <v>137986.21508602911</v>
          </cell>
          <cell r="BS11">
            <v>139404.64795606671</v>
          </cell>
          <cell r="BT11">
            <v>140823.08082610424</v>
          </cell>
          <cell r="BU11">
            <v>142241.51369614177</v>
          </cell>
          <cell r="BV11">
            <v>143703.3474692454</v>
          </cell>
          <cell r="BW11">
            <v>144417.20009824637</v>
          </cell>
          <cell r="BX11">
            <v>145117.4942727554</v>
          </cell>
          <cell r="BY11">
            <v>145804.22999277251</v>
          </cell>
          <cell r="BZ11">
            <v>146477.40725829767</v>
          </cell>
          <cell r="CA11">
            <v>147137.0260693309</v>
          </cell>
          <cell r="CB11">
            <v>147783.76434859677</v>
          </cell>
          <cell r="CC11">
            <v>148417.62209609523</v>
          </cell>
          <cell r="CD11">
            <v>149038.59931182643</v>
          </cell>
          <cell r="CE11">
            <v>149646.69599579021</v>
          </cell>
          <cell r="CF11">
            <v>150242.59007071127</v>
          </cell>
          <cell r="CG11">
            <v>150825.60361386501</v>
          </cell>
          <cell r="CH11">
            <v>151396.41454797596</v>
          </cell>
          <cell r="CI11">
            <v>151955.02287304419</v>
          </cell>
          <cell r="CJ11">
            <v>152502.10651179426</v>
          </cell>
          <cell r="CK11">
            <v>153036.9875415015</v>
          </cell>
          <cell r="CL11">
            <v>153559.66596216607</v>
          </cell>
          <cell r="CM11">
            <v>154071.49761923702</v>
          </cell>
          <cell r="CN11">
            <v>154571.80458998992</v>
          </cell>
          <cell r="CO11">
            <v>155061.2647971492</v>
          </cell>
          <cell r="CP11">
            <v>155539.2003179903</v>
          </cell>
          <cell r="CQ11">
            <v>156006.96699796247</v>
          </cell>
          <cell r="CR11">
            <v>156463.88691434107</v>
          </cell>
          <cell r="CS11">
            <v>156909.96006712614</v>
          </cell>
          <cell r="CT11">
            <v>157345.86437904221</v>
          </cell>
          <cell r="CU11">
            <v>157771.59985008932</v>
          </cell>
          <cell r="CV11">
            <v>158187.84440299214</v>
          </cell>
          <cell r="CW11">
            <v>158593.92011502592</v>
          </cell>
          <cell r="CX11">
            <v>158990.50490891541</v>
          </cell>
          <cell r="CY11">
            <v>159377.5987846604</v>
          </cell>
          <cell r="CZ11">
            <v>159755.20174226115</v>
          </cell>
          <cell r="DA11">
            <v>160123.99170444213</v>
          </cell>
          <cell r="DB11">
            <v>160483.9686712033</v>
          </cell>
          <cell r="DC11">
            <v>160835.13264254469</v>
          </cell>
          <cell r="DD11">
            <v>161178.16154119099</v>
          </cell>
          <cell r="DE11">
            <v>161512.37744441751</v>
          </cell>
          <cell r="DF11">
            <v>161838.45827494876</v>
          </cell>
          <cell r="DG11">
            <v>162156.40403278492</v>
          </cell>
          <cell r="DH11">
            <v>162466.2147179259</v>
          </cell>
          <cell r="DI11">
            <v>162768.56825309631</v>
          </cell>
        </row>
        <row r="12">
          <cell r="A12">
            <v>10</v>
          </cell>
          <cell r="B12" t="str">
            <v>FICO</v>
          </cell>
          <cell r="C12" t="str">
            <v>Açúcar</v>
          </cell>
          <cell r="D12" t="str">
            <v>Açúcar</v>
          </cell>
          <cell r="E12" t="str">
            <v>Granel sólido agrícola</v>
          </cell>
          <cell r="F12" t="str">
            <v>Campo Novo dos Parecis</v>
          </cell>
          <cell r="G12" t="str">
            <v>Miritituba</v>
          </cell>
          <cell r="H12" t="str">
            <v>FICO</v>
          </cell>
          <cell r="I12" t="str">
            <v>Oeste</v>
          </cell>
          <cell r="J12" t="str">
            <v>CNP</v>
          </cell>
          <cell r="K12" t="str">
            <v>Campo Novo dos Parecis</v>
          </cell>
          <cell r="L12" t="str">
            <v>FGRAO</v>
          </cell>
          <cell r="M12" t="str">
            <v>P00</v>
          </cell>
          <cell r="N12" t="str">
            <v>Sinop (P00)</v>
          </cell>
          <cell r="O12" t="str">
            <v>FGRAO</v>
          </cell>
          <cell r="P12" t="str">
            <v>P48</v>
          </cell>
          <cell r="Q12" t="str">
            <v>Miritituba (P48)</v>
          </cell>
          <cell r="R12" t="str">
            <v>FGRAO</v>
          </cell>
          <cell r="S12" t="str">
            <v>FGRAO</v>
          </cell>
          <cell r="T12" t="str">
            <v>P48</v>
          </cell>
          <cell r="U12" t="str">
            <v>Miritituba (P48)</v>
          </cell>
          <cell r="V12">
            <v>933.2885</v>
          </cell>
          <cell r="W12">
            <v>177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286.64999999999998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1396.9385000000002</v>
          </cell>
          <cell r="AQ12">
            <v>0</v>
          </cell>
          <cell r="AR12">
            <v>3</v>
          </cell>
          <cell r="AS12" t="str">
            <v>Terceiros</v>
          </cell>
          <cell r="AT12" t="str">
            <v>Exportação</v>
          </cell>
          <cell r="AU12" t="str">
            <v>Estudo EDLP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270041.63067089225</v>
          </cell>
          <cell r="BQ12">
            <v>275296.42850997159</v>
          </cell>
          <cell r="BR12">
            <v>280539.55675896537</v>
          </cell>
          <cell r="BS12">
            <v>285773.92424804083</v>
          </cell>
          <cell r="BT12">
            <v>291002.46122422919</v>
          </cell>
          <cell r="BU12">
            <v>286129.39622965018</v>
          </cell>
          <cell r="BV12">
            <v>290300.97728029068</v>
          </cell>
          <cell r="BW12">
            <v>294099.73803639377</v>
          </cell>
          <cell r="BX12">
            <v>297524.16175962571</v>
          </cell>
          <cell r="BY12">
            <v>300581.33301550511</v>
          </cell>
          <cell r="BZ12">
            <v>303285.7890056636</v>
          </cell>
          <cell r="CA12">
            <v>305658.00022668747</v>
          </cell>
          <cell r="CB12">
            <v>307722.68750197894</v>
          </cell>
          <cell r="CC12">
            <v>309507.16406186734</v>
          </cell>
          <cell r="CD12">
            <v>311039.84616135893</v>
          </cell>
          <cell r="CE12">
            <v>312349.01992976817</v>
          </cell>
          <cell r="CF12">
            <v>313461.89948228764</v>
          </cell>
          <cell r="CG12">
            <v>314403.97018933127</v>
          </cell>
          <cell r="CH12">
            <v>315198.58430699632</v>
          </cell>
          <cell r="CI12">
            <v>315866.76284352218</v>
          </cell>
          <cell r="CJ12">
            <v>316427.15443531924</v>
          </cell>
          <cell r="CK12">
            <v>316896.10551357089</v>
          </cell>
          <cell r="CL12">
            <v>317287.80300690036</v>
          </cell>
          <cell r="CM12">
            <v>317614.45894404891</v>
          </cell>
          <cell r="CN12">
            <v>317886.51414936507</v>
          </cell>
          <cell r="CO12">
            <v>318112.84501122567</v>
          </cell>
          <cell r="CP12">
            <v>318300.96277487924</v>
          </cell>
          <cell r="CQ12">
            <v>318457.19897948374</v>
          </cell>
          <cell r="CR12">
            <v>318586.87368316634</v>
          </cell>
          <cell r="CS12">
            <v>318694.44521258195</v>
          </cell>
          <cell r="CT12">
            <v>318783.64154838107</v>
          </cell>
          <cell r="CU12">
            <v>318857.57430377958</v>
          </cell>
          <cell r="CV12">
            <v>318918.83672403358</v>
          </cell>
          <cell r="CW12">
            <v>318969.58734930173</v>
          </cell>
          <cell r="CX12">
            <v>319011.62103073753</v>
          </cell>
          <cell r="CY12">
            <v>319046.4289333449</v>
          </cell>
          <cell r="CZ12">
            <v>319075.24904344784</v>
          </cell>
          <cell r="DA12">
            <v>319099.10855344631</v>
          </cell>
          <cell r="DB12">
            <v>319118.85934127506</v>
          </cell>
          <cell r="DC12">
            <v>319135.20760875719</v>
          </cell>
          <cell r="DD12">
            <v>319148.73859887564</v>
          </cell>
          <cell r="DE12">
            <v>319159.93718056724</v>
          </cell>
          <cell r="DF12">
            <v>319169.20497245307</v>
          </cell>
          <cell r="DG12">
            <v>319176.87457409524</v>
          </cell>
          <cell r="DH12">
            <v>319183.22138423083</v>
          </cell>
          <cell r="DI12">
            <v>319188.47340887861</v>
          </cell>
        </row>
        <row r="13">
          <cell r="A13">
            <v>11</v>
          </cell>
          <cell r="B13" t="str">
            <v>FGRAO</v>
          </cell>
          <cell r="C13" t="str">
            <v>Diesel</v>
          </cell>
          <cell r="D13" t="str">
            <v>Diesel</v>
          </cell>
          <cell r="E13" t="str">
            <v>Granel líquido</v>
          </cell>
          <cell r="F13" t="str">
            <v>Miritituba</v>
          </cell>
          <cell r="G13" t="str">
            <v>Campo Novo dos Parecis</v>
          </cell>
          <cell r="H13" t="str">
            <v>FGRAO</v>
          </cell>
          <cell r="I13" t="str">
            <v>FGRAO</v>
          </cell>
          <cell r="J13" t="str">
            <v>P48</v>
          </cell>
          <cell r="K13" t="str">
            <v>Miritituba (P48)</v>
          </cell>
          <cell r="L13" t="str">
            <v>FGRAO</v>
          </cell>
          <cell r="M13" t="str">
            <v>P48</v>
          </cell>
          <cell r="N13" t="str">
            <v>Miritituba (P48)</v>
          </cell>
          <cell r="O13" t="str">
            <v>FGRAO</v>
          </cell>
          <cell r="P13" t="str">
            <v>P00</v>
          </cell>
          <cell r="Q13" t="str">
            <v>Sinop (P00)</v>
          </cell>
          <cell r="R13" t="str">
            <v>FICO</v>
          </cell>
          <cell r="S13" t="str">
            <v>Oeste</v>
          </cell>
          <cell r="T13" t="str">
            <v>CNP</v>
          </cell>
          <cell r="U13" t="str">
            <v>Campo Novo dos Parecis</v>
          </cell>
          <cell r="V13">
            <v>933.2885</v>
          </cell>
          <cell r="W13">
            <v>177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286.64999999999998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1396.9385000000002</v>
          </cell>
          <cell r="AQ13">
            <v>0</v>
          </cell>
          <cell r="AR13">
            <v>3</v>
          </cell>
          <cell r="AS13" t="str">
            <v>Próprio</v>
          </cell>
          <cell r="AT13" t="str">
            <v>Importação</v>
          </cell>
          <cell r="AU13" t="str">
            <v>Estudo EDLP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183761.05280398758</v>
          </cell>
          <cell r="BQ13">
            <v>188389.2274975903</v>
          </cell>
          <cell r="BR13">
            <v>193036.29590430338</v>
          </cell>
          <cell r="BS13">
            <v>197697.52980160431</v>
          </cell>
          <cell r="BT13">
            <v>202368.21295504642</v>
          </cell>
          <cell r="BU13">
            <v>204367.01000732774</v>
          </cell>
          <cell r="BV13">
            <v>208660.50645054356</v>
          </cell>
          <cell r="BW13">
            <v>212595.06317518174</v>
          </cell>
          <cell r="BX13">
            <v>216162.10452227044</v>
          </cell>
          <cell r="BY13">
            <v>219362.76197071566</v>
          </cell>
          <cell r="BZ13">
            <v>222206.84929589959</v>
          </cell>
          <cell r="CA13">
            <v>224711.34819470844</v>
          </cell>
          <cell r="CB13">
            <v>226898.6344708979</v>
          </cell>
          <cell r="CC13">
            <v>228794.66498297476</v>
          </cell>
          <cell r="CD13">
            <v>230427.30103169731</v>
          </cell>
          <cell r="CE13">
            <v>231824.88306304123</v>
          </cell>
          <cell r="CF13">
            <v>233015.11109281125</v>
          </cell>
          <cell r="CG13">
            <v>234024.23601943263</v>
          </cell>
          <cell r="CH13">
            <v>234876.53349135086</v>
          </cell>
          <cell r="CI13">
            <v>235594.01382296596</v>
          </cell>
          <cell r="CJ13">
            <v>236196.31545651559</v>
          </cell>
          <cell r="CK13">
            <v>236700.73164997768</v>
          </cell>
          <cell r="CL13">
            <v>237122.32679355345</v>
          </cell>
          <cell r="CM13">
            <v>237474.10727209656</v>
          </cell>
          <cell r="CN13">
            <v>237767.22031736764</v>
          </cell>
          <cell r="CO13">
            <v>238011.16185817096</v>
          </cell>
          <cell r="CP13">
            <v>238213.98057684128</v>
          </cell>
          <cell r="CQ13">
            <v>238382.47017057732</v>
          </cell>
          <cell r="CR13">
            <v>238522.34533754052</v>
          </cell>
          <cell r="CS13">
            <v>238638.39947951003</v>
          </cell>
          <cell r="CT13">
            <v>238734.64376583317</v>
          </cell>
          <cell r="CU13">
            <v>238814.42824595867</v>
          </cell>
          <cell r="CV13">
            <v>238880.54630299745</v>
          </cell>
          <cell r="CW13">
            <v>238935.32404402038</v>
          </cell>
          <cell r="CX13">
            <v>238980.6963258574</v>
          </cell>
          <cell r="CY13">
            <v>239018.27109165073</v>
          </cell>
          <cell r="CZ13">
            <v>239049.38359505977</v>
          </cell>
          <cell r="DA13">
            <v>239075.14195101877</v>
          </cell>
          <cell r="DB13">
            <v>239096.46529750517</v>
          </cell>
          <cell r="DC13">
            <v>239114.1156965484</v>
          </cell>
          <cell r="DD13">
            <v>239128.72475347604</v>
          </cell>
          <cell r="DE13">
            <v>239140.81579595184</v>
          </cell>
          <cell r="DF13">
            <v>239150.82233091741</v>
          </cell>
          <cell r="DG13">
            <v>239159.10338866038</v>
          </cell>
          <cell r="DH13">
            <v>239165.95626846011</v>
          </cell>
          <cell r="DI13">
            <v>239171.62711861252</v>
          </cell>
        </row>
        <row r="14">
          <cell r="A14">
            <v>12</v>
          </cell>
          <cell r="B14" t="str">
            <v>FGRAO</v>
          </cell>
          <cell r="C14" t="str">
            <v>Etanol</v>
          </cell>
          <cell r="D14" t="str">
            <v>Etanol</v>
          </cell>
          <cell r="E14" t="str">
            <v>Granel líquido</v>
          </cell>
          <cell r="F14" t="str">
            <v>Campo Novo dos Parecis</v>
          </cell>
          <cell r="G14" t="str">
            <v>Miritituba</v>
          </cell>
          <cell r="H14" t="str">
            <v>FICO</v>
          </cell>
          <cell r="I14" t="str">
            <v>Oeste</v>
          </cell>
          <cell r="J14" t="str">
            <v>CNP</v>
          </cell>
          <cell r="K14" t="str">
            <v>Campo Novo dos Parecis</v>
          </cell>
          <cell r="L14" t="str">
            <v>FGRAO</v>
          </cell>
          <cell r="M14" t="str">
            <v>P00</v>
          </cell>
          <cell r="N14" t="str">
            <v>Sinop (P00)</v>
          </cell>
          <cell r="O14" t="str">
            <v>FGRAO</v>
          </cell>
          <cell r="P14" t="str">
            <v>P48</v>
          </cell>
          <cell r="Q14" t="str">
            <v>Miritituba (P48)</v>
          </cell>
          <cell r="R14" t="str">
            <v>FGRAO</v>
          </cell>
          <cell r="S14" t="str">
            <v>FGRAO</v>
          </cell>
          <cell r="T14" t="str">
            <v>P48</v>
          </cell>
          <cell r="U14" t="str">
            <v>Miritituba (P48)</v>
          </cell>
          <cell r="V14">
            <v>933.2885</v>
          </cell>
          <cell r="W14">
            <v>177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286.64999999999998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1396.9385000000002</v>
          </cell>
          <cell r="AQ14">
            <v>0</v>
          </cell>
          <cell r="AR14">
            <v>3</v>
          </cell>
          <cell r="AS14" t="str">
            <v>Próprio</v>
          </cell>
          <cell r="AT14" t="str">
            <v>Exportação</v>
          </cell>
          <cell r="AU14" t="str">
            <v>Estudo EDLP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28410.273630758693</v>
          </cell>
          <cell r="BQ14">
            <v>28929.136076974301</v>
          </cell>
          <cell r="BR14">
            <v>29456.089941553942</v>
          </cell>
          <cell r="BS14">
            <v>29989.111915158101</v>
          </cell>
          <cell r="BT14">
            <v>30526.179826373525</v>
          </cell>
          <cell r="BU14">
            <v>29379.558234749828</v>
          </cell>
          <cell r="BV14">
            <v>29996.786175696005</v>
          </cell>
          <cell r="BW14">
            <v>30562.413369709797</v>
          </cell>
          <cell r="BX14">
            <v>31075.20699025939</v>
          </cell>
          <cell r="BY14">
            <v>31535.32969740625</v>
          </cell>
          <cell r="BZ14">
            <v>31944.192307824425</v>
          </cell>
          <cell r="CA14">
            <v>32304.236090056122</v>
          </cell>
          <cell r="CB14">
            <v>32618.677763030013</v>
          </cell>
          <cell r="CC14">
            <v>32891.248853845631</v>
          </cell>
          <cell r="CD14">
            <v>33125.954669954976</v>
          </cell>
          <cell r="CE14">
            <v>33326.869400156473</v>
          </cell>
          <cell r="CF14">
            <v>33497.975165769065</v>
          </cell>
          <cell r="CG14">
            <v>33643.045764721151</v>
          </cell>
          <cell r="CH14">
            <v>33765.571035353889</v>
          </cell>
          <cell r="CI14">
            <v>33868.715154280988</v>
          </cell>
          <cell r="CJ14">
            <v>33955.301320595812</v>
          </cell>
          <cell r="CK14">
            <v>34027.815592492429</v>
          </cell>
          <cell r="CL14">
            <v>34088.42360878492</v>
          </cell>
          <cell r="CM14">
            <v>34138.995151886884</v>
          </cell>
          <cell r="CN14">
            <v>34181.132734574996</v>
          </cell>
          <cell r="CO14">
            <v>34216.201480277392</v>
          </cell>
          <cell r="CP14">
            <v>34245.358457991446</v>
          </cell>
          <cell r="CQ14">
            <v>34269.580321544359</v>
          </cell>
          <cell r="CR14">
            <v>34289.688609145385</v>
          </cell>
          <cell r="CS14">
            <v>34306.372414531863</v>
          </cell>
          <cell r="CT14">
            <v>34320.208378637282</v>
          </cell>
          <cell r="CU14">
            <v>34331.678100585028</v>
          </cell>
          <cell r="CV14">
            <v>34341.183153807993</v>
          </cell>
          <cell r="CW14">
            <v>34349.057936691468</v>
          </cell>
          <cell r="CX14">
            <v>34355.580601951508</v>
          </cell>
          <cell r="CY14">
            <v>34360.982305581376</v>
          </cell>
          <cell r="CZ14">
            <v>34365.455002058676</v>
          </cell>
          <cell r="DA14">
            <v>34369.157992668086</v>
          </cell>
          <cell r="DB14">
            <v>34372.223411591782</v>
          </cell>
          <cell r="DC14">
            <v>34374.760811960543</v>
          </cell>
          <cell r="DD14">
            <v>34376.860992604896</v>
          </cell>
          <cell r="DE14">
            <v>34378.59918648719</v>
          </cell>
          <cell r="DF14">
            <v>34380.037714049628</v>
          </cell>
          <cell r="DG14">
            <v>34381.228189059257</v>
          </cell>
          <cell r="DH14">
            <v>34382.213350906779</v>
          </cell>
          <cell r="DI14">
            <v>34383.028585578402</v>
          </cell>
        </row>
        <row r="15">
          <cell r="A15">
            <v>13</v>
          </cell>
          <cell r="B15" t="str">
            <v>FGRAO</v>
          </cell>
          <cell r="C15" t="str">
            <v>Gasolina</v>
          </cell>
          <cell r="D15" t="str">
            <v>Gasolina</v>
          </cell>
          <cell r="E15" t="str">
            <v>Granel líquido</v>
          </cell>
          <cell r="F15" t="str">
            <v>Miritituba</v>
          </cell>
          <cell r="G15" t="str">
            <v>Campo Novo dos Parecis</v>
          </cell>
          <cell r="H15" t="str">
            <v>FGRAO</v>
          </cell>
          <cell r="I15" t="str">
            <v>FGRAO</v>
          </cell>
          <cell r="J15" t="str">
            <v>P48</v>
          </cell>
          <cell r="K15" t="str">
            <v>Miritituba (P48)</v>
          </cell>
          <cell r="L15" t="str">
            <v>FGRAO</v>
          </cell>
          <cell r="M15" t="str">
            <v>P48</v>
          </cell>
          <cell r="N15" t="str">
            <v>Miritituba (P48)</v>
          </cell>
          <cell r="O15" t="str">
            <v>FGRAO</v>
          </cell>
          <cell r="P15" t="str">
            <v>P00</v>
          </cell>
          <cell r="Q15" t="str">
            <v>Sinop (P00)</v>
          </cell>
          <cell r="R15" t="str">
            <v>FICO</v>
          </cell>
          <cell r="S15" t="str">
            <v>Oeste</v>
          </cell>
          <cell r="T15" t="str">
            <v>CNP</v>
          </cell>
          <cell r="U15" t="str">
            <v>Campo Novo dos Parecis</v>
          </cell>
          <cell r="V15">
            <v>933.2885</v>
          </cell>
          <cell r="W15">
            <v>177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286.64999999999998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1396.9385000000002</v>
          </cell>
          <cell r="AQ15">
            <v>0</v>
          </cell>
          <cell r="AR15">
            <v>3</v>
          </cell>
          <cell r="AS15" t="str">
            <v>Próprio</v>
          </cell>
          <cell r="AT15" t="str">
            <v>Importação</v>
          </cell>
          <cell r="AU15" t="str">
            <v>Estudo EDLP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2577.9904292810033</v>
          </cell>
          <cell r="BQ15">
            <v>2653.6217364070239</v>
          </cell>
          <cell r="BR15">
            <v>2729.571832664551</v>
          </cell>
          <cell r="BS15">
            <v>2805.7610940462437</v>
          </cell>
          <cell r="BT15">
            <v>2882.1097645642649</v>
          </cell>
          <cell r="BU15">
            <v>2820.5752282242779</v>
          </cell>
          <cell r="BV15">
            <v>2879.8320021515833</v>
          </cell>
          <cell r="BW15">
            <v>2934.1348626336135</v>
          </cell>
          <cell r="BX15">
            <v>2983.3654525477564</v>
          </cell>
          <cell r="BY15">
            <v>3027.5393880219426</v>
          </cell>
          <cell r="BZ15">
            <v>3066.792114066292</v>
          </cell>
          <cell r="CA15">
            <v>3101.3580038977375</v>
          </cell>
          <cell r="CB15">
            <v>3131.5458776031542</v>
          </cell>
          <cell r="CC15">
            <v>3157.7139792655967</v>
          </cell>
          <cell r="CD15">
            <v>3180.2468371645691</v>
          </cell>
          <cell r="CE15">
            <v>3199.5355925115246</v>
          </cell>
          <cell r="CF15">
            <v>3215.9625476085685</v>
          </cell>
          <cell r="CG15">
            <v>3229.89000473636</v>
          </cell>
          <cell r="CH15">
            <v>3241.6530047248834</v>
          </cell>
          <cell r="CI15">
            <v>3251.5553233526261</v>
          </cell>
          <cell r="CJ15">
            <v>3259.8680009587047</v>
          </cell>
          <cell r="CK15">
            <v>3266.8297107764652</v>
          </cell>
          <cell r="CL15">
            <v>3272.648364277668</v>
          </cell>
          <cell r="CM15">
            <v>3277.5034693335956</v>
          </cell>
          <cell r="CN15">
            <v>3281.5488746782808</v>
          </cell>
          <cell r="CO15">
            <v>3284.9156385561691</v>
          </cell>
          <cell r="CP15">
            <v>3287.7148450116597</v>
          </cell>
          <cell r="CQ15">
            <v>3290.0402573876017</v>
          </cell>
          <cell r="CR15">
            <v>3291.9707472008349</v>
          </cell>
          <cell r="CS15">
            <v>3293.5724706784176</v>
          </cell>
          <cell r="CT15">
            <v>3294.9007880514196</v>
          </cell>
          <cell r="CU15">
            <v>3296.0019350918865</v>
          </cell>
          <cell r="CV15">
            <v>3296.9144647306721</v>
          </cell>
          <cell r="CW15">
            <v>3297.6704807793576</v>
          </cell>
          <cell r="CX15">
            <v>3298.2966872017782</v>
          </cell>
          <cell r="CY15">
            <v>3298.8152760562079</v>
          </cell>
          <cell r="CZ15">
            <v>3299.2446758717674</v>
          </cell>
          <cell r="DA15">
            <v>3299.6001803180825</v>
          </cell>
          <cell r="DB15">
            <v>3299.8944748956674</v>
          </cell>
          <cell r="DC15">
            <v>3300.1380772183106</v>
          </cell>
          <cell r="DD15">
            <v>3300.3397043991176</v>
          </cell>
          <cell r="DE15">
            <v>3300.5065791549287</v>
          </cell>
          <cell r="DF15">
            <v>3300.6446845401533</v>
          </cell>
          <cell r="DG15">
            <v>3300.7589757182286</v>
          </cell>
          <cell r="DH15">
            <v>3300.8535558708877</v>
          </cell>
          <cell r="DI15">
            <v>3300.9318222185839</v>
          </cell>
        </row>
        <row r="16">
          <cell r="A16">
            <v>14</v>
          </cell>
          <cell r="B16" t="str">
            <v>FICO</v>
          </cell>
          <cell r="C16" t="str">
            <v>Fertilizantes</v>
          </cell>
          <cell r="D16" t="str">
            <v>Fertilizantes</v>
          </cell>
          <cell r="E16" t="str">
            <v>Granel sólido não agrícola</v>
          </cell>
          <cell r="F16" t="str">
            <v>Miritituba</v>
          </cell>
          <cell r="G16" t="str">
            <v>Campo Novo dos Parecis</v>
          </cell>
          <cell r="H16" t="str">
            <v>FGRAO</v>
          </cell>
          <cell r="I16" t="str">
            <v>FGRAO</v>
          </cell>
          <cell r="J16" t="str">
            <v>P48</v>
          </cell>
          <cell r="K16" t="str">
            <v>Miritituba (P48)</v>
          </cell>
          <cell r="L16" t="str">
            <v>FGRAO</v>
          </cell>
          <cell r="M16" t="str">
            <v>P48</v>
          </cell>
          <cell r="N16" t="str">
            <v>Miritituba (P48)</v>
          </cell>
          <cell r="O16" t="str">
            <v>FGRAO</v>
          </cell>
          <cell r="P16" t="str">
            <v>P00</v>
          </cell>
          <cell r="Q16" t="str">
            <v>Sinop (P00)</v>
          </cell>
          <cell r="R16" t="str">
            <v>FICO</v>
          </cell>
          <cell r="S16" t="str">
            <v>Oeste</v>
          </cell>
          <cell r="T16" t="str">
            <v>CNP</v>
          </cell>
          <cell r="U16" t="str">
            <v>Campo Novo dos Parecis</v>
          </cell>
          <cell r="V16">
            <v>933.2885</v>
          </cell>
          <cell r="W16">
            <v>177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286.64999999999998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1396.9385000000002</v>
          </cell>
          <cell r="AQ16">
            <v>0</v>
          </cell>
          <cell r="AR16">
            <v>3</v>
          </cell>
          <cell r="AS16" t="str">
            <v>Terceiros</v>
          </cell>
          <cell r="AT16" t="str">
            <v>Importação</v>
          </cell>
          <cell r="AU16" t="str">
            <v>Estudo EDLP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61193.680268234406</v>
          </cell>
          <cell r="BQ16">
            <v>61578.241695798002</v>
          </cell>
          <cell r="BR16">
            <v>61953.445440662195</v>
          </cell>
          <cell r="BS16">
            <v>62321.653688839957</v>
          </cell>
          <cell r="BT16">
            <v>62685.198624128287</v>
          </cell>
          <cell r="BU16">
            <v>63046.171795107119</v>
          </cell>
          <cell r="BV16">
            <v>63428.684491883461</v>
          </cell>
          <cell r="BW16">
            <v>63774.089059081336</v>
          </cell>
          <cell r="BX16">
            <v>64083.108676101161</v>
          </cell>
          <cell r="BY16">
            <v>64357.133574394866</v>
          </cell>
          <cell r="BZ16">
            <v>64598.103881824369</v>
          </cell>
          <cell r="CA16">
            <v>64808.370336427783</v>
          </cell>
          <cell r="CB16">
            <v>64990.549431861269</v>
          </cell>
          <cell r="CC16">
            <v>65147.387132329684</v>
          </cell>
          <cell r="CD16">
            <v>65281.641155214173</v>
          </cell>
          <cell r="CE16">
            <v>65395.9872289509</v>
          </cell>
          <cell r="CF16">
            <v>65492.950675141743</v>
          </cell>
          <cell r="CG16">
            <v>65574.861674190019</v>
          </cell>
          <cell r="CH16">
            <v>65643.830775186565</v>
          </cell>
          <cell r="CI16">
            <v>65701.740447392469</v>
          </cell>
          <cell r="CJ16">
            <v>65750.248459999537</v>
          </cell>
          <cell r="CK16">
            <v>65790.799324561711</v>
          </cell>
          <cell r="CL16">
            <v>65824.640697959461</v>
          </cell>
          <cell r="CM16">
            <v>65852.842353417713</v>
          </cell>
          <cell r="CN16">
            <v>65876.315981885724</v>
          </cell>
          <cell r="CO16">
            <v>65895.834637607433</v>
          </cell>
          <cell r="CP16">
            <v>65912.051076551696</v>
          </cell>
          <cell r="CQ16">
            <v>65925.514561248696</v>
          </cell>
          <cell r="CR16">
            <v>65936.68593670745</v>
          </cell>
          <cell r="CS16">
            <v>65945.950938484923</v>
          </cell>
          <cell r="CT16">
            <v>65953.631793755078</v>
          </cell>
          <cell r="CU16">
            <v>65959.99723489779</v>
          </cell>
          <cell r="CV16">
            <v>65965.271075115001</v>
          </cell>
          <cell r="CW16">
            <v>65969.639506353924</v>
          </cell>
          <cell r="CX16">
            <v>65973.25727832297</v>
          </cell>
          <cell r="CY16">
            <v>65976.252908554452</v>
          </cell>
          <cell r="CZ16">
            <v>65978.733060683779</v>
          </cell>
          <cell r="DA16">
            <v>65980.786213627012</v>
          </cell>
          <cell r="DB16">
            <v>65982.48572958009</v>
          </cell>
          <cell r="DC16">
            <v>65983.892414601403</v>
          </cell>
          <cell r="DD16">
            <v>65985.056652454994</v>
          </cell>
          <cell r="DE16">
            <v>65986.020180612599</v>
          </cell>
          <cell r="DF16">
            <v>65986.817566902348</v>
          </cell>
          <cell r="DG16">
            <v>65987.477436220914</v>
          </cell>
          <cell r="DH16">
            <v>65988.02348889978</v>
          </cell>
          <cell r="DI16">
            <v>65988.475345623432</v>
          </cell>
        </row>
        <row r="17">
          <cell r="A17">
            <v>15</v>
          </cell>
          <cell r="B17" t="str">
            <v>RMN</v>
          </cell>
          <cell r="C17" t="str">
            <v>Soja</v>
          </cell>
          <cell r="D17" t="str">
            <v>Soja em Grão</v>
          </cell>
          <cell r="E17" t="str">
            <v>Granel sólido agrícola</v>
          </cell>
          <cell r="F17" t="str">
            <v>Nobres</v>
          </cell>
          <cell r="G17" t="str">
            <v>Miritituba</v>
          </cell>
          <cell r="H17" t="str">
            <v>RMN</v>
          </cell>
          <cell r="I17" t="str">
            <v>RMN</v>
          </cell>
          <cell r="J17" t="str">
            <v>NBR</v>
          </cell>
          <cell r="K17" t="str">
            <v>Nobres</v>
          </cell>
          <cell r="L17" t="str">
            <v>FGRAO</v>
          </cell>
          <cell r="M17" t="str">
            <v>P00</v>
          </cell>
          <cell r="N17" t="str">
            <v>Sinop (P00)</v>
          </cell>
          <cell r="O17" t="str">
            <v>FGRAO</v>
          </cell>
          <cell r="P17" t="str">
            <v>P48</v>
          </cell>
          <cell r="Q17" t="str">
            <v>Miritituba (P48)</v>
          </cell>
          <cell r="R17" t="str">
            <v>FGRAO</v>
          </cell>
          <cell r="S17" t="str">
            <v>FGRAO</v>
          </cell>
          <cell r="T17" t="str">
            <v>P48</v>
          </cell>
          <cell r="U17" t="str">
            <v>Miritituba (P48)</v>
          </cell>
          <cell r="V17">
            <v>933.2885</v>
          </cell>
          <cell r="W17">
            <v>177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219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1329.2885000000001</v>
          </cell>
          <cell r="AQ17">
            <v>0</v>
          </cell>
          <cell r="AR17">
            <v>3</v>
          </cell>
          <cell r="AS17" t="str">
            <v>Terceiros</v>
          </cell>
          <cell r="AT17" t="str">
            <v>Exportação</v>
          </cell>
          <cell r="AU17" t="str">
            <v>Estudo EDLP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1689678.8060429599</v>
          </cell>
          <cell r="BQ17">
            <v>1695700.7762895231</v>
          </cell>
          <cell r="BR17">
            <v>1701722.7465360865</v>
          </cell>
          <cell r="BS17">
            <v>1707744.7167826504</v>
          </cell>
          <cell r="BT17">
            <v>1713766.6870292136</v>
          </cell>
          <cell r="BU17">
            <v>1719788.6572757761</v>
          </cell>
          <cell r="BV17">
            <v>1727729.1962835831</v>
          </cell>
          <cell r="BW17">
            <v>1735568.5945716042</v>
          </cell>
          <cell r="BX17">
            <v>1743313.875789783</v>
          </cell>
          <cell r="BY17">
            <v>1750953.9673416675</v>
          </cell>
          <cell r="BZ17">
            <v>1758499.9418237105</v>
          </cell>
          <cell r="CA17">
            <v>1765951.7992359111</v>
          </cell>
          <cell r="CB17">
            <v>1773304.0032800436</v>
          </cell>
          <cell r="CC17">
            <v>1780556.5539561084</v>
          </cell>
          <cell r="CD17">
            <v>1787714.9875623307</v>
          </cell>
          <cell r="CE17">
            <v>1794773.7678004848</v>
          </cell>
          <cell r="CF17">
            <v>1801743.9672670234</v>
          </cell>
          <cell r="CG17">
            <v>1808614.5133654941</v>
          </cell>
          <cell r="CH17">
            <v>1815390.9423941225</v>
          </cell>
          <cell r="CI17">
            <v>1822073.2543529081</v>
          </cell>
          <cell r="CJ17">
            <v>1828655.9129436265</v>
          </cell>
          <cell r="CK17">
            <v>1835149.990762729</v>
          </cell>
          <cell r="CL17">
            <v>1841549.9515119886</v>
          </cell>
          <cell r="CM17">
            <v>1847861.3314896321</v>
          </cell>
          <cell r="CN17">
            <v>1854078.5943974343</v>
          </cell>
          <cell r="CO17">
            <v>1860201.7402353943</v>
          </cell>
          <cell r="CP17">
            <v>1866236.3053017375</v>
          </cell>
          <cell r="CQ17">
            <v>1872182.2895964656</v>
          </cell>
          <cell r="CR17">
            <v>1878034.1568213513</v>
          </cell>
          <cell r="CS17">
            <v>1883802.979572847</v>
          </cell>
          <cell r="CT17">
            <v>1889477.6852545005</v>
          </cell>
          <cell r="CU17">
            <v>1895069.3464627638</v>
          </cell>
          <cell r="CV17">
            <v>1900572.4268994115</v>
          </cell>
          <cell r="CW17">
            <v>1905992.4628626688</v>
          </cell>
          <cell r="CX17">
            <v>1911323.9180543101</v>
          </cell>
          <cell r="CY17">
            <v>1916572.3287725614</v>
          </cell>
          <cell r="CZ17">
            <v>1921743.2313156489</v>
          </cell>
          <cell r="DA17">
            <v>1926825.5530871199</v>
          </cell>
          <cell r="DB17">
            <v>1931824.8303852014</v>
          </cell>
          <cell r="DC17">
            <v>1936746.5995081181</v>
          </cell>
          <cell r="DD17">
            <v>1941585.3241576455</v>
          </cell>
          <cell r="DE17">
            <v>1946346.5406320086</v>
          </cell>
          <cell r="DF17">
            <v>1951030.248931207</v>
          </cell>
          <cell r="DG17">
            <v>1955630.912757016</v>
          </cell>
          <cell r="DH17">
            <v>1960159.6047058869</v>
          </cell>
          <cell r="DI17">
            <v>1964616.3247778197</v>
          </cell>
        </row>
        <row r="18">
          <cell r="A18">
            <v>16</v>
          </cell>
          <cell r="B18" t="str">
            <v>RMN</v>
          </cell>
          <cell r="C18" t="str">
            <v>Milho</v>
          </cell>
          <cell r="D18" t="str">
            <v>Milho em Grão</v>
          </cell>
          <cell r="E18" t="str">
            <v>Granel sólido agrícola</v>
          </cell>
          <cell r="F18" t="str">
            <v>Nobres</v>
          </cell>
          <cell r="G18" t="str">
            <v>Miritituba</v>
          </cell>
          <cell r="H18" t="str">
            <v>RMN</v>
          </cell>
          <cell r="I18" t="str">
            <v>RMN</v>
          </cell>
          <cell r="J18" t="str">
            <v>NBR</v>
          </cell>
          <cell r="K18" t="str">
            <v>Nobres</v>
          </cell>
          <cell r="L18" t="str">
            <v>FGRAO</v>
          </cell>
          <cell r="M18" t="str">
            <v>P00</v>
          </cell>
          <cell r="N18" t="str">
            <v>Sinop (P00)</v>
          </cell>
          <cell r="O18" t="str">
            <v>FGRAO</v>
          </cell>
          <cell r="P18" t="str">
            <v>P48</v>
          </cell>
          <cell r="Q18" t="str">
            <v>Miritituba (P48)</v>
          </cell>
          <cell r="R18" t="str">
            <v>FGRAO</v>
          </cell>
          <cell r="S18" t="str">
            <v>FGRAO</v>
          </cell>
          <cell r="T18" t="str">
            <v>P48</v>
          </cell>
          <cell r="U18" t="str">
            <v>Miritituba (P48)</v>
          </cell>
          <cell r="V18">
            <v>933.2885</v>
          </cell>
          <cell r="W18">
            <v>177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219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1329.2885000000001</v>
          </cell>
          <cell r="AQ18">
            <v>0</v>
          </cell>
          <cell r="AR18">
            <v>3</v>
          </cell>
          <cell r="AS18" t="str">
            <v>Terceiros</v>
          </cell>
          <cell r="AT18" t="str">
            <v>Exportação</v>
          </cell>
          <cell r="AU18" t="str">
            <v>Estudo EDLP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1364691.5316174624</v>
          </cell>
          <cell r="BQ18">
            <v>1372586.5228215058</v>
          </cell>
          <cell r="BR18">
            <v>1380481.5140255494</v>
          </cell>
          <cell r="BS18">
            <v>1388376.5052295928</v>
          </cell>
          <cell r="BT18">
            <v>1396271.4964336362</v>
          </cell>
          <cell r="BU18">
            <v>1404166.4876376798</v>
          </cell>
          <cell r="BV18">
            <v>1418597.2817240951</v>
          </cell>
          <cell r="BW18">
            <v>1425644.2254236431</v>
          </cell>
          <cell r="BX18">
            <v>1432557.3240386799</v>
          </cell>
          <cell r="BY18">
            <v>1439336.5775692048</v>
          </cell>
          <cell r="BZ18">
            <v>1445981.9860152174</v>
          </cell>
          <cell r="CA18">
            <v>1452493.5493767187</v>
          </cell>
          <cell r="CB18">
            <v>1458877.9599079331</v>
          </cell>
          <cell r="CC18">
            <v>1465135.2176088619</v>
          </cell>
          <cell r="CD18">
            <v>1471265.3224795042</v>
          </cell>
          <cell r="CE18">
            <v>1477268.27451986</v>
          </cell>
          <cell r="CF18">
            <v>1483150.7659841555</v>
          </cell>
          <cell r="CG18">
            <v>1488906.1046181647</v>
          </cell>
          <cell r="CH18">
            <v>1494540.982676113</v>
          </cell>
          <cell r="CI18">
            <v>1500055.4001580013</v>
          </cell>
          <cell r="CJ18">
            <v>1505456.049318054</v>
          </cell>
          <cell r="CK18">
            <v>1510736.2379020459</v>
          </cell>
          <cell r="CL18">
            <v>1515895.9659099774</v>
          </cell>
          <cell r="CM18">
            <v>1520948.6178502995</v>
          </cell>
          <cell r="CN18">
            <v>1525887.5014687865</v>
          </cell>
          <cell r="CO18">
            <v>1530719.3090196641</v>
          </cell>
          <cell r="CP18">
            <v>1535437.348248706</v>
          </cell>
          <cell r="CQ18">
            <v>1540055.0036643643</v>
          </cell>
          <cell r="CR18">
            <v>1544565.5830124135</v>
          </cell>
          <cell r="CS18">
            <v>1548969.0862928536</v>
          </cell>
          <cell r="CT18">
            <v>1553272.205759909</v>
          </cell>
          <cell r="CU18">
            <v>1557474.9414135809</v>
          </cell>
          <cell r="CV18">
            <v>1561583.9855080943</v>
          </cell>
          <cell r="CW18">
            <v>1565592.6457892235</v>
          </cell>
          <cell r="CX18">
            <v>1569507.6145111953</v>
          </cell>
          <cell r="CY18">
            <v>1573328.891674008</v>
          </cell>
          <cell r="CZ18">
            <v>1577056.4772776631</v>
          </cell>
          <cell r="DA18">
            <v>1580697.0635763851</v>
          </cell>
          <cell r="DB18">
            <v>1584250.6505701744</v>
          </cell>
          <cell r="DC18">
            <v>1587717.238259031</v>
          </cell>
          <cell r="DD18">
            <v>1591103.5188971809</v>
          </cell>
          <cell r="DE18">
            <v>1594402.8002303976</v>
          </cell>
          <cell r="DF18">
            <v>1597621.7745129073</v>
          </cell>
          <cell r="DG18">
            <v>1600760.4417447096</v>
          </cell>
          <cell r="DH18">
            <v>1603818.8019258056</v>
          </cell>
          <cell r="DI18">
            <v>1606803.5473104194</v>
          </cell>
        </row>
        <row r="19">
          <cell r="A19">
            <v>17</v>
          </cell>
          <cell r="B19" t="str">
            <v>RMN</v>
          </cell>
          <cell r="C19" t="str">
            <v>Farelo de Soja</v>
          </cell>
          <cell r="D19" t="str">
            <v>Farelo de Soja</v>
          </cell>
          <cell r="E19" t="str">
            <v>Granel sólido agrícola</v>
          </cell>
          <cell r="F19" t="str">
            <v>Nobres</v>
          </cell>
          <cell r="G19" t="str">
            <v>Miritituba</v>
          </cell>
          <cell r="H19" t="str">
            <v>RMN</v>
          </cell>
          <cell r="I19" t="str">
            <v>RMN</v>
          </cell>
          <cell r="J19" t="str">
            <v>NBR</v>
          </cell>
          <cell r="K19" t="str">
            <v>Nobres</v>
          </cell>
          <cell r="L19" t="str">
            <v>FGRAO</v>
          </cell>
          <cell r="M19" t="str">
            <v>P00</v>
          </cell>
          <cell r="N19" t="str">
            <v>Sinop (P00)</v>
          </cell>
          <cell r="O19" t="str">
            <v>FGRAO</v>
          </cell>
          <cell r="P19" t="str">
            <v>P48</v>
          </cell>
          <cell r="Q19" t="str">
            <v>Miritituba (P48)</v>
          </cell>
          <cell r="R19" t="str">
            <v>FGRAO</v>
          </cell>
          <cell r="S19" t="str">
            <v>FGRAO</v>
          </cell>
          <cell r="T19" t="str">
            <v>P48</v>
          </cell>
          <cell r="U19" t="str">
            <v>Miritituba (P48)</v>
          </cell>
          <cell r="V19">
            <v>933.2885</v>
          </cell>
          <cell r="W19">
            <v>177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219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1329.2885000000001</v>
          </cell>
          <cell r="AQ19">
            <v>0</v>
          </cell>
          <cell r="AR19">
            <v>3</v>
          </cell>
          <cell r="AS19" t="str">
            <v>Terceiros</v>
          </cell>
          <cell r="AT19" t="str">
            <v>Exportação</v>
          </cell>
          <cell r="AU19" t="str">
            <v>Estudo EDLP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259408.95486090079</v>
          </cell>
          <cell r="BQ19">
            <v>263569.96571275871</v>
          </cell>
          <cell r="BR19">
            <v>267730.97656461661</v>
          </cell>
          <cell r="BS19">
            <v>271891.98741647456</v>
          </cell>
          <cell r="BT19">
            <v>276052.99826833245</v>
          </cell>
          <cell r="BU19">
            <v>280214.00912019046</v>
          </cell>
          <cell r="BV19">
            <v>280180</v>
          </cell>
          <cell r="BW19">
            <v>281219.99999999994</v>
          </cell>
          <cell r="BX19">
            <v>282160.00000000006</v>
          </cell>
          <cell r="BY19">
            <v>283000.00000000006</v>
          </cell>
          <cell r="BZ19">
            <v>283739.99999999994</v>
          </cell>
          <cell r="CA19">
            <v>284389.99999999994</v>
          </cell>
          <cell r="CB19">
            <v>284950</v>
          </cell>
          <cell r="CC19">
            <v>285439.99999999994</v>
          </cell>
          <cell r="CD19">
            <v>285869.99999999994</v>
          </cell>
          <cell r="CE19">
            <v>286230</v>
          </cell>
          <cell r="CF19">
            <v>286529.99999999994</v>
          </cell>
          <cell r="CG19">
            <v>286790</v>
          </cell>
          <cell r="CH19">
            <v>287009.99999999994</v>
          </cell>
          <cell r="CI19">
            <v>287200</v>
          </cell>
          <cell r="CJ19">
            <v>287349.99999999994</v>
          </cell>
          <cell r="CK19">
            <v>287480</v>
          </cell>
          <cell r="CL19">
            <v>287589.99999999994</v>
          </cell>
          <cell r="CM19">
            <v>287680</v>
          </cell>
          <cell r="CN19">
            <v>287760</v>
          </cell>
          <cell r="CO19">
            <v>287820</v>
          </cell>
          <cell r="CP19">
            <v>287870</v>
          </cell>
          <cell r="CQ19">
            <v>287919.99999999994</v>
          </cell>
          <cell r="CR19">
            <v>287949.99999999994</v>
          </cell>
          <cell r="CS19">
            <v>287980</v>
          </cell>
          <cell r="CT19">
            <v>288010</v>
          </cell>
          <cell r="CU19">
            <v>288030</v>
          </cell>
          <cell r="CV19">
            <v>288039.99999999994</v>
          </cell>
          <cell r="CW19">
            <v>288060</v>
          </cell>
          <cell r="CX19">
            <v>288069.99999999994</v>
          </cell>
          <cell r="CY19">
            <v>288080</v>
          </cell>
          <cell r="CZ19">
            <v>288089.99999999994</v>
          </cell>
          <cell r="DA19">
            <v>288089.99999999994</v>
          </cell>
          <cell r="DB19">
            <v>288100</v>
          </cell>
          <cell r="DC19">
            <v>288100</v>
          </cell>
          <cell r="DD19">
            <v>288109.99999999994</v>
          </cell>
          <cell r="DE19">
            <v>288109.99999999994</v>
          </cell>
          <cell r="DF19">
            <v>288109.99999999994</v>
          </cell>
          <cell r="DG19">
            <v>288109.99999999994</v>
          </cell>
          <cell r="DH19">
            <v>288119.99999999994</v>
          </cell>
          <cell r="DI19">
            <v>288119.99999999994</v>
          </cell>
        </row>
        <row r="20">
          <cell r="A20">
            <v>18</v>
          </cell>
          <cell r="B20" t="str">
            <v>RMN</v>
          </cell>
          <cell r="C20" t="str">
            <v>Açúcar</v>
          </cell>
          <cell r="D20" t="str">
            <v>Açúcar</v>
          </cell>
          <cell r="E20" t="str">
            <v>Granel sólido agrícola</v>
          </cell>
          <cell r="F20" t="str">
            <v>Nobres</v>
          </cell>
          <cell r="G20" t="str">
            <v>Miritituba</v>
          </cell>
          <cell r="H20" t="str">
            <v>RMN</v>
          </cell>
          <cell r="I20" t="str">
            <v>RMN</v>
          </cell>
          <cell r="J20" t="str">
            <v>NBR</v>
          </cell>
          <cell r="K20" t="str">
            <v>Nobres</v>
          </cell>
          <cell r="L20" t="str">
            <v>FGRAO</v>
          </cell>
          <cell r="M20" t="str">
            <v>P00</v>
          </cell>
          <cell r="N20" t="str">
            <v>Sinop (P00)</v>
          </cell>
          <cell r="O20" t="str">
            <v>FGRAO</v>
          </cell>
          <cell r="P20" t="str">
            <v>P48</v>
          </cell>
          <cell r="Q20" t="str">
            <v>Miritituba (P48)</v>
          </cell>
          <cell r="R20" t="str">
            <v>FGRAO</v>
          </cell>
          <cell r="S20" t="str">
            <v>FGRAO</v>
          </cell>
          <cell r="T20" t="str">
            <v>P48</v>
          </cell>
          <cell r="U20" t="str">
            <v>Miritituba (P48)</v>
          </cell>
          <cell r="V20">
            <v>933.2885</v>
          </cell>
          <cell r="W20">
            <v>177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219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1329.2885000000001</v>
          </cell>
          <cell r="AQ20">
            <v>0</v>
          </cell>
          <cell r="AR20">
            <v>3</v>
          </cell>
          <cell r="AS20" t="str">
            <v>Terceiros</v>
          </cell>
          <cell r="AT20" t="str">
            <v>Exportação</v>
          </cell>
          <cell r="AU20" t="str">
            <v>Estudo EDLP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173798.1160849751</v>
          </cell>
          <cell r="BQ20">
            <v>177180.09079224689</v>
          </cell>
          <cell r="BR20">
            <v>180554.55498061344</v>
          </cell>
          <cell r="BS20">
            <v>183923.38076587344</v>
          </cell>
          <cell r="BT20">
            <v>187288.45404766549</v>
          </cell>
          <cell r="BU20">
            <v>184152.16164151553</v>
          </cell>
          <cell r="BV20">
            <v>186836.98074105912</v>
          </cell>
          <cell r="BW20">
            <v>189281.85363427934</v>
          </cell>
          <cell r="BX20">
            <v>191485.80415218943</v>
          </cell>
          <cell r="BY20">
            <v>193453.3919033852</v>
          </cell>
          <cell r="BZ20">
            <v>195193.97299436934</v>
          </cell>
          <cell r="CA20">
            <v>196720.72218539336</v>
          </cell>
          <cell r="CB20">
            <v>198049.54973638529</v>
          </cell>
          <cell r="CC20">
            <v>199198.03437386837</v>
          </cell>
          <cell r="CD20">
            <v>200184.46472828084</v>
          </cell>
          <cell r="CE20">
            <v>201027.04568149208</v>
          </cell>
          <cell r="CF20">
            <v>201743.29216977186</v>
          </cell>
          <cell r="CG20">
            <v>202349.60651358709</v>
          </cell>
          <cell r="CH20">
            <v>202861.01816638155</v>
          </cell>
          <cell r="CI20">
            <v>203291.05619632566</v>
          </cell>
          <cell r="CJ20">
            <v>203651.72281903206</v>
          </cell>
          <cell r="CK20">
            <v>203953.53855660436</v>
          </cell>
          <cell r="CL20">
            <v>204205.63408071574</v>
          </cell>
          <cell r="CM20">
            <v>204415.86902242951</v>
          </cell>
          <cell r="CN20">
            <v>204590.96307010503</v>
          </cell>
          <cell r="CO20">
            <v>204736.62904503461</v>
          </cell>
          <cell r="CP20">
            <v>204857.70116581794</v>
          </cell>
          <cell r="CQ20">
            <v>204958.25439517395</v>
          </cell>
          <cell r="CR20">
            <v>205041.71270916768</v>
          </cell>
          <cell r="CS20">
            <v>205110.94547565025</v>
          </cell>
          <cell r="CT20">
            <v>205168.35201361647</v>
          </cell>
          <cell r="CU20">
            <v>205215.93494952642</v>
          </cell>
          <cell r="CV20">
            <v>205255.3632895216</v>
          </cell>
          <cell r="CW20">
            <v>205288.02626463334</v>
          </cell>
          <cell r="CX20">
            <v>205315.07903656157</v>
          </cell>
          <cell r="CY20">
            <v>205337.48131536203</v>
          </cell>
          <cell r="CZ20">
            <v>205356.02986592741</v>
          </cell>
          <cell r="DA20">
            <v>205371.38578670946</v>
          </cell>
          <cell r="DB20">
            <v>205384.09734421008</v>
          </cell>
          <cell r="DC20">
            <v>205394.61904815101</v>
          </cell>
          <cell r="DD20">
            <v>205403.32755944799</v>
          </cell>
          <cell r="DE20">
            <v>205410.53493853242</v>
          </cell>
          <cell r="DF20">
            <v>205416.49966614138</v>
          </cell>
          <cell r="DG20">
            <v>205421.43580251862</v>
          </cell>
          <cell r="DH20">
            <v>205425.52059360055</v>
          </cell>
          <cell r="DI20">
            <v>205428.90078348888</v>
          </cell>
        </row>
        <row r="21">
          <cell r="A21">
            <v>19</v>
          </cell>
          <cell r="B21" t="str">
            <v>FGRAO</v>
          </cell>
          <cell r="C21" t="str">
            <v>Diesel</v>
          </cell>
          <cell r="D21" t="str">
            <v>Diesel</v>
          </cell>
          <cell r="E21" t="str">
            <v>Granel líquido</v>
          </cell>
          <cell r="F21" t="str">
            <v>Miritituba</v>
          </cell>
          <cell r="G21" t="str">
            <v>Nobres</v>
          </cell>
          <cell r="H21" t="str">
            <v>FGRAO</v>
          </cell>
          <cell r="I21" t="str">
            <v>FGRAO</v>
          </cell>
          <cell r="J21" t="str">
            <v>P48</v>
          </cell>
          <cell r="K21" t="str">
            <v>Miritituba (P48)</v>
          </cell>
          <cell r="L21" t="str">
            <v>FGRAO</v>
          </cell>
          <cell r="M21" t="str">
            <v>P48</v>
          </cell>
          <cell r="N21" t="str">
            <v>Miritituba (P48)</v>
          </cell>
          <cell r="O21" t="str">
            <v>FGRAO</v>
          </cell>
          <cell r="P21" t="str">
            <v>P00</v>
          </cell>
          <cell r="Q21" t="str">
            <v>Sinop (P00)</v>
          </cell>
          <cell r="R21" t="str">
            <v>RMN</v>
          </cell>
          <cell r="S21" t="str">
            <v>RMN</v>
          </cell>
          <cell r="T21" t="str">
            <v>NBR</v>
          </cell>
          <cell r="U21" t="str">
            <v>Nobres</v>
          </cell>
          <cell r="V21">
            <v>933.2885</v>
          </cell>
          <cell r="W21">
            <v>177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219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1329.2885000000001</v>
          </cell>
          <cell r="AQ21">
            <v>0</v>
          </cell>
          <cell r="AR21">
            <v>3</v>
          </cell>
          <cell r="AS21" t="str">
            <v>Próprio</v>
          </cell>
          <cell r="AT21" t="str">
            <v>Importação</v>
          </cell>
          <cell r="AU21" t="str">
            <v>Estudo EDLP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229382.94084596378</v>
          </cell>
          <cell r="BQ21">
            <v>235160.14067023702</v>
          </cell>
          <cell r="BR21">
            <v>240960.92490160099</v>
          </cell>
          <cell r="BS21">
            <v>246779.39145378309</v>
          </cell>
          <cell r="BT21">
            <v>252609.65320483572</v>
          </cell>
          <cell r="BU21">
            <v>255104.68650493113</v>
          </cell>
          <cell r="BV21">
            <v>260464.11836292685</v>
          </cell>
          <cell r="BW21">
            <v>265375.49745360645</v>
          </cell>
          <cell r="BX21">
            <v>269828.11906101054</v>
          </cell>
          <cell r="BY21">
            <v>273823.39557342813</v>
          </cell>
          <cell r="BZ21">
            <v>277373.57720723329</v>
          </cell>
          <cell r="CA21">
            <v>280499.86166189972</v>
          </cell>
          <cell r="CB21">
            <v>283230.17992492975</v>
          </cell>
          <cell r="CC21">
            <v>285596.93309790915</v>
          </cell>
          <cell r="CD21">
            <v>287634.89953569713</v>
          </cell>
          <cell r="CE21">
            <v>289379.45569453185</v>
          </cell>
          <cell r="CF21">
            <v>290865.17860251473</v>
          </cell>
          <cell r="CG21">
            <v>292124.83640169096</v>
          </cell>
          <cell r="CH21">
            <v>293188.73159384972</v>
          </cell>
          <cell r="CI21">
            <v>294084.33893802704</v>
          </cell>
          <cell r="CJ21">
            <v>294836.1724624426</v>
          </cell>
          <cell r="CK21">
            <v>295465.81877813983</v>
          </cell>
          <cell r="CL21">
            <v>295992.08227306511</v>
          </cell>
          <cell r="CM21">
            <v>296431.19839407748</v>
          </cell>
          <cell r="CN21">
            <v>296797.08186774427</v>
          </cell>
          <cell r="CO21">
            <v>297101.58615290228</v>
          </cell>
          <cell r="CP21">
            <v>297354.7581577276</v>
          </cell>
          <cell r="CQ21">
            <v>297565.07823330059</v>
          </cell>
          <cell r="CR21">
            <v>297739.67985132441</v>
          </cell>
          <cell r="CS21">
            <v>297884.54645921616</v>
          </cell>
          <cell r="CT21">
            <v>298004.68506910955</v>
          </cell>
          <cell r="CU21">
            <v>298104.27743868838</v>
          </cell>
          <cell r="CV21">
            <v>298186.81045716617</v>
          </cell>
          <cell r="CW21">
            <v>298255.18772828544</v>
          </cell>
          <cell r="CX21">
            <v>298311.82447084785</v>
          </cell>
          <cell r="CY21">
            <v>298358.7278279399</v>
          </cell>
          <cell r="CZ21">
            <v>298397.56455324235</v>
          </cell>
          <cell r="DA21">
            <v>298429.7178705589</v>
          </cell>
          <cell r="DB21">
            <v>298456.33510990918</v>
          </cell>
          <cell r="DC21">
            <v>298478.36752851942</v>
          </cell>
          <cell r="DD21">
            <v>298496.60353876156</v>
          </cell>
          <cell r="DE21">
            <v>298511.69639352418</v>
          </cell>
          <cell r="DF21">
            <v>298524.18722541182</v>
          </cell>
          <cell r="DG21">
            <v>298534.52420024632</v>
          </cell>
          <cell r="DH21">
            <v>298543.07842704107</v>
          </cell>
          <cell r="DI21">
            <v>298550.15716470178</v>
          </cell>
        </row>
        <row r="22">
          <cell r="A22">
            <v>20</v>
          </cell>
          <cell r="B22" t="str">
            <v>FGRAO</v>
          </cell>
          <cell r="C22" t="str">
            <v>Etanol</v>
          </cell>
          <cell r="D22" t="str">
            <v>Etanol</v>
          </cell>
          <cell r="E22" t="str">
            <v>Granel líquido</v>
          </cell>
          <cell r="F22" t="str">
            <v>Nobres</v>
          </cell>
          <cell r="G22" t="str">
            <v>Miritituba</v>
          </cell>
          <cell r="H22" t="str">
            <v>RMN</v>
          </cell>
          <cell r="I22" t="str">
            <v>RMN</v>
          </cell>
          <cell r="J22" t="str">
            <v>NBR</v>
          </cell>
          <cell r="K22" t="str">
            <v>Nobres</v>
          </cell>
          <cell r="L22" t="str">
            <v>FGRAO</v>
          </cell>
          <cell r="M22" t="str">
            <v>P00</v>
          </cell>
          <cell r="N22" t="str">
            <v>Sinop (P00)</v>
          </cell>
          <cell r="O22" t="str">
            <v>FGRAO</v>
          </cell>
          <cell r="P22" t="str">
            <v>P48</v>
          </cell>
          <cell r="Q22" t="str">
            <v>Miritituba (P48)</v>
          </cell>
          <cell r="R22" t="str">
            <v>FGRAO</v>
          </cell>
          <cell r="S22" t="str">
            <v>FGRAO</v>
          </cell>
          <cell r="T22" t="str">
            <v>P48</v>
          </cell>
          <cell r="U22" t="str">
            <v>Miritituba (P48)</v>
          </cell>
          <cell r="V22">
            <v>933.2885</v>
          </cell>
          <cell r="W22">
            <v>177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219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1329.2885000000001</v>
          </cell>
          <cell r="AQ22">
            <v>0</v>
          </cell>
          <cell r="AR22">
            <v>3</v>
          </cell>
          <cell r="AS22" t="str">
            <v>Próprio</v>
          </cell>
          <cell r="AT22" t="str">
            <v>Exportação</v>
          </cell>
          <cell r="AU22" t="str">
            <v>Estudo EDLP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28076.907915424377</v>
          </cell>
          <cell r="BQ22">
            <v>28589.682037648785</v>
          </cell>
          <cell r="BR22">
            <v>29110.452633658158</v>
          </cell>
          <cell r="BS22">
            <v>29637.220135593761</v>
          </cell>
          <cell r="BT22">
            <v>30167.98610017071</v>
          </cell>
          <cell r="BU22">
            <v>29034.818948728658</v>
          </cell>
          <cell r="BV22">
            <v>29644.804346476132</v>
          </cell>
          <cell r="BW22">
            <v>30203.79447966483</v>
          </cell>
          <cell r="BX22">
            <v>30710.570987730564</v>
          </cell>
          <cell r="BY22">
            <v>31165.294622084144</v>
          </cell>
          <cell r="BZ22">
            <v>31569.359644898377</v>
          </cell>
          <cell r="CA22">
            <v>31925.178678907818</v>
          </cell>
          <cell r="CB22">
            <v>32235.930698110536</v>
          </cell>
          <cell r="CC22">
            <v>32505.303443924262</v>
          </cell>
          <cell r="CD22">
            <v>32737.255225584762</v>
          </cell>
          <cell r="CE22">
            <v>32935.812425421522</v>
          </cell>
          <cell r="CF22">
            <v>33104.910438602987</v>
          </cell>
          <cell r="CG22">
            <v>33248.278781370493</v>
          </cell>
          <cell r="CH22">
            <v>33369.366342355592</v>
          </cell>
          <cell r="CI22">
            <v>33471.300169772112</v>
          </cell>
          <cell r="CJ22">
            <v>33556.870335338521</v>
          </cell>
          <cell r="CK22">
            <v>33628.533725880137</v>
          </cell>
          <cell r="CL22">
            <v>33688.430568638403</v>
          </cell>
          <cell r="CM22">
            <v>33738.40870602872</v>
          </cell>
          <cell r="CN22">
            <v>33780.051846967428</v>
          </cell>
          <cell r="CO22">
            <v>33814.709096545252</v>
          </cell>
          <cell r="CP22">
            <v>33843.5239467297</v>
          </cell>
          <cell r="CQ22">
            <v>33867.461591306943</v>
          </cell>
          <cell r="CR22">
            <v>33887.33392856946</v>
          </cell>
          <cell r="CS22">
            <v>33903.821966439245</v>
          </cell>
          <cell r="CT22">
            <v>33917.495579553914</v>
          </cell>
          <cell r="CU22">
            <v>33928.830715960125</v>
          </cell>
          <cell r="CV22">
            <v>33938.224237034257</v>
          </cell>
          <cell r="CW22">
            <v>33946.006617336068</v>
          </cell>
          <cell r="CX22">
            <v>33952.452745741924</v>
          </cell>
          <cell r="CY22">
            <v>33957.791065864185</v>
          </cell>
          <cell r="CZ22">
            <v>33962.211279789568</v>
          </cell>
          <cell r="DA22">
            <v>33965.870819563926</v>
          </cell>
          <cell r="DB22">
            <v>33968.900268908954</v>
          </cell>
          <cell r="DC22">
            <v>33971.407895460681</v>
          </cell>
          <cell r="DD22">
            <v>33973.483432617541</v>
          </cell>
          <cell r="DE22">
            <v>33975.201230559462</v>
          </cell>
          <cell r="DF22">
            <v>33976.62287846153</v>
          </cell>
          <cell r="DG22">
            <v>33977.79938445564</v>
          </cell>
          <cell r="DH22">
            <v>33978.772986429147</v>
          </cell>
          <cell r="DI22">
            <v>33979.578655149628</v>
          </cell>
        </row>
        <row r="23">
          <cell r="A23">
            <v>21</v>
          </cell>
          <cell r="B23" t="str">
            <v>FGRAO</v>
          </cell>
          <cell r="C23" t="str">
            <v>Gasolina</v>
          </cell>
          <cell r="D23" t="str">
            <v>Gasolina</v>
          </cell>
          <cell r="E23" t="str">
            <v>Granel líquido</v>
          </cell>
          <cell r="F23" t="str">
            <v>Miritituba</v>
          </cell>
          <cell r="G23" t="str">
            <v>Nobres</v>
          </cell>
          <cell r="H23" t="str">
            <v>FGRAO</v>
          </cell>
          <cell r="I23" t="str">
            <v>FGRAO</v>
          </cell>
          <cell r="J23" t="str">
            <v>P48</v>
          </cell>
          <cell r="K23" t="str">
            <v>Miritituba (P48)</v>
          </cell>
          <cell r="L23" t="str">
            <v>FGRAO</v>
          </cell>
          <cell r="M23" t="str">
            <v>P48</v>
          </cell>
          <cell r="N23" t="str">
            <v>Miritituba (P48)</v>
          </cell>
          <cell r="O23" t="str">
            <v>FGRAO</v>
          </cell>
          <cell r="P23" t="str">
            <v>P00</v>
          </cell>
          <cell r="Q23" t="str">
            <v>Sinop (P00)</v>
          </cell>
          <cell r="R23" t="str">
            <v>RMN</v>
          </cell>
          <cell r="S23" t="str">
            <v>RMN</v>
          </cell>
          <cell r="T23" t="str">
            <v>NBR</v>
          </cell>
          <cell r="U23" t="str">
            <v>Nobres</v>
          </cell>
          <cell r="V23">
            <v>933.2885</v>
          </cell>
          <cell r="W23">
            <v>177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219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1329.2885000000001</v>
          </cell>
          <cell r="AQ23">
            <v>0</v>
          </cell>
          <cell r="AR23">
            <v>3</v>
          </cell>
          <cell r="AS23" t="str">
            <v>Próprio</v>
          </cell>
          <cell r="AT23" t="str">
            <v>Importação</v>
          </cell>
          <cell r="AU23" t="str">
            <v>Estudo EDLP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19521.282380960609</v>
          </cell>
          <cell r="BQ23">
            <v>20093.984314404166</v>
          </cell>
          <cell r="BR23">
            <v>20669.100210516252</v>
          </cell>
          <cell r="BS23">
            <v>21246.027133493095</v>
          </cell>
          <cell r="BT23">
            <v>21824.16114813678</v>
          </cell>
          <cell r="BU23">
            <v>21358.204003210765</v>
          </cell>
          <cell r="BV23">
            <v>21806.913278342672</v>
          </cell>
          <cell r="BW23">
            <v>22218.110101078462</v>
          </cell>
          <cell r="BX23">
            <v>22590.898237364629</v>
          </cell>
          <cell r="BY23">
            <v>22925.395936997451</v>
          </cell>
          <cell r="BZ23">
            <v>23222.628828411998</v>
          </cell>
          <cell r="CA23">
            <v>23484.371652778114</v>
          </cell>
          <cell r="CB23">
            <v>23712.962884301254</v>
          </cell>
          <cell r="CC23">
            <v>23911.115249850845</v>
          </cell>
          <cell r="CD23">
            <v>24081.740507764844</v>
          </cell>
          <cell r="CE23">
            <v>24227.800491397215</v>
          </cell>
          <cell r="CF23">
            <v>24352.190103347086</v>
          </cell>
          <cell r="CG23">
            <v>24457.652800319229</v>
          </cell>
          <cell r="CH23">
            <v>24546.725607500768</v>
          </cell>
          <cell r="CI23">
            <v>24621.708802148361</v>
          </cell>
          <cell r="CJ23">
            <v>24684.654779389792</v>
          </cell>
          <cell r="CK23">
            <v>24737.370841351556</v>
          </cell>
          <cell r="CL23">
            <v>24781.431353285119</v>
          </cell>
          <cell r="CM23">
            <v>24818.195600238676</v>
          </cell>
          <cell r="CN23">
            <v>24848.828568919274</v>
          </cell>
          <cell r="CO23">
            <v>24874.322669915065</v>
          </cell>
          <cell r="CP23">
            <v>24895.51906344686</v>
          </cell>
          <cell r="CQ23">
            <v>24913.127752419226</v>
          </cell>
          <cell r="CR23">
            <v>24927.745974562204</v>
          </cell>
          <cell r="CS23">
            <v>24939.874683787406</v>
          </cell>
          <cell r="CT23">
            <v>24949.933083630705</v>
          </cell>
          <cell r="CU23">
            <v>24958.271284609174</v>
          </cell>
          <cell r="CV23">
            <v>24965.181220564486</v>
          </cell>
          <cell r="CW23">
            <v>24970.90599075886</v>
          </cell>
          <cell r="CX23">
            <v>24975.647805259796</v>
          </cell>
          <cell r="CY23">
            <v>24979.574708692777</v>
          </cell>
          <cell r="CZ23">
            <v>24982.826247161909</v>
          </cell>
          <cell r="DA23">
            <v>24985.518228716759</v>
          </cell>
          <cell r="DB23">
            <v>24987.746711602875</v>
          </cell>
          <cell r="DC23">
            <v>24989.591338206199</v>
          </cell>
          <cell r="DD23">
            <v>24991.118117005499</v>
          </cell>
          <cell r="DE23">
            <v>24992.381740482699</v>
          </cell>
          <cell r="DF23">
            <v>24993.427514040533</v>
          </cell>
          <cell r="DG23">
            <v>24994.2929595967</v>
          </cell>
          <cell r="DH23">
            <v>24995.009147619247</v>
          </cell>
          <cell r="DI23">
            <v>24995.601802835085</v>
          </cell>
        </row>
        <row r="24">
          <cell r="A24">
            <v>22</v>
          </cell>
          <cell r="B24" t="str">
            <v>RMN</v>
          </cell>
          <cell r="C24" t="str">
            <v>Fertilizantes</v>
          </cell>
          <cell r="D24" t="str">
            <v>Fertilizantes</v>
          </cell>
          <cell r="E24" t="str">
            <v>Granel sólido não agrícola</v>
          </cell>
          <cell r="F24" t="str">
            <v>Miritituba</v>
          </cell>
          <cell r="G24" t="str">
            <v>Nobres</v>
          </cell>
          <cell r="H24" t="str">
            <v>FGRAO</v>
          </cell>
          <cell r="I24" t="str">
            <v>FGRAO</v>
          </cell>
          <cell r="J24" t="str">
            <v>P48</v>
          </cell>
          <cell r="K24" t="str">
            <v>Miritituba (P48)</v>
          </cell>
          <cell r="L24" t="str">
            <v>FGRAO</v>
          </cell>
          <cell r="M24" t="str">
            <v>P48</v>
          </cell>
          <cell r="N24" t="str">
            <v>Miritituba (P48)</v>
          </cell>
          <cell r="O24" t="str">
            <v>FGRAO</v>
          </cell>
          <cell r="P24" t="str">
            <v>P00</v>
          </cell>
          <cell r="Q24" t="str">
            <v>Sinop (P00)</v>
          </cell>
          <cell r="R24" t="str">
            <v>RMN</v>
          </cell>
          <cell r="S24" t="str">
            <v>RMN</v>
          </cell>
          <cell r="T24" t="str">
            <v>NBR</v>
          </cell>
          <cell r="U24" t="str">
            <v>Nobres</v>
          </cell>
          <cell r="V24">
            <v>933.2885</v>
          </cell>
          <cell r="W24">
            <v>177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219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1329.2885000000001</v>
          </cell>
          <cell r="AQ24">
            <v>0</v>
          </cell>
          <cell r="AR24">
            <v>3</v>
          </cell>
          <cell r="AS24" t="str">
            <v>Terceiros</v>
          </cell>
          <cell r="AT24" t="str">
            <v>Importação</v>
          </cell>
          <cell r="AU24" t="str">
            <v>Estudo EDLP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281774.77317824122</v>
          </cell>
          <cell r="BQ24">
            <v>283545.53951472981</v>
          </cell>
          <cell r="BR24">
            <v>285273.21710563975</v>
          </cell>
          <cell r="BS24">
            <v>286968.68296351697</v>
          </cell>
          <cell r="BT24">
            <v>288642.67595155013</v>
          </cell>
          <cell r="BU24">
            <v>290304.82689475443</v>
          </cell>
          <cell r="BV24">
            <v>292066.1595666823</v>
          </cell>
          <cell r="BW24">
            <v>293656.62271827395</v>
          </cell>
          <cell r="BX24">
            <v>295079.54632920428</v>
          </cell>
          <cell r="BY24">
            <v>296341.33191267372</v>
          </cell>
          <cell r="BZ24">
            <v>297450.9130560371</v>
          </cell>
          <cell r="CA24">
            <v>298419.1140580551</v>
          </cell>
          <cell r="CB24">
            <v>299257.98292602593</v>
          </cell>
          <cell r="CC24">
            <v>299980.16383231513</v>
          </cell>
          <cell r="CD24">
            <v>300598.3550684154</v>
          </cell>
          <cell r="CE24">
            <v>301124.87739637081</v>
          </cell>
          <cell r="CF24">
            <v>301571.3590091329</v>
          </cell>
          <cell r="CG24">
            <v>301948.52954498661</v>
          </cell>
          <cell r="CH24">
            <v>302266.10731943045</v>
          </cell>
          <cell r="CI24">
            <v>302532.76042280841</v>
          </cell>
          <cell r="CJ24">
            <v>302756.12228288566</v>
          </cell>
          <cell r="CK24">
            <v>302942.84435310774</v>
          </cell>
          <cell r="CL24">
            <v>303098.6716423211</v>
          </cell>
          <cell r="CM24">
            <v>303228.53006945224</v>
          </cell>
          <cell r="CN24">
            <v>303336.61764170235</v>
          </cell>
          <cell r="CO24">
            <v>303426.49399436853</v>
          </cell>
          <cell r="CP24">
            <v>303501.16483268462</v>
          </cell>
          <cell r="CQ24">
            <v>303563.15931201738</v>
          </cell>
          <cell r="CR24">
            <v>303614.59945701575</v>
          </cell>
          <cell r="CS24">
            <v>303657.26144045749</v>
          </cell>
          <cell r="CT24">
            <v>303692.62900197814</v>
          </cell>
          <cell r="CU24">
            <v>303721.9395570273</v>
          </cell>
          <cell r="CV24">
            <v>303746.22368448088</v>
          </cell>
          <cell r="CW24">
            <v>303766.33873093827</v>
          </cell>
          <cell r="CX24">
            <v>303782.99726285727</v>
          </cell>
          <cell r="CY24">
            <v>303796.79105700896</v>
          </cell>
          <cell r="CZ24">
            <v>303808.21126087027</v>
          </cell>
          <cell r="DA24">
            <v>303817.66528786038</v>
          </cell>
          <cell r="DB24">
            <v>303825.4909443676</v>
          </cell>
          <cell r="DC24">
            <v>303831.96822030644</v>
          </cell>
          <cell r="DD24">
            <v>303837.32911469432</v>
          </cell>
          <cell r="DE24">
            <v>303841.76581349829</v>
          </cell>
          <cell r="DF24">
            <v>303845.43748906913</v>
          </cell>
          <cell r="DG24">
            <v>303848.47594870668</v>
          </cell>
          <cell r="DH24">
            <v>303850.99032386858</v>
          </cell>
          <cell r="DI24">
            <v>303853.07096071308</v>
          </cell>
        </row>
        <row r="25">
          <cell r="A25">
            <v>23</v>
          </cell>
          <cell r="B25" t="str">
            <v>FGRAO 2</v>
          </cell>
          <cell r="C25" t="str">
            <v>Soja</v>
          </cell>
          <cell r="D25" t="str">
            <v>Soja em Grão</v>
          </cell>
          <cell r="E25" t="str">
            <v>Granel sólido agrícola</v>
          </cell>
          <cell r="F25" t="str">
            <v>Lucas do Rio Verde</v>
          </cell>
          <cell r="G25" t="str">
            <v>Miritituba</v>
          </cell>
          <cell r="H25" t="str">
            <v>FGRAO 2</v>
          </cell>
          <cell r="I25" t="str">
            <v>FGRAO 2</v>
          </cell>
          <cell r="J25" t="str">
            <v>LRV</v>
          </cell>
          <cell r="K25" t="str">
            <v>Lucas do Rio Verde</v>
          </cell>
          <cell r="L25" t="str">
            <v>FGRAO</v>
          </cell>
          <cell r="M25" t="str">
            <v>P00</v>
          </cell>
          <cell r="N25" t="str">
            <v>Sinop (P00)</v>
          </cell>
          <cell r="O25" t="str">
            <v>FGRAO</v>
          </cell>
          <cell r="P25" t="str">
            <v>P48</v>
          </cell>
          <cell r="Q25" t="str">
            <v>Miritituba (P48)</v>
          </cell>
          <cell r="R25" t="str">
            <v>FGRAO</v>
          </cell>
          <cell r="S25" t="str">
            <v>FGRAO</v>
          </cell>
          <cell r="T25" t="str">
            <v>P48</v>
          </cell>
          <cell r="U25" t="str">
            <v>Miritituba (P48)</v>
          </cell>
          <cell r="V25">
            <v>933.2885</v>
          </cell>
          <cell r="W25">
            <v>177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1110.2885000000001</v>
          </cell>
          <cell r="AQ25">
            <v>0</v>
          </cell>
          <cell r="AR25">
            <v>2</v>
          </cell>
          <cell r="AS25" t="str">
            <v>Terceiros</v>
          </cell>
          <cell r="AT25" t="str">
            <v>Exportação</v>
          </cell>
          <cell r="AU25" t="str">
            <v>Estudo EDLP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9583180.4473888036</v>
          </cell>
          <cell r="BG25">
            <v>9655596.8625620175</v>
          </cell>
          <cell r="BH25">
            <v>9728012.2887082212</v>
          </cell>
          <cell r="BI25">
            <v>9800427.2475602832</v>
          </cell>
          <cell r="BJ25">
            <v>9872842.2589462437</v>
          </cell>
          <cell r="BK25">
            <v>9945256.3162642196</v>
          </cell>
          <cell r="BL25">
            <v>9975900.4103639778</v>
          </cell>
          <cell r="BM25">
            <v>10006544.545347355</v>
          </cell>
          <cell r="BN25">
            <v>10037187.711094167</v>
          </cell>
          <cell r="BO25">
            <v>10067830.420570001</v>
          </cell>
          <cell r="BP25">
            <v>5705116.5796842463</v>
          </cell>
          <cell r="BQ25">
            <v>5721040.2706992598</v>
          </cell>
          <cell r="BR25">
            <v>5736963.216459603</v>
          </cell>
          <cell r="BS25">
            <v>5752884.6599579686</v>
          </cell>
          <cell r="BT25">
            <v>5768805.3822135767</v>
          </cell>
          <cell r="BU25">
            <v>5784724.627415048</v>
          </cell>
          <cell r="BV25">
            <v>5811433.5050979378</v>
          </cell>
          <cell r="BW25">
            <v>5837807.299753556</v>
          </cell>
          <cell r="BX25">
            <v>5863848.6951132426</v>
          </cell>
          <cell r="BY25">
            <v>5889559.6081279553</v>
          </cell>
          <cell r="BZ25">
            <v>5914941.5723584592</v>
          </cell>
          <cell r="CA25">
            <v>5939995.7379753273</v>
          </cell>
          <cell r="CB25">
            <v>5964722.8717589434</v>
          </cell>
          <cell r="CC25">
            <v>5989124.5072700744</v>
          </cell>
          <cell r="CD25">
            <v>6013201.7946792915</v>
          </cell>
          <cell r="CE25">
            <v>6036955.8841571705</v>
          </cell>
          <cell r="CF25">
            <v>6060387.5424840935</v>
          </cell>
          <cell r="CG25">
            <v>6083498.6866110191</v>
          </cell>
          <cell r="CH25">
            <v>6106290.0833183294</v>
          </cell>
          <cell r="CI25">
            <v>6128764.0329471715</v>
          </cell>
          <cell r="CJ25">
            <v>6150921.3022779282</v>
          </cell>
          <cell r="CK25">
            <v>6172763.8082615593</v>
          </cell>
          <cell r="CL25">
            <v>6194293.4678490171</v>
          </cell>
          <cell r="CM25">
            <v>6215511.8146010721</v>
          </cell>
          <cell r="CN25">
            <v>6236420.7654686766</v>
          </cell>
          <cell r="CO25">
            <v>6257023.0041831741</v>
          </cell>
          <cell r="CP25">
            <v>6277319.6809151368</v>
          </cell>
          <cell r="CQ25">
            <v>6297313.8627860965</v>
          </cell>
          <cell r="CR25">
            <v>6317007.0833568182</v>
          </cell>
          <cell r="CS25">
            <v>6336401.6429684488</v>
          </cell>
          <cell r="CT25">
            <v>6355500.2253523311</v>
          </cell>
          <cell r="CU25">
            <v>6374305.514239803</v>
          </cell>
          <cell r="CV25">
            <v>6392819.4265818214</v>
          </cell>
          <cell r="CW25">
            <v>6411044.6461097263</v>
          </cell>
          <cell r="CX25">
            <v>6428984.2399450503</v>
          </cell>
          <cell r="CY25">
            <v>6446640.1250387467</v>
          </cell>
          <cell r="CZ25">
            <v>6464015.3685123501</v>
          </cell>
          <cell r="DA25">
            <v>6481113.0374873886</v>
          </cell>
          <cell r="DB25">
            <v>6497935.0489148218</v>
          </cell>
          <cell r="DC25">
            <v>6514485.2366965646</v>
          </cell>
          <cell r="DD25">
            <v>6530765.5177835682</v>
          </cell>
          <cell r="DE25">
            <v>6546779.3426875612</v>
          </cell>
          <cell r="DF25">
            <v>6562529.3951398786</v>
          </cell>
          <cell r="DG25">
            <v>6578018.7422620561</v>
          </cell>
          <cell r="DH25">
            <v>6593250.4511756217</v>
          </cell>
          <cell r="DI25">
            <v>6608226.8222217225</v>
          </cell>
        </row>
        <row r="26">
          <cell r="A26">
            <v>24</v>
          </cell>
          <cell r="B26" t="str">
            <v>FGRAO 2</v>
          </cell>
          <cell r="C26" t="str">
            <v>Milho</v>
          </cell>
          <cell r="D26" t="str">
            <v>Milho em Grão</v>
          </cell>
          <cell r="E26" t="str">
            <v>Granel sólido agrícola</v>
          </cell>
          <cell r="F26" t="str">
            <v>Lucas do Rio Verde</v>
          </cell>
          <cell r="G26" t="str">
            <v>Miritituba</v>
          </cell>
          <cell r="H26" t="str">
            <v>FGRAO 2</v>
          </cell>
          <cell r="I26" t="str">
            <v>FGRAO 2</v>
          </cell>
          <cell r="J26" t="str">
            <v>LRV</v>
          </cell>
          <cell r="K26" t="str">
            <v>Lucas do Rio Verde</v>
          </cell>
          <cell r="L26" t="str">
            <v>FGRAO</v>
          </cell>
          <cell r="M26" t="str">
            <v>P00</v>
          </cell>
          <cell r="N26" t="str">
            <v>Sinop (P00)</v>
          </cell>
          <cell r="O26" t="str">
            <v>FGRAO</v>
          </cell>
          <cell r="P26" t="str">
            <v>P48</v>
          </cell>
          <cell r="Q26" t="str">
            <v>Miritituba (P48)</v>
          </cell>
          <cell r="R26" t="str">
            <v>FGRAO</v>
          </cell>
          <cell r="S26" t="str">
            <v>FGRAO</v>
          </cell>
          <cell r="T26" t="str">
            <v>P48</v>
          </cell>
          <cell r="U26" t="str">
            <v>Miritituba (P48)</v>
          </cell>
          <cell r="V26">
            <v>933.2885</v>
          </cell>
          <cell r="W26">
            <v>177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1110.2885000000001</v>
          </cell>
          <cell r="AQ26">
            <v>0</v>
          </cell>
          <cell r="AR26">
            <v>2</v>
          </cell>
          <cell r="AS26" t="str">
            <v>Terceiros</v>
          </cell>
          <cell r="AT26" t="str">
            <v>Exportação</v>
          </cell>
          <cell r="AU26" t="str">
            <v>Estudo EDLP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13528747.85404131</v>
          </cell>
          <cell r="BG26">
            <v>13845651.444816865</v>
          </cell>
          <cell r="BH26">
            <v>14162553.954307975</v>
          </cell>
          <cell r="BI26">
            <v>14479456.68366421</v>
          </cell>
          <cell r="BJ26">
            <v>14796358.385010496</v>
          </cell>
          <cell r="BK26">
            <v>15113260.356914261</v>
          </cell>
          <cell r="BL26">
            <v>15305374.906451307</v>
          </cell>
          <cell r="BM26">
            <v>15497490.819793817</v>
          </cell>
          <cell r="BN26">
            <v>15689607.434978263</v>
          </cell>
          <cell r="BO26">
            <v>15881724.729108874</v>
          </cell>
          <cell r="BP26">
            <v>10254093.201249301</v>
          </cell>
          <cell r="BQ26">
            <v>10382231.168230439</v>
          </cell>
          <cell r="BR26">
            <v>10510370.753574489</v>
          </cell>
          <cell r="BS26">
            <v>10638511.906610832</v>
          </cell>
          <cell r="BT26">
            <v>10766654.578762317</v>
          </cell>
          <cell r="BU26">
            <v>10894798.723438265</v>
          </cell>
          <cell r="BV26">
            <v>11006767.288656248</v>
          </cell>
          <cell r="BW26">
            <v>11061439.465593049</v>
          </cell>
          <cell r="BX26">
            <v>11115066.940671867</v>
          </cell>
          <cell r="BY26">
            <v>11167658.571990062</v>
          </cell>
          <cell r="BZ26">
            <v>11219224.324907172</v>
          </cell>
          <cell r="CA26">
            <v>11269773.611151649</v>
          </cell>
          <cell r="CB26">
            <v>11319316.396083027</v>
          </cell>
          <cell r="CC26">
            <v>11367862.091429755</v>
          </cell>
          <cell r="CD26">
            <v>11415421.769813545</v>
          </cell>
          <cell r="CE26">
            <v>11462005.39659393</v>
          </cell>
          <cell r="CF26">
            <v>11507624.598023694</v>
          </cell>
          <cell r="CG26">
            <v>11552289.893093469</v>
          </cell>
          <cell r="CH26">
            <v>11596012.908056039</v>
          </cell>
          <cell r="CI26">
            <v>11638805.269164199</v>
          </cell>
          <cell r="CJ26">
            <v>11680679.709932912</v>
          </cell>
          <cell r="CK26">
            <v>11721647.85661497</v>
          </cell>
          <cell r="CL26">
            <v>11761722.442725327</v>
          </cell>
          <cell r="CM26">
            <v>11800915.648147872</v>
          </cell>
          <cell r="CN26">
            <v>11839241.313659728</v>
          </cell>
          <cell r="CO26">
            <v>11876711.619144779</v>
          </cell>
          <cell r="CP26">
            <v>11913339.29811798</v>
          </cell>
          <cell r="CQ26">
            <v>11949138.744987559</v>
          </cell>
          <cell r="CR26">
            <v>11984122.693268467</v>
          </cell>
          <cell r="CS26">
            <v>12018304.430106761</v>
          </cell>
          <cell r="CT26">
            <v>12051697.24264848</v>
          </cell>
          <cell r="CU26">
            <v>12084314.971670765</v>
          </cell>
          <cell r="CV26">
            <v>12116170.904319659</v>
          </cell>
          <cell r="CW26">
            <v>12147278.881372295</v>
          </cell>
          <cell r="CX26">
            <v>12177651.636343636</v>
          </cell>
          <cell r="CY26">
            <v>12207303.010010814</v>
          </cell>
          <cell r="CZ26">
            <v>12236246.289519876</v>
          </cell>
          <cell r="DA26">
            <v>12264494.762016872</v>
          </cell>
          <cell r="DB26">
            <v>12292062.268278932</v>
          </cell>
          <cell r="DC26">
            <v>12318960.988189936</v>
          </cell>
          <cell r="DD26">
            <v>12345205.316158101</v>
          </cell>
          <cell r="DE26">
            <v>12370807.432067301</v>
          </cell>
          <cell r="DF26">
            <v>12395780.069432499</v>
          </cell>
          <cell r="DG26">
            <v>12420137.069030832</v>
          </cell>
          <cell r="DH26">
            <v>12443890.057115091</v>
          </cell>
          <cell r="DI26">
            <v>12467051.767200233</v>
          </cell>
        </row>
        <row r="27">
          <cell r="A27">
            <v>25</v>
          </cell>
          <cell r="B27" t="str">
            <v>FGRAO 2</v>
          </cell>
          <cell r="C27" t="str">
            <v>Farelo de Soja</v>
          </cell>
          <cell r="D27" t="str">
            <v>Farelo de Soja</v>
          </cell>
          <cell r="E27" t="str">
            <v>Granel sólido agrícola</v>
          </cell>
          <cell r="F27" t="str">
            <v>Lucas do Rio Verde</v>
          </cell>
          <cell r="G27" t="str">
            <v>Miritituba</v>
          </cell>
          <cell r="H27" t="str">
            <v>FGRAO 2</v>
          </cell>
          <cell r="I27" t="str">
            <v>FGRAO 2</v>
          </cell>
          <cell r="J27" t="str">
            <v>LRV</v>
          </cell>
          <cell r="K27" t="str">
            <v>Lucas do Rio Verde</v>
          </cell>
          <cell r="L27" t="str">
            <v>FGRAO</v>
          </cell>
          <cell r="M27" t="str">
            <v>P00</v>
          </cell>
          <cell r="N27" t="str">
            <v>Sinop (P00)</v>
          </cell>
          <cell r="O27" t="str">
            <v>FGRAO</v>
          </cell>
          <cell r="P27" t="str">
            <v>P48</v>
          </cell>
          <cell r="Q27" t="str">
            <v>Miritituba (P48)</v>
          </cell>
          <cell r="R27" t="str">
            <v>FGRAO</v>
          </cell>
          <cell r="S27" t="str">
            <v>FGRAO</v>
          </cell>
          <cell r="T27" t="str">
            <v>P48</v>
          </cell>
          <cell r="U27" t="str">
            <v>Miritituba (P48)</v>
          </cell>
          <cell r="V27">
            <v>933.2885</v>
          </cell>
          <cell r="W27">
            <v>177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1110.2885000000001</v>
          </cell>
          <cell r="AQ27">
            <v>0</v>
          </cell>
          <cell r="AR27">
            <v>2</v>
          </cell>
          <cell r="AS27" t="str">
            <v>Terceiros</v>
          </cell>
          <cell r="AT27" t="str">
            <v>Exportação</v>
          </cell>
          <cell r="AU27" t="str">
            <v>Estudo EDLP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1665762</v>
          </cell>
          <cell r="BG27">
            <v>1686158</v>
          </cell>
          <cell r="BH27">
            <v>1706554</v>
          </cell>
          <cell r="BI27">
            <v>1726950</v>
          </cell>
          <cell r="BJ27">
            <v>1747346</v>
          </cell>
          <cell r="BK27">
            <v>1767742</v>
          </cell>
          <cell r="BL27">
            <v>1796563</v>
          </cell>
          <cell r="BM27">
            <v>1825383</v>
          </cell>
          <cell r="BN27">
            <v>1854204</v>
          </cell>
          <cell r="BO27">
            <v>1883025</v>
          </cell>
          <cell r="BP27">
            <v>1187484</v>
          </cell>
          <cell r="BQ27">
            <v>1205220</v>
          </cell>
          <cell r="BR27">
            <v>1222956</v>
          </cell>
          <cell r="BS27">
            <v>1240692</v>
          </cell>
          <cell r="BT27">
            <v>1258429</v>
          </cell>
          <cell r="BU27">
            <v>1276165</v>
          </cell>
          <cell r="BV27">
            <v>1276165</v>
          </cell>
          <cell r="BW27">
            <v>1280903</v>
          </cell>
          <cell r="BX27">
            <v>1285171</v>
          </cell>
          <cell r="BY27">
            <v>1288982</v>
          </cell>
          <cell r="BZ27">
            <v>1292355</v>
          </cell>
          <cell r="CA27">
            <v>1295316</v>
          </cell>
          <cell r="CB27">
            <v>1297896</v>
          </cell>
          <cell r="CC27">
            <v>1300129</v>
          </cell>
          <cell r="CD27">
            <v>1302049</v>
          </cell>
          <cell r="CE27">
            <v>1303691</v>
          </cell>
          <cell r="CF27">
            <v>1305088</v>
          </cell>
          <cell r="CG27">
            <v>1306272</v>
          </cell>
          <cell r="CH27">
            <v>1307272</v>
          </cell>
          <cell r="CI27">
            <v>1308114</v>
          </cell>
          <cell r="CJ27">
            <v>1308820</v>
          </cell>
          <cell r="CK27">
            <v>1309411</v>
          </cell>
          <cell r="CL27">
            <v>1309905</v>
          </cell>
          <cell r="CM27">
            <v>1310318</v>
          </cell>
          <cell r="CN27">
            <v>1310661</v>
          </cell>
          <cell r="CO27">
            <v>1310947</v>
          </cell>
          <cell r="CP27">
            <v>1311185</v>
          </cell>
          <cell r="CQ27">
            <v>1311382</v>
          </cell>
          <cell r="CR27">
            <v>1311546</v>
          </cell>
          <cell r="CS27">
            <v>1311682</v>
          </cell>
          <cell r="CT27">
            <v>1311795</v>
          </cell>
          <cell r="CU27">
            <v>1311888</v>
          </cell>
          <cell r="CV27">
            <v>1311966</v>
          </cell>
          <cell r="CW27">
            <v>1312030</v>
          </cell>
          <cell r="CX27">
            <v>1312083</v>
          </cell>
          <cell r="CY27">
            <v>1312127</v>
          </cell>
          <cell r="CZ27">
            <v>1312164</v>
          </cell>
          <cell r="DA27">
            <v>1312194</v>
          </cell>
          <cell r="DB27">
            <v>1312219</v>
          </cell>
          <cell r="DC27">
            <v>1312240</v>
          </cell>
          <cell r="DD27">
            <v>1312257</v>
          </cell>
          <cell r="DE27">
            <v>1312271</v>
          </cell>
          <cell r="DF27">
            <v>1312283</v>
          </cell>
          <cell r="DG27">
            <v>1312292</v>
          </cell>
          <cell r="DH27">
            <v>1312300</v>
          </cell>
          <cell r="DI27">
            <v>1312307</v>
          </cell>
        </row>
        <row r="28">
          <cell r="A28">
            <v>26</v>
          </cell>
          <cell r="B28" t="str">
            <v>FGRAO 2</v>
          </cell>
          <cell r="C28" t="str">
            <v>Açúcar</v>
          </cell>
          <cell r="D28" t="str">
            <v>Açúcar</v>
          </cell>
          <cell r="E28" t="str">
            <v>Granel sólido agrícola</v>
          </cell>
          <cell r="F28" t="str">
            <v>Lucas do Rio Verde</v>
          </cell>
          <cell r="G28" t="str">
            <v>Miritituba</v>
          </cell>
          <cell r="H28" t="str">
            <v>FGRAO 2</v>
          </cell>
          <cell r="I28" t="str">
            <v>FGRAO 2</v>
          </cell>
          <cell r="J28" t="str">
            <v>LRV</v>
          </cell>
          <cell r="K28" t="str">
            <v>Lucas do Rio Verde</v>
          </cell>
          <cell r="L28" t="str">
            <v>FGRAO</v>
          </cell>
          <cell r="M28" t="str">
            <v>P00</v>
          </cell>
          <cell r="N28" t="str">
            <v>Sinop (P00)</v>
          </cell>
          <cell r="O28" t="str">
            <v>FGRAO</v>
          </cell>
          <cell r="P28" t="str">
            <v>P48</v>
          </cell>
          <cell r="Q28" t="str">
            <v>Miritituba (P48)</v>
          </cell>
          <cell r="R28" t="str">
            <v>FGRAO</v>
          </cell>
          <cell r="S28" t="str">
            <v>FGRAO</v>
          </cell>
          <cell r="T28" t="str">
            <v>P48</v>
          </cell>
          <cell r="U28" t="str">
            <v>Miritituba (P48)</v>
          </cell>
          <cell r="V28">
            <v>933.2885</v>
          </cell>
          <cell r="W28">
            <v>177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1110.2885000000001</v>
          </cell>
          <cell r="AQ28">
            <v>0</v>
          </cell>
          <cell r="AR28">
            <v>2</v>
          </cell>
          <cell r="AS28" t="str">
            <v>Terceiros</v>
          </cell>
          <cell r="AT28" t="str">
            <v>Exportação</v>
          </cell>
          <cell r="AU28" t="str">
            <v>Estudo EDLP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71840.366549135317</v>
          </cell>
          <cell r="BG28">
            <v>73241.839340863822</v>
          </cell>
          <cell r="BH28">
            <v>74638.961039796312</v>
          </cell>
          <cell r="BI28">
            <v>76033.909262354835</v>
          </cell>
          <cell r="BJ28">
            <v>77428.856967891232</v>
          </cell>
          <cell r="BK28">
            <v>78825.979183223724</v>
          </cell>
          <cell r="BL28">
            <v>80227.015825343115</v>
          </cell>
          <cell r="BM28">
            <v>81631.96659097285</v>
          </cell>
          <cell r="BN28">
            <v>83040.396567933538</v>
          </cell>
          <cell r="BO28">
            <v>84451.870860463037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</row>
        <row r="29">
          <cell r="A29">
            <v>27</v>
          </cell>
          <cell r="B29" t="str">
            <v>FGRAO</v>
          </cell>
          <cell r="C29" t="str">
            <v>Diesel</v>
          </cell>
          <cell r="D29" t="str">
            <v>Diesel</v>
          </cell>
          <cell r="E29" t="str">
            <v>Granel líquido</v>
          </cell>
          <cell r="F29" t="str">
            <v>Miritituba</v>
          </cell>
          <cell r="G29" t="str">
            <v>Lucas do Rio Verde</v>
          </cell>
          <cell r="H29" t="str">
            <v>FGRAO</v>
          </cell>
          <cell r="I29" t="str">
            <v>FGRAO</v>
          </cell>
          <cell r="J29" t="str">
            <v>P48</v>
          </cell>
          <cell r="K29" t="str">
            <v>Miritituba (P48)</v>
          </cell>
          <cell r="L29" t="str">
            <v>FGRAO</v>
          </cell>
          <cell r="M29" t="str">
            <v>P48</v>
          </cell>
          <cell r="N29" t="str">
            <v>Miritituba (P48)</v>
          </cell>
          <cell r="O29" t="str">
            <v>FGRAO</v>
          </cell>
          <cell r="P29" t="str">
            <v>P00</v>
          </cell>
          <cell r="Q29" t="str">
            <v>Sinop (P00)</v>
          </cell>
          <cell r="R29" t="str">
            <v>FGRAO 2</v>
          </cell>
          <cell r="S29" t="str">
            <v>FGRAO 2</v>
          </cell>
          <cell r="T29" t="str">
            <v>LRV</v>
          </cell>
          <cell r="U29" t="str">
            <v>Lucas do Rio Verde</v>
          </cell>
          <cell r="V29">
            <v>933.2885</v>
          </cell>
          <cell r="W29">
            <v>177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1110.2885000000001</v>
          </cell>
          <cell r="AQ29">
            <v>0</v>
          </cell>
          <cell r="AR29">
            <v>2</v>
          </cell>
          <cell r="AS29" t="str">
            <v>Próprio</v>
          </cell>
          <cell r="AT29" t="str">
            <v>Importação</v>
          </cell>
          <cell r="AU29" t="str">
            <v>Estudo EDLP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243645.49761920111</v>
          </cell>
          <cell r="BG29">
            <v>251226.74305596264</v>
          </cell>
          <cell r="BH29">
            <v>258811.47833797109</v>
          </cell>
          <cell r="BI29">
            <v>266421.51494671084</v>
          </cell>
          <cell r="BJ29">
            <v>274078.66442899284</v>
          </cell>
          <cell r="BK29">
            <v>281804.73828544101</v>
          </cell>
          <cell r="BL29">
            <v>289616.38451553584</v>
          </cell>
          <cell r="BM29">
            <v>297509.71978841821</v>
          </cell>
          <cell r="BN29">
            <v>305475.63036447664</v>
          </cell>
          <cell r="BO29">
            <v>313505.06941007724</v>
          </cell>
          <cell r="BP29">
            <v>206782.34445397471</v>
          </cell>
          <cell r="BQ29">
            <v>211990.32949260288</v>
          </cell>
          <cell r="BR29">
            <v>217219.57521858992</v>
          </cell>
          <cell r="BS29">
            <v>222464.76106523577</v>
          </cell>
          <cell r="BT29">
            <v>227720.57995576339</v>
          </cell>
          <cell r="BU29">
            <v>229969.78311525602</v>
          </cell>
          <cell r="BV29">
            <v>234801.16194600303</v>
          </cell>
          <cell r="BW29">
            <v>239228.63366263322</v>
          </cell>
          <cell r="BX29">
            <v>243242.54826129437</v>
          </cell>
          <cell r="BY29">
            <v>246844.17897076547</v>
          </cell>
          <cell r="BZ29">
            <v>250044.56902055844</v>
          </cell>
          <cell r="CA29">
            <v>252862.82754746461</v>
          </cell>
          <cell r="CB29">
            <v>255324.13356025124</v>
          </cell>
          <cell r="CC29">
            <v>257457.69575126524</v>
          </cell>
          <cell r="CD29">
            <v>259294.86584059332</v>
          </cell>
          <cell r="CE29">
            <v>260867.53472008821</v>
          </cell>
          <cell r="CF29">
            <v>262206.87261936115</v>
          </cell>
          <cell r="CG29">
            <v>263342.41910752968</v>
          </cell>
          <cell r="CH29">
            <v>264301.4910475639</v>
          </cell>
          <cell r="CI29">
            <v>265108.8561709518</v>
          </cell>
          <cell r="CJ29">
            <v>265786.61319265707</v>
          </cell>
          <cell r="CK29">
            <v>266354.22184243938</v>
          </cell>
          <cell r="CL29">
            <v>266828.63375328091</v>
          </cell>
          <cell r="CM29">
            <v>267224.48472918867</v>
          </cell>
          <cell r="CN29">
            <v>267554.31850934145</v>
          </cell>
          <cell r="CO29">
            <v>267828.82065736095</v>
          </cell>
          <cell r="CP29">
            <v>268057.04818166955</v>
          </cell>
          <cell r="CQ29">
            <v>268246.64588301704</v>
          </cell>
          <cell r="CR29">
            <v>268404.04438783729</v>
          </cell>
          <cell r="CS29">
            <v>268534.63760764024</v>
          </cell>
          <cell r="CT29">
            <v>268642.93922467239</v>
          </cell>
          <cell r="CU29">
            <v>268732.71897723502</v>
          </cell>
          <cell r="CV29">
            <v>268807.1201990206</v>
          </cell>
          <cell r="CW29">
            <v>268868.76040808437</v>
          </cell>
          <cell r="CX29">
            <v>268919.81685703434</v>
          </cell>
          <cell r="CY29">
            <v>268962.09892956546</v>
          </cell>
          <cell r="CZ29">
            <v>268997.10915778624</v>
          </cell>
          <cell r="DA29">
            <v>269026.0944795027</v>
          </cell>
          <cell r="DB29">
            <v>269050.08918083238</v>
          </cell>
          <cell r="DC29">
            <v>269069.95079372055</v>
          </cell>
          <cell r="DD29">
            <v>269086.3900500029</v>
          </cell>
          <cell r="DE29">
            <v>269099.99583899841</v>
          </cell>
          <cell r="DF29">
            <v>269111.25597670692</v>
          </cell>
          <cell r="DG29">
            <v>269120.57447215798</v>
          </cell>
          <cell r="DH29">
            <v>269128.28586981073</v>
          </cell>
          <cell r="DI29">
            <v>269134.66715502687</v>
          </cell>
        </row>
        <row r="30">
          <cell r="A30">
            <v>28</v>
          </cell>
          <cell r="B30" t="str">
            <v>FGRAO</v>
          </cell>
          <cell r="C30" t="str">
            <v>Etanol</v>
          </cell>
          <cell r="D30" t="str">
            <v>Etanol</v>
          </cell>
          <cell r="E30" t="str">
            <v>Granel líquido</v>
          </cell>
          <cell r="F30" t="str">
            <v>Lucas do Rio Verde</v>
          </cell>
          <cell r="G30" t="str">
            <v>Miritituba</v>
          </cell>
          <cell r="H30" t="str">
            <v>FGRAO 2</v>
          </cell>
          <cell r="I30" t="str">
            <v>FGRAO 2</v>
          </cell>
          <cell r="J30" t="str">
            <v>LRV</v>
          </cell>
          <cell r="K30" t="str">
            <v>Lucas do Rio Verde</v>
          </cell>
          <cell r="L30" t="str">
            <v>FGRAO</v>
          </cell>
          <cell r="M30" t="str">
            <v>P00</v>
          </cell>
          <cell r="N30" t="str">
            <v>Sinop (P00)</v>
          </cell>
          <cell r="O30" t="str">
            <v>FGRAO</v>
          </cell>
          <cell r="P30" t="str">
            <v>P48</v>
          </cell>
          <cell r="Q30" t="str">
            <v>Miritituba (P48)</v>
          </cell>
          <cell r="R30" t="str">
            <v>FGRAO</v>
          </cell>
          <cell r="S30" t="str">
            <v>FGRAO</v>
          </cell>
          <cell r="T30" t="str">
            <v>P48</v>
          </cell>
          <cell r="U30" t="str">
            <v>Miritituba (P48)</v>
          </cell>
          <cell r="V30">
            <v>933.2885</v>
          </cell>
          <cell r="W30">
            <v>177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1110.2885000000001</v>
          </cell>
          <cell r="AQ30">
            <v>0</v>
          </cell>
          <cell r="AR30">
            <v>2</v>
          </cell>
          <cell r="AS30" t="str">
            <v>Próprio</v>
          </cell>
          <cell r="AT30" t="str">
            <v>Exportação</v>
          </cell>
          <cell r="AU30" t="str">
            <v>Estudo EDLP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15208.96724467571</v>
          </cell>
          <cell r="BG30">
            <v>15443.158806588399</v>
          </cell>
          <cell r="BH30">
            <v>15686.771211462172</v>
          </cell>
          <cell r="BI30">
            <v>15941.151348728796</v>
          </cell>
          <cell r="BJ30">
            <v>16207.644663107512</v>
          </cell>
          <cell r="BK30">
            <v>16487.597241593274</v>
          </cell>
          <cell r="BL30">
            <v>16781.883503090179</v>
          </cell>
          <cell r="BM30">
            <v>17089.495739173926</v>
          </cell>
          <cell r="BN30">
            <v>17408.950828901088</v>
          </cell>
          <cell r="BO30">
            <v>17738.770841518624</v>
          </cell>
          <cell r="BP30">
            <v>7325.2034184889853</v>
          </cell>
          <cell r="BQ30">
            <v>7458.9850572771857</v>
          </cell>
          <cell r="BR30">
            <v>7594.8529584587386</v>
          </cell>
          <cell r="BS30">
            <v>7732.2854391845722</v>
          </cell>
          <cell r="BT30">
            <v>7870.7611100044624</v>
          </cell>
          <cell r="BU30">
            <v>7575.1202966903074</v>
          </cell>
          <cell r="BV30">
            <v>7734.2641430948979</v>
          </cell>
          <cell r="BW30">
            <v>7880.1034373245157</v>
          </cell>
          <cell r="BX30">
            <v>8012.3203117921521</v>
          </cell>
          <cell r="BY30">
            <v>8130.9567061867319</v>
          </cell>
          <cell r="BZ30">
            <v>8236.3763804374212</v>
          </cell>
          <cell r="CA30">
            <v>8329.2087825003819</v>
          </cell>
          <cell r="CB30">
            <v>8410.2832996880661</v>
          </cell>
          <cell r="CC30">
            <v>8480.5620556118429</v>
          </cell>
          <cell r="CD30">
            <v>8541.0777644307145</v>
          </cell>
          <cell r="CE30">
            <v>8592.8809004238647</v>
          </cell>
          <cell r="CF30">
            <v>8636.998199520609</v>
          </cell>
          <cell r="CG30">
            <v>8674.4026842917647</v>
          </cell>
          <cell r="CH30">
            <v>8705.9941621830058</v>
          </cell>
          <cell r="CI30">
            <v>8732.5884731840742</v>
          </cell>
          <cell r="CJ30">
            <v>8754.9135408594721</v>
          </cell>
          <cell r="CK30">
            <v>8773.6103615691172</v>
          </cell>
          <cell r="CL30">
            <v>8789.2373158851406</v>
          </cell>
          <cell r="CM30">
            <v>8802.2765018227128</v>
          </cell>
          <cell r="CN30">
            <v>8813.141105549008</v>
          </cell>
          <cell r="CO30">
            <v>8822.1831056099709</v>
          </cell>
          <cell r="CP30">
            <v>8829.7008365406782</v>
          </cell>
          <cell r="CQ30">
            <v>8835.9461152735057</v>
          </cell>
          <cell r="CR30">
            <v>8841.1307642842603</v>
          </cell>
          <cell r="CS30">
            <v>8845.432457039451</v>
          </cell>
          <cell r="CT30">
            <v>8848.9998725765308</v>
          </cell>
          <cell r="CU30">
            <v>8851.9571846923063</v>
          </cell>
          <cell r="CV30">
            <v>8854.4079336455434</v>
          </cell>
          <cell r="CW30">
            <v>8856.4383395208115</v>
          </cell>
          <cell r="CX30">
            <v>8858.1201202203392</v>
          </cell>
          <cell r="CY30">
            <v>8859.5128761793076</v>
          </cell>
          <cell r="CZ30">
            <v>8860.6661002542041</v>
          </cell>
          <cell r="DA30">
            <v>8861.6208661189467</v>
          </cell>
          <cell r="DB30">
            <v>8862.4112427788423</v>
          </cell>
          <cell r="DC30">
            <v>8863.0654770215988</v>
          </cell>
          <cell r="DD30">
            <v>8863.6069800931764</v>
          </cell>
          <cell r="DE30">
            <v>8864.0551497917186</v>
          </cell>
          <cell r="DF30">
            <v>8864.4260545973157</v>
          </cell>
          <cell r="DG30">
            <v>8864.7330024192015</v>
          </cell>
          <cell r="DH30">
            <v>8864.9870130291329</v>
          </cell>
          <cell r="DI30">
            <v>8865.1972102233249</v>
          </cell>
        </row>
        <row r="31">
          <cell r="A31">
            <v>29</v>
          </cell>
          <cell r="B31" t="str">
            <v>FGRAO</v>
          </cell>
          <cell r="C31" t="str">
            <v>Gasolina</v>
          </cell>
          <cell r="D31" t="str">
            <v>Gasolina</v>
          </cell>
          <cell r="E31" t="str">
            <v>Granel líquido</v>
          </cell>
          <cell r="F31" t="str">
            <v>Miritituba</v>
          </cell>
          <cell r="G31" t="str">
            <v>Lucas do Rio Verde</v>
          </cell>
          <cell r="H31" t="str">
            <v>FGRAO</v>
          </cell>
          <cell r="I31" t="str">
            <v>FGRAO</v>
          </cell>
          <cell r="J31" t="str">
            <v>P48</v>
          </cell>
          <cell r="K31" t="str">
            <v>Miritituba (P48)</v>
          </cell>
          <cell r="L31" t="str">
            <v>FGRAO</v>
          </cell>
          <cell r="M31" t="str">
            <v>P48</v>
          </cell>
          <cell r="N31" t="str">
            <v>Miritituba (P48)</v>
          </cell>
          <cell r="O31" t="str">
            <v>FGRAO</v>
          </cell>
          <cell r="P31" t="str">
            <v>P00</v>
          </cell>
          <cell r="Q31" t="str">
            <v>Sinop (P00)</v>
          </cell>
          <cell r="R31" t="str">
            <v>FGRAO 2</v>
          </cell>
          <cell r="S31" t="str">
            <v>FGRAO 2</v>
          </cell>
          <cell r="T31" t="str">
            <v>LRV</v>
          </cell>
          <cell r="U31" t="str">
            <v>Lucas do Rio Verde</v>
          </cell>
          <cell r="V31">
            <v>933.2885</v>
          </cell>
          <cell r="W31">
            <v>177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1110.2885000000001</v>
          </cell>
          <cell r="AQ31">
            <v>0</v>
          </cell>
          <cell r="AR31">
            <v>2</v>
          </cell>
          <cell r="AS31" t="str">
            <v>Próprio</v>
          </cell>
          <cell r="AT31" t="str">
            <v>Importação</v>
          </cell>
          <cell r="AU31" t="str">
            <v>Estudo EDLP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49564.381344212481</v>
          </cell>
          <cell r="BG31">
            <v>51429.073744987654</v>
          </cell>
          <cell r="BH31">
            <v>53296.445302259723</v>
          </cell>
          <cell r="BI31">
            <v>55169.175168799462</v>
          </cell>
          <cell r="BJ31">
            <v>57049.942504247636</v>
          </cell>
          <cell r="BK31">
            <v>58941.426463387797</v>
          </cell>
          <cell r="BL31">
            <v>60845.634357169707</v>
          </cell>
          <cell r="BM31">
            <v>62761.903580428894</v>
          </cell>
          <cell r="BN31">
            <v>64688.884303595929</v>
          </cell>
          <cell r="BO31">
            <v>66625.247188006149</v>
          </cell>
          <cell r="BP31">
            <v>697.91012933773288</v>
          </cell>
          <cell r="BQ31">
            <v>718.38493589200868</v>
          </cell>
          <cell r="BR31">
            <v>738.94604461462234</v>
          </cell>
          <cell r="BS31">
            <v>759.57189980054454</v>
          </cell>
          <cell r="BT31">
            <v>780.24091001516263</v>
          </cell>
          <cell r="BU31">
            <v>763.58236243950103</v>
          </cell>
          <cell r="BV31">
            <v>779.6242772139002</v>
          </cell>
          <cell r="BW31">
            <v>794.32507515014095</v>
          </cell>
          <cell r="BX31">
            <v>807.65271476590726</v>
          </cell>
          <cell r="BY31">
            <v>819.61142363851718</v>
          </cell>
          <cell r="BZ31">
            <v>830.23786926039281</v>
          </cell>
          <cell r="CA31">
            <v>839.59550083611043</v>
          </cell>
          <cell r="CB31">
            <v>847.76792172754654</v>
          </cell>
          <cell r="CC31">
            <v>854.85211529487947</v>
          </cell>
          <cell r="CD31">
            <v>860.95218052088046</v>
          </cell>
          <cell r="CE31">
            <v>866.17400663243529</v>
          </cell>
          <cell r="CF31">
            <v>870.6210899986836</v>
          </cell>
          <cell r="CG31">
            <v>874.39151260964479</v>
          </cell>
          <cell r="CH31">
            <v>877.57597627178484</v>
          </cell>
          <cell r="CI31">
            <v>880.25671875854368</v>
          </cell>
          <cell r="CJ31">
            <v>882.50711574889215</v>
          </cell>
          <cell r="CK31">
            <v>884.39178054211254</v>
          </cell>
          <cell r="CL31">
            <v>885.96699865443441</v>
          </cell>
          <cell r="CM31">
            <v>887.28136621726367</v>
          </cell>
          <cell r="CN31">
            <v>888.37653295460484</v>
          </cell>
          <cell r="CO31">
            <v>889.28797877953048</v>
          </cell>
          <cell r="CP31">
            <v>890.04577621632666</v>
          </cell>
          <cell r="CQ31">
            <v>890.67530875206603</v>
          </cell>
          <cell r="CR31">
            <v>891.19792837855334</v>
          </cell>
          <cell r="CS31">
            <v>891.63154482130903</v>
          </cell>
          <cell r="CT31">
            <v>891.99114512822393</v>
          </cell>
          <cell r="CU31">
            <v>892.28924618581664</v>
          </cell>
          <cell r="CV31">
            <v>892.53628499208833</v>
          </cell>
          <cell r="CW31">
            <v>892.74095264807602</v>
          </cell>
          <cell r="CX31">
            <v>892.91047841523937</v>
          </cell>
          <cell r="CY31">
            <v>893.05087009798467</v>
          </cell>
          <cell r="CZ31">
            <v>893.1671166431272</v>
          </cell>
          <cell r="DA31">
            <v>893.26335833250266</v>
          </cell>
          <cell r="DB31">
            <v>893.3430293678847</v>
          </cell>
          <cell r="DC31">
            <v>893.4089770636449</v>
          </cell>
          <cell r="DD31">
            <v>893.46356130501249</v>
          </cell>
          <cell r="DE31">
            <v>893.50873741625344</v>
          </cell>
          <cell r="DF31">
            <v>893.54612512187464</v>
          </cell>
          <cell r="DG31">
            <v>893.57706587711039</v>
          </cell>
          <cell r="DH31">
            <v>893.60267048984497</v>
          </cell>
          <cell r="DI31">
            <v>893.6238586510666</v>
          </cell>
        </row>
        <row r="32">
          <cell r="A32">
            <v>30</v>
          </cell>
          <cell r="B32" t="str">
            <v>FGRAO 2</v>
          </cell>
          <cell r="C32" t="str">
            <v>Fertilizantes</v>
          </cell>
          <cell r="D32" t="str">
            <v>Fertilizantes</v>
          </cell>
          <cell r="E32" t="str">
            <v>Granel sólido não agrícola</v>
          </cell>
          <cell r="F32" t="str">
            <v>Miritituba</v>
          </cell>
          <cell r="G32" t="str">
            <v>Lucas do Rio Verde</v>
          </cell>
          <cell r="H32" t="str">
            <v>FGRAO</v>
          </cell>
          <cell r="I32" t="str">
            <v>FGRAO</v>
          </cell>
          <cell r="J32" t="str">
            <v>P48</v>
          </cell>
          <cell r="K32" t="str">
            <v>Miritituba (P48)</v>
          </cell>
          <cell r="L32" t="str">
            <v>FGRAO</v>
          </cell>
          <cell r="M32" t="str">
            <v>P48</v>
          </cell>
          <cell r="N32" t="str">
            <v>Miritituba (P48)</v>
          </cell>
          <cell r="O32" t="str">
            <v>FGRAO</v>
          </cell>
          <cell r="P32" t="str">
            <v>P00</v>
          </cell>
          <cell r="Q32" t="str">
            <v>Sinop (P00)</v>
          </cell>
          <cell r="R32" t="str">
            <v>FGRAO 2</v>
          </cell>
          <cell r="S32" t="str">
            <v>FGRAO 2</v>
          </cell>
          <cell r="T32" t="str">
            <v>LRV</v>
          </cell>
          <cell r="U32" t="str">
            <v>Lucas do Rio Verde</v>
          </cell>
          <cell r="V32">
            <v>933.2885</v>
          </cell>
          <cell r="W32">
            <v>177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1110.2885000000001</v>
          </cell>
          <cell r="AQ32">
            <v>0</v>
          </cell>
          <cell r="AR32">
            <v>2</v>
          </cell>
          <cell r="AS32" t="str">
            <v>Terceiros</v>
          </cell>
          <cell r="AT32" t="str">
            <v>Importação</v>
          </cell>
          <cell r="AU32" t="str">
            <v>Estudo EDLP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34949.165081683823</v>
          </cell>
          <cell r="BG32">
            <v>35320.090361086244</v>
          </cell>
          <cell r="BH32">
            <v>35674.088419943277</v>
          </cell>
          <cell r="BI32">
            <v>36012.276834275559</v>
          </cell>
          <cell r="BJ32">
            <v>36335.11157404555</v>
          </cell>
          <cell r="BK32">
            <v>36613.681747436523</v>
          </cell>
          <cell r="BL32">
            <v>36900.615096910151</v>
          </cell>
          <cell r="BM32">
            <v>37175.247310874154</v>
          </cell>
          <cell r="BN32">
            <v>37438.940240339063</v>
          </cell>
          <cell r="BO32">
            <v>37693.066213433071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</row>
        <row r="33">
          <cell r="A33">
            <v>31</v>
          </cell>
          <cell r="B33" t="str">
            <v>FGRAO</v>
          </cell>
          <cell r="C33" t="str">
            <v>Soja</v>
          </cell>
          <cell r="D33" t="str">
            <v>Soja em Grão</v>
          </cell>
          <cell r="E33" t="str">
            <v>Granel sólido agrícola</v>
          </cell>
          <cell r="F33" t="str">
            <v>Matupá</v>
          </cell>
          <cell r="G33" t="str">
            <v>Miritituba</v>
          </cell>
          <cell r="H33" t="str">
            <v>FGRAO</v>
          </cell>
          <cell r="I33" t="str">
            <v>FGRAO</v>
          </cell>
          <cell r="J33" t="str">
            <v>P10</v>
          </cell>
          <cell r="K33" t="str">
            <v>Matupá (P10)</v>
          </cell>
          <cell r="L33" t="str">
            <v>FGRAO</v>
          </cell>
          <cell r="M33" t="str">
            <v>P10</v>
          </cell>
          <cell r="N33" t="str">
            <v>Matupá (P10)</v>
          </cell>
          <cell r="O33" t="str">
            <v>FGRAO</v>
          </cell>
          <cell r="P33" t="str">
            <v>P48</v>
          </cell>
          <cell r="Q33" t="str">
            <v>Miritituba (P48)</v>
          </cell>
          <cell r="R33" t="str">
            <v>FGRAO</v>
          </cell>
          <cell r="S33" t="str">
            <v>FGRAO</v>
          </cell>
          <cell r="T33" t="str">
            <v>P48</v>
          </cell>
          <cell r="U33" t="str">
            <v>Miritituba (P48)</v>
          </cell>
          <cell r="V33">
            <v>735.04849999999999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735.04849999999999</v>
          </cell>
          <cell r="AQ33">
            <v>0</v>
          </cell>
          <cell r="AR33">
            <v>1</v>
          </cell>
          <cell r="AS33" t="str">
            <v>Próprio</v>
          </cell>
          <cell r="AT33" t="str">
            <v>Exportação</v>
          </cell>
          <cell r="AU33" t="str">
            <v>Estudo EDLP</v>
          </cell>
          <cell r="AV33">
            <v>2314512.3085128414</v>
          </cell>
          <cell r="AW33">
            <v>2429576.4269428784</v>
          </cell>
          <cell r="AX33">
            <v>2544640.5453729155</v>
          </cell>
          <cell r="AY33">
            <v>2659704.6638029525</v>
          </cell>
          <cell r="AZ33">
            <v>2774768.7822329896</v>
          </cell>
          <cell r="BA33">
            <v>1444916.4503315133</v>
          </cell>
          <cell r="BB33">
            <v>2341376.3807030609</v>
          </cell>
          <cell r="BC33">
            <v>2963608.0510946247</v>
          </cell>
          <cell r="BD33">
            <v>3000495.6263104239</v>
          </cell>
          <cell r="BE33">
            <v>3037383.2015262232</v>
          </cell>
          <cell r="BF33">
            <v>3074586.5526989703</v>
          </cell>
          <cell r="BG33">
            <v>3111468.9261763575</v>
          </cell>
          <cell r="BH33">
            <v>3148351.2996537448</v>
          </cell>
          <cell r="BI33">
            <v>3185233.673131132</v>
          </cell>
          <cell r="BJ33">
            <v>3222116.0466085193</v>
          </cell>
          <cell r="BK33">
            <v>3258998.4200859051</v>
          </cell>
          <cell r="BL33">
            <v>3274782.1285528056</v>
          </cell>
          <cell r="BM33">
            <v>3290565.8370197061</v>
          </cell>
          <cell r="BN33">
            <v>3306349.5454866067</v>
          </cell>
          <cell r="BO33">
            <v>3322133.2539535072</v>
          </cell>
          <cell r="BP33">
            <v>3282670.5617855457</v>
          </cell>
          <cell r="BQ33">
            <v>3298155.0567521704</v>
          </cell>
          <cell r="BR33">
            <v>3313639.5517187952</v>
          </cell>
          <cell r="BS33">
            <v>3329124.04668542</v>
          </cell>
          <cell r="BT33">
            <v>3344608.5416520452</v>
          </cell>
          <cell r="BU33">
            <v>3360093.0366186714</v>
          </cell>
          <cell r="BV33">
            <v>3375606.9800271536</v>
          </cell>
          <cell r="BW33">
            <v>3390926.4150780118</v>
          </cell>
          <cell r="BX33">
            <v>3406052.7693460286</v>
          </cell>
          <cell r="BY33">
            <v>3420987.1172545301</v>
          </cell>
          <cell r="BZ33">
            <v>3435730.3139311029</v>
          </cell>
          <cell r="CA33">
            <v>3450283.0869235937</v>
          </cell>
          <cell r="CB33">
            <v>3464646.0987940631</v>
          </cell>
          <cell r="CC33">
            <v>3478819.9895951645</v>
          </cell>
          <cell r="CD33">
            <v>3492805.4054533616</v>
          </cell>
          <cell r="CE33">
            <v>3506603.0175604015</v>
          </cell>
          <cell r="CF33">
            <v>3520213.5345447217</v>
          </cell>
          <cell r="CG33">
            <v>3533637.7102755429</v>
          </cell>
          <cell r="CH33">
            <v>3546876.3485177476</v>
          </cell>
          <cell r="CI33">
            <v>3559930.3054172709</v>
          </cell>
          <cell r="CJ33">
            <v>3572800.490494044</v>
          </cell>
          <cell r="CK33">
            <v>3585487.8666105797</v>
          </cell>
          <cell r="CL33">
            <v>3597993.4492400205</v>
          </cell>
          <cell r="CM33">
            <v>3610318.305257862</v>
          </cell>
          <cell r="CN33">
            <v>3622463.5514128092</v>
          </cell>
          <cell r="CO33">
            <v>3634430.3525846968</v>
          </cell>
          <cell r="CP33">
            <v>3646219.9199046302</v>
          </cell>
          <cell r="CQ33">
            <v>3657833.5087898104</v>
          </cell>
          <cell r="CR33">
            <v>3669272.4169297577</v>
          </cell>
          <cell r="CS33">
            <v>3680537.9822498881</v>
          </cell>
          <cell r="CT33">
            <v>3691631.5808707885</v>
          </cell>
          <cell r="CU33">
            <v>3702554.6250762306</v>
          </cell>
          <cell r="CV33">
            <v>3713308.5612994996</v>
          </cell>
          <cell r="CW33">
            <v>3723894.8681347873</v>
          </cell>
          <cell r="CX33">
            <v>3734315.0543788169</v>
          </cell>
          <cell r="CY33">
            <v>3744570.6571064498</v>
          </cell>
          <cell r="CZ33">
            <v>3754663.2397831394</v>
          </cell>
          <cell r="DA33">
            <v>3764594.3904164159</v>
          </cell>
          <cell r="DB33">
            <v>3774365.7197481068</v>
          </cell>
          <cell r="DC33">
            <v>3783978.8594885715</v>
          </cell>
          <cell r="DD33">
            <v>3793435.4605939779</v>
          </cell>
          <cell r="DE33">
            <v>3802737.1915874076</v>
          </cell>
          <cell r="DF33">
            <v>3811885.7369243694</v>
          </cell>
          <cell r="DG33">
            <v>3820882.7954031578</v>
          </cell>
          <cell r="DH33">
            <v>3829730.0786203351</v>
          </cell>
          <cell r="DI33">
            <v>3838429.3094715532</v>
          </cell>
        </row>
        <row r="34">
          <cell r="A34">
            <v>32</v>
          </cell>
          <cell r="B34" t="str">
            <v>FGRAO</v>
          </cell>
          <cell r="C34" t="str">
            <v>Milho</v>
          </cell>
          <cell r="D34" t="str">
            <v>Milho em Grão</v>
          </cell>
          <cell r="E34" t="str">
            <v>Granel sólido agrícola</v>
          </cell>
          <cell r="F34" t="str">
            <v>Matupá</v>
          </cell>
          <cell r="G34" t="str">
            <v>Miritituba</v>
          </cell>
          <cell r="H34" t="str">
            <v>FGRAO</v>
          </cell>
          <cell r="I34" t="str">
            <v>FGRAO</v>
          </cell>
          <cell r="J34" t="str">
            <v>P10</v>
          </cell>
          <cell r="K34" t="str">
            <v>Matupá (P10)</v>
          </cell>
          <cell r="L34" t="str">
            <v>FGRAO</v>
          </cell>
          <cell r="M34" t="str">
            <v>P10</v>
          </cell>
          <cell r="N34" t="str">
            <v>Matupá (P10)</v>
          </cell>
          <cell r="O34" t="str">
            <v>FGRAO</v>
          </cell>
          <cell r="P34" t="str">
            <v>P48</v>
          </cell>
          <cell r="Q34" t="str">
            <v>Miritituba (P48)</v>
          </cell>
          <cell r="R34" t="str">
            <v>FGRAO</v>
          </cell>
          <cell r="S34" t="str">
            <v>FGRAO</v>
          </cell>
          <cell r="T34" t="str">
            <v>P48</v>
          </cell>
          <cell r="U34" t="str">
            <v>Miritituba (P48)</v>
          </cell>
          <cell r="V34">
            <v>734.90099999999995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734.90099999999995</v>
          </cell>
          <cell r="AQ34">
            <v>0</v>
          </cell>
          <cell r="AR34">
            <v>1</v>
          </cell>
          <cell r="AS34" t="str">
            <v>Próprio</v>
          </cell>
          <cell r="AT34" t="str">
            <v>Exportação</v>
          </cell>
          <cell r="AU34" t="str">
            <v>Estudo EDLP</v>
          </cell>
          <cell r="AV34">
            <v>1258608.8991160197</v>
          </cell>
          <cell r="AW34">
            <v>1317319.9394691305</v>
          </cell>
          <cell r="AX34">
            <v>1376030.9798222412</v>
          </cell>
          <cell r="AY34">
            <v>1434742.020175352</v>
          </cell>
          <cell r="AZ34">
            <v>1493453.0605284628</v>
          </cell>
          <cell r="BA34">
            <v>776082.05044078699</v>
          </cell>
          <cell r="BB34">
            <v>1267175.1185605195</v>
          </cell>
          <cell r="BC34">
            <v>1615773.6955197246</v>
          </cell>
          <cell r="BD34">
            <v>1647578.4928388</v>
          </cell>
          <cell r="BE34">
            <v>1679383.2901578753</v>
          </cell>
          <cell r="BF34">
            <v>1711417.1202118401</v>
          </cell>
          <cell r="BG34">
            <v>1743228.1852321613</v>
          </cell>
          <cell r="BH34">
            <v>1775039.2502524827</v>
          </cell>
          <cell r="BI34">
            <v>1806850.3152728041</v>
          </cell>
          <cell r="BJ34">
            <v>1838661.3802931255</v>
          </cell>
          <cell r="BK34">
            <v>1870472.4453134465</v>
          </cell>
          <cell r="BL34">
            <v>1878017.7055842481</v>
          </cell>
          <cell r="BM34">
            <v>1885562.9658550494</v>
          </cell>
          <cell r="BN34">
            <v>1893108.226125851</v>
          </cell>
          <cell r="BO34">
            <v>1900653.4863966524</v>
          </cell>
          <cell r="BP34">
            <v>1894794.8912845976</v>
          </cell>
          <cell r="BQ34">
            <v>1902729.8907875563</v>
          </cell>
          <cell r="BR34">
            <v>1910664.890290515</v>
          </cell>
          <cell r="BS34">
            <v>1918599.889793474</v>
          </cell>
          <cell r="BT34">
            <v>1926534.8892964327</v>
          </cell>
          <cell r="BU34">
            <v>1934469.8887993922</v>
          </cell>
          <cell r="BV34">
            <v>1954350.9269182398</v>
          </cell>
          <cell r="BW34">
            <v>1964058.5032614637</v>
          </cell>
          <cell r="BX34">
            <v>1973580.5139635978</v>
          </cell>
          <cell r="BY34">
            <v>1982918.6615570118</v>
          </cell>
          <cell r="BZ34">
            <v>1992074.6312602242</v>
          </cell>
          <cell r="CA34">
            <v>2001050.1216908665</v>
          </cell>
          <cell r="CB34">
            <v>2009846.8644104013</v>
          </cell>
          <cell r="CC34">
            <v>2018466.6357803238</v>
          </cell>
          <cell r="CD34">
            <v>2026911.2635400014</v>
          </cell>
          <cell r="CE34">
            <v>2035182.6297751488</v>
          </cell>
          <cell r="CF34">
            <v>2043282.671432795</v>
          </cell>
          <cell r="CG34">
            <v>2051213.3791832821</v>
          </cell>
          <cell r="CH34">
            <v>2058976.7951839226</v>
          </cell>
          <cell r="CI34">
            <v>2066575.0101287209</v>
          </cell>
          <cell r="CJ34">
            <v>2074010.1598506877</v>
          </cell>
          <cell r="CK34">
            <v>2081284.4216616116</v>
          </cell>
          <cell r="CL34">
            <v>2088400.0105575596</v>
          </cell>
          <cell r="CM34">
            <v>2095359.1753790642</v>
          </cell>
          <cell r="CN34">
            <v>2102164.1949876449</v>
          </cell>
          <cell r="CO34">
            <v>2108817.3745013094</v>
          </cell>
          <cell r="CP34">
            <v>2115321.041618336</v>
          </cell>
          <cell r="CQ34">
            <v>2121677.5430493811</v>
          </cell>
          <cell r="CR34">
            <v>2127889.2410713262</v>
          </cell>
          <cell r="CS34">
            <v>2133958.5102116661</v>
          </cell>
          <cell r="CT34">
            <v>2139887.7340689353</v>
          </cell>
          <cell r="CU34">
            <v>2145679.3022721969</v>
          </cell>
          <cell r="CV34">
            <v>2151335.6075809831</v>
          </cell>
          <cell r="CW34">
            <v>2156859.0431257035</v>
          </cell>
          <cell r="CX34">
            <v>2162251.9997876682</v>
          </cell>
          <cell r="CY34">
            <v>2167516.8637170531</v>
          </cell>
          <cell r="CZ34">
            <v>2172656.0139866872</v>
          </cell>
          <cell r="DA34">
            <v>2177671.820379063</v>
          </cell>
          <cell r="DB34">
            <v>2182566.6413036231</v>
          </cell>
          <cell r="DC34">
            <v>2187342.8218411696</v>
          </cell>
          <cell r="DD34">
            <v>2192002.6919120038</v>
          </cell>
          <cell r="DE34">
            <v>2196548.5645642681</v>
          </cell>
          <cell r="DF34">
            <v>2200982.7343788058</v>
          </cell>
          <cell r="DG34">
            <v>2205307.4759868206</v>
          </cell>
          <cell r="DH34">
            <v>2209525.042696496</v>
          </cell>
          <cell r="DI34">
            <v>2213637.6652247431</v>
          </cell>
        </row>
        <row r="35">
          <cell r="A35">
            <v>33</v>
          </cell>
          <cell r="B35" t="str">
            <v>FGRAO</v>
          </cell>
          <cell r="C35" t="str">
            <v>Soja</v>
          </cell>
          <cell r="D35" t="str">
            <v>Soja em Grão</v>
          </cell>
          <cell r="E35" t="str">
            <v>Granel sólido agrícola</v>
          </cell>
          <cell r="F35" t="str">
            <v>Sinop</v>
          </cell>
          <cell r="G35" t="str">
            <v>Miritituba</v>
          </cell>
          <cell r="H35" t="str">
            <v>FGRAO</v>
          </cell>
          <cell r="I35" t="str">
            <v>FGRAO</v>
          </cell>
          <cell r="J35" t="str">
            <v>P00</v>
          </cell>
          <cell r="K35" t="str">
            <v>Sinop (P00)</v>
          </cell>
          <cell r="L35" t="str">
            <v>FGRAO</v>
          </cell>
          <cell r="M35" t="str">
            <v>P00</v>
          </cell>
          <cell r="N35" t="str">
            <v>Sinop (P00)</v>
          </cell>
          <cell r="O35" t="str">
            <v>FGRAO</v>
          </cell>
          <cell r="P35" t="str">
            <v>P48</v>
          </cell>
          <cell r="Q35" t="str">
            <v>Miritituba (P48)</v>
          </cell>
          <cell r="R35" t="str">
            <v>FGRAO</v>
          </cell>
          <cell r="S35" t="str">
            <v>FGRAO</v>
          </cell>
          <cell r="T35" t="str">
            <v>P48</v>
          </cell>
          <cell r="U35" t="str">
            <v>Miritituba (P48)</v>
          </cell>
          <cell r="V35">
            <v>933.2885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933.2885</v>
          </cell>
          <cell r="AQ35">
            <v>0</v>
          </cell>
          <cell r="AR35">
            <v>1</v>
          </cell>
          <cell r="AS35" t="str">
            <v>Próprio</v>
          </cell>
          <cell r="AT35" t="str">
            <v>Exportação</v>
          </cell>
          <cell r="AU35" t="str">
            <v>Estudo EDLP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7545214.5116321221</v>
          </cell>
          <cell r="BB35">
            <v>12165662.966960968</v>
          </cell>
          <cell r="BC35">
            <v>15323728.394138178</v>
          </cell>
          <cell r="BD35">
            <v>15440378.079575144</v>
          </cell>
          <cell r="BE35">
            <v>15557027.765012112</v>
          </cell>
          <cell r="BF35">
            <v>6129140.2687674966</v>
          </cell>
          <cell r="BG35">
            <v>6176371.8752943538</v>
          </cell>
          <cell r="BH35">
            <v>6223604.4708482232</v>
          </cell>
          <cell r="BI35">
            <v>6270837.5336962286</v>
          </cell>
          <cell r="BJ35">
            <v>6318070.5440103412</v>
          </cell>
          <cell r="BK35">
            <v>6365304.5083924476</v>
          </cell>
          <cell r="BL35">
            <v>6393073.9335491937</v>
          </cell>
          <cell r="BM35">
            <v>6420843.3178223204</v>
          </cell>
          <cell r="BN35">
            <v>6448613.6713320129</v>
          </cell>
          <cell r="BO35">
            <v>6476384.4811126832</v>
          </cell>
          <cell r="BP35">
            <v>5817648.7961582448</v>
          </cell>
          <cell r="BQ35">
            <v>5842823.0900680562</v>
          </cell>
          <cell r="BR35">
            <v>5867998.1292325361</v>
          </cell>
          <cell r="BS35">
            <v>5893174.6706589954</v>
          </cell>
          <cell r="BT35">
            <v>5918351.9333282085</v>
          </cell>
          <cell r="BU35">
            <v>5943530.6730515715</v>
          </cell>
          <cell r="BV35">
            <v>5970972.3926368272</v>
          </cell>
          <cell r="BW35">
            <v>5998073.137129372</v>
          </cell>
          <cell r="BX35">
            <v>6024823.8389235763</v>
          </cell>
          <cell r="BY35">
            <v>6051247.3245937079</v>
          </cell>
          <cell r="BZ35">
            <v>6077325.8359245025</v>
          </cell>
          <cell r="CA35">
            <v>6103061.4348327126</v>
          </cell>
          <cell r="CB35">
            <v>6128466.2797163166</v>
          </cell>
          <cell r="CC35">
            <v>6153541.6628149664</v>
          </cell>
          <cell r="CD35">
            <v>6178279.2865740992</v>
          </cell>
          <cell r="CE35">
            <v>6202690.9641011199</v>
          </cell>
          <cell r="CF35">
            <v>6226759.0571747385</v>
          </cell>
          <cell r="CG35">
            <v>6250504.9771388695</v>
          </cell>
          <cell r="CH35">
            <v>6273921.50579488</v>
          </cell>
          <cell r="CI35">
            <v>6297010.1226430722</v>
          </cell>
          <cell r="CJ35">
            <v>6319784.0763880555</v>
          </cell>
          <cell r="CK35">
            <v>6342225.7010686798</v>
          </cell>
          <cell r="CL35">
            <v>6364347.5629970981</v>
          </cell>
          <cell r="CM35">
            <v>6386142.8388144625</v>
          </cell>
          <cell r="CN35">
            <v>6407624.5419594767</v>
          </cell>
          <cell r="CO35">
            <v>6428795.1315869754</v>
          </cell>
          <cell r="CP35">
            <v>6449648.8046096088</v>
          </cell>
          <cell r="CQ35">
            <v>6470188.0365099581</v>
          </cell>
          <cell r="CR35">
            <v>6490427.0229615625</v>
          </cell>
          <cell r="CS35">
            <v>6510349.3704970321</v>
          </cell>
          <cell r="CT35">
            <v>6529978.4708885504</v>
          </cell>
          <cell r="CU35">
            <v>6549297.8755669594</v>
          </cell>
          <cell r="CV35">
            <v>6568322.0535118869</v>
          </cell>
          <cell r="CW35">
            <v>6587044.8489113413</v>
          </cell>
          <cell r="CX35">
            <v>6605479.855905829</v>
          </cell>
          <cell r="CY35">
            <v>6623621.9436529949</v>
          </cell>
          <cell r="CZ35">
            <v>6641464.9476530412</v>
          </cell>
          <cell r="DA35">
            <v>6659032.8117582193</v>
          </cell>
          <cell r="DB35">
            <v>6676320.7303621359</v>
          </cell>
          <cell r="DC35">
            <v>6693322.0734824622</v>
          </cell>
          <cell r="DD35">
            <v>6710052.2130571092</v>
          </cell>
          <cell r="DE35">
            <v>6726505.0650202604</v>
          </cell>
          <cell r="DF35">
            <v>6742685.3824273609</v>
          </cell>
          <cell r="DG35">
            <v>6758607.5982663371</v>
          </cell>
          <cell r="DH35">
            <v>6774256.2020288268</v>
          </cell>
          <cell r="DI35">
            <v>6789636.4998717774</v>
          </cell>
        </row>
        <row r="36">
          <cell r="A36">
            <v>34</v>
          </cell>
          <cell r="B36" t="str">
            <v>FGRAO</v>
          </cell>
          <cell r="C36" t="str">
            <v>Milho</v>
          </cell>
          <cell r="D36" t="str">
            <v>Milho em Grão</v>
          </cell>
          <cell r="E36" t="str">
            <v>Granel sólido agrícola</v>
          </cell>
          <cell r="F36" t="str">
            <v>Sinop</v>
          </cell>
          <cell r="G36" t="str">
            <v>Miritituba</v>
          </cell>
          <cell r="H36" t="str">
            <v>FGRAO</v>
          </cell>
          <cell r="I36" t="str">
            <v>FGRAO</v>
          </cell>
          <cell r="J36" t="str">
            <v>P00</v>
          </cell>
          <cell r="K36" t="str">
            <v>Sinop (P00)</v>
          </cell>
          <cell r="L36" t="str">
            <v>FGRAO</v>
          </cell>
          <cell r="M36" t="str">
            <v>P00</v>
          </cell>
          <cell r="N36" t="str">
            <v>Sinop (P00)</v>
          </cell>
          <cell r="O36" t="str">
            <v>FGRAO</v>
          </cell>
          <cell r="P36" t="str">
            <v>P48</v>
          </cell>
          <cell r="Q36" t="str">
            <v>Miritituba (P48)</v>
          </cell>
          <cell r="R36" t="str">
            <v>FGRAO</v>
          </cell>
          <cell r="S36" t="str">
            <v>FGRAO</v>
          </cell>
          <cell r="T36" t="str">
            <v>P48</v>
          </cell>
          <cell r="U36" t="str">
            <v>Miritituba (P48)</v>
          </cell>
          <cell r="V36">
            <v>933.2885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933.2885</v>
          </cell>
          <cell r="AQ36">
            <v>0</v>
          </cell>
          <cell r="AR36">
            <v>1</v>
          </cell>
          <cell r="AS36" t="str">
            <v>Próprio</v>
          </cell>
          <cell r="AT36" t="str">
            <v>Exportação</v>
          </cell>
          <cell r="AU36" t="str">
            <v>Estudo EDLP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8620730.1503739581</v>
          </cell>
          <cell r="BB36">
            <v>14151982.840202603</v>
          </cell>
          <cell r="BC36">
            <v>18138496.799758591</v>
          </cell>
          <cell r="BD36">
            <v>18587015.049263928</v>
          </cell>
          <cell r="BE36">
            <v>19035533.298769265</v>
          </cell>
          <cell r="BF36">
            <v>6042157.2611008529</v>
          </cell>
          <cell r="BG36">
            <v>6174480.1106604971</v>
          </cell>
          <cell r="BH36">
            <v>6306804.0415045824</v>
          </cell>
          <cell r="BI36">
            <v>6439127.752483543</v>
          </cell>
          <cell r="BJ36">
            <v>6571452.4914724529</v>
          </cell>
          <cell r="BK36">
            <v>6703776.9599038754</v>
          </cell>
          <cell r="BL36">
            <v>6773855.8347063214</v>
          </cell>
          <cell r="BM36">
            <v>6843933.3457033038</v>
          </cell>
          <cell r="BN36">
            <v>6914010.1548583489</v>
          </cell>
          <cell r="BO36">
            <v>6984086.2850672305</v>
          </cell>
          <cell r="BP36">
            <v>6519702.645821631</v>
          </cell>
          <cell r="BQ36">
            <v>6585672.6761880014</v>
          </cell>
          <cell r="BR36">
            <v>6651641.088191459</v>
          </cell>
          <cell r="BS36">
            <v>6717607.9325026236</v>
          </cell>
          <cell r="BT36">
            <v>6783573.2576986458</v>
          </cell>
          <cell r="BU36">
            <v>6849537.1103702094</v>
          </cell>
          <cell r="BV36">
            <v>6919931.8599742893</v>
          </cell>
          <cell r="BW36">
            <v>6954303.6796602551</v>
          </cell>
          <cell r="BX36">
            <v>6988016.7896969523</v>
          </cell>
          <cell r="BY36">
            <v>7021079.7954553925</v>
          </cell>
          <cell r="BZ36">
            <v>7053500.0174502023</v>
          </cell>
          <cell r="CA36">
            <v>7085285.4672664683</v>
          </cell>
          <cell r="CB36">
            <v>7116433.94077456</v>
          </cell>
          <cell r="CC36">
            <v>7146954.2470054813</v>
          </cell>
          <cell r="CD36">
            <v>7176854.0610977449</v>
          </cell>
          <cell r="CE36">
            <v>7206142.722901484</v>
          </cell>
          <cell r="CF36">
            <v>7234818.4741052091</v>
          </cell>
          <cell r="CG36">
            <v>7262901.2147183362</v>
          </cell>
          <cell r="CH36">
            <v>7290390.2656079642</v>
          </cell>
          <cell r="CI36">
            <v>7317295.4454989564</v>
          </cell>
          <cell r="CJ36">
            <v>7343615.9288605228</v>
          </cell>
          <cell r="CK36">
            <v>7369372.4228863493</v>
          </cell>
          <cell r="CL36">
            <v>7394574.9140487537</v>
          </cell>
          <cell r="CM36">
            <v>7419214.2896056008</v>
          </cell>
          <cell r="CN36">
            <v>7443310.083857242</v>
          </cell>
          <cell r="CO36">
            <v>7466863.7613192499</v>
          </cell>
          <cell r="CP36">
            <v>7489896.4644898251</v>
          </cell>
          <cell r="CQ36">
            <v>7512397.8699905016</v>
          </cell>
          <cell r="CR36">
            <v>7534389.4750042558</v>
          </cell>
          <cell r="CS36">
            <v>7555882.3487418275</v>
          </cell>
          <cell r="CT36">
            <v>7576877.6534587387</v>
          </cell>
          <cell r="CU36">
            <v>7597386.0596366823</v>
          </cell>
          <cell r="CV36">
            <v>7617408.8234987371</v>
          </cell>
          <cell r="CW36">
            <v>7636966.6514411271</v>
          </cell>
          <cell r="CX36">
            <v>7656061.3340524547</v>
          </cell>
          <cell r="CY36">
            <v>7674703.5061302204</v>
          </cell>
          <cell r="CZ36">
            <v>7692904.2835082375</v>
          </cell>
          <cell r="DA36">
            <v>7710664.6867260877</v>
          </cell>
          <cell r="DB36">
            <v>7727995.0660349149</v>
          </cell>
          <cell r="DC36">
            <v>7744907.2958625928</v>
          </cell>
          <cell r="DD36">
            <v>7761400.8806061484</v>
          </cell>
          <cell r="DE36">
            <v>7777497.3661232963</v>
          </cell>
          <cell r="DF36">
            <v>7793197.5552151669</v>
          </cell>
          <cell r="DG36">
            <v>7808510.938790258</v>
          </cell>
          <cell r="DH36">
            <v>7823449.0035638232</v>
          </cell>
          <cell r="DI36">
            <v>7838011.8972623255</v>
          </cell>
        </row>
        <row r="37">
          <cell r="A37">
            <v>35</v>
          </cell>
          <cell r="B37" t="str">
            <v>FGRAO</v>
          </cell>
          <cell r="C37" t="str">
            <v>Farelo de Soja</v>
          </cell>
          <cell r="D37" t="str">
            <v>Farelo de Soja</v>
          </cell>
          <cell r="E37" t="str">
            <v>Granel sólido agrícola</v>
          </cell>
          <cell r="F37" t="str">
            <v>Sinop</v>
          </cell>
          <cell r="G37" t="str">
            <v>Miritituba</v>
          </cell>
          <cell r="H37" t="str">
            <v>FGRAO</v>
          </cell>
          <cell r="I37" t="str">
            <v>FGRAO</v>
          </cell>
          <cell r="J37" t="str">
            <v>P00</v>
          </cell>
          <cell r="K37" t="str">
            <v>Sinop (P00)</v>
          </cell>
          <cell r="L37" t="str">
            <v>FGRAO</v>
          </cell>
          <cell r="M37" t="str">
            <v>P00</v>
          </cell>
          <cell r="N37" t="str">
            <v>Sinop (P00)</v>
          </cell>
          <cell r="O37" t="str">
            <v>FGRAO</v>
          </cell>
          <cell r="P37" t="str">
            <v>P48</v>
          </cell>
          <cell r="Q37" t="str">
            <v>Miritituba (P48)</v>
          </cell>
          <cell r="R37" t="str">
            <v>FGRAO</v>
          </cell>
          <cell r="S37" t="str">
            <v>FGRAO</v>
          </cell>
          <cell r="T37" t="str">
            <v>P48</v>
          </cell>
          <cell r="U37" t="str">
            <v>Miritituba (P48)</v>
          </cell>
          <cell r="V37">
            <v>933.2885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933.2885</v>
          </cell>
          <cell r="AQ37">
            <v>0</v>
          </cell>
          <cell r="AR37">
            <v>1</v>
          </cell>
          <cell r="AS37" t="str">
            <v>Próprio</v>
          </cell>
          <cell r="AT37" t="str">
            <v>Exportação</v>
          </cell>
          <cell r="AU37" t="str">
            <v>Estudo EDLP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762600.87611747079</v>
          </cell>
          <cell r="BB37">
            <v>1236130.3610597937</v>
          </cell>
          <cell r="BC37">
            <v>1565124.1504145428</v>
          </cell>
          <cell r="BD37">
            <v>1585085.3495043435</v>
          </cell>
          <cell r="BE37">
            <v>1605046.5485941439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</row>
        <row r="38">
          <cell r="A38">
            <v>36</v>
          </cell>
          <cell r="B38" t="str">
            <v>FGRAO</v>
          </cell>
          <cell r="C38" t="str">
            <v>Fertilizantes</v>
          </cell>
          <cell r="D38" t="str">
            <v>Fertilizantes</v>
          </cell>
          <cell r="E38" t="str">
            <v>Granel sólido não agrícola</v>
          </cell>
          <cell r="F38" t="str">
            <v>Miritituba</v>
          </cell>
          <cell r="G38" t="str">
            <v>Matupá</v>
          </cell>
          <cell r="H38" t="str">
            <v>FGRAO</v>
          </cell>
          <cell r="I38" t="str">
            <v>FGRAO</v>
          </cell>
          <cell r="J38" t="str">
            <v>P48</v>
          </cell>
          <cell r="K38" t="str">
            <v>Miritituba (P48)</v>
          </cell>
          <cell r="L38" t="str">
            <v>FGRAO</v>
          </cell>
          <cell r="M38" t="str">
            <v>P48</v>
          </cell>
          <cell r="N38" t="str">
            <v>Miritituba (P48)</v>
          </cell>
          <cell r="O38" t="str">
            <v>FGRAO</v>
          </cell>
          <cell r="P38" t="str">
            <v>P10</v>
          </cell>
          <cell r="Q38" t="str">
            <v>Matupá (P10)</v>
          </cell>
          <cell r="R38" t="str">
            <v>FGRAO</v>
          </cell>
          <cell r="S38" t="str">
            <v>FGRAO</v>
          </cell>
          <cell r="T38" t="str">
            <v>P10</v>
          </cell>
          <cell r="U38" t="str">
            <v>Matupá (P10)</v>
          </cell>
          <cell r="V38">
            <v>734.90099999999995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734.90099999999995</v>
          </cell>
          <cell r="AQ38">
            <v>0</v>
          </cell>
          <cell r="AR38">
            <v>1</v>
          </cell>
          <cell r="AS38" t="str">
            <v>Próprio</v>
          </cell>
          <cell r="AT38" t="str">
            <v>Importação</v>
          </cell>
          <cell r="AU38" t="str">
            <v>Estudo EDLP</v>
          </cell>
          <cell r="AV38">
            <v>54340.930333569937</v>
          </cell>
          <cell r="AW38">
            <v>55005.377371883813</v>
          </cell>
          <cell r="AX38">
            <v>55677.82141676233</v>
          </cell>
          <cell r="AY38">
            <v>56359.527510967288</v>
          </cell>
          <cell r="AZ38">
            <v>57051.930176422909</v>
          </cell>
          <cell r="BA38">
            <v>1110.6986221485863</v>
          </cell>
          <cell r="BB38">
            <v>1777.1611821029085</v>
          </cell>
          <cell r="BC38">
            <v>2221.2345443037948</v>
          </cell>
          <cell r="BD38">
            <v>2221.5599442905509</v>
          </cell>
          <cell r="BE38">
            <v>2221.4785942936091</v>
          </cell>
          <cell r="BF38">
            <v>2221.3972442971726</v>
          </cell>
          <cell r="BG38">
            <v>2221.3158943007361</v>
          </cell>
          <cell r="BH38">
            <v>2221.4379192956435</v>
          </cell>
          <cell r="BI38">
            <v>2221.3565692987022</v>
          </cell>
          <cell r="BJ38">
            <v>2221.3769067981902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</row>
        <row r="39">
          <cell r="A39">
            <v>37</v>
          </cell>
          <cell r="B39" t="str">
            <v>FGRAO</v>
          </cell>
          <cell r="C39" t="str">
            <v>Fertilizantes</v>
          </cell>
          <cell r="D39" t="str">
            <v>Fertilizantes</v>
          </cell>
          <cell r="E39" t="str">
            <v>Granel sólido não agrícola</v>
          </cell>
          <cell r="F39" t="str">
            <v>Miritituba</v>
          </cell>
          <cell r="G39" t="str">
            <v>Sinop</v>
          </cell>
          <cell r="H39" t="str">
            <v>FGRAO</v>
          </cell>
          <cell r="I39" t="str">
            <v>FGRAO</v>
          </cell>
          <cell r="J39" t="str">
            <v>P48</v>
          </cell>
          <cell r="K39" t="str">
            <v>Miritituba (P48)</v>
          </cell>
          <cell r="L39" t="str">
            <v>FGRAO</v>
          </cell>
          <cell r="M39" t="str">
            <v>P48</v>
          </cell>
          <cell r="N39" t="str">
            <v>Miritituba (P48)</v>
          </cell>
          <cell r="O39" t="str">
            <v>FGRAO</v>
          </cell>
          <cell r="P39" t="str">
            <v>P00</v>
          </cell>
          <cell r="Q39" t="str">
            <v>Sinop (P00)</v>
          </cell>
          <cell r="R39" t="str">
            <v>FGRAO</v>
          </cell>
          <cell r="S39" t="str">
            <v>FGRAO</v>
          </cell>
          <cell r="T39" t="str">
            <v>P00</v>
          </cell>
          <cell r="U39" t="str">
            <v>Sinop (P00)</v>
          </cell>
          <cell r="V39">
            <v>933.2885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933.2885</v>
          </cell>
          <cell r="AQ39">
            <v>0</v>
          </cell>
          <cell r="AR39">
            <v>1</v>
          </cell>
          <cell r="AS39" t="str">
            <v>Próprio</v>
          </cell>
          <cell r="AT39" t="str">
            <v>Importação</v>
          </cell>
          <cell r="AU39" t="str">
            <v>Estudo EDLP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1685263.5156967817</v>
          </cell>
          <cell r="BB39">
            <v>2736874.0683525507</v>
          </cell>
          <cell r="BC39">
            <v>3468745.9864193886</v>
          </cell>
          <cell r="BD39">
            <v>3513597.796703116</v>
          </cell>
          <cell r="BE39">
            <v>3555930.1043755934</v>
          </cell>
          <cell r="BF39">
            <v>3134527.3526775385</v>
          </cell>
          <cell r="BG39">
            <v>3167818.6272151438</v>
          </cell>
          <cell r="BH39">
            <v>3199590.4507001289</v>
          </cell>
          <cell r="BI39">
            <v>3229943.5342868175</v>
          </cell>
          <cell r="BJ39">
            <v>3258918.4970150962</v>
          </cell>
          <cell r="BK39">
            <v>2597425.7505027317</v>
          </cell>
          <cell r="BL39">
            <v>2618157.9951118268</v>
          </cell>
          <cell r="BM39">
            <v>2637867.5711435471</v>
          </cell>
          <cell r="BN39">
            <v>2656694.3707745587</v>
          </cell>
          <cell r="BO39">
            <v>2674765.7708131536</v>
          </cell>
          <cell r="BP39">
            <v>2140705.8995033358</v>
          </cell>
          <cell r="BQ39">
            <v>2154158.8069457104</v>
          </cell>
          <cell r="BR39">
            <v>2167284.3595620226</v>
          </cell>
          <cell r="BS39">
            <v>2180165.1924464782</v>
          </cell>
          <cell r="BT39">
            <v>2192882.8911417513</v>
          </cell>
          <cell r="BU39">
            <v>2205510.6231769812</v>
          </cell>
          <cell r="BV39">
            <v>2218891.8609622349</v>
          </cell>
          <cell r="BW39">
            <v>2230974.9648297383</v>
          </cell>
          <cell r="BX39">
            <v>2241785.2333789892</v>
          </cell>
          <cell r="BY39">
            <v>2251371.3003358515</v>
          </cell>
          <cell r="BZ39">
            <v>2259801.0361591969</v>
          </cell>
          <cell r="CA39">
            <v>2267156.6754648271</v>
          </cell>
          <cell r="CB39">
            <v>2273529.749655677</v>
          </cell>
          <cell r="CC39">
            <v>2279016.3193338788</v>
          </cell>
          <cell r="CD39">
            <v>2283712.8562566647</v>
          </cell>
          <cell r="CE39">
            <v>2287712.964005705</v>
          </cell>
          <cell r="CF39">
            <v>2291104.9845605576</v>
          </cell>
          <cell r="CG39">
            <v>2293970.4333802434</v>
          </cell>
          <cell r="CH39">
            <v>2296383.1426786482</v>
          </cell>
          <cell r="CI39">
            <v>2298408.9658745406</v>
          </cell>
          <cell r="CJ39">
            <v>2300105.8958239411</v>
          </cell>
          <cell r="CK39">
            <v>2301524.4651045878</v>
          </cell>
          <cell r="CL39">
            <v>2302708.3198321075</v>
          </cell>
          <cell r="CM39">
            <v>2303694.8833130193</v>
          </cell>
          <cell r="CN39">
            <v>2304516.0487458534</v>
          </cell>
          <cell r="CO39">
            <v>2305198.8594751754</v>
          </cell>
          <cell r="CP39">
            <v>2305766.1505151112</v>
          </cell>
          <cell r="CQ39">
            <v>2306237.1364239906</v>
          </cell>
          <cell r="CR39">
            <v>2306627.9386971216</v>
          </cell>
          <cell r="CS39">
            <v>2306952.0513158925</v>
          </cell>
          <cell r="CT39">
            <v>2307220.7465817756</v>
          </cell>
          <cell r="CU39">
            <v>2307443.4254163774</v>
          </cell>
          <cell r="CV39">
            <v>2307627.917357645</v>
          </cell>
          <cell r="CW39">
            <v>2307780.735859225</v>
          </cell>
          <cell r="CX39">
            <v>2307907.2944476819</v>
          </cell>
          <cell r="CY39">
            <v>2308012.0889833462</v>
          </cell>
          <cell r="CZ39">
            <v>2308098.8508233214</v>
          </cell>
          <cell r="DA39">
            <v>2308170.6751783672</v>
          </cell>
          <cell r="DB39">
            <v>2308230.1284390809</v>
          </cell>
          <cell r="DC39">
            <v>2308279.3377513932</v>
          </cell>
          <cell r="DD39">
            <v>2308320.0656636665</v>
          </cell>
          <cell r="DE39">
            <v>2308353.7722556256</v>
          </cell>
          <cell r="DF39">
            <v>2308381.6667951792</v>
          </cell>
          <cell r="DG39">
            <v>2308404.7506518289</v>
          </cell>
          <cell r="DH39">
            <v>2308423.8529216382</v>
          </cell>
          <cell r="DI39">
            <v>2308439.6599845542</v>
          </cell>
        </row>
        <row r="40">
          <cell r="A40">
            <v>38</v>
          </cell>
          <cell r="B40" t="str">
            <v>FGRAO</v>
          </cell>
          <cell r="C40" t="str">
            <v>Etanol</v>
          </cell>
          <cell r="D40" t="str">
            <v>Etanol</v>
          </cell>
          <cell r="E40" t="str">
            <v>Granel líquido</v>
          </cell>
          <cell r="F40" t="str">
            <v>Sinop</v>
          </cell>
          <cell r="G40" t="str">
            <v>Miritituba</v>
          </cell>
          <cell r="H40" t="str">
            <v>FGRAO</v>
          </cell>
          <cell r="I40" t="str">
            <v>FGRAO</v>
          </cell>
          <cell r="J40" t="str">
            <v>P00</v>
          </cell>
          <cell r="K40" t="str">
            <v>Sinop (P00)</v>
          </cell>
          <cell r="L40" t="str">
            <v>FGRAO</v>
          </cell>
          <cell r="M40" t="str">
            <v>P00</v>
          </cell>
          <cell r="N40" t="str">
            <v>Sinop (P00)</v>
          </cell>
          <cell r="O40" t="str">
            <v>FGRAO</v>
          </cell>
          <cell r="P40" t="str">
            <v>P48</v>
          </cell>
          <cell r="Q40" t="str">
            <v>Miritituba (P48)</v>
          </cell>
          <cell r="R40" t="str">
            <v>FGRAO</v>
          </cell>
          <cell r="S40" t="str">
            <v>FGRAO</v>
          </cell>
          <cell r="T40" t="str">
            <v>P48</v>
          </cell>
          <cell r="U40" t="str">
            <v>Miritituba (P48)</v>
          </cell>
          <cell r="V40">
            <v>933.2885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933.2885</v>
          </cell>
          <cell r="AQ40">
            <v>0</v>
          </cell>
          <cell r="AR40">
            <v>1</v>
          </cell>
          <cell r="AS40" t="str">
            <v>Próprio</v>
          </cell>
          <cell r="AT40" t="str">
            <v>Exportação</v>
          </cell>
          <cell r="AU40" t="str">
            <v>Estudo EDLP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14551.308036034323</v>
          </cell>
          <cell r="BB40">
            <v>23623.563125962344</v>
          </cell>
          <cell r="BC40">
            <v>29961.837745283596</v>
          </cell>
          <cell r="BD40">
            <v>30402.532648844313</v>
          </cell>
          <cell r="BE40">
            <v>30854.316908270979</v>
          </cell>
          <cell r="BF40">
            <v>677.06292571333688</v>
          </cell>
          <cell r="BG40">
            <v>687.48851356128944</v>
          </cell>
          <cell r="BH40">
            <v>698.33349237742732</v>
          </cell>
          <cell r="BI40">
            <v>709.65782211069745</v>
          </cell>
          <cell r="BJ40">
            <v>721.52139839523079</v>
          </cell>
          <cell r="BK40">
            <v>41616.230532411195</v>
          </cell>
          <cell r="BL40">
            <v>42312.548871389343</v>
          </cell>
          <cell r="BM40">
            <v>43034.408223901817</v>
          </cell>
          <cell r="BN40">
            <v>43778.965536341333</v>
          </cell>
          <cell r="BO40">
            <v>44543.388663895268</v>
          </cell>
          <cell r="BP40">
            <v>1226.255989663081</v>
          </cell>
          <cell r="BQ40">
            <v>1248.6513453274683</v>
          </cell>
          <cell r="BR40">
            <v>1271.3959461403747</v>
          </cell>
          <cell r="BS40">
            <v>1294.4024611866262</v>
          </cell>
          <cell r="BT40">
            <v>1317.5836086667014</v>
          </cell>
          <cell r="BU40">
            <v>1268.0926529342687</v>
          </cell>
          <cell r="BV40">
            <v>1294.7337007963934</v>
          </cell>
          <cell r="BW40">
            <v>1319.1475358614962</v>
          </cell>
          <cell r="BX40">
            <v>1341.2809463605363</v>
          </cell>
          <cell r="BY40">
            <v>1361.1409530944575</v>
          </cell>
          <cell r="BZ40">
            <v>1378.788450316446</v>
          </cell>
          <cell r="CA40">
            <v>1394.3288090698061</v>
          </cell>
          <cell r="CB40">
            <v>1407.9008707083249</v>
          </cell>
          <cell r="CC40">
            <v>1419.6656969492051</v>
          </cell>
          <cell r="CD40">
            <v>1429.7961665304992</v>
          </cell>
          <cell r="CE40">
            <v>1438.468131275491</v>
          </cell>
          <cell r="CF40">
            <v>1445.8534691527329</v>
          </cell>
          <cell r="CG40">
            <v>1452.11506639045</v>
          </cell>
          <cell r="CH40">
            <v>1457.4035528355689</v>
          </cell>
          <cell r="CI40">
            <v>1461.8555019887972</v>
          </cell>
          <cell r="CJ40">
            <v>1465.5927699378972</v>
          </cell>
          <cell r="CK40">
            <v>1468.7226609556747</v>
          </cell>
          <cell r="CL40">
            <v>1471.3386492409845</v>
          </cell>
          <cell r="CM40">
            <v>1473.5214391162681</v>
          </cell>
          <cell r="CN40">
            <v>1475.34019890128</v>
          </cell>
          <cell r="CO40">
            <v>1476.853850618505</v>
          </cell>
          <cell r="CP40">
            <v>1478.1123361588925</v>
          </cell>
          <cell r="CQ40">
            <v>1479.1578102591702</v>
          </cell>
          <cell r="CR40">
            <v>1480.0257324915856</v>
          </cell>
          <cell r="CS40">
            <v>1480.7458458052297</v>
          </cell>
          <cell r="CT40">
            <v>1481.3430394147454</v>
          </cell>
          <cell r="CU40">
            <v>1481.8381003008471</v>
          </cell>
          <cell r="CV40">
            <v>1482.2483613422773</v>
          </cell>
          <cell r="CW40">
            <v>1482.5882559805123</v>
          </cell>
          <cell r="CX40">
            <v>1482.8697899582603</v>
          </cell>
          <cell r="CY40">
            <v>1483.1029405261233</v>
          </cell>
          <cell r="CZ40">
            <v>1483.295992902762</v>
          </cell>
          <cell r="DA40">
            <v>1483.4558229161103</v>
          </cell>
          <cell r="DB40">
            <v>1483.5881337965184</v>
          </cell>
          <cell r="DC40">
            <v>1483.6976541214608</v>
          </cell>
          <cell r="DD40">
            <v>1483.7883029877157</v>
          </cell>
          <cell r="DE40">
            <v>1483.8633276315304</v>
          </cell>
          <cell r="DF40">
            <v>1483.9254179535637</v>
          </cell>
          <cell r="DG40">
            <v>1483.9768017286806</v>
          </cell>
          <cell r="DH40">
            <v>1484.0193236921095</v>
          </cell>
          <cell r="DI40">
            <v>1484.0545111884294</v>
          </cell>
        </row>
        <row r="41">
          <cell r="A41">
            <v>39</v>
          </cell>
          <cell r="B41" t="str">
            <v>FGRAO</v>
          </cell>
          <cell r="C41" t="str">
            <v>Gasolina</v>
          </cell>
          <cell r="D41" t="str">
            <v>Gasolina</v>
          </cell>
          <cell r="E41" t="str">
            <v>Granel líquido</v>
          </cell>
          <cell r="F41" t="str">
            <v>Miritituba</v>
          </cell>
          <cell r="G41" t="str">
            <v>Sinop</v>
          </cell>
          <cell r="H41" t="str">
            <v>FGRAO</v>
          </cell>
          <cell r="I41" t="str">
            <v>FGRAO</v>
          </cell>
          <cell r="J41" t="str">
            <v>P48</v>
          </cell>
          <cell r="K41" t="str">
            <v>Miritituba (P48)</v>
          </cell>
          <cell r="L41" t="str">
            <v>FGRAO</v>
          </cell>
          <cell r="M41" t="str">
            <v>P48</v>
          </cell>
          <cell r="N41" t="str">
            <v>Miritituba (P48)</v>
          </cell>
          <cell r="O41" t="str">
            <v>FGRAO</v>
          </cell>
          <cell r="P41" t="str">
            <v>P00</v>
          </cell>
          <cell r="Q41" t="str">
            <v>Sinop (P00)</v>
          </cell>
          <cell r="R41" t="str">
            <v>FGRAO</v>
          </cell>
          <cell r="S41" t="str">
            <v>FGRAO</v>
          </cell>
          <cell r="T41" t="str">
            <v>P00</v>
          </cell>
          <cell r="U41" t="str">
            <v>Sinop (P00)</v>
          </cell>
          <cell r="V41">
            <v>933.2885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933.2885</v>
          </cell>
          <cell r="AQ41">
            <v>0</v>
          </cell>
          <cell r="AR41">
            <v>1</v>
          </cell>
          <cell r="AS41" t="str">
            <v>Próprio</v>
          </cell>
          <cell r="AT41" t="str">
            <v>Importação</v>
          </cell>
          <cell r="AU41" t="str">
            <v>Estudo EDLP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56505.681747132308</v>
          </cell>
          <cell r="BB41">
            <v>94664.345355199825</v>
          </cell>
          <cell r="BC41">
            <v>123619.36347830668</v>
          </cell>
          <cell r="BD41">
            <v>128885.69302700955</v>
          </cell>
          <cell r="BE41">
            <v>134136.95437772805</v>
          </cell>
          <cell r="BF41">
            <v>84453.075695798441</v>
          </cell>
          <cell r="BG41">
            <v>87630.337354294548</v>
          </cell>
          <cell r="BH41">
            <v>90812.164045184851</v>
          </cell>
          <cell r="BI41">
            <v>94003.120794514456</v>
          </cell>
          <cell r="BJ41">
            <v>97207.772640034513</v>
          </cell>
          <cell r="BK41">
            <v>70294.32101274922</v>
          </cell>
          <cell r="BL41">
            <v>72659.117039410048</v>
          </cell>
          <cell r="BM41">
            <v>75054.642665979045</v>
          </cell>
          <cell r="BN41">
            <v>77477.453398841171</v>
          </cell>
          <cell r="BO41">
            <v>79924.161256837135</v>
          </cell>
          <cell r="BP41">
            <v>113567.46954365663</v>
          </cell>
          <cell r="BQ41">
            <v>116899.2337236256</v>
          </cell>
          <cell r="BR41">
            <v>120245.04142934704</v>
          </cell>
          <cell r="BS41">
            <v>123601.38500736888</v>
          </cell>
          <cell r="BT41">
            <v>126964.75099014034</v>
          </cell>
          <cell r="BU41">
            <v>124253.9877916813</v>
          </cell>
          <cell r="BV41">
            <v>126864.40937890243</v>
          </cell>
          <cell r="BW41">
            <v>129256.59764456886</v>
          </cell>
          <cell r="BX41">
            <v>131425.33863646229</v>
          </cell>
          <cell r="BY41">
            <v>133371.32028736672</v>
          </cell>
          <cell r="BZ41">
            <v>135100.50931728506</v>
          </cell>
          <cell r="CA41">
            <v>136623.2305020091</v>
          </cell>
          <cell r="CB41">
            <v>137953.08820384077</v>
          </cell>
          <cell r="CC41">
            <v>139105.8640461443</v>
          </cell>
          <cell r="CD41">
            <v>140098.4975424163</v>
          </cell>
          <cell r="CE41">
            <v>140948.21952373933</v>
          </cell>
          <cell r="CF41">
            <v>141671.87144326908</v>
          </cell>
          <cell r="CG41">
            <v>142285.41369897954</v>
          </cell>
          <cell r="CH41">
            <v>142803.60574801333</v>
          </cell>
          <cell r="CI41">
            <v>143239.82973720843</v>
          </cell>
          <cell r="CJ41">
            <v>143606.02572852478</v>
          </cell>
          <cell r="CK41">
            <v>143912.70792513821</v>
          </cell>
          <cell r="CL41">
            <v>144169.03539120531</v>
          </cell>
          <cell r="CM41">
            <v>144382.91593525535</v>
          </cell>
          <cell r="CN41">
            <v>144561.1270112377</v>
          </cell>
          <cell r="CO41">
            <v>144709.44209023096</v>
          </cell>
          <cell r="CP41">
            <v>144832.7547256347</v>
          </cell>
          <cell r="CQ41">
            <v>144935.19544697399</v>
          </cell>
          <cell r="CR41">
            <v>145020.23875845355</v>
          </cell>
          <cell r="CS41">
            <v>145090.79902128139</v>
          </cell>
          <cell r="CT41">
            <v>145149.31500376499</v>
          </cell>
          <cell r="CU41">
            <v>145197.82351704765</v>
          </cell>
          <cell r="CV41">
            <v>145238.02292228339</v>
          </cell>
          <cell r="CW41">
            <v>145271.32747943324</v>
          </cell>
          <cell r="CX41">
            <v>145298.91357052128</v>
          </cell>
          <cell r="CY41">
            <v>145321.75881589617</v>
          </cell>
          <cell r="CZ41">
            <v>145340.6750422412</v>
          </cell>
          <cell r="DA41">
            <v>145356.33597717757</v>
          </cell>
          <cell r="DB41">
            <v>145369.30045140415</v>
          </cell>
          <cell r="DC41">
            <v>145380.03179433054</v>
          </cell>
          <cell r="DD41">
            <v>145388.91401842859</v>
          </cell>
          <cell r="DE41">
            <v>145396.26530396205</v>
          </cell>
          <cell r="DF41">
            <v>145402.3492207028</v>
          </cell>
          <cell r="DG41">
            <v>145407.384057038</v>
          </cell>
          <cell r="DH41">
            <v>145411.55056925025</v>
          </cell>
          <cell r="DI41">
            <v>145414.99841411319</v>
          </cell>
        </row>
        <row r="42">
          <cell r="A42">
            <v>40</v>
          </cell>
          <cell r="B42" t="str">
            <v>FGRAO</v>
          </cell>
          <cell r="C42" t="str">
            <v>Diesel</v>
          </cell>
          <cell r="D42" t="str">
            <v>Diesel</v>
          </cell>
          <cell r="E42" t="str">
            <v>Granel líquido</v>
          </cell>
          <cell r="F42" t="str">
            <v>Miritituba</v>
          </cell>
          <cell r="G42" t="str">
            <v>Sinop</v>
          </cell>
          <cell r="H42" t="str">
            <v>FGRAO</v>
          </cell>
          <cell r="I42" t="str">
            <v>FGRAO</v>
          </cell>
          <cell r="J42" t="str">
            <v>P48</v>
          </cell>
          <cell r="K42" t="str">
            <v>Miritituba (P48)</v>
          </cell>
          <cell r="L42" t="str">
            <v>FGRAO</v>
          </cell>
          <cell r="M42" t="str">
            <v>P48</v>
          </cell>
          <cell r="N42" t="str">
            <v>Miritituba (P48)</v>
          </cell>
          <cell r="O42" t="str">
            <v>FGRAO</v>
          </cell>
          <cell r="P42" t="str">
            <v>P00</v>
          </cell>
          <cell r="Q42" t="str">
            <v>Sinop (P00)</v>
          </cell>
          <cell r="R42" t="str">
            <v>FGRAO</v>
          </cell>
          <cell r="S42" t="str">
            <v>FGRAO</v>
          </cell>
          <cell r="T42" t="str">
            <v>P00</v>
          </cell>
          <cell r="U42" t="str">
            <v>Sinop (P00)</v>
          </cell>
          <cell r="V42">
            <v>933.2885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933.2885</v>
          </cell>
          <cell r="AQ42">
            <v>0</v>
          </cell>
          <cell r="AR42">
            <v>1</v>
          </cell>
          <cell r="AS42" t="str">
            <v>Próprio</v>
          </cell>
          <cell r="AT42" t="str">
            <v>Importação</v>
          </cell>
          <cell r="AU42" t="str">
            <v>Estudo EDLP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221313.92017626821</v>
          </cell>
          <cell r="BB42">
            <v>367730.68943932996</v>
          </cell>
          <cell r="BC42">
            <v>476470.97663592716</v>
          </cell>
          <cell r="BD42">
            <v>493097.77357480652</v>
          </cell>
          <cell r="BE42">
            <v>509590.84028968372</v>
          </cell>
          <cell r="BF42">
            <v>188037.29842594118</v>
          </cell>
          <cell r="BG42">
            <v>193888.24549683949</v>
          </cell>
          <cell r="BH42">
            <v>199741.88591146294</v>
          </cell>
          <cell r="BI42">
            <v>205615.05302849464</v>
          </cell>
          <cell r="BJ42">
            <v>211524.58025703504</v>
          </cell>
          <cell r="BK42">
            <v>572531.33461501962</v>
          </cell>
          <cell r="BL42">
            <v>588390.00231577409</v>
          </cell>
          <cell r="BM42">
            <v>604389.75029283157</v>
          </cell>
          <cell r="BN42">
            <v>620514.73676096625</v>
          </cell>
          <cell r="BO42">
            <v>636749.48804081185</v>
          </cell>
          <cell r="BP42">
            <v>255760.53287778227</v>
          </cell>
          <cell r="BQ42">
            <v>262202.07425896893</v>
          </cell>
          <cell r="BR42">
            <v>268669.91210537171</v>
          </cell>
          <cell r="BS42">
            <v>275157.46562800684</v>
          </cell>
          <cell r="BT42">
            <v>281658.1707230187</v>
          </cell>
          <cell r="BU42">
            <v>284440.11712246225</v>
          </cell>
          <cell r="BV42">
            <v>290415.8498551051</v>
          </cell>
          <cell r="BW42">
            <v>295892.00657697988</v>
          </cell>
          <cell r="BX42">
            <v>300856.6515972804</v>
          </cell>
          <cell r="BY42">
            <v>305311.35972004442</v>
          </cell>
          <cell r="BZ42">
            <v>309269.78985929611</v>
          </cell>
          <cell r="CA42">
            <v>312755.57731630665</v>
          </cell>
          <cell r="CB42">
            <v>315799.86496604676</v>
          </cell>
          <cell r="CC42">
            <v>318438.7798325097</v>
          </cell>
          <cell r="CD42">
            <v>320711.09956209967</v>
          </cell>
          <cell r="CE42">
            <v>322656.26868048834</v>
          </cell>
          <cell r="CF42">
            <v>324312.8403560156</v>
          </cell>
          <cell r="CG42">
            <v>325717.35086047067</v>
          </cell>
          <cell r="CH42">
            <v>326903.58729230432</v>
          </cell>
          <cell r="CI42">
            <v>327902.18383462465</v>
          </cell>
          <cell r="CJ42">
            <v>328740.47347434581</v>
          </cell>
          <cell r="CK42">
            <v>329442.52514668624</v>
          </cell>
          <cell r="CL42">
            <v>330029.30562565225</v>
          </cell>
          <cell r="CM42">
            <v>330518.91733213357</v>
          </cell>
          <cell r="CN42">
            <v>330926.87509852648</v>
          </cell>
          <cell r="CO42">
            <v>331266.3954567028</v>
          </cell>
          <cell r="CP42">
            <v>331548.68064593733</v>
          </cell>
          <cell r="CQ42">
            <v>331783.18620421953</v>
          </cell>
          <cell r="CR42">
            <v>331977.86590752436</v>
          </cell>
          <cell r="CS42">
            <v>332139.39126199915</v>
          </cell>
          <cell r="CT42">
            <v>332273.34505460539</v>
          </cell>
          <cell r="CU42">
            <v>332384.38991879695</v>
          </cell>
          <cell r="CV42">
            <v>332476.41371406266</v>
          </cell>
          <cell r="CW42">
            <v>332552.65394026984</v>
          </cell>
          <cell r="CX42">
            <v>332615.80355115561</v>
          </cell>
          <cell r="CY42">
            <v>332668.10049860663</v>
          </cell>
          <cell r="CZ42">
            <v>332711.40320246923</v>
          </cell>
          <cell r="DA42">
            <v>332747.25394856388</v>
          </cell>
          <cell r="DB42">
            <v>332776.93200262834</v>
          </cell>
          <cell r="DC42">
            <v>332801.49801047309</v>
          </cell>
          <cell r="DD42">
            <v>332821.83104692254</v>
          </cell>
          <cell r="DE42">
            <v>332838.65948482876</v>
          </cell>
          <cell r="DF42">
            <v>332852.58668363403</v>
          </cell>
          <cell r="DG42">
            <v>332864.11234540434</v>
          </cell>
          <cell r="DH42">
            <v>332873.65025434946</v>
          </cell>
          <cell r="DI42">
            <v>332881.54300221248</v>
          </cell>
        </row>
        <row r="43">
          <cell r="A43">
            <v>41</v>
          </cell>
          <cell r="B43" t="str">
            <v>FGRAO</v>
          </cell>
          <cell r="C43" t="str">
            <v>Açúcar</v>
          </cell>
          <cell r="D43" t="str">
            <v>Açúcar</v>
          </cell>
          <cell r="E43" t="str">
            <v>Granel sólido agrícola</v>
          </cell>
          <cell r="F43" t="str">
            <v>Sinop</v>
          </cell>
          <cell r="G43" t="str">
            <v>Miritituba</v>
          </cell>
          <cell r="H43" t="str">
            <v>FGRAO</v>
          </cell>
          <cell r="I43" t="str">
            <v>FGRAO</v>
          </cell>
          <cell r="J43" t="str">
            <v>P00</v>
          </cell>
          <cell r="K43" t="str">
            <v>Sinop (P00)</v>
          </cell>
          <cell r="L43" t="str">
            <v>FGRAO</v>
          </cell>
          <cell r="M43" t="str">
            <v>P00</v>
          </cell>
          <cell r="N43" t="str">
            <v>Sinop (P00)</v>
          </cell>
          <cell r="O43" t="str">
            <v>FGRAO</v>
          </cell>
          <cell r="P43" t="str">
            <v>P48</v>
          </cell>
          <cell r="Q43" t="str">
            <v>Miritituba (P48)</v>
          </cell>
          <cell r="R43" t="str">
            <v>FGRAO</v>
          </cell>
          <cell r="S43" t="str">
            <v>FGRAO</v>
          </cell>
          <cell r="T43" t="str">
            <v>P48</v>
          </cell>
          <cell r="U43" t="str">
            <v>Miritituba (P48)</v>
          </cell>
          <cell r="V43">
            <v>933.2885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933.2885</v>
          </cell>
          <cell r="AQ43">
            <v>0</v>
          </cell>
          <cell r="AR43">
            <v>1</v>
          </cell>
          <cell r="AS43" t="str">
            <v>Próprio</v>
          </cell>
          <cell r="AT43" t="str">
            <v>Exportação</v>
          </cell>
          <cell r="AU43" t="str">
            <v>Estudo EDLP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64411.837638614204</v>
          </cell>
          <cell r="BB43">
            <v>105378.1980950117</v>
          </cell>
          <cell r="BC43">
            <v>134591.51671936916</v>
          </cell>
          <cell r="BD43">
            <v>137434.28809045808</v>
          </cell>
          <cell r="BE43">
            <v>140255.42492718491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312857.49710184045</v>
          </cell>
          <cell r="BL43">
            <v>320403.93996044388</v>
          </cell>
          <cell r="BM43">
            <v>327891.99100343976</v>
          </cell>
          <cell r="BN43">
            <v>335328.01354730426</v>
          </cell>
          <cell r="BO43">
            <v>342718.63495821407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</row>
      </sheetData>
      <sheetData sheetId="1">
        <row r="4">
          <cell r="D4">
            <v>1</v>
          </cell>
          <cell r="E4" t="str">
            <v>Sim</v>
          </cell>
          <cell r="F4" t="str">
            <v>Sim</v>
          </cell>
          <cell r="G4" t="str">
            <v>Não</v>
          </cell>
        </row>
        <row r="5">
          <cell r="D5">
            <v>2</v>
          </cell>
          <cell r="E5" t="str">
            <v>Sim</v>
          </cell>
          <cell r="F5" t="str">
            <v>Sim</v>
          </cell>
          <cell r="G5" t="str">
            <v>Não</v>
          </cell>
        </row>
        <row r="6">
          <cell r="D6">
            <v>3</v>
          </cell>
          <cell r="E6" t="str">
            <v>Sim</v>
          </cell>
          <cell r="F6" t="str">
            <v>Sim</v>
          </cell>
          <cell r="G6" t="str">
            <v>Não</v>
          </cell>
        </row>
        <row r="7">
          <cell r="D7">
            <v>4</v>
          </cell>
          <cell r="E7" t="str">
            <v>Sim</v>
          </cell>
          <cell r="F7" t="str">
            <v>Sim</v>
          </cell>
          <cell r="G7" t="str">
            <v>Não</v>
          </cell>
        </row>
        <row r="8">
          <cell r="D8">
            <v>5</v>
          </cell>
          <cell r="E8" t="str">
            <v>Sim</v>
          </cell>
          <cell r="F8" t="str">
            <v>Sim</v>
          </cell>
          <cell r="G8" t="str">
            <v>Sim</v>
          </cell>
        </row>
        <row r="9">
          <cell r="D9">
            <v>6</v>
          </cell>
          <cell r="E9" t="str">
            <v>Sim</v>
          </cell>
          <cell r="F9" t="str">
            <v>Sim</v>
          </cell>
          <cell r="G9" t="str">
            <v>Não</v>
          </cell>
        </row>
        <row r="10">
          <cell r="D10">
            <v>7</v>
          </cell>
          <cell r="E10" t="str">
            <v>Sim</v>
          </cell>
          <cell r="F10" t="str">
            <v>Sim</v>
          </cell>
          <cell r="G10" t="str">
            <v>Sim</v>
          </cell>
        </row>
        <row r="11">
          <cell r="D11">
            <v>8</v>
          </cell>
          <cell r="E11" t="str">
            <v>Sim</v>
          </cell>
          <cell r="F11" t="str">
            <v>Sim</v>
          </cell>
          <cell r="G11" t="str">
            <v>Não</v>
          </cell>
        </row>
        <row r="12">
          <cell r="D12">
            <v>9</v>
          </cell>
          <cell r="E12" t="str">
            <v>Sim</v>
          </cell>
          <cell r="F12" t="str">
            <v>Sim</v>
          </cell>
          <cell r="G12" t="str">
            <v>Não</v>
          </cell>
        </row>
        <row r="13">
          <cell r="D13">
            <v>10</v>
          </cell>
          <cell r="E13" t="str">
            <v>Sim</v>
          </cell>
          <cell r="F13" t="str">
            <v>Sim</v>
          </cell>
          <cell r="G13" t="str">
            <v>Não</v>
          </cell>
        </row>
        <row r="14">
          <cell r="D14">
            <v>11</v>
          </cell>
          <cell r="E14" t="str">
            <v>Sim</v>
          </cell>
          <cell r="F14" t="str">
            <v>Sim</v>
          </cell>
          <cell r="G14" t="str">
            <v>Não</v>
          </cell>
        </row>
        <row r="15">
          <cell r="D15">
            <v>12</v>
          </cell>
          <cell r="E15" t="str">
            <v>Sim</v>
          </cell>
          <cell r="F15" t="str">
            <v>Sim</v>
          </cell>
          <cell r="G15" t="str">
            <v>Sim</v>
          </cell>
        </row>
        <row r="16">
          <cell r="D16">
            <v>13</v>
          </cell>
          <cell r="E16" t="str">
            <v>Sim</v>
          </cell>
          <cell r="F16" t="str">
            <v>Sim</v>
          </cell>
          <cell r="G16" t="str">
            <v>Não</v>
          </cell>
        </row>
        <row r="17">
          <cell r="D17">
            <v>14</v>
          </cell>
          <cell r="E17" t="str">
            <v>Sim</v>
          </cell>
          <cell r="F17" t="str">
            <v>Sim</v>
          </cell>
          <cell r="G17" t="str">
            <v>Sim</v>
          </cell>
        </row>
        <row r="18">
          <cell r="D18">
            <v>15</v>
          </cell>
          <cell r="E18" t="str">
            <v>Sim</v>
          </cell>
          <cell r="F18" t="str">
            <v>Sim</v>
          </cell>
          <cell r="G18" t="str">
            <v>Não</v>
          </cell>
        </row>
        <row r="19">
          <cell r="D19">
            <v>16</v>
          </cell>
          <cell r="E19" t="str">
            <v>Sim</v>
          </cell>
          <cell r="F19" t="str">
            <v>Sim</v>
          </cell>
          <cell r="G19" t="str">
            <v>Não</v>
          </cell>
        </row>
        <row r="20">
          <cell r="D20">
            <v>17</v>
          </cell>
          <cell r="E20" t="str">
            <v>Sim</v>
          </cell>
          <cell r="F20" t="str">
            <v>Sim</v>
          </cell>
          <cell r="G20" t="str">
            <v>Não</v>
          </cell>
        </row>
        <row r="21">
          <cell r="D21">
            <v>18</v>
          </cell>
          <cell r="E21" t="str">
            <v>Sim</v>
          </cell>
          <cell r="F21" t="str">
            <v>Sim</v>
          </cell>
          <cell r="G21" t="str">
            <v>Não</v>
          </cell>
        </row>
        <row r="22">
          <cell r="D22">
            <v>19</v>
          </cell>
          <cell r="E22" t="str">
            <v>Sim</v>
          </cell>
          <cell r="F22" t="str">
            <v>Sim</v>
          </cell>
          <cell r="G22" t="str">
            <v>Não</v>
          </cell>
        </row>
        <row r="23">
          <cell r="D23">
            <v>20</v>
          </cell>
          <cell r="E23" t="str">
            <v>Sim</v>
          </cell>
          <cell r="F23" t="str">
            <v>Sim</v>
          </cell>
          <cell r="G23" t="str">
            <v>Sim</v>
          </cell>
        </row>
        <row r="24">
          <cell r="D24">
            <v>21</v>
          </cell>
          <cell r="E24" t="str">
            <v>Sim</v>
          </cell>
          <cell r="F24" t="str">
            <v>Sim</v>
          </cell>
          <cell r="G24" t="str">
            <v>Não</v>
          </cell>
        </row>
        <row r="25">
          <cell r="D25">
            <v>22</v>
          </cell>
          <cell r="E25" t="str">
            <v>Sim</v>
          </cell>
          <cell r="F25" t="str">
            <v>Sim</v>
          </cell>
          <cell r="G25" t="str">
            <v>Sim</v>
          </cell>
        </row>
        <row r="26">
          <cell r="D26">
            <v>23</v>
          </cell>
          <cell r="E26" t="str">
            <v>Sim</v>
          </cell>
          <cell r="F26" t="str">
            <v>Sim</v>
          </cell>
          <cell r="G26" t="str">
            <v>Não</v>
          </cell>
        </row>
        <row r="27">
          <cell r="D27">
            <v>24</v>
          </cell>
          <cell r="E27" t="str">
            <v>Sim</v>
          </cell>
          <cell r="F27" t="str">
            <v>Sim</v>
          </cell>
          <cell r="G27" t="str">
            <v>Não</v>
          </cell>
        </row>
        <row r="28">
          <cell r="D28">
            <v>25</v>
          </cell>
          <cell r="E28" t="str">
            <v>Sim</v>
          </cell>
          <cell r="F28" t="str">
            <v>Sim</v>
          </cell>
          <cell r="G28" t="str">
            <v>Não</v>
          </cell>
        </row>
        <row r="29">
          <cell r="D29">
            <v>26</v>
          </cell>
          <cell r="E29" t="str">
            <v>Sim</v>
          </cell>
          <cell r="F29" t="str">
            <v>Sim</v>
          </cell>
          <cell r="G29" t="str">
            <v>Não</v>
          </cell>
        </row>
        <row r="30">
          <cell r="D30">
            <v>27</v>
          </cell>
          <cell r="E30" t="str">
            <v>Sim</v>
          </cell>
          <cell r="F30" t="str">
            <v>Sim</v>
          </cell>
          <cell r="G30" t="str">
            <v>Não</v>
          </cell>
        </row>
        <row r="31">
          <cell r="D31">
            <v>28</v>
          </cell>
          <cell r="E31" t="str">
            <v>Sim</v>
          </cell>
          <cell r="F31" t="str">
            <v>Sim</v>
          </cell>
          <cell r="G31" t="str">
            <v>Sim</v>
          </cell>
        </row>
        <row r="32">
          <cell r="D32">
            <v>29</v>
          </cell>
          <cell r="E32" t="str">
            <v>Sim</v>
          </cell>
          <cell r="F32" t="str">
            <v>Sim</v>
          </cell>
          <cell r="G32" t="str">
            <v>Não</v>
          </cell>
        </row>
        <row r="33">
          <cell r="D33">
            <v>30</v>
          </cell>
          <cell r="E33" t="str">
            <v>Sim</v>
          </cell>
          <cell r="F33" t="str">
            <v>Sim</v>
          </cell>
          <cell r="G33" t="str">
            <v>Sim</v>
          </cell>
        </row>
        <row r="34">
          <cell r="D34">
            <v>31</v>
          </cell>
          <cell r="E34" t="str">
            <v>Não</v>
          </cell>
          <cell r="F34" t="str">
            <v>Sim</v>
          </cell>
          <cell r="G34" t="str">
            <v>Não</v>
          </cell>
        </row>
        <row r="35">
          <cell r="D35">
            <v>32</v>
          </cell>
          <cell r="E35" t="str">
            <v>Não</v>
          </cell>
          <cell r="F35" t="str">
            <v>Sim</v>
          </cell>
          <cell r="G35" t="str">
            <v>Não</v>
          </cell>
        </row>
        <row r="36">
          <cell r="D36">
            <v>33</v>
          </cell>
          <cell r="E36" t="str">
            <v>Sim</v>
          </cell>
          <cell r="F36" t="str">
            <v>Sim</v>
          </cell>
          <cell r="G36" t="str">
            <v>Não</v>
          </cell>
        </row>
        <row r="37">
          <cell r="D37">
            <v>34</v>
          </cell>
          <cell r="E37" t="str">
            <v>Sim</v>
          </cell>
          <cell r="F37" t="str">
            <v>Sim</v>
          </cell>
          <cell r="G37" t="str">
            <v>Não</v>
          </cell>
        </row>
        <row r="38">
          <cell r="D38">
            <v>35</v>
          </cell>
          <cell r="E38" t="str">
            <v>Sim</v>
          </cell>
          <cell r="F38" t="str">
            <v>Sim</v>
          </cell>
          <cell r="G38" t="str">
            <v>Não</v>
          </cell>
        </row>
        <row r="39">
          <cell r="D39">
            <v>36</v>
          </cell>
          <cell r="E39" t="str">
            <v>Não</v>
          </cell>
          <cell r="F39" t="str">
            <v>Sim</v>
          </cell>
          <cell r="G39" t="str">
            <v>Sim</v>
          </cell>
        </row>
        <row r="40">
          <cell r="D40">
            <v>37</v>
          </cell>
          <cell r="E40" t="str">
            <v>Sim</v>
          </cell>
          <cell r="F40" t="str">
            <v>Sim</v>
          </cell>
          <cell r="G40" t="str">
            <v>Sim</v>
          </cell>
        </row>
        <row r="41">
          <cell r="D41">
            <v>38</v>
          </cell>
          <cell r="E41" t="str">
            <v>Sim</v>
          </cell>
          <cell r="F41" t="str">
            <v>Sim</v>
          </cell>
          <cell r="G41" t="str">
            <v>Sim</v>
          </cell>
        </row>
        <row r="42">
          <cell r="D42">
            <v>39</v>
          </cell>
          <cell r="E42" t="str">
            <v>Sim</v>
          </cell>
          <cell r="F42" t="str">
            <v>Sim</v>
          </cell>
          <cell r="G42" t="str">
            <v>Não</v>
          </cell>
        </row>
        <row r="43">
          <cell r="D43">
            <v>40</v>
          </cell>
          <cell r="E43" t="str">
            <v>Sim</v>
          </cell>
          <cell r="F43" t="str">
            <v>Sim</v>
          </cell>
          <cell r="G43" t="str">
            <v>Não</v>
          </cell>
        </row>
        <row r="44">
          <cell r="D44">
            <v>41</v>
          </cell>
          <cell r="E44" t="str">
            <v>Sim</v>
          </cell>
          <cell r="F44" t="str">
            <v>Sim</v>
          </cell>
          <cell r="G44" t="str">
            <v>Não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Matriz Origem Destino"/>
      <sheetName val="Original EDLP"/>
      <sheetName val="TU p MEF"/>
      <sheetName val="TKU p MEF"/>
      <sheetName val="TKU p produto"/>
      <sheetName val="Terminais I"/>
    </sheetNames>
    <sheetDataSet>
      <sheetData sheetId="0"/>
      <sheetData sheetId="1">
        <row r="3">
          <cell r="A3">
            <v>1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Tempos _ Graneleiro"/>
      <sheetName val="Tempos _ Combustíveis"/>
      <sheetName val="Tempo Médios cenário 01"/>
    </sheetNames>
    <sheetDataSet>
      <sheetData sheetId="0"/>
      <sheetData sheetId="1"/>
      <sheetData sheetId="2"/>
      <sheetData sheetId="3">
        <row r="15">
          <cell r="E15">
            <v>36.733462709079518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co OLD"/>
      <sheetName val="Loco"/>
      <sheetName val="Vagoes OLD"/>
      <sheetName val="Vagoes"/>
      <sheetName val="Trechos OLD"/>
      <sheetName val="Patios"/>
      <sheetName val="Plano de Via"/>
      <sheetName val="PatiosOld"/>
      <sheetName val="Sazonalidade"/>
    </sheetNames>
    <sheetDataSet>
      <sheetData sheetId="0"/>
      <sheetData sheetId="1">
        <row r="1">
          <cell r="A1" t="str">
            <v>Modelo</v>
          </cell>
          <cell r="B1" t="str">
            <v>Potência Bruta (Hp)</v>
          </cell>
          <cell r="C1" t="str">
            <v>Peso Total (t)</v>
          </cell>
          <cell r="D1" t="str">
            <v>Regime Mínimo Contínuo (km/h)</v>
          </cell>
          <cell r="E1" t="str">
            <v>Comp. (m)</v>
          </cell>
          <cell r="F1" t="str">
            <v>Coeficiente k1</v>
          </cell>
          <cell r="G1" t="str">
            <v>Coeficiente k2</v>
          </cell>
          <cell r="H1" t="str">
            <v>Área Frontal (m²)</v>
          </cell>
          <cell r="I1" t="str">
            <v>Potência Bruta (Hp)</v>
          </cell>
          <cell r="J1" t="str">
            <v>Peso Total (t)</v>
          </cell>
          <cell r="K1"/>
          <cell r="L1"/>
          <cell r="M1"/>
        </row>
        <row r="2">
          <cell r="A2"/>
          <cell r="B2"/>
          <cell r="C2"/>
          <cell r="D2"/>
          <cell r="E2" t="str">
            <v>Comp</v>
          </cell>
          <cell r="F2" t="str">
            <v>k1</v>
          </cell>
          <cell r="G2" t="str">
            <v>k2</v>
          </cell>
          <cell r="H2" t="str">
            <v>A</v>
          </cell>
          <cell r="I2" t="str">
            <v>PHPR</v>
          </cell>
          <cell r="J2" t="str">
            <v>Tb</v>
          </cell>
          <cell r="K2"/>
          <cell r="L2"/>
          <cell r="M2"/>
        </row>
        <row r="3">
          <cell r="A3" t="str">
            <v>AC44</v>
          </cell>
          <cell r="B3">
            <v>4400</v>
          </cell>
          <cell r="C3">
            <v>180</v>
          </cell>
          <cell r="D3">
            <v>15.9</v>
          </cell>
          <cell r="E3">
            <v>21.54</v>
          </cell>
          <cell r="F3">
            <v>9.2999999999999992E-3</v>
          </cell>
          <cell r="G3">
            <v>4.4999999999999997E-3</v>
          </cell>
          <cell r="H3">
            <v>12</v>
          </cell>
          <cell r="I3">
            <v>4400</v>
          </cell>
          <cell r="J3">
            <v>180</v>
          </cell>
          <cell r="K3"/>
          <cell r="L3"/>
          <cell r="M3"/>
          <cell r="N3"/>
        </row>
        <row r="4">
          <cell r="A4"/>
          <cell r="B4"/>
          <cell r="C4"/>
          <cell r="D4"/>
          <cell r="E4"/>
          <cell r="F4"/>
          <cell r="G4"/>
          <cell r="H4"/>
          <cell r="I4"/>
          <cell r="J4"/>
          <cell r="K4"/>
          <cell r="L4"/>
          <cell r="M4"/>
        </row>
        <row r="5">
          <cell r="A5"/>
          <cell r="B5"/>
          <cell r="C5"/>
          <cell r="D5"/>
          <cell r="E5"/>
          <cell r="F5"/>
          <cell r="G5"/>
          <cell r="H5"/>
          <cell r="I5"/>
          <cell r="J5"/>
          <cell r="K5"/>
          <cell r="L5"/>
          <cell r="M5"/>
        </row>
        <row r="6">
          <cell r="A6"/>
          <cell r="B6"/>
          <cell r="C6"/>
          <cell r="D6"/>
          <cell r="E6"/>
          <cell r="F6"/>
          <cell r="G6"/>
          <cell r="H6"/>
          <cell r="I6"/>
          <cell r="J6"/>
          <cell r="K6"/>
          <cell r="L6"/>
          <cell r="M6"/>
        </row>
        <row r="7">
          <cell r="A7"/>
          <cell r="B7"/>
          <cell r="C7"/>
          <cell r="D7"/>
          <cell r="E7"/>
          <cell r="F7"/>
          <cell r="G7"/>
          <cell r="H7"/>
          <cell r="I7"/>
          <cell r="J7"/>
          <cell r="K7"/>
          <cell r="L7"/>
          <cell r="M7"/>
        </row>
        <row r="8">
          <cell r="A8"/>
          <cell r="B8"/>
          <cell r="C8"/>
          <cell r="D8"/>
          <cell r="E8"/>
          <cell r="F8"/>
          <cell r="G8"/>
          <cell r="H8"/>
          <cell r="I8"/>
          <cell r="J8"/>
          <cell r="K8"/>
          <cell r="L8"/>
          <cell r="M8"/>
        </row>
        <row r="9">
          <cell r="A9"/>
          <cell r="B9"/>
          <cell r="C9"/>
          <cell r="D9"/>
          <cell r="E9"/>
          <cell r="F9"/>
          <cell r="G9"/>
          <cell r="H9"/>
          <cell r="I9"/>
          <cell r="J9"/>
          <cell r="K9"/>
          <cell r="L9"/>
          <cell r="M9"/>
        </row>
        <row r="10">
          <cell r="A10"/>
          <cell r="B10"/>
          <cell r="C10"/>
          <cell r="D10"/>
          <cell r="E10"/>
          <cell r="F10"/>
          <cell r="G10"/>
          <cell r="H10"/>
          <cell r="I10"/>
          <cell r="J10"/>
          <cell r="K10"/>
          <cell r="L10"/>
          <cell r="M10"/>
        </row>
      </sheetData>
      <sheetData sheetId="2"/>
      <sheetData sheetId="3">
        <row r="2">
          <cell r="A2"/>
          <cell r="B2" t="str">
            <v>Comp</v>
          </cell>
          <cell r="C2" t="str">
            <v>k1</v>
          </cell>
          <cell r="D2" t="str">
            <v>k2</v>
          </cell>
          <cell r="E2" t="str">
            <v>A</v>
          </cell>
          <cell r="F2" t="str">
            <v>Tb</v>
          </cell>
          <cell r="G2" t="str">
            <v>Tu</v>
          </cell>
          <cell r="H2"/>
          <cell r="I2"/>
          <cell r="J2"/>
        </row>
        <row r="3">
          <cell r="A3" t="str">
            <v>TCT</v>
          </cell>
          <cell r="B3">
            <v>19.100000000000001</v>
          </cell>
          <cell r="C3">
            <v>1.4E-2</v>
          </cell>
          <cell r="D3">
            <v>9.3999999999999997E-4</v>
          </cell>
          <cell r="E3">
            <v>9</v>
          </cell>
          <cell r="F3">
            <v>120</v>
          </cell>
          <cell r="G3">
            <v>87.5</v>
          </cell>
          <cell r="H3">
            <v>32.5</v>
          </cell>
          <cell r="I3"/>
        </row>
        <row r="4">
          <cell r="A4" t="str">
            <v>HPT</v>
          </cell>
          <cell r="B4">
            <v>13.3</v>
          </cell>
          <cell r="C4">
            <v>1.4E-2</v>
          </cell>
          <cell r="D4">
            <v>9.3999999999999997E-4</v>
          </cell>
          <cell r="E4">
            <v>9</v>
          </cell>
          <cell r="F4">
            <v>130</v>
          </cell>
          <cell r="G4">
            <v>100</v>
          </cell>
          <cell r="H4">
            <v>30</v>
          </cell>
          <cell r="I4"/>
        </row>
        <row r="28">
          <cell r="J28"/>
        </row>
      </sheetData>
      <sheetData sheetId="4"/>
      <sheetData sheetId="5">
        <row r="2">
          <cell r="B2" t="str">
            <v>Sinop (P00)</v>
          </cell>
        </row>
      </sheetData>
      <sheetData sheetId="6"/>
      <sheetData sheetId="7"/>
      <sheetData sheetId="8">
        <row r="1">
          <cell r="A1" t="str">
            <v>Carga</v>
          </cell>
          <cell r="B1" t="str">
            <v>Sazonalidade</v>
          </cell>
        </row>
        <row r="2">
          <cell r="A2" t="str">
            <v>Soja em Grão</v>
          </cell>
          <cell r="B2">
            <v>1.21</v>
          </cell>
        </row>
        <row r="3">
          <cell r="A3" t="str">
            <v>Milho em Grão</v>
          </cell>
          <cell r="B3">
            <v>1.21</v>
          </cell>
        </row>
        <row r="4">
          <cell r="A4" t="str">
            <v>Açúcar</v>
          </cell>
          <cell r="B4">
            <v>1.21</v>
          </cell>
        </row>
        <row r="5">
          <cell r="A5" t="str">
            <v>Diesel</v>
          </cell>
          <cell r="B5">
            <v>1</v>
          </cell>
        </row>
        <row r="6">
          <cell r="A6" t="str">
            <v>Etanol</v>
          </cell>
          <cell r="B6">
            <v>1</v>
          </cell>
        </row>
        <row r="7">
          <cell r="A7" t="str">
            <v>Gasolina</v>
          </cell>
          <cell r="B7">
            <v>1</v>
          </cell>
        </row>
        <row r="8">
          <cell r="A8" t="str">
            <v>Fertilizantes</v>
          </cell>
          <cell r="B8">
            <v>1.21</v>
          </cell>
        </row>
        <row r="9">
          <cell r="A9" t="str">
            <v>Farelo de Soja</v>
          </cell>
          <cell r="B9">
            <v>1.21</v>
          </cell>
        </row>
        <row r="10">
          <cell r="A10"/>
          <cell r="B10"/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nda"/>
      <sheetName val="Trem Tipo - Extratificado"/>
      <sheetName val="PDT"/>
      <sheetName val="PDT TOTAL"/>
      <sheetName val="VERIFICADOR"/>
    </sheetNames>
    <sheetDataSet>
      <sheetData sheetId="0"/>
      <sheetData sheetId="1">
        <row r="3">
          <cell r="E3" t="str">
            <v>Graneleiro</v>
          </cell>
          <cell r="F3" t="str">
            <v>FGRAO</v>
          </cell>
          <cell r="G3" t="str">
            <v>Sinop (P00)</v>
          </cell>
          <cell r="H3" t="str">
            <v>Miritituba (P48)</v>
          </cell>
          <cell r="I3">
            <v>3</v>
          </cell>
          <cell r="J3" t="str">
            <v>AC44</v>
          </cell>
          <cell r="K3"/>
          <cell r="L3"/>
          <cell r="M3"/>
          <cell r="N3">
            <v>175</v>
          </cell>
          <cell r="O3" t="str">
            <v>HPT</v>
          </cell>
          <cell r="P3">
            <v>100</v>
          </cell>
          <cell r="Q3">
            <v>17500</v>
          </cell>
          <cell r="R3">
            <v>13.3</v>
          </cell>
          <cell r="S3">
            <v>2392.12</v>
          </cell>
        </row>
        <row r="4">
          <cell r="E4" t="str">
            <v>Tanque</v>
          </cell>
          <cell r="F4" t="str">
            <v>FGRAO</v>
          </cell>
          <cell r="G4" t="str">
            <v>Sinop (P00)</v>
          </cell>
          <cell r="H4" t="str">
            <v>Miritituba (P48)</v>
          </cell>
          <cell r="I4">
            <v>2</v>
          </cell>
          <cell r="J4" t="str">
            <v>AC44</v>
          </cell>
          <cell r="K4"/>
          <cell r="L4"/>
          <cell r="M4"/>
          <cell r="N4">
            <v>54</v>
          </cell>
          <cell r="O4" t="str">
            <v>TCT</v>
          </cell>
          <cell r="P4">
            <v>87.5</v>
          </cell>
          <cell r="Q4">
            <v>4725</v>
          </cell>
          <cell r="R4">
            <v>19.100000000000001</v>
          </cell>
          <cell r="S4">
            <v>1074.48</v>
          </cell>
        </row>
      </sheetData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P108"/>
  <sheetViews>
    <sheetView showGridLines="0" workbookViewId="0">
      <selection activeCell="I4" sqref="I4"/>
    </sheetView>
  </sheetViews>
  <sheetFormatPr defaultRowHeight="15" x14ac:dyDescent="0.25"/>
  <cols>
    <col min="1" max="1" width="8.28515625" style="5" bestFit="1" customWidth="1"/>
    <col min="2" max="2" width="6.7109375" style="5" bestFit="1" customWidth="1"/>
    <col min="3" max="3" width="20.5703125" style="5" bestFit="1" customWidth="1"/>
    <col min="4" max="4" width="17.85546875" style="5" bestFit="1" customWidth="1"/>
    <col min="5" max="5" width="23" style="5" bestFit="1" customWidth="1"/>
    <col min="6" max="6" width="19.28515625" style="5" bestFit="1" customWidth="1"/>
    <col min="7" max="7" width="7" style="5" bestFit="1" customWidth="1"/>
    <col min="8" max="8" width="6" style="29" bestFit="1" customWidth="1"/>
    <col min="9" max="9" width="21.140625" style="29" bestFit="1" customWidth="1"/>
    <col min="10" max="16384" width="9.140625" style="32"/>
  </cols>
  <sheetData>
    <row r="1" spans="1:16" x14ac:dyDescent="0.25">
      <c r="A1" s="165" t="s">
        <v>115</v>
      </c>
      <c r="B1" s="165"/>
      <c r="C1" s="165"/>
      <c r="D1" s="165"/>
      <c r="E1" s="165"/>
      <c r="F1" s="165"/>
      <c r="G1" s="165"/>
      <c r="H1" s="165"/>
      <c r="I1" s="165"/>
    </row>
    <row r="3" spans="1:16" s="158" customFormat="1" ht="30" x14ac:dyDescent="0.25">
      <c r="A3" s="156" t="s">
        <v>100</v>
      </c>
      <c r="B3" s="156" t="s">
        <v>116</v>
      </c>
      <c r="C3" s="156" t="s">
        <v>26</v>
      </c>
      <c r="D3" s="156" t="s">
        <v>22</v>
      </c>
      <c r="E3" s="156" t="s">
        <v>23</v>
      </c>
      <c r="F3" s="156" t="s">
        <v>117</v>
      </c>
      <c r="G3" s="156" t="s">
        <v>118</v>
      </c>
      <c r="H3" s="156" t="s">
        <v>119</v>
      </c>
      <c r="I3" s="157" t="s">
        <v>120</v>
      </c>
    </row>
    <row r="4" spans="1:16" x14ac:dyDescent="0.25">
      <c r="A4" s="5" t="s">
        <v>81</v>
      </c>
      <c r="B4" s="159">
        <v>4</v>
      </c>
      <c r="C4" s="5" t="str">
        <f>VLOOKUP($B4,Demanda!$A:$G,4,0)</f>
        <v>Diesel</v>
      </c>
      <c r="D4" s="5" t="str">
        <f>VLOOKUP($B4,Demanda!$A:$G,6,0)</f>
        <v>Miritituba</v>
      </c>
      <c r="E4" s="5" t="str">
        <f>VLOOKUP($B4,Demanda!$A:$G,7,0)</f>
        <v>Água Boa</v>
      </c>
      <c r="F4" s="5" t="s">
        <v>121</v>
      </c>
      <c r="G4" s="5">
        <f>VLOOKUP(B4,Demanda!$A$3:$AP$43,23,0)</f>
        <v>177</v>
      </c>
      <c r="H4" s="25">
        <f>Premissas!$C$3</f>
        <v>36.733462709079518</v>
      </c>
      <c r="I4" s="5">
        <f t="array" ref="I4">SUM(IF($B$3:$B$180=B4,$G$3:$G$180*$H$3:$H$180))/SUMIF($B$3:$B$180,B4,$G$3:$G$180)</f>
        <v>44.177876676052321</v>
      </c>
      <c r="N4" s="158"/>
      <c r="O4" s="158"/>
      <c r="P4" s="158"/>
    </row>
    <row r="5" spans="1:16" x14ac:dyDescent="0.25">
      <c r="A5" s="5" t="s">
        <v>81</v>
      </c>
      <c r="B5" s="159">
        <v>6</v>
      </c>
      <c r="C5" s="5" t="str">
        <f>VLOOKUP($B5,Demanda!$A:$G,4,0)</f>
        <v>Gasolina</v>
      </c>
      <c r="D5" s="5" t="str">
        <f>VLOOKUP($B5,Demanda!$A:$G,6,0)</f>
        <v>Miritituba</v>
      </c>
      <c r="E5" s="5" t="str">
        <f>VLOOKUP($B5,Demanda!$A:$G,7,0)</f>
        <v>Água Boa</v>
      </c>
      <c r="F5" s="5" t="s">
        <v>121</v>
      </c>
      <c r="G5" s="5">
        <f>VLOOKUP(B5,Demanda!$A$3:$AP$43,23,0)</f>
        <v>177</v>
      </c>
      <c r="H5" s="5">
        <f>Premissas!$C$3</f>
        <v>36.733462709079518</v>
      </c>
      <c r="I5" s="5">
        <f t="array" ref="I5">SUM(IF($B$3:$B$180=B5,$G$3:$G$180*$H$3:$H$180))/SUMIF($B$3:$B$180,B5,$G$3:$G$180)</f>
        <v>44.177876676052321</v>
      </c>
      <c r="N5" s="158"/>
      <c r="O5" s="158"/>
      <c r="P5" s="158"/>
    </row>
    <row r="6" spans="1:16" x14ac:dyDescent="0.25">
      <c r="A6" s="5" t="s">
        <v>81</v>
      </c>
      <c r="B6" s="159">
        <v>7</v>
      </c>
      <c r="C6" s="5" t="str">
        <f>VLOOKUP($B6,Demanda!$A:$G,4,0)</f>
        <v>Fertilizantes</v>
      </c>
      <c r="D6" s="5" t="str">
        <f>VLOOKUP($B6,Demanda!$A:$G,6,0)</f>
        <v>Miritituba</v>
      </c>
      <c r="E6" s="5" t="str">
        <f>VLOOKUP($B6,Demanda!$A:$G,7,0)</f>
        <v>Água Boa</v>
      </c>
      <c r="F6" s="5" t="s">
        <v>121</v>
      </c>
      <c r="G6" s="5">
        <f>VLOOKUP(B6,Demanda!$A$3:$AP$43,23,0)</f>
        <v>177</v>
      </c>
      <c r="H6" s="5">
        <f>Premissas!$C$3</f>
        <v>36.733462709079518</v>
      </c>
      <c r="I6" s="5">
        <f t="array" ref="I6">SUM(IF($B$3:$B$180=B6,$G$3:$G$180*$H$3:$H$180))/SUMIF($B$3:$B$180,B6,$G$3:$G$180)</f>
        <v>44.177876676052321</v>
      </c>
      <c r="N6" s="158"/>
      <c r="O6" s="158"/>
      <c r="P6" s="158"/>
    </row>
    <row r="7" spans="1:16" x14ac:dyDescent="0.25">
      <c r="A7" s="5" t="s">
        <v>81</v>
      </c>
      <c r="B7" s="159">
        <v>11</v>
      </c>
      <c r="C7" s="5" t="str">
        <f>VLOOKUP($B7,Demanda!$A:$G,4,0)</f>
        <v>Diesel</v>
      </c>
      <c r="D7" s="5" t="str">
        <f>VLOOKUP($B7,Demanda!$A:$G,6,0)</f>
        <v>Miritituba</v>
      </c>
      <c r="E7" s="5" t="str">
        <f>VLOOKUP($B7,Demanda!$A:$G,7,0)</f>
        <v>Campo Novo dos Parecis</v>
      </c>
      <c r="F7" s="5" t="s">
        <v>121</v>
      </c>
      <c r="G7" s="5">
        <f>VLOOKUP(B7,Demanda!$A$3:$AP$43,23,0)</f>
        <v>177</v>
      </c>
      <c r="H7" s="5">
        <f>Premissas!$C$3</f>
        <v>36.733462709079518</v>
      </c>
      <c r="I7" s="5">
        <f t="array" ref="I7">SUM(IF($B$3:$B$180=B7,$G$3:$G$180*$H$3:$H$180))/SUMIF($B$3:$B$180,B7,$G$3:$G$180)</f>
        <v>42.913787122844973</v>
      </c>
      <c r="N7" s="158"/>
      <c r="O7" s="158"/>
      <c r="P7" s="158"/>
    </row>
    <row r="8" spans="1:16" x14ac:dyDescent="0.25">
      <c r="A8" s="5" t="s">
        <v>81</v>
      </c>
      <c r="B8" s="159">
        <v>13</v>
      </c>
      <c r="C8" s="5" t="str">
        <f>VLOOKUP($B8,Demanda!$A:$G,4,0)</f>
        <v>Gasolina</v>
      </c>
      <c r="D8" s="5" t="str">
        <f>VLOOKUP($B8,Demanda!$A:$G,6,0)</f>
        <v>Miritituba</v>
      </c>
      <c r="E8" s="5" t="str">
        <f>VLOOKUP($B8,Demanda!$A:$G,7,0)</f>
        <v>Campo Novo dos Parecis</v>
      </c>
      <c r="F8" s="5" t="s">
        <v>121</v>
      </c>
      <c r="G8" s="5">
        <f>VLOOKUP(B8,Demanda!$A$3:$AP$43,23,0)</f>
        <v>177</v>
      </c>
      <c r="H8" s="5">
        <f>Premissas!$C$3</f>
        <v>36.733462709079518</v>
      </c>
      <c r="I8" s="5">
        <f t="array" ref="I8">SUM(IF($B$3:$B$180=B8,$G$3:$G$180*$H$3:$H$180))/SUMIF($B$3:$B$180,B8,$G$3:$G$180)</f>
        <v>42.913787122844973</v>
      </c>
      <c r="N8" s="158"/>
      <c r="O8" s="158"/>
      <c r="P8" s="158"/>
    </row>
    <row r="9" spans="1:16" x14ac:dyDescent="0.25">
      <c r="A9" s="5" t="s">
        <v>81</v>
      </c>
      <c r="B9" s="159">
        <v>14</v>
      </c>
      <c r="C9" s="155" t="str">
        <f>VLOOKUP($B9,Demanda!$A:$G,4,0)</f>
        <v>Fertilizantes</v>
      </c>
      <c r="D9" s="155" t="str">
        <f>VLOOKUP($B9,Demanda!$A:$G,6,0)</f>
        <v>Miritituba</v>
      </c>
      <c r="E9" s="155" t="str">
        <f>VLOOKUP($B9,Demanda!$A:$G,7,0)</f>
        <v>Campo Novo dos Parecis</v>
      </c>
      <c r="F9" s="155" t="s">
        <v>121</v>
      </c>
      <c r="G9" s="155">
        <f>VLOOKUP(B9,Demanda!$A$3:$AP$43,23,0)</f>
        <v>177</v>
      </c>
      <c r="H9" s="155">
        <f>Premissas!$C$3</f>
        <v>36.733462709079518</v>
      </c>
      <c r="I9" s="5">
        <f t="array" ref="I9">SUM(IF($B$3:$B$180=B9,$G$3:$G$180*$H$3:$H$180))/SUMIF($B$3:$B$180,B9,$G$3:$G$180)</f>
        <v>42.913787122844973</v>
      </c>
      <c r="N9" s="158"/>
      <c r="O9" s="158"/>
      <c r="P9" s="158"/>
    </row>
    <row r="10" spans="1:16" x14ac:dyDescent="0.25">
      <c r="A10" s="5" t="s">
        <v>81</v>
      </c>
      <c r="B10" s="159">
        <v>19</v>
      </c>
      <c r="C10" s="155" t="str">
        <f>VLOOKUP($B10,Demanda!$A:$G,4,0)</f>
        <v>Diesel</v>
      </c>
      <c r="D10" s="155" t="str">
        <f>VLOOKUP($B10,Demanda!$A:$G,6,0)</f>
        <v>Miritituba</v>
      </c>
      <c r="E10" s="155" t="str">
        <f>VLOOKUP($B10,Demanda!$A:$G,7,0)</f>
        <v>Nobres</v>
      </c>
      <c r="F10" s="155" t="s">
        <v>121</v>
      </c>
      <c r="G10" s="155">
        <f>VLOOKUP(B10,Demanda!$A$3:$AP$43,23,0)</f>
        <v>177</v>
      </c>
      <c r="H10" s="155">
        <f>Premissas!$C$3</f>
        <v>36.733462709079518</v>
      </c>
      <c r="I10" s="5">
        <f t="array" ref="I10">SUM(IF($B$3:$B$180=B10,$G$3:$G$180*$H$3:$H$180))/SUMIF($B$3:$B$180,B10,$G$3:$G$180)</f>
        <v>23.492002271482512</v>
      </c>
      <c r="N10" s="158"/>
      <c r="O10" s="158"/>
      <c r="P10" s="158"/>
    </row>
    <row r="11" spans="1:16" x14ac:dyDescent="0.25">
      <c r="A11" s="5" t="s">
        <v>81</v>
      </c>
      <c r="B11" s="159">
        <v>21</v>
      </c>
      <c r="C11" s="5" t="str">
        <f>VLOOKUP($B11,Demanda!$A:$G,4,0)</f>
        <v>Gasolina</v>
      </c>
      <c r="D11" s="5" t="str">
        <f>VLOOKUP($B11,Demanda!$A:$G,6,0)</f>
        <v>Miritituba</v>
      </c>
      <c r="E11" s="5" t="str">
        <f>VLOOKUP($B11,Demanda!$A:$G,7,0)</f>
        <v>Nobres</v>
      </c>
      <c r="F11" s="5" t="s">
        <v>121</v>
      </c>
      <c r="G11" s="5">
        <f>VLOOKUP(B11,Demanda!$A$3:$AP$43,23,0)</f>
        <v>177</v>
      </c>
      <c r="H11" s="5">
        <f>Premissas!$C$3</f>
        <v>36.733462709079518</v>
      </c>
      <c r="I11" s="5">
        <f t="array" ref="I11">SUM(IF($B$3:$B$180=B11,$G$3:$G$180*$H$3:$H$180))/SUMIF($B$3:$B$180,B11,$G$3:$G$180)</f>
        <v>23.492002271482512</v>
      </c>
      <c r="N11" s="158"/>
      <c r="O11" s="158"/>
      <c r="P11" s="158"/>
    </row>
    <row r="12" spans="1:16" x14ac:dyDescent="0.25">
      <c r="A12" s="5" t="s">
        <v>81</v>
      </c>
      <c r="B12" s="159">
        <v>22</v>
      </c>
      <c r="C12" s="5" t="str">
        <f>VLOOKUP($B12,Demanda!$A:$G,4,0)</f>
        <v>Fertilizantes</v>
      </c>
      <c r="D12" s="5" t="str">
        <f>VLOOKUP($B12,Demanda!$A:$G,6,0)</f>
        <v>Miritituba</v>
      </c>
      <c r="E12" s="5" t="str">
        <f>VLOOKUP($B12,Demanda!$A:$G,7,0)</f>
        <v>Nobres</v>
      </c>
      <c r="F12" s="5" t="s">
        <v>121</v>
      </c>
      <c r="G12" s="5">
        <f>VLOOKUP(B12,Demanda!$A$3:$AP$43,23,0)</f>
        <v>177</v>
      </c>
      <c r="H12" s="5">
        <f>Premissas!$C$3</f>
        <v>36.733462709079518</v>
      </c>
      <c r="I12" s="5">
        <f t="array" ref="I12">SUM(IF($B$3:$B$180=B12,$G$3:$G$180*$H$3:$H$180))/SUMIF($B$3:$B$180,B12,$G$3:$G$180)</f>
        <v>23.492002271482512</v>
      </c>
      <c r="N12" s="158"/>
      <c r="O12" s="158"/>
      <c r="P12" s="158"/>
    </row>
    <row r="13" spans="1:16" x14ac:dyDescent="0.25">
      <c r="A13" s="5" t="s">
        <v>81</v>
      </c>
      <c r="B13" s="159">
        <v>27</v>
      </c>
      <c r="C13" s="5" t="str">
        <f>VLOOKUP($B13,Demanda!$A:$G,4,0)</f>
        <v>Diesel</v>
      </c>
      <c r="D13" s="5" t="str">
        <f>VLOOKUP($B13,Demanda!$A:$G,6,0)</f>
        <v>Miritituba</v>
      </c>
      <c r="E13" s="5" t="str">
        <f>VLOOKUP($B13,Demanda!$A:$G,7,0)</f>
        <v>Lucas do Rio Verde</v>
      </c>
      <c r="F13" s="5" t="s">
        <v>121</v>
      </c>
      <c r="G13" s="5">
        <f>VLOOKUP(B13,Demanda!$A$3:$AP$43,23,0)</f>
        <v>177</v>
      </c>
      <c r="H13" s="5">
        <f>Premissas!$C$3</f>
        <v>36.733462709079518</v>
      </c>
      <c r="I13" s="5">
        <f t="array" ref="I13">SUM(IF($B$3:$B$180=B13,$G$3:$G$180*$H$3:$H$180))/SUMIF($B$3:$B$180,B13,$G$3:$G$180)</f>
        <v>36.733462709079518</v>
      </c>
      <c r="N13" s="158"/>
      <c r="O13" s="158"/>
      <c r="P13" s="158"/>
    </row>
    <row r="14" spans="1:16" x14ac:dyDescent="0.25">
      <c r="A14" s="5" t="s">
        <v>81</v>
      </c>
      <c r="B14" s="159">
        <v>29</v>
      </c>
      <c r="C14" s="5" t="str">
        <f>VLOOKUP($B14,Demanda!$A:$G,4,0)</f>
        <v>Gasolina</v>
      </c>
      <c r="D14" s="5" t="str">
        <f>VLOOKUP($B14,Demanda!$A:$G,6,0)</f>
        <v>Miritituba</v>
      </c>
      <c r="E14" s="5" t="str">
        <f>VLOOKUP($B14,Demanda!$A:$G,7,0)</f>
        <v>Lucas do Rio Verde</v>
      </c>
      <c r="F14" s="5" t="s">
        <v>121</v>
      </c>
      <c r="G14" s="5">
        <f>VLOOKUP(B14,Demanda!$A$3:$AP$43,23,0)</f>
        <v>177</v>
      </c>
      <c r="H14" s="5">
        <f>Premissas!$C$3</f>
        <v>36.733462709079518</v>
      </c>
      <c r="I14" s="5">
        <f t="array" ref="I14">SUM(IF($B$3:$B$180=B14,$G$3:$G$180*$H$3:$H$180))/SUMIF($B$3:$B$180,B14,$G$3:$G$180)</f>
        <v>36.733462709079518</v>
      </c>
      <c r="N14" s="158"/>
      <c r="O14" s="158"/>
      <c r="P14" s="158"/>
    </row>
    <row r="15" spans="1:16" x14ac:dyDescent="0.25">
      <c r="A15" s="72" t="s">
        <v>81</v>
      </c>
      <c r="B15" s="163">
        <v>30</v>
      </c>
      <c r="C15" s="72" t="str">
        <f>VLOOKUP($B15,Demanda!$A:$G,4,0)</f>
        <v>Fertilizantes</v>
      </c>
      <c r="D15" s="72" t="str">
        <f>VLOOKUP($B15,Demanda!$A:$G,6,0)</f>
        <v>Miritituba</v>
      </c>
      <c r="E15" s="72" t="str">
        <f>VLOOKUP($B15,Demanda!$A:$G,7,0)</f>
        <v>Lucas do Rio Verde</v>
      </c>
      <c r="F15" s="72" t="s">
        <v>121</v>
      </c>
      <c r="G15" s="72">
        <f>VLOOKUP(B15,Demanda!$A$3:$AP$43,23,0)</f>
        <v>177</v>
      </c>
      <c r="H15" s="72">
        <f>Premissas!$C$3</f>
        <v>36.733462709079518</v>
      </c>
      <c r="I15" s="72">
        <f t="array" ref="I15">SUM(IF($B$3:$B$180=B15,$G$3:$G$180*$H$3:$H$180))/SUMIF($B$3:$B$180,B15,$G$3:$G$180)</f>
        <v>36.733462709079518</v>
      </c>
      <c r="N15" s="158"/>
      <c r="O15" s="158"/>
      <c r="P15" s="158"/>
    </row>
    <row r="16" spans="1:16" hidden="1" x14ac:dyDescent="0.25">
      <c r="B16" s="159"/>
      <c r="H16" s="5"/>
      <c r="I16" s="5"/>
      <c r="N16" s="158"/>
      <c r="O16" s="158"/>
      <c r="P16" s="158"/>
    </row>
    <row r="17" spans="1:16" hidden="1" x14ac:dyDescent="0.25">
      <c r="B17" s="159"/>
      <c r="H17" s="5"/>
      <c r="I17" s="5"/>
      <c r="N17" s="158"/>
      <c r="O17" s="158"/>
      <c r="P17" s="158"/>
    </row>
    <row r="18" spans="1:16" hidden="1" x14ac:dyDescent="0.25">
      <c r="B18" s="159"/>
      <c r="H18" s="5"/>
      <c r="I18" s="5"/>
      <c r="N18" s="158"/>
      <c r="O18" s="158"/>
      <c r="P18" s="158"/>
    </row>
    <row r="19" spans="1:16" hidden="1" x14ac:dyDescent="0.25">
      <c r="B19" s="29"/>
      <c r="H19" s="5"/>
      <c r="I19" s="5"/>
      <c r="N19" s="158"/>
      <c r="O19" s="158"/>
      <c r="P19" s="158"/>
    </row>
    <row r="20" spans="1:16" hidden="1" x14ac:dyDescent="0.25">
      <c r="A20" s="72"/>
      <c r="B20" s="72"/>
      <c r="C20" s="72"/>
      <c r="D20" s="72"/>
      <c r="E20" s="72"/>
      <c r="F20" s="72"/>
      <c r="G20" s="72"/>
      <c r="H20" s="72"/>
      <c r="I20" s="72"/>
      <c r="N20" s="158"/>
      <c r="O20" s="158"/>
      <c r="P20" s="158"/>
    </row>
    <row r="21" spans="1:16" x14ac:dyDescent="0.25">
      <c r="A21" s="160" t="s">
        <v>82</v>
      </c>
      <c r="B21" s="29">
        <v>4</v>
      </c>
      <c r="C21" s="160" t="str">
        <f>VLOOKUP($B21,Demanda!$A:$G,4,0)</f>
        <v>Diesel</v>
      </c>
      <c r="D21" s="160" t="str">
        <f>VLOOKUP($B21,Demanda!$A:$G,6,0)</f>
        <v>Miritituba</v>
      </c>
      <c r="E21" s="160" t="str">
        <f>VLOOKUP($B21,Demanda!$A:$G,7,0)</f>
        <v>Água Boa</v>
      </c>
      <c r="F21" s="160" t="s">
        <v>121</v>
      </c>
      <c r="G21" s="160">
        <f>VLOOKUP(B21,Demanda!$A$3:$AP$43,31,0)</f>
        <v>516.29999999999995</v>
      </c>
      <c r="H21" s="160">
        <v>46.73</v>
      </c>
      <c r="I21" s="160">
        <f t="array" ref="I21">SUM(IF($B$3:$B$180=B21,$G$3:$G$180*$H$3:$H$180))/SUMIF($B$3:$B$180,B21,$G$3:$G$180)</f>
        <v>44.177876676052321</v>
      </c>
      <c r="N21" s="158"/>
      <c r="O21" s="158"/>
      <c r="P21" s="158"/>
    </row>
    <row r="22" spans="1:16" x14ac:dyDescent="0.25">
      <c r="A22" s="155" t="s">
        <v>82</v>
      </c>
      <c r="B22" s="29">
        <v>6</v>
      </c>
      <c r="C22" s="5" t="str">
        <f>VLOOKUP($B22,Demanda!$A:$G,4,0)</f>
        <v>Gasolina</v>
      </c>
      <c r="D22" s="5" t="str">
        <f>VLOOKUP($B22,Demanda!$A:$G,6,0)</f>
        <v>Miritituba</v>
      </c>
      <c r="E22" s="5" t="str">
        <f>VLOOKUP($B22,Demanda!$A:$G,7,0)</f>
        <v>Água Boa</v>
      </c>
      <c r="F22" s="155" t="s">
        <v>121</v>
      </c>
      <c r="G22" s="155">
        <f>VLOOKUP(B22,Demanda!$A$3:$AP$43,31,0)</f>
        <v>516.29999999999995</v>
      </c>
      <c r="H22" s="5">
        <f>H21</f>
        <v>46.73</v>
      </c>
      <c r="I22" s="5">
        <f t="array" ref="I22">SUM(IF($B$3:$B$180=B22,$G$3:$G$180*$H$3:$H$180))/SUMIF($B$3:$B$180,B22,$G$3:$G$180)</f>
        <v>44.177876676052321</v>
      </c>
      <c r="N22" s="158"/>
      <c r="O22" s="158"/>
      <c r="P22" s="158"/>
    </row>
    <row r="23" spans="1:16" x14ac:dyDescent="0.25">
      <c r="A23" s="155" t="s">
        <v>82</v>
      </c>
      <c r="B23" s="29">
        <v>7</v>
      </c>
      <c r="C23" s="5" t="str">
        <f>VLOOKUP($B23,Demanda!$A:$G,4,0)</f>
        <v>Fertilizantes</v>
      </c>
      <c r="D23" s="5" t="str">
        <f>VLOOKUP($B23,Demanda!$A:$G,6,0)</f>
        <v>Miritituba</v>
      </c>
      <c r="E23" s="5" t="str">
        <f>VLOOKUP($B23,Demanda!$A:$G,7,0)</f>
        <v>Água Boa</v>
      </c>
      <c r="F23" s="155" t="s">
        <v>121</v>
      </c>
      <c r="G23" s="155">
        <f>VLOOKUP(B23,Demanda!$A$3:$AP$43,31,0)</f>
        <v>516.29999999999995</v>
      </c>
      <c r="H23" s="5">
        <f t="shared" ref="H23:H26" si="0">H22</f>
        <v>46.73</v>
      </c>
      <c r="I23" s="5">
        <f t="array" ref="I23">SUM(IF($B$3:$B$180=B23,$G$3:$G$180*$H$3:$H$180))/SUMIF($B$3:$B$180,B23,$G$3:$G$180)</f>
        <v>44.177876676052321</v>
      </c>
      <c r="N23" s="158"/>
      <c r="O23" s="158"/>
      <c r="P23" s="158"/>
    </row>
    <row r="24" spans="1:16" x14ac:dyDescent="0.25">
      <c r="A24" s="155" t="s">
        <v>82</v>
      </c>
      <c r="B24" s="29">
        <v>11</v>
      </c>
      <c r="C24" s="5" t="str">
        <f>VLOOKUP($B24,Demanda!$A:$G,4,0)</f>
        <v>Diesel</v>
      </c>
      <c r="D24" s="5" t="str">
        <f>VLOOKUP($B24,Demanda!$A:$G,6,0)</f>
        <v>Miritituba</v>
      </c>
      <c r="E24" s="5" t="str">
        <f>VLOOKUP($B24,Demanda!$A:$G,7,0)</f>
        <v>Campo Novo dos Parecis</v>
      </c>
      <c r="F24" s="155" t="s">
        <v>121</v>
      </c>
      <c r="G24" s="155">
        <f>VLOOKUP(B24,Demanda!$A$3:$AP$43,31,0)</f>
        <v>286.64999999999998</v>
      </c>
      <c r="H24" s="5">
        <f t="shared" si="0"/>
        <v>46.73</v>
      </c>
      <c r="I24" s="5">
        <f t="array" ref="I24">SUM(IF($B$3:$B$180=B24,$G$3:$G$180*$H$3:$H$180))/SUMIF($B$3:$B$180,B24,$G$3:$G$180)</f>
        <v>42.913787122844973</v>
      </c>
      <c r="N24" s="158"/>
      <c r="O24" s="158"/>
      <c r="P24" s="158"/>
    </row>
    <row r="25" spans="1:16" x14ac:dyDescent="0.25">
      <c r="A25" s="155" t="s">
        <v>82</v>
      </c>
      <c r="B25" s="29">
        <v>13</v>
      </c>
      <c r="C25" s="5" t="str">
        <f>VLOOKUP($B25,Demanda!$A:$G,4,0)</f>
        <v>Gasolina</v>
      </c>
      <c r="D25" s="5" t="str">
        <f>VLOOKUP($B25,Demanda!$A:$G,6,0)</f>
        <v>Miritituba</v>
      </c>
      <c r="E25" s="5" t="str">
        <f>VLOOKUP($B25,Demanda!$A:$G,7,0)</f>
        <v>Campo Novo dos Parecis</v>
      </c>
      <c r="F25" s="155" t="s">
        <v>121</v>
      </c>
      <c r="G25" s="155">
        <f>VLOOKUP(B25,Demanda!$A$3:$AP$43,31,0)</f>
        <v>286.64999999999998</v>
      </c>
      <c r="H25" s="5">
        <f t="shared" si="0"/>
        <v>46.73</v>
      </c>
      <c r="I25" s="5">
        <f t="array" ref="I25">SUM(IF($B$3:$B$180=B25,$G$3:$G$180*$H$3:$H$180))/SUMIF($B$3:$B$180,B25,$G$3:$G$180)</f>
        <v>42.913787122844973</v>
      </c>
      <c r="N25" s="158"/>
      <c r="O25" s="158"/>
      <c r="P25" s="158"/>
    </row>
    <row r="26" spans="1:16" x14ac:dyDescent="0.25">
      <c r="A26" s="72" t="s">
        <v>82</v>
      </c>
      <c r="B26" s="72">
        <v>14</v>
      </c>
      <c r="C26" s="72" t="str">
        <f>VLOOKUP($B26,Demanda!$A:$G,4,0)</f>
        <v>Fertilizantes</v>
      </c>
      <c r="D26" s="72" t="str">
        <f>VLOOKUP($B26,Demanda!$A:$G,6,0)</f>
        <v>Miritituba</v>
      </c>
      <c r="E26" s="72" t="str">
        <f>VLOOKUP($B26,Demanda!$A:$G,7,0)</f>
        <v>Campo Novo dos Parecis</v>
      </c>
      <c r="F26" s="72" t="s">
        <v>121</v>
      </c>
      <c r="G26" s="72">
        <f>VLOOKUP(B26,Demanda!$A$3:$AP$43,31,0)</f>
        <v>286.64999999999998</v>
      </c>
      <c r="H26" s="72">
        <f t="shared" si="0"/>
        <v>46.73</v>
      </c>
      <c r="I26" s="72">
        <f t="array" ref="I26">SUM(IF($B$3:$B$180=B26,$G$3:$G$180*$H$3:$H$180))/SUMIF($B$3:$B$180,B26,$G$3:$G$180)</f>
        <v>42.913787122844973</v>
      </c>
      <c r="N26" s="158"/>
      <c r="O26" s="158"/>
      <c r="P26" s="158"/>
    </row>
    <row r="27" spans="1:16" x14ac:dyDescent="0.25">
      <c r="A27" s="113" t="s">
        <v>83</v>
      </c>
      <c r="B27" s="161">
        <v>19</v>
      </c>
      <c r="C27" s="113" t="str">
        <f>VLOOKUP($B27,Demanda!$A:$G,4,0)</f>
        <v>Diesel</v>
      </c>
      <c r="D27" s="113" t="str">
        <f>VLOOKUP($B27,Demanda!$A:$G,6,0)</f>
        <v>Miritituba</v>
      </c>
      <c r="E27" s="113" t="str">
        <f>VLOOKUP($B27,Demanda!$A:$G,7,0)</f>
        <v>Nobres</v>
      </c>
      <c r="F27" s="113" t="s">
        <v>121</v>
      </c>
      <c r="G27" s="162">
        <f>VLOOKUP(B27,Demanda!$A$3:$AP$43,37,0)</f>
        <v>219</v>
      </c>
      <c r="H27" s="113">
        <v>12.79</v>
      </c>
      <c r="I27" s="113">
        <f t="array" ref="I27">SUM(IF($B$3:$B$180=B27,$G$3:$G$180*$H$3:$H$180))/SUMIF($B$3:$B$180,B27,$G$3:$G$180)</f>
        <v>23.492002271482512</v>
      </c>
      <c r="N27" s="158"/>
      <c r="O27" s="158"/>
      <c r="P27" s="158"/>
    </row>
    <row r="28" spans="1:16" x14ac:dyDescent="0.25">
      <c r="A28" s="113" t="s">
        <v>83</v>
      </c>
      <c r="B28" s="161">
        <v>21</v>
      </c>
      <c r="C28" s="113" t="str">
        <f>VLOOKUP($B28,Demanda!$A:$G,4,0)</f>
        <v>Gasolina</v>
      </c>
      <c r="D28" s="113" t="str">
        <f>VLOOKUP($B28,Demanda!$A:$G,6,0)</f>
        <v>Miritituba</v>
      </c>
      <c r="E28" s="113" t="str">
        <f>VLOOKUP($B28,Demanda!$A:$G,7,0)</f>
        <v>Nobres</v>
      </c>
      <c r="F28" s="113" t="s">
        <v>121</v>
      </c>
      <c r="G28" s="162">
        <f>VLOOKUP(B28,Demanda!$A$3:$AP$43,37,0)</f>
        <v>219</v>
      </c>
      <c r="H28" s="113">
        <f>H27</f>
        <v>12.79</v>
      </c>
      <c r="I28" s="113">
        <f t="array" ref="I28">SUM(IF($B$3:$B$180=B28,$G$3:$G$180*$H$3:$H$180))/SUMIF($B$3:$B$180,B28,$G$3:$G$180)</f>
        <v>23.492002271482512</v>
      </c>
      <c r="N28" s="158"/>
      <c r="O28" s="158"/>
      <c r="P28" s="158"/>
    </row>
    <row r="29" spans="1:16" x14ac:dyDescent="0.25">
      <c r="A29" s="113" t="s">
        <v>83</v>
      </c>
      <c r="B29" s="161">
        <v>22</v>
      </c>
      <c r="C29" s="113" t="str">
        <f>VLOOKUP($B29,Demanda!$A:$G,4,0)</f>
        <v>Fertilizantes</v>
      </c>
      <c r="D29" s="113" t="str">
        <f>VLOOKUP($B29,Demanda!$A:$G,6,0)</f>
        <v>Miritituba</v>
      </c>
      <c r="E29" s="113" t="str">
        <f>VLOOKUP($B29,Demanda!$A:$G,7,0)</f>
        <v>Nobres</v>
      </c>
      <c r="F29" s="113" t="s">
        <v>121</v>
      </c>
      <c r="G29" s="162">
        <f>VLOOKUP(B29,Demanda!$A$3:$AP$43,37,0)</f>
        <v>219</v>
      </c>
      <c r="H29" s="113">
        <f>H28</f>
        <v>12.79</v>
      </c>
      <c r="I29" s="113">
        <f t="array" ref="I29">SUM(IF($B$3:$B$180=B29,$G$3:$G$180*$H$3:$H$180))/SUMIF($B$3:$B$180,B29,$G$3:$G$180)</f>
        <v>23.492002271482512</v>
      </c>
      <c r="N29" s="158"/>
      <c r="O29" s="158"/>
      <c r="P29" s="158"/>
    </row>
    <row r="30" spans="1:16" x14ac:dyDescent="0.25">
      <c r="B30" s="32"/>
      <c r="H30" s="5"/>
      <c r="I30" s="5"/>
      <c r="N30" s="158"/>
      <c r="O30" s="158"/>
      <c r="P30" s="158"/>
    </row>
    <row r="31" spans="1:16" x14ac:dyDescent="0.25">
      <c r="B31" s="32"/>
      <c r="H31" s="5"/>
      <c r="I31" s="5"/>
      <c r="N31" s="158"/>
      <c r="O31" s="158"/>
      <c r="P31" s="158"/>
    </row>
    <row r="32" spans="1:16" x14ac:dyDescent="0.25">
      <c r="B32" s="32"/>
      <c r="H32" s="5"/>
      <c r="I32" s="5"/>
      <c r="N32" s="158"/>
      <c r="O32" s="158"/>
      <c r="P32" s="158"/>
    </row>
    <row r="33" spans="1:16" x14ac:dyDescent="0.25">
      <c r="B33" s="32"/>
      <c r="H33" s="5"/>
      <c r="I33" s="5"/>
      <c r="N33" s="158"/>
      <c r="O33" s="158"/>
      <c r="P33" s="158"/>
    </row>
    <row r="34" spans="1:16" x14ac:dyDescent="0.25">
      <c r="B34" s="32"/>
      <c r="H34" s="5"/>
      <c r="I34" s="5"/>
      <c r="N34" s="158"/>
      <c r="O34" s="158"/>
      <c r="P34" s="158"/>
    </row>
    <row r="35" spans="1:16" x14ac:dyDescent="0.25">
      <c r="B35" s="32"/>
      <c r="H35" s="5"/>
      <c r="I35" s="5"/>
      <c r="N35" s="158"/>
      <c r="O35" s="158"/>
      <c r="P35" s="158"/>
    </row>
    <row r="36" spans="1:16" x14ac:dyDescent="0.25">
      <c r="B36" s="32"/>
      <c r="H36" s="5"/>
      <c r="I36" s="5"/>
      <c r="N36" s="158"/>
      <c r="O36" s="158"/>
      <c r="P36" s="158"/>
    </row>
    <row r="37" spans="1:16" x14ac:dyDescent="0.25">
      <c r="B37" s="32"/>
      <c r="H37" s="5"/>
      <c r="I37" s="5"/>
      <c r="N37" s="158"/>
      <c r="O37" s="158"/>
      <c r="P37" s="158"/>
    </row>
    <row r="38" spans="1:16" x14ac:dyDescent="0.25">
      <c r="B38" s="32"/>
      <c r="H38" s="5"/>
      <c r="I38" s="5"/>
      <c r="N38" s="158"/>
      <c r="O38" s="158"/>
      <c r="P38" s="158"/>
    </row>
    <row r="39" spans="1:16" x14ac:dyDescent="0.25">
      <c r="B39" s="32"/>
      <c r="H39" s="5"/>
      <c r="I39" s="5"/>
      <c r="N39" s="158"/>
      <c r="O39" s="158"/>
      <c r="P39" s="158"/>
    </row>
    <row r="40" spans="1:16" x14ac:dyDescent="0.25">
      <c r="B40" s="32"/>
      <c r="H40" s="5"/>
      <c r="I40" s="5"/>
      <c r="N40" s="158"/>
      <c r="O40" s="158"/>
      <c r="P40" s="158"/>
    </row>
    <row r="41" spans="1:16" x14ac:dyDescent="0.25">
      <c r="B41" s="32"/>
      <c r="H41" s="5"/>
      <c r="I41" s="5"/>
      <c r="N41" s="158"/>
      <c r="O41" s="158"/>
      <c r="P41" s="158"/>
    </row>
    <row r="42" spans="1:16" x14ac:dyDescent="0.25">
      <c r="B42" s="32"/>
      <c r="H42" s="5"/>
      <c r="I42" s="5"/>
      <c r="N42" s="158"/>
      <c r="O42" s="158"/>
      <c r="P42" s="158"/>
    </row>
    <row r="43" spans="1:16" x14ac:dyDescent="0.25">
      <c r="B43" s="32"/>
      <c r="H43" s="5"/>
      <c r="I43" s="5"/>
      <c r="N43" s="158"/>
      <c r="O43" s="158"/>
      <c r="P43" s="158"/>
    </row>
    <row r="44" spans="1:16" x14ac:dyDescent="0.25">
      <c r="B44" s="32"/>
      <c r="H44" s="5"/>
      <c r="I44" s="5"/>
      <c r="N44" s="158"/>
      <c r="O44" s="158"/>
      <c r="P44" s="158"/>
    </row>
    <row r="45" spans="1:16" x14ac:dyDescent="0.25">
      <c r="B45" s="32"/>
      <c r="H45" s="5"/>
      <c r="I45" s="5"/>
      <c r="N45" s="158"/>
      <c r="O45" s="158"/>
      <c r="P45" s="158"/>
    </row>
    <row r="46" spans="1:16" x14ac:dyDescent="0.25">
      <c r="A46" s="113"/>
      <c r="B46" s="32"/>
      <c r="H46" s="5"/>
      <c r="I46" s="5"/>
      <c r="N46" s="158"/>
      <c r="O46" s="158"/>
      <c r="P46" s="158"/>
    </row>
    <row r="47" spans="1:16" x14ac:dyDescent="0.25">
      <c r="A47" s="113"/>
      <c r="B47" s="32"/>
      <c r="H47" s="5"/>
      <c r="I47" s="5"/>
      <c r="P47" s="158"/>
    </row>
    <row r="48" spans="1:16" x14ac:dyDescent="0.25">
      <c r="A48" s="113"/>
      <c r="B48" s="32"/>
      <c r="H48" s="5"/>
      <c r="I48" s="5"/>
      <c r="P48" s="158"/>
    </row>
    <row r="49" spans="1:16" x14ac:dyDescent="0.25">
      <c r="A49" s="113"/>
      <c r="B49" s="32"/>
      <c r="H49" s="5"/>
      <c r="I49" s="5"/>
      <c r="P49" s="158"/>
    </row>
    <row r="50" spans="1:16" x14ac:dyDescent="0.25">
      <c r="A50" s="113"/>
      <c r="B50" s="32"/>
      <c r="H50" s="5"/>
      <c r="I50" s="5"/>
      <c r="P50" s="158"/>
    </row>
    <row r="51" spans="1:16" x14ac:dyDescent="0.25">
      <c r="A51" s="113"/>
      <c r="B51" s="32"/>
      <c r="H51" s="5"/>
      <c r="I51" s="5"/>
      <c r="P51" s="158"/>
    </row>
    <row r="52" spans="1:16" x14ac:dyDescent="0.25">
      <c r="A52" s="113"/>
      <c r="B52" s="32"/>
      <c r="H52" s="5"/>
      <c r="I52" s="5"/>
      <c r="P52" s="158"/>
    </row>
    <row r="53" spans="1:16" x14ac:dyDescent="0.25">
      <c r="A53" s="113"/>
      <c r="B53" s="32"/>
      <c r="H53" s="5"/>
      <c r="I53" s="5"/>
      <c r="P53" s="158"/>
    </row>
    <row r="54" spans="1:16" x14ac:dyDescent="0.25">
      <c r="A54" s="113"/>
      <c r="B54" s="32"/>
      <c r="H54" s="5"/>
      <c r="I54" s="5"/>
      <c r="P54" s="158"/>
    </row>
    <row r="55" spans="1:16" x14ac:dyDescent="0.25">
      <c r="A55" s="113"/>
      <c r="B55" s="32"/>
      <c r="H55" s="5"/>
      <c r="I55" s="5"/>
      <c r="P55" s="158"/>
    </row>
    <row r="56" spans="1:16" x14ac:dyDescent="0.25">
      <c r="A56" s="113"/>
      <c r="B56" s="32"/>
      <c r="H56" s="5"/>
      <c r="I56" s="5"/>
      <c r="P56" s="158"/>
    </row>
    <row r="57" spans="1:16" x14ac:dyDescent="0.25">
      <c r="A57" s="113"/>
      <c r="B57" s="32"/>
      <c r="H57" s="5"/>
      <c r="I57" s="5"/>
      <c r="P57" s="158"/>
    </row>
    <row r="58" spans="1:16" x14ac:dyDescent="0.25">
      <c r="A58" s="113"/>
      <c r="B58" s="32"/>
      <c r="H58" s="5"/>
      <c r="I58" s="5"/>
    </row>
    <row r="59" spans="1:16" x14ac:dyDescent="0.25">
      <c r="A59" s="113"/>
      <c r="B59" s="32"/>
      <c r="H59" s="5"/>
      <c r="I59" s="5"/>
    </row>
    <row r="60" spans="1:16" x14ac:dyDescent="0.25">
      <c r="A60" s="113"/>
      <c r="B60" s="32"/>
      <c r="H60" s="5"/>
      <c r="I60" s="5"/>
    </row>
    <row r="61" spans="1:16" x14ac:dyDescent="0.25">
      <c r="A61" s="113"/>
      <c r="B61" s="32"/>
      <c r="H61" s="5"/>
      <c r="I61" s="5"/>
    </row>
    <row r="62" spans="1:16" x14ac:dyDescent="0.25">
      <c r="A62" s="113"/>
      <c r="B62" s="32"/>
      <c r="H62" s="5"/>
      <c r="I62" s="5"/>
    </row>
    <row r="63" spans="1:16" x14ac:dyDescent="0.25">
      <c r="A63" s="32"/>
      <c r="B63" s="32"/>
      <c r="C63" s="32"/>
      <c r="D63" s="32"/>
      <c r="E63" s="32"/>
      <c r="F63" s="32"/>
      <c r="G63" s="32"/>
      <c r="H63" s="32"/>
      <c r="I63" s="32"/>
    </row>
    <row r="64" spans="1:16" x14ac:dyDescent="0.25">
      <c r="A64" s="32"/>
      <c r="B64" s="32"/>
      <c r="C64" s="32"/>
      <c r="D64" s="32"/>
      <c r="E64" s="32"/>
      <c r="F64" s="32"/>
      <c r="G64" s="32"/>
      <c r="H64" s="32"/>
      <c r="I64" s="32"/>
    </row>
    <row r="65" spans="1:9" x14ac:dyDescent="0.25">
      <c r="A65" s="32"/>
      <c r="B65" s="32"/>
      <c r="C65" s="32"/>
      <c r="D65" s="32"/>
      <c r="E65" s="32"/>
      <c r="F65" s="32"/>
      <c r="G65" s="32"/>
      <c r="H65" s="32"/>
      <c r="I65" s="32"/>
    </row>
    <row r="66" spans="1:9" x14ac:dyDescent="0.25">
      <c r="A66" s="32"/>
      <c r="B66" s="32"/>
      <c r="C66" s="32"/>
      <c r="D66" s="32"/>
      <c r="E66" s="32"/>
      <c r="F66" s="32"/>
      <c r="G66" s="32"/>
      <c r="H66" s="32"/>
      <c r="I66" s="32"/>
    </row>
    <row r="67" spans="1:9" x14ac:dyDescent="0.25">
      <c r="A67" s="32"/>
      <c r="B67" s="32"/>
      <c r="C67" s="32"/>
      <c r="D67" s="32"/>
      <c r="E67" s="32"/>
      <c r="F67" s="32"/>
      <c r="G67" s="32"/>
      <c r="H67" s="32"/>
      <c r="I67" s="32"/>
    </row>
    <row r="68" spans="1:9" x14ac:dyDescent="0.25">
      <c r="A68" s="32"/>
      <c r="B68" s="32"/>
      <c r="C68" s="32"/>
      <c r="D68" s="32"/>
      <c r="E68" s="32"/>
      <c r="F68" s="32"/>
      <c r="G68" s="32"/>
      <c r="H68" s="32"/>
      <c r="I68" s="32"/>
    </row>
    <row r="69" spans="1:9" x14ac:dyDescent="0.25">
      <c r="A69" s="32"/>
      <c r="B69" s="32"/>
      <c r="C69" s="32"/>
      <c r="D69" s="32"/>
      <c r="E69" s="32"/>
      <c r="F69" s="32"/>
      <c r="G69" s="32"/>
      <c r="H69" s="32"/>
      <c r="I69" s="32"/>
    </row>
    <row r="70" spans="1:9" x14ac:dyDescent="0.25">
      <c r="A70" s="32"/>
      <c r="B70" s="32"/>
      <c r="C70" s="32"/>
      <c r="D70" s="32"/>
      <c r="E70" s="32"/>
      <c r="F70" s="32"/>
      <c r="G70" s="32"/>
      <c r="H70" s="32"/>
      <c r="I70" s="32"/>
    </row>
    <row r="71" spans="1:9" x14ac:dyDescent="0.25">
      <c r="A71" s="32"/>
      <c r="B71" s="32"/>
      <c r="C71" s="32"/>
      <c r="D71" s="32"/>
      <c r="E71" s="32"/>
      <c r="F71" s="32"/>
      <c r="G71" s="32"/>
      <c r="H71" s="32"/>
      <c r="I71" s="32"/>
    </row>
    <row r="72" spans="1:9" x14ac:dyDescent="0.25">
      <c r="A72" s="32"/>
      <c r="B72" s="32"/>
      <c r="C72" s="32"/>
      <c r="D72" s="32"/>
      <c r="E72" s="32"/>
      <c r="F72" s="32"/>
      <c r="G72" s="32"/>
      <c r="H72" s="32"/>
      <c r="I72" s="32"/>
    </row>
    <row r="73" spans="1:9" x14ac:dyDescent="0.25">
      <c r="A73" s="32"/>
      <c r="B73" s="32"/>
      <c r="C73" s="32"/>
      <c r="D73" s="32"/>
      <c r="E73" s="32"/>
      <c r="F73" s="32"/>
      <c r="G73" s="32"/>
      <c r="H73" s="32"/>
      <c r="I73" s="32"/>
    </row>
    <row r="74" spans="1:9" x14ac:dyDescent="0.25">
      <c r="A74" s="32"/>
      <c r="B74" s="32"/>
      <c r="C74" s="32"/>
      <c r="D74" s="32"/>
      <c r="E74" s="32"/>
      <c r="F74" s="32"/>
      <c r="G74" s="32"/>
      <c r="H74" s="32"/>
      <c r="I74" s="32"/>
    </row>
    <row r="75" spans="1:9" x14ac:dyDescent="0.25">
      <c r="A75" s="32"/>
      <c r="B75" s="32"/>
      <c r="C75" s="32"/>
      <c r="D75" s="32"/>
      <c r="E75" s="32"/>
      <c r="F75" s="32"/>
      <c r="G75" s="32"/>
      <c r="H75" s="32"/>
      <c r="I75" s="32"/>
    </row>
    <row r="76" spans="1:9" x14ac:dyDescent="0.25">
      <c r="A76" s="32"/>
      <c r="B76" s="32"/>
      <c r="C76" s="32"/>
      <c r="D76" s="32"/>
      <c r="E76" s="32"/>
      <c r="F76" s="32"/>
      <c r="G76" s="32"/>
      <c r="H76" s="32"/>
      <c r="I76" s="32"/>
    </row>
    <row r="77" spans="1:9" x14ac:dyDescent="0.25">
      <c r="A77" s="32"/>
      <c r="B77" s="32"/>
      <c r="C77" s="32"/>
      <c r="D77" s="32"/>
      <c r="E77" s="32"/>
      <c r="F77" s="32"/>
      <c r="G77" s="32"/>
      <c r="H77" s="32"/>
      <c r="I77" s="32"/>
    </row>
    <row r="78" spans="1:9" x14ac:dyDescent="0.25">
      <c r="A78" s="32"/>
      <c r="B78" s="32"/>
      <c r="C78" s="32"/>
      <c r="D78" s="32"/>
      <c r="E78" s="32"/>
      <c r="F78" s="32"/>
      <c r="G78" s="32"/>
      <c r="H78" s="32"/>
      <c r="I78" s="32"/>
    </row>
    <row r="79" spans="1:9" x14ac:dyDescent="0.25">
      <c r="A79" s="32"/>
      <c r="B79" s="32"/>
      <c r="C79" s="32"/>
      <c r="D79" s="32"/>
      <c r="E79" s="32"/>
      <c r="F79" s="32"/>
      <c r="G79" s="32"/>
      <c r="H79" s="32"/>
      <c r="I79" s="32"/>
    </row>
    <row r="80" spans="1:9" x14ac:dyDescent="0.25">
      <c r="A80" s="32"/>
      <c r="B80" s="32"/>
      <c r="C80" s="32"/>
      <c r="D80" s="32"/>
      <c r="E80" s="32"/>
      <c r="F80" s="32"/>
      <c r="G80" s="32"/>
      <c r="H80" s="32"/>
      <c r="I80" s="32"/>
    </row>
    <row r="81" spans="1:9" x14ac:dyDescent="0.25">
      <c r="A81" s="32"/>
      <c r="B81" s="32"/>
      <c r="C81" s="32"/>
      <c r="D81" s="32"/>
      <c r="E81" s="32"/>
      <c r="F81" s="32"/>
      <c r="G81" s="32"/>
      <c r="H81" s="32"/>
      <c r="I81" s="32"/>
    </row>
    <row r="82" spans="1:9" x14ac:dyDescent="0.25">
      <c r="A82" s="32"/>
      <c r="B82" s="32"/>
      <c r="C82" s="32"/>
      <c r="D82" s="32"/>
      <c r="E82" s="32"/>
      <c r="F82" s="32"/>
      <c r="G82" s="32"/>
      <c r="H82" s="32"/>
      <c r="I82" s="32"/>
    </row>
    <row r="83" spans="1:9" x14ac:dyDescent="0.25">
      <c r="A83" s="32"/>
      <c r="B83" s="32"/>
      <c r="C83" s="32"/>
      <c r="D83" s="32"/>
      <c r="E83" s="32"/>
      <c r="F83" s="32"/>
      <c r="G83" s="32"/>
      <c r="H83" s="32"/>
      <c r="I83" s="32"/>
    </row>
    <row r="84" spans="1:9" x14ac:dyDescent="0.25">
      <c r="A84" s="32"/>
      <c r="B84" s="32"/>
      <c r="C84" s="32"/>
      <c r="D84" s="32"/>
      <c r="E84" s="32"/>
      <c r="F84" s="32"/>
      <c r="G84" s="32"/>
      <c r="H84" s="32"/>
      <c r="I84" s="32"/>
    </row>
    <row r="85" spans="1:9" x14ac:dyDescent="0.25">
      <c r="A85" s="32"/>
      <c r="B85" s="32"/>
      <c r="C85" s="32"/>
      <c r="D85" s="32"/>
      <c r="E85" s="32"/>
      <c r="F85" s="32"/>
      <c r="G85" s="32"/>
      <c r="H85" s="32"/>
      <c r="I85" s="32"/>
    </row>
    <row r="86" spans="1:9" x14ac:dyDescent="0.25">
      <c r="A86" s="32"/>
      <c r="B86" s="32"/>
      <c r="C86" s="32"/>
      <c r="D86" s="32"/>
      <c r="E86" s="32"/>
      <c r="F86" s="32"/>
      <c r="G86" s="32"/>
      <c r="H86" s="32"/>
      <c r="I86" s="32"/>
    </row>
    <row r="87" spans="1:9" x14ac:dyDescent="0.25">
      <c r="A87" s="32"/>
      <c r="B87" s="32"/>
      <c r="C87" s="32"/>
      <c r="D87" s="32"/>
      <c r="E87" s="32"/>
      <c r="F87" s="32"/>
      <c r="G87" s="32"/>
      <c r="H87" s="32"/>
      <c r="I87" s="32"/>
    </row>
    <row r="88" spans="1:9" x14ac:dyDescent="0.25">
      <c r="A88" s="32"/>
      <c r="B88" s="32"/>
      <c r="C88" s="32"/>
      <c r="D88" s="32"/>
      <c r="E88" s="32"/>
      <c r="F88" s="32"/>
      <c r="G88" s="32"/>
      <c r="H88" s="32"/>
      <c r="I88" s="32"/>
    </row>
    <row r="89" spans="1:9" x14ac:dyDescent="0.25">
      <c r="A89" s="32"/>
      <c r="B89" s="32"/>
      <c r="C89" s="32"/>
      <c r="D89" s="32"/>
      <c r="E89" s="32"/>
      <c r="F89" s="32"/>
      <c r="G89" s="32"/>
      <c r="H89" s="32"/>
      <c r="I89" s="32"/>
    </row>
    <row r="90" spans="1:9" x14ac:dyDescent="0.25">
      <c r="A90" s="32"/>
      <c r="B90" s="32"/>
      <c r="C90" s="32"/>
      <c r="D90" s="32"/>
      <c r="E90" s="32"/>
      <c r="F90" s="32"/>
      <c r="G90" s="32"/>
      <c r="H90" s="32"/>
      <c r="I90" s="32"/>
    </row>
    <row r="91" spans="1:9" x14ac:dyDescent="0.25">
      <c r="A91" s="32"/>
      <c r="B91" s="32"/>
      <c r="C91" s="32"/>
      <c r="D91" s="32"/>
      <c r="E91" s="32"/>
      <c r="F91" s="32"/>
      <c r="G91" s="32"/>
      <c r="H91" s="32"/>
      <c r="I91" s="32"/>
    </row>
    <row r="92" spans="1:9" x14ac:dyDescent="0.25">
      <c r="A92" s="32"/>
      <c r="B92" s="32"/>
      <c r="C92" s="32"/>
      <c r="D92" s="32"/>
      <c r="E92" s="32"/>
      <c r="F92" s="32"/>
      <c r="G92" s="32"/>
      <c r="H92" s="32"/>
      <c r="I92" s="32"/>
    </row>
    <row r="93" spans="1:9" x14ac:dyDescent="0.25">
      <c r="A93" s="32"/>
      <c r="B93" s="32"/>
      <c r="C93" s="32"/>
      <c r="D93" s="32"/>
      <c r="E93" s="32"/>
      <c r="F93" s="32"/>
      <c r="G93" s="32"/>
      <c r="H93" s="32"/>
      <c r="I93" s="32"/>
    </row>
    <row r="94" spans="1:9" x14ac:dyDescent="0.25">
      <c r="A94" s="32"/>
      <c r="B94" s="32"/>
      <c r="C94" s="32"/>
      <c r="D94" s="32"/>
      <c r="E94" s="32"/>
      <c r="F94" s="32"/>
      <c r="G94" s="32"/>
      <c r="H94" s="32"/>
      <c r="I94" s="32"/>
    </row>
    <row r="95" spans="1:9" x14ac:dyDescent="0.25">
      <c r="A95" s="32"/>
      <c r="B95" s="32"/>
      <c r="C95" s="32"/>
      <c r="D95" s="32"/>
      <c r="E95" s="32"/>
      <c r="F95" s="32"/>
      <c r="G95" s="32"/>
      <c r="H95" s="32"/>
      <c r="I95" s="32"/>
    </row>
    <row r="96" spans="1:9" x14ac:dyDescent="0.25">
      <c r="A96" s="32"/>
      <c r="B96" s="32"/>
      <c r="C96" s="32"/>
      <c r="D96" s="32"/>
      <c r="E96" s="32"/>
      <c r="F96" s="32"/>
      <c r="G96" s="32"/>
      <c r="H96" s="32"/>
      <c r="I96" s="32"/>
    </row>
    <row r="97" spans="1:9" x14ac:dyDescent="0.25">
      <c r="A97" s="32"/>
      <c r="B97" s="32"/>
      <c r="C97" s="32"/>
      <c r="D97" s="32"/>
      <c r="E97" s="32"/>
      <c r="F97" s="32"/>
      <c r="G97" s="32"/>
      <c r="H97" s="32"/>
      <c r="I97" s="32"/>
    </row>
    <row r="98" spans="1:9" x14ac:dyDescent="0.25">
      <c r="A98" s="32"/>
      <c r="B98" s="32"/>
      <c r="C98" s="32"/>
      <c r="D98" s="32"/>
      <c r="E98" s="32"/>
      <c r="F98" s="32"/>
      <c r="G98" s="32"/>
      <c r="H98" s="32"/>
      <c r="I98" s="32"/>
    </row>
    <row r="99" spans="1:9" x14ac:dyDescent="0.25">
      <c r="A99" s="32"/>
      <c r="B99" s="32"/>
      <c r="C99" s="32"/>
      <c r="D99" s="32"/>
      <c r="E99" s="32"/>
      <c r="F99" s="32"/>
      <c r="G99" s="32"/>
      <c r="H99" s="32"/>
      <c r="I99" s="32"/>
    </row>
    <row r="100" spans="1:9" x14ac:dyDescent="0.25">
      <c r="A100" s="32"/>
      <c r="B100" s="32"/>
      <c r="C100" s="32"/>
      <c r="D100" s="32"/>
      <c r="E100" s="32"/>
      <c r="F100" s="32"/>
      <c r="G100" s="32"/>
      <c r="H100" s="32"/>
      <c r="I100" s="32"/>
    </row>
    <row r="101" spans="1:9" x14ac:dyDescent="0.25">
      <c r="A101" s="32"/>
      <c r="B101" s="32"/>
      <c r="C101" s="32"/>
      <c r="D101" s="32"/>
      <c r="E101" s="32"/>
      <c r="F101" s="32"/>
      <c r="G101" s="32"/>
      <c r="H101" s="32"/>
      <c r="I101" s="32"/>
    </row>
    <row r="102" spans="1:9" x14ac:dyDescent="0.25">
      <c r="A102" s="32"/>
      <c r="B102" s="32"/>
      <c r="C102" s="32"/>
      <c r="D102" s="32"/>
      <c r="E102" s="32"/>
      <c r="F102" s="32"/>
      <c r="G102" s="32"/>
      <c r="H102" s="32"/>
      <c r="I102" s="32"/>
    </row>
    <row r="103" spans="1:9" x14ac:dyDescent="0.25">
      <c r="A103" s="32"/>
      <c r="B103" s="32"/>
      <c r="C103" s="32"/>
      <c r="D103" s="32"/>
      <c r="E103" s="32"/>
      <c r="F103" s="32"/>
      <c r="G103" s="32"/>
      <c r="H103" s="32"/>
      <c r="I103" s="32"/>
    </row>
    <row r="104" spans="1:9" x14ac:dyDescent="0.25">
      <c r="A104" s="32"/>
      <c r="B104" s="32"/>
      <c r="C104" s="32"/>
      <c r="D104" s="32"/>
      <c r="E104" s="32"/>
      <c r="F104" s="32"/>
      <c r="G104" s="32"/>
      <c r="H104" s="32"/>
      <c r="I104" s="32"/>
    </row>
    <row r="105" spans="1:9" x14ac:dyDescent="0.25">
      <c r="A105" s="32"/>
      <c r="B105" s="32"/>
      <c r="C105" s="32"/>
      <c r="D105" s="32"/>
      <c r="E105" s="32"/>
      <c r="F105" s="32"/>
      <c r="G105" s="32"/>
      <c r="H105" s="32"/>
      <c r="I105" s="32"/>
    </row>
    <row r="106" spans="1:9" x14ac:dyDescent="0.25">
      <c r="A106" s="32"/>
      <c r="B106" s="32"/>
      <c r="C106" s="32"/>
      <c r="D106" s="32"/>
      <c r="E106" s="32"/>
      <c r="F106" s="32"/>
      <c r="G106" s="32"/>
      <c r="H106" s="32"/>
      <c r="I106" s="32"/>
    </row>
    <row r="107" spans="1:9" x14ac:dyDescent="0.25">
      <c r="A107" s="32"/>
      <c r="B107" s="32"/>
      <c r="C107" s="32"/>
      <c r="D107" s="32"/>
      <c r="E107" s="32"/>
      <c r="F107" s="32"/>
      <c r="G107" s="32"/>
      <c r="H107" s="32"/>
      <c r="I107" s="32"/>
    </row>
    <row r="108" spans="1:9" x14ac:dyDescent="0.25">
      <c r="A108" s="32"/>
      <c r="B108" s="32"/>
      <c r="C108" s="32"/>
      <c r="D108" s="32"/>
      <c r="E108" s="32"/>
      <c r="F108" s="32"/>
      <c r="G108" s="32"/>
      <c r="H108" s="32"/>
      <c r="I108" s="32"/>
    </row>
  </sheetData>
  <mergeCells count="1">
    <mergeCell ref="A1:I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tabColor theme="9" tint="-0.249977111117893"/>
  </sheetPr>
  <dimension ref="A1:DN43"/>
  <sheetViews>
    <sheetView showGridLines="0" topLeftCell="AI1" workbookViewId="0">
      <selection activeCell="BK12" sqref="BK12"/>
    </sheetView>
  </sheetViews>
  <sheetFormatPr defaultRowHeight="15" x14ac:dyDescent="0.25"/>
  <cols>
    <col min="1" max="1" width="14.42578125" style="32" bestFit="1" customWidth="1"/>
    <col min="2" max="2" width="24.85546875" style="32" bestFit="1" customWidth="1"/>
    <col min="3" max="3" width="19.5703125" style="32" bestFit="1" customWidth="1"/>
    <col min="4" max="4" width="17.7109375" style="32" bestFit="1" customWidth="1"/>
    <col min="5" max="5" width="22.140625" style="32" bestFit="1" customWidth="1"/>
    <col min="6" max="7" width="21.5703125" style="32" bestFit="1" customWidth="1"/>
    <col min="8" max="8" width="13.140625" style="32" bestFit="1" customWidth="1"/>
    <col min="9" max="9" width="10.7109375" style="32" bestFit="1" customWidth="1"/>
    <col min="10" max="10" width="10.28515625" style="32" bestFit="1" customWidth="1"/>
    <col min="11" max="11" width="21.5703125" style="32" bestFit="1" customWidth="1"/>
    <col min="12" max="12" width="10.7109375" style="32" bestFit="1" customWidth="1"/>
    <col min="13" max="13" width="10.28515625" style="32" bestFit="1" customWidth="1"/>
    <col min="14" max="14" width="12.7109375" style="32" bestFit="1" customWidth="1"/>
    <col min="15" max="15" width="10.7109375" style="32" bestFit="1" customWidth="1"/>
    <col min="16" max="16" width="10.28515625" style="32" bestFit="1" customWidth="1"/>
    <col min="17" max="17" width="12.7109375" style="32" bestFit="1" customWidth="1"/>
    <col min="18" max="18" width="13.140625" style="32" bestFit="1" customWidth="1"/>
    <col min="19" max="19" width="10.7109375" style="32" bestFit="1" customWidth="1"/>
    <col min="20" max="20" width="10.28515625" style="32" bestFit="1" customWidth="1"/>
    <col min="21" max="21" width="21.5703125" style="32" bestFit="1" customWidth="1"/>
    <col min="22" max="22" width="7.5703125" style="32" customWidth="1"/>
    <col min="23" max="23" width="9.28515625" style="32" bestFit="1" customWidth="1"/>
    <col min="24" max="24" width="4.7109375" style="32" bestFit="1" customWidth="1"/>
    <col min="25" max="25" width="6.28515625" style="32" bestFit="1" customWidth="1"/>
    <col min="26" max="26" width="6.140625" style="32" bestFit="1" customWidth="1"/>
    <col min="27" max="27" width="4.7109375" style="32" bestFit="1" customWidth="1"/>
    <col min="28" max="28" width="4.5703125" style="32" bestFit="1" customWidth="1"/>
    <col min="29" max="29" width="6" style="32" bestFit="1" customWidth="1"/>
    <col min="30" max="30" width="4.85546875" style="32" bestFit="1" customWidth="1"/>
    <col min="31" max="31" width="5.5703125" style="32" bestFit="1" customWidth="1"/>
    <col min="32" max="33" width="6.85546875" style="32" customWidth="1"/>
    <col min="34" max="34" width="7" style="32" bestFit="1" customWidth="1"/>
    <col min="35" max="37" width="5.140625" style="32" customWidth="1"/>
    <col min="38" max="38" width="5.28515625" style="32" bestFit="1" customWidth="1"/>
    <col min="39" max="39" width="5.42578125" style="32" bestFit="1" customWidth="1"/>
    <col min="40" max="40" width="5.28515625" style="32" bestFit="1" customWidth="1"/>
    <col min="41" max="42" width="7.140625" style="32" customWidth="1"/>
    <col min="43" max="43" width="17.85546875" style="32" bestFit="1" customWidth="1"/>
    <col min="44" max="44" width="18" style="32" bestFit="1" customWidth="1"/>
    <col min="45" max="45" width="18.5703125" style="32" bestFit="1" customWidth="1"/>
    <col min="46" max="46" width="21.5703125" style="32" bestFit="1" customWidth="1"/>
    <col min="47" max="47" width="20.140625" style="32" bestFit="1" customWidth="1"/>
    <col min="48" max="52" width="11" style="32" hidden="1" customWidth="1"/>
    <col min="53" max="57" width="11" style="32" bestFit="1" customWidth="1"/>
    <col min="58" max="112" width="11.42578125" style="32" bestFit="1" customWidth="1"/>
    <col min="113" max="113" width="11.42578125" style="32" hidden="1" customWidth="1"/>
    <col min="114" max="115" width="11.28515625" bestFit="1" customWidth="1"/>
    <col min="119" max="16384" width="9.140625" style="32"/>
  </cols>
  <sheetData>
    <row r="1" spans="1:113" ht="15" customHeight="1" x14ac:dyDescent="0.25">
      <c r="A1" s="169" t="s">
        <v>85</v>
      </c>
      <c r="B1" s="171" t="s">
        <v>86</v>
      </c>
      <c r="C1" s="166" t="s">
        <v>87</v>
      </c>
      <c r="D1" s="167"/>
      <c r="E1" s="168"/>
      <c r="F1" s="101" t="s">
        <v>22</v>
      </c>
      <c r="G1" s="102" t="s">
        <v>23</v>
      </c>
      <c r="H1" s="166" t="s">
        <v>88</v>
      </c>
      <c r="I1" s="167"/>
      <c r="J1" s="167"/>
      <c r="K1" s="168"/>
      <c r="L1" s="166" t="s">
        <v>89</v>
      </c>
      <c r="M1" s="167"/>
      <c r="N1" s="168"/>
      <c r="O1" s="166" t="s">
        <v>90</v>
      </c>
      <c r="P1" s="167"/>
      <c r="Q1" s="168"/>
      <c r="R1" s="166" t="s">
        <v>91</v>
      </c>
      <c r="S1" s="167"/>
      <c r="T1" s="167"/>
      <c r="U1" s="168"/>
      <c r="V1" s="166" t="s">
        <v>84</v>
      </c>
      <c r="W1" s="167"/>
      <c r="X1" s="167"/>
      <c r="Y1" s="167"/>
      <c r="Z1" s="167"/>
      <c r="AA1" s="167"/>
      <c r="AB1" s="167"/>
      <c r="AC1" s="167"/>
      <c r="AD1" s="167"/>
      <c r="AE1" s="167"/>
      <c r="AF1" s="167"/>
      <c r="AG1" s="167"/>
      <c r="AH1" s="167"/>
      <c r="AI1" s="167"/>
      <c r="AJ1" s="167"/>
      <c r="AK1" s="167"/>
      <c r="AL1" s="167"/>
      <c r="AM1" s="167"/>
      <c r="AN1" s="167"/>
      <c r="AO1" s="167"/>
      <c r="AP1" s="168"/>
      <c r="AQ1" s="177" t="s">
        <v>29</v>
      </c>
      <c r="AR1" s="179" t="s">
        <v>92</v>
      </c>
      <c r="AS1" s="179" t="s">
        <v>46</v>
      </c>
      <c r="AT1" s="179" t="s">
        <v>93</v>
      </c>
      <c r="AU1" s="173" t="s">
        <v>94</v>
      </c>
      <c r="AV1" s="175" t="s">
        <v>95</v>
      </c>
      <c r="AW1" s="176"/>
      <c r="AX1" s="176"/>
      <c r="AY1" s="176"/>
      <c r="AZ1" s="176"/>
      <c r="BA1" s="176"/>
      <c r="BB1" s="176"/>
      <c r="BC1" s="176"/>
      <c r="BD1" s="176"/>
      <c r="BE1" s="176"/>
      <c r="BF1" s="176"/>
      <c r="BG1" s="176"/>
      <c r="BH1" s="176"/>
      <c r="BI1" s="176"/>
      <c r="BJ1" s="176"/>
      <c r="BK1" s="176"/>
      <c r="BL1" s="176"/>
      <c r="BM1" s="176"/>
      <c r="BN1" s="176"/>
      <c r="BO1" s="176"/>
      <c r="BP1" s="176"/>
      <c r="BQ1" s="176"/>
      <c r="BR1" s="176"/>
      <c r="BS1" s="176"/>
      <c r="BT1" s="176"/>
      <c r="BU1" s="176"/>
      <c r="BV1" s="176"/>
      <c r="BW1" s="176"/>
      <c r="BX1" s="176"/>
      <c r="BY1" s="176"/>
      <c r="BZ1" s="176"/>
      <c r="CA1" s="176"/>
      <c r="CB1" s="176"/>
      <c r="CC1" s="176"/>
      <c r="CD1" s="176"/>
      <c r="CE1" s="176"/>
      <c r="CF1" s="176"/>
      <c r="CG1" s="176"/>
      <c r="CH1" s="176"/>
      <c r="CI1" s="176"/>
      <c r="CJ1" s="176"/>
      <c r="CK1" s="176"/>
      <c r="CL1" s="176"/>
      <c r="CM1" s="176"/>
      <c r="CN1" s="176"/>
      <c r="CO1" s="176"/>
      <c r="CP1" s="176"/>
      <c r="CQ1" s="176"/>
      <c r="CR1" s="176"/>
      <c r="CS1" s="176"/>
      <c r="CT1" s="176"/>
      <c r="CU1" s="176"/>
      <c r="CV1" s="176"/>
      <c r="CW1" s="176"/>
      <c r="CX1" s="176"/>
      <c r="CY1" s="176"/>
      <c r="CZ1" s="176"/>
      <c r="DA1" s="176"/>
      <c r="DB1" s="176"/>
      <c r="DC1" s="176"/>
      <c r="DD1" s="176"/>
      <c r="DE1" s="176"/>
      <c r="DF1" s="176"/>
      <c r="DG1" s="176"/>
      <c r="DH1" s="176"/>
      <c r="DI1" s="176"/>
    </row>
    <row r="2" spans="1:113" hidden="1" x14ac:dyDescent="0.25">
      <c r="A2" s="170"/>
      <c r="B2" s="172"/>
      <c r="C2" s="103" t="s">
        <v>96</v>
      </c>
      <c r="D2" s="104" t="s">
        <v>97</v>
      </c>
      <c r="E2" s="105" t="s">
        <v>98</v>
      </c>
      <c r="F2" s="103" t="s">
        <v>99</v>
      </c>
      <c r="G2" s="105" t="s">
        <v>99</v>
      </c>
      <c r="H2" s="103" t="s">
        <v>100</v>
      </c>
      <c r="I2" s="104" t="s">
        <v>101</v>
      </c>
      <c r="J2" s="104" t="s">
        <v>102</v>
      </c>
      <c r="K2" s="105" t="s">
        <v>103</v>
      </c>
      <c r="L2" s="103" t="s">
        <v>101</v>
      </c>
      <c r="M2" s="104" t="s">
        <v>102</v>
      </c>
      <c r="N2" s="105" t="s">
        <v>103</v>
      </c>
      <c r="O2" s="103" t="s">
        <v>101</v>
      </c>
      <c r="P2" s="104" t="s">
        <v>102</v>
      </c>
      <c r="Q2" s="105" t="s">
        <v>103</v>
      </c>
      <c r="R2" s="103" t="s">
        <v>100</v>
      </c>
      <c r="S2" s="104" t="s">
        <v>101</v>
      </c>
      <c r="T2" s="104" t="s">
        <v>102</v>
      </c>
      <c r="U2" s="105" t="s">
        <v>103</v>
      </c>
      <c r="V2" s="103" t="str">
        <f>'[1]Matriz OxD'!V2</f>
        <v>FGRAO</v>
      </c>
      <c r="W2" s="104" t="str">
        <f>'[1]Matriz OxD'!W2</f>
        <v>FGRAO 2</v>
      </c>
      <c r="X2" s="104" t="str">
        <f>'[1]Matriz OxD'!X2</f>
        <v>EFC</v>
      </c>
      <c r="Y2" s="104" t="str">
        <f>'[1]Matriz OxD'!Y2</f>
        <v>EFVM</v>
      </c>
      <c r="Z2" s="104" t="str">
        <f>'[1]Matriz OxD'!Z2</f>
        <v>EFPO</v>
      </c>
      <c r="AA2" s="104" t="str">
        <f>'[1]Matriz OxD'!AA2</f>
        <v>FTC</v>
      </c>
      <c r="AB2" s="104" t="str">
        <f>'[1]Matriz OxD'!AB2</f>
        <v>FTL</v>
      </c>
      <c r="AC2" s="104" t="str">
        <f>'[1]Matriz OxD'!AC2</f>
        <v>TLSA</v>
      </c>
      <c r="AD2" s="104" t="str">
        <f>'[1]Matriz OxD'!AD2</f>
        <v>FCA</v>
      </c>
      <c r="AE2" s="104" t="str">
        <f>'[1]Matriz OxD'!AE2</f>
        <v>FICO</v>
      </c>
      <c r="AF2" s="104" t="str">
        <f>'[1]Matriz OxD'!AF2</f>
        <v>FIOL 1</v>
      </c>
      <c r="AG2" s="104" t="str">
        <f>'[1]Matriz OxD'!AG2</f>
        <v>FIOL 2</v>
      </c>
      <c r="AH2" s="104" t="str">
        <f>'[1]Matriz OxD'!AH2</f>
        <v>FIOL 3</v>
      </c>
      <c r="AI2" s="104" t="str">
        <f>'[1]Matriz OxD'!AI2</f>
        <v>MRS</v>
      </c>
      <c r="AJ2" s="104" t="str">
        <f>'[1]Matriz OxD'!AJ2</f>
        <v>RMP</v>
      </c>
      <c r="AK2" s="104" t="str">
        <f>'[1]Matriz OxD'!AK2</f>
        <v>RMN</v>
      </c>
      <c r="AL2" s="104" t="str">
        <f>'[1]Matriz OxD'!AL2</f>
        <v>RMS</v>
      </c>
      <c r="AM2" s="104" t="str">
        <f>'[1]Matriz OxD'!AM2</f>
        <v>RMO</v>
      </c>
      <c r="AN2" s="104" t="str">
        <f>'[1]Matriz OxD'!AN2</f>
        <v>RMC</v>
      </c>
      <c r="AO2" s="104" t="str">
        <f>'[1]Matriz OxD'!AO2</f>
        <v>FNSTN</v>
      </c>
      <c r="AP2" s="105" t="str">
        <f>'[1]Matriz OxD'!AP2</f>
        <v>TOTAL</v>
      </c>
      <c r="AQ2" s="178"/>
      <c r="AR2" s="180"/>
      <c r="AS2" s="180"/>
      <c r="AT2" s="180"/>
      <c r="AU2" s="174"/>
      <c r="AV2" s="106">
        <f>'[1]Matriz OxD'!AV2</f>
        <v>2025</v>
      </c>
      <c r="AW2" s="107">
        <f>'[1]Matriz OxD'!AW2</f>
        <v>2026</v>
      </c>
      <c r="AX2" s="107">
        <f>'[1]Matriz OxD'!AX2</f>
        <v>2027</v>
      </c>
      <c r="AY2" s="107">
        <f>'[1]Matriz OxD'!AY2</f>
        <v>2028</v>
      </c>
      <c r="AZ2" s="107">
        <f>'[1]Matriz OxD'!AZ2</f>
        <v>2029</v>
      </c>
      <c r="BA2" s="107">
        <f>'[1]Matriz OxD'!BA2</f>
        <v>2030</v>
      </c>
      <c r="BB2" s="107">
        <f>'[1]Matriz OxD'!BB2</f>
        <v>2031</v>
      </c>
      <c r="BC2" s="107">
        <f>'[1]Matriz OxD'!BC2</f>
        <v>2032</v>
      </c>
      <c r="BD2" s="107">
        <f>'[1]Matriz OxD'!BD2</f>
        <v>2033</v>
      </c>
      <c r="BE2" s="107">
        <f>'[1]Matriz OxD'!BE2</f>
        <v>2034</v>
      </c>
      <c r="BF2" s="107">
        <f>'[1]Matriz OxD'!BF2</f>
        <v>2035</v>
      </c>
      <c r="BG2" s="107">
        <f>'[1]Matriz OxD'!BG2</f>
        <v>2036</v>
      </c>
      <c r="BH2" s="107">
        <f>'[1]Matriz OxD'!BH2</f>
        <v>2037</v>
      </c>
      <c r="BI2" s="107">
        <f>'[1]Matriz OxD'!BI2</f>
        <v>2038</v>
      </c>
      <c r="BJ2" s="107">
        <f>'[1]Matriz OxD'!BJ2</f>
        <v>2039</v>
      </c>
      <c r="BK2" s="107">
        <f>'[1]Matriz OxD'!BK2</f>
        <v>2040</v>
      </c>
      <c r="BL2" s="107">
        <f>'[1]Matriz OxD'!BL2</f>
        <v>2041</v>
      </c>
      <c r="BM2" s="107">
        <f>'[1]Matriz OxD'!BM2</f>
        <v>2042</v>
      </c>
      <c r="BN2" s="107">
        <f>'[1]Matriz OxD'!BN2</f>
        <v>2043</v>
      </c>
      <c r="BO2" s="107">
        <f>'[1]Matriz OxD'!BO2</f>
        <v>2044</v>
      </c>
      <c r="BP2" s="107">
        <f>'[1]Matriz OxD'!BP2</f>
        <v>2045</v>
      </c>
      <c r="BQ2" s="107">
        <f>'[1]Matriz OxD'!BQ2</f>
        <v>2046</v>
      </c>
      <c r="BR2" s="107">
        <f>'[1]Matriz OxD'!BR2</f>
        <v>2047</v>
      </c>
      <c r="BS2" s="107">
        <f>'[1]Matriz OxD'!BS2</f>
        <v>2048</v>
      </c>
      <c r="BT2" s="107">
        <f>'[1]Matriz OxD'!BT2</f>
        <v>2049</v>
      </c>
      <c r="BU2" s="107">
        <f>'[1]Matriz OxD'!BU2</f>
        <v>2050</v>
      </c>
      <c r="BV2" s="107">
        <f>'[1]Matriz OxD'!BV2</f>
        <v>2051</v>
      </c>
      <c r="BW2" s="107">
        <f>'[1]Matriz OxD'!BW2</f>
        <v>2052</v>
      </c>
      <c r="BX2" s="107">
        <f>'[1]Matriz OxD'!BX2</f>
        <v>2053</v>
      </c>
      <c r="BY2" s="107">
        <f>'[1]Matriz OxD'!BY2</f>
        <v>2054</v>
      </c>
      <c r="BZ2" s="107">
        <f>'[1]Matriz OxD'!BZ2</f>
        <v>2055</v>
      </c>
      <c r="CA2" s="107">
        <f>'[1]Matriz OxD'!CA2</f>
        <v>2056</v>
      </c>
      <c r="CB2" s="107">
        <f>'[1]Matriz OxD'!CB2</f>
        <v>2057</v>
      </c>
      <c r="CC2" s="107">
        <f>'[1]Matriz OxD'!CC2</f>
        <v>2058</v>
      </c>
      <c r="CD2" s="107">
        <f>'[1]Matriz OxD'!CD2</f>
        <v>2059</v>
      </c>
      <c r="CE2" s="107">
        <f>'[1]Matriz OxD'!CE2</f>
        <v>2060</v>
      </c>
      <c r="CF2" s="107">
        <f>'[1]Matriz OxD'!CF2</f>
        <v>2061</v>
      </c>
      <c r="CG2" s="107">
        <f>'[1]Matriz OxD'!CG2</f>
        <v>2062</v>
      </c>
      <c r="CH2" s="107">
        <f>'[1]Matriz OxD'!CH2</f>
        <v>2063</v>
      </c>
      <c r="CI2" s="107">
        <f>'[1]Matriz OxD'!CI2</f>
        <v>2064</v>
      </c>
      <c r="CJ2" s="107">
        <f>'[1]Matriz OxD'!CJ2</f>
        <v>2065</v>
      </c>
      <c r="CK2" s="107">
        <f>'[1]Matriz OxD'!CK2</f>
        <v>2066</v>
      </c>
      <c r="CL2" s="107">
        <f>'[1]Matriz OxD'!CL2</f>
        <v>2067</v>
      </c>
      <c r="CM2" s="107">
        <f>'[1]Matriz OxD'!CM2</f>
        <v>2068</v>
      </c>
      <c r="CN2" s="107">
        <f>'[1]Matriz OxD'!CN2</f>
        <v>2069</v>
      </c>
      <c r="CO2" s="107">
        <f>'[1]Matriz OxD'!CO2</f>
        <v>2070</v>
      </c>
      <c r="CP2" s="107">
        <f>'[1]Matriz OxD'!CP2</f>
        <v>2071</v>
      </c>
      <c r="CQ2" s="107">
        <f>'[1]Matriz OxD'!CQ2</f>
        <v>2072</v>
      </c>
      <c r="CR2" s="107">
        <f>'[1]Matriz OxD'!CR2</f>
        <v>2073</v>
      </c>
      <c r="CS2" s="107">
        <f>'[1]Matriz OxD'!CS2</f>
        <v>2074</v>
      </c>
      <c r="CT2" s="107">
        <f>'[1]Matriz OxD'!CT2</f>
        <v>2075</v>
      </c>
      <c r="CU2" s="107">
        <f>'[1]Matriz OxD'!CU2</f>
        <v>2076</v>
      </c>
      <c r="CV2" s="107">
        <f>'[1]Matriz OxD'!CV2</f>
        <v>2077</v>
      </c>
      <c r="CW2" s="107">
        <f>'[1]Matriz OxD'!CW2</f>
        <v>2078</v>
      </c>
      <c r="CX2" s="107">
        <f>'[1]Matriz OxD'!CX2</f>
        <v>2079</v>
      </c>
      <c r="CY2" s="107">
        <f>'[1]Matriz OxD'!CY2</f>
        <v>2080</v>
      </c>
      <c r="CZ2" s="107">
        <f>'[1]Matriz OxD'!CZ2</f>
        <v>2081</v>
      </c>
      <c r="DA2" s="107">
        <f>'[1]Matriz OxD'!DA2</f>
        <v>2082</v>
      </c>
      <c r="DB2" s="107">
        <f>'[1]Matriz OxD'!DB2</f>
        <v>2083</v>
      </c>
      <c r="DC2" s="107">
        <f>'[1]Matriz OxD'!DC2</f>
        <v>2084</v>
      </c>
      <c r="DD2" s="107">
        <f>'[1]Matriz OxD'!DD2</f>
        <v>2085</v>
      </c>
      <c r="DE2" s="107">
        <f>'[1]Matriz OxD'!DE2</f>
        <v>2086</v>
      </c>
      <c r="DF2" s="107">
        <f>'[1]Matriz OxD'!DF2</f>
        <v>2087</v>
      </c>
      <c r="DG2" s="107">
        <f>'[1]Matriz OxD'!DG2</f>
        <v>2088</v>
      </c>
      <c r="DH2" s="107">
        <f>'[1]Matriz OxD'!DH2</f>
        <v>2089</v>
      </c>
      <c r="DI2" s="108">
        <f>'[1]Matriz OxD'!DI2</f>
        <v>2090</v>
      </c>
    </row>
    <row r="3" spans="1:113" ht="14.25" customHeight="1" x14ac:dyDescent="0.25">
      <c r="A3" s="124">
        <f>'[1]Matriz OxD'!A3</f>
        <v>1</v>
      </c>
      <c r="B3" s="125" t="str">
        <f>'[1]Matriz OxD'!B3</f>
        <v>FICO</v>
      </c>
      <c r="C3" s="146" t="str">
        <f>'[1]Matriz OxD'!C3</f>
        <v>Soja</v>
      </c>
      <c r="D3" s="147" t="str">
        <f>'[1]Matriz OxD'!D3</f>
        <v>Soja em Grão</v>
      </c>
      <c r="E3" s="148" t="str">
        <f>'[1]Matriz OxD'!E3</f>
        <v>Granel sólido agrícola</v>
      </c>
      <c r="F3" s="146" t="str">
        <f>'[1]Matriz OxD'!F3</f>
        <v>Água Boa</v>
      </c>
      <c r="G3" s="148" t="str">
        <f>'[1]Matriz OxD'!G3</f>
        <v>Miritituba</v>
      </c>
      <c r="H3" s="152" t="str">
        <f>'[1]Matriz OxD'!H3</f>
        <v>FICO</v>
      </c>
      <c r="I3" s="147" t="str">
        <f>'[1]Matriz OxD'!I3</f>
        <v>Leste</v>
      </c>
      <c r="J3" s="147" t="str">
        <f>'[1]Matriz OxD'!J3</f>
        <v>ABA</v>
      </c>
      <c r="K3" s="148" t="str">
        <f>'[1]Matriz OxD'!K3</f>
        <v>Água Boa</v>
      </c>
      <c r="L3" s="146" t="str">
        <f>'[1]Matriz OxD'!L3</f>
        <v>FGRAO</v>
      </c>
      <c r="M3" s="147" t="str">
        <f>'[1]Matriz OxD'!M3</f>
        <v>P00</v>
      </c>
      <c r="N3" s="148" t="str">
        <f>'[1]Matriz OxD'!N3</f>
        <v>Sinop (P00)</v>
      </c>
      <c r="O3" s="127" t="str">
        <f>'[1]Matriz OxD'!O3</f>
        <v>FGRAO</v>
      </c>
      <c r="P3" s="147" t="str">
        <f>'[1]Matriz OxD'!P3</f>
        <v>P48</v>
      </c>
      <c r="Q3" s="148" t="str">
        <f>'[1]Matriz OxD'!Q3</f>
        <v>Miritituba (P48)</v>
      </c>
      <c r="R3" s="152" t="str">
        <f>'[1]Matriz OxD'!R3</f>
        <v>FGRAO</v>
      </c>
      <c r="S3" s="147" t="str">
        <f>'[1]Matriz OxD'!S3</f>
        <v>FGRAO</v>
      </c>
      <c r="T3" s="147" t="str">
        <f>'[1]Matriz OxD'!T3</f>
        <v>P48</v>
      </c>
      <c r="U3" s="148" t="str">
        <f>'[1]Matriz OxD'!U3</f>
        <v>Miritituba (P48)</v>
      </c>
      <c r="V3" s="128">
        <f>'[1]Matriz OxD'!V3</f>
        <v>933.2885</v>
      </c>
      <c r="W3" s="129">
        <f>'[1]Matriz OxD'!W3</f>
        <v>177</v>
      </c>
      <c r="X3" s="129">
        <f>'[1]Matriz OxD'!X3</f>
        <v>0</v>
      </c>
      <c r="Y3" s="129">
        <f>'[1]Matriz OxD'!Y3</f>
        <v>0</v>
      </c>
      <c r="Z3" s="129">
        <f>'[1]Matriz OxD'!Z3</f>
        <v>0</v>
      </c>
      <c r="AA3" s="129">
        <f>'[1]Matriz OxD'!AA3</f>
        <v>0</v>
      </c>
      <c r="AB3" s="129">
        <f>'[1]Matriz OxD'!AB3</f>
        <v>0</v>
      </c>
      <c r="AC3" s="129">
        <f>'[1]Matriz OxD'!AC3</f>
        <v>0</v>
      </c>
      <c r="AD3" s="129">
        <f>'[1]Matriz OxD'!AD3</f>
        <v>0</v>
      </c>
      <c r="AE3" s="129">
        <f>'[1]Matriz OxD'!AE3</f>
        <v>516.29999999999995</v>
      </c>
      <c r="AF3" s="129">
        <f>'[1]Matriz OxD'!AF3</f>
        <v>0</v>
      </c>
      <c r="AG3" s="129">
        <f>'[1]Matriz OxD'!AG3</f>
        <v>0</v>
      </c>
      <c r="AH3" s="129">
        <f>'[1]Matriz OxD'!AH3</f>
        <v>0</v>
      </c>
      <c r="AI3" s="129">
        <f>'[1]Matriz OxD'!AI3</f>
        <v>0</v>
      </c>
      <c r="AJ3" s="129">
        <f>'[1]Matriz OxD'!AJ3</f>
        <v>0</v>
      </c>
      <c r="AK3" s="129">
        <f>'[1]Matriz OxD'!AK3</f>
        <v>0</v>
      </c>
      <c r="AL3" s="129">
        <f>'[1]Matriz OxD'!AL3</f>
        <v>0</v>
      </c>
      <c r="AM3" s="129">
        <f>'[1]Matriz OxD'!AM3</f>
        <v>0</v>
      </c>
      <c r="AN3" s="129">
        <f>'[1]Matriz OxD'!AN3</f>
        <v>0</v>
      </c>
      <c r="AO3" s="129">
        <f>'[1]Matriz OxD'!AO3</f>
        <v>0</v>
      </c>
      <c r="AP3" s="130">
        <f>'[1]Matriz OxD'!AP3</f>
        <v>1626.5885000000001</v>
      </c>
      <c r="AQ3" s="126">
        <f>'[1]Matriz OxD'!AQ3</f>
        <v>0</v>
      </c>
      <c r="AR3" s="125">
        <f>'[1]Matriz OxD'!AR3</f>
        <v>3</v>
      </c>
      <c r="AS3" s="125" t="str">
        <f>'[1]Matriz OxD'!AS3</f>
        <v>Terceiros</v>
      </c>
      <c r="AT3" s="125" t="str">
        <f>'[1]Matriz OxD'!AT3</f>
        <v>Exportação</v>
      </c>
      <c r="AU3" s="131" t="str">
        <f>'[1]Matriz OxD'!AU3</f>
        <v>Estudo EDLP</v>
      </c>
      <c r="AV3" s="132">
        <f>'[1]Matriz OxD'!AV3</f>
        <v>0</v>
      </c>
      <c r="AW3" s="133">
        <f>'[1]Matriz OxD'!AW3</f>
        <v>0</v>
      </c>
      <c r="AX3" s="133">
        <f>'[1]Matriz OxD'!AX3</f>
        <v>0</v>
      </c>
      <c r="AY3" s="133">
        <f>'[1]Matriz OxD'!AY3</f>
        <v>0</v>
      </c>
      <c r="AZ3" s="133">
        <f>'[1]Matriz OxD'!AZ3</f>
        <v>0</v>
      </c>
      <c r="BA3" s="133">
        <f>'[1]Matriz OxD'!BA3</f>
        <v>0</v>
      </c>
      <c r="BB3" s="133">
        <f>'[1]Matriz OxD'!BB3</f>
        <v>0</v>
      </c>
      <c r="BC3" s="133">
        <f>'[1]Matriz OxD'!BC3</f>
        <v>0</v>
      </c>
      <c r="BD3" s="133">
        <f>'[1]Matriz OxD'!BD3</f>
        <v>0</v>
      </c>
      <c r="BE3" s="133">
        <f>'[1]Matriz OxD'!BE3</f>
        <v>0</v>
      </c>
      <c r="BF3" s="133">
        <f>'[1]Matriz OxD'!BF3</f>
        <v>1262305.0827016463</v>
      </c>
      <c r="BG3" s="133">
        <f>'[1]Matriz OxD'!BG3</f>
        <v>1272661.2321666121</v>
      </c>
      <c r="BH3" s="133">
        <f>'[1]Matriz OxD'!BH3</f>
        <v>1283017.3816315779</v>
      </c>
      <c r="BI3" s="133">
        <f>'[1]Matriz OxD'!BI3</f>
        <v>1293373.5310965434</v>
      </c>
      <c r="BJ3" s="133">
        <f>'[1]Matriz OxD'!BJ3</f>
        <v>1303729.6805615092</v>
      </c>
      <c r="BK3" s="133">
        <f>'[1]Matriz OxD'!BK3</f>
        <v>1314085.8300264759</v>
      </c>
      <c r="BL3" s="133">
        <f>'[1]Matriz OxD'!BL3</f>
        <v>1318583.8756065557</v>
      </c>
      <c r="BM3" s="133">
        <f>'[1]Matriz OxD'!BM3</f>
        <v>1323081.9211866355</v>
      </c>
      <c r="BN3" s="133">
        <f>'[1]Matriz OxD'!BN3</f>
        <v>1327579.9667667155</v>
      </c>
      <c r="BO3" s="133">
        <f>'[1]Matriz OxD'!BO3</f>
        <v>1332078.0123467953</v>
      </c>
      <c r="BP3" s="133">
        <f>'[1]Matriz OxD'!BP3</f>
        <v>1238464.8789703669</v>
      </c>
      <c r="BQ3" s="133">
        <f>'[1]Matriz OxD'!BQ3</f>
        <v>1242645.6469462854</v>
      </c>
      <c r="BR3" s="133">
        <f>'[1]Matriz OxD'!BR3</f>
        <v>1246826.4149222036</v>
      </c>
      <c r="BS3" s="133">
        <f>'[1]Matriz OxD'!BS3</f>
        <v>1251007.1828981219</v>
      </c>
      <c r="BT3" s="133">
        <f>'[1]Matriz OxD'!BT3</f>
        <v>1255187.9508740404</v>
      </c>
      <c r="BU3" s="133">
        <f>'[1]Matriz OxD'!BU3</f>
        <v>1259368.7188499584</v>
      </c>
      <c r="BV3" s="133">
        <f>'[1]Matriz OxD'!BV3</f>
        <v>1265183.4254390113</v>
      </c>
      <c r="BW3" s="133">
        <f>'[1]Matriz OxD'!BW3</f>
        <v>1270924.0685911637</v>
      </c>
      <c r="BX3" s="133">
        <f>'[1]Matriz OxD'!BX3</f>
        <v>1276595.7915924781</v>
      </c>
      <c r="BY3" s="133">
        <f>'[1]Matriz OxD'!BY3</f>
        <v>1282190.4861899144</v>
      </c>
      <c r="BZ3" s="133">
        <f>'[1]Matriz OxD'!BZ3</f>
        <v>1287716.2606365131</v>
      </c>
      <c r="CA3" s="133">
        <f>'[1]Matriz OxD'!CA3</f>
        <v>1293173.1149322737</v>
      </c>
      <c r="CB3" s="133">
        <f>'[1]Matriz OxD'!CB3</f>
        <v>1298556.9949506766</v>
      </c>
      <c r="CC3" s="133">
        <f>'[1]Matriz OxD'!CC3</f>
        <v>1303867.9006917214</v>
      </c>
      <c r="CD3" s="133">
        <f>'[1]Matriz OxD'!CD3</f>
        <v>1309109.8862819285</v>
      </c>
      <c r="CE3" s="133">
        <f>'[1]Matriz OxD'!CE3</f>
        <v>1314278.8975947774</v>
      </c>
      <c r="CF3" s="133">
        <f>'[1]Matriz OxD'!CF3</f>
        <v>1319383.0428833084</v>
      </c>
      <c r="CG3" s="133">
        <f>'[1]Matriz OxD'!CG3</f>
        <v>1324414.2138944815</v>
      </c>
      <c r="CH3" s="133">
        <f>'[1]Matriz OxD'!CH3</f>
        <v>1329376.4647548166</v>
      </c>
      <c r="CI3" s="133">
        <f>'[1]Matriz OxD'!CI3</f>
        <v>1334269.7954643136</v>
      </c>
      <c r="CJ3" s="133">
        <f>'[1]Matriz OxD'!CJ3</f>
        <v>1339090.151896453</v>
      </c>
      <c r="CK3" s="133">
        <f>'[1]Matriz OxD'!CK3</f>
        <v>1343845.642304274</v>
      </c>
      <c r="CL3" s="133">
        <f>'[1]Matriz OxD'!CL3</f>
        <v>1348532.2125612572</v>
      </c>
      <c r="CM3" s="133">
        <f>'[1]Matriz OxD'!CM3</f>
        <v>1353153.916793922</v>
      </c>
      <c r="CN3" s="133">
        <f>'[1]Matriz OxD'!CN3</f>
        <v>1357706.7008757491</v>
      </c>
      <c r="CO3" s="133">
        <f>'[1]Matriz OxD'!CO3</f>
        <v>1362190.5648067384</v>
      </c>
      <c r="CP3" s="133">
        <f>'[1]Matriz OxD'!CP3</f>
        <v>1366609.5627134091</v>
      </c>
      <c r="CQ3" s="133">
        <f>'[1]Matriz OxD'!CQ3</f>
        <v>1370963.6945957623</v>
      </c>
      <c r="CR3" s="133">
        <f>'[1]Matriz OxD'!CR3</f>
        <v>1375248.9063272767</v>
      </c>
      <c r="CS3" s="133">
        <f>'[1]Matriz OxD'!CS3</f>
        <v>1379473.3061609934</v>
      </c>
      <c r="CT3" s="133">
        <f>'[1]Matriz OxD'!CT3</f>
        <v>1383628.7858438722</v>
      </c>
      <c r="CU3" s="133">
        <f>'[1]Matriz OxD'!CU3</f>
        <v>1387723.4536289524</v>
      </c>
      <c r="CV3" s="133">
        <f>'[1]Matriz OxD'!CV3</f>
        <v>1391753.2553897146</v>
      </c>
      <c r="CW3" s="133">
        <f>'[1]Matriz OxD'!CW3</f>
        <v>1395722.2452526789</v>
      </c>
      <c r="CX3" s="133">
        <f>'[1]Matriz OxD'!CX3</f>
        <v>1399626.369091325</v>
      </c>
      <c r="CY3" s="133">
        <f>'[1]Matriz OxD'!CY3</f>
        <v>1403469.6810321726</v>
      </c>
      <c r="CZ3" s="133">
        <f>'[1]Matriz OxD'!CZ3</f>
        <v>1407256.235201742</v>
      </c>
      <c r="DA3" s="133">
        <f>'[1]Matriz OxD'!DA3</f>
        <v>1410977.9233469935</v>
      </c>
      <c r="DB3" s="133">
        <f>'[1]Matriz OxD'!DB3</f>
        <v>1414638.7995944466</v>
      </c>
      <c r="DC3" s="133">
        <f>'[1]Matriz OxD'!DC3</f>
        <v>1418242.9180706211</v>
      </c>
      <c r="DD3" s="133">
        <f>'[1]Matriz OxD'!DD3</f>
        <v>1421786.2246489979</v>
      </c>
      <c r="DE3" s="133">
        <f>'[1]Matriz OxD'!DE3</f>
        <v>1425272.773456096</v>
      </c>
      <c r="DF3" s="133">
        <f>'[1]Matriz OxD'!DF3</f>
        <v>1428702.5644919157</v>
      </c>
      <c r="DG3" s="133">
        <f>'[1]Matriz OxD'!DG3</f>
        <v>1432071.5436299373</v>
      </c>
      <c r="DH3" s="133">
        <f>'[1]Matriz OxD'!DH3</f>
        <v>1435387.8191232006</v>
      </c>
      <c r="DI3" s="134">
        <f>'[1]Matriz OxD'!DI3</f>
        <v>1438651.3909717053</v>
      </c>
    </row>
    <row r="4" spans="1:113" x14ac:dyDescent="0.25">
      <c r="A4" s="124">
        <f>'[1]Matriz OxD'!A4</f>
        <v>2</v>
      </c>
      <c r="B4" s="125" t="str">
        <f>'[1]Matriz OxD'!B4</f>
        <v>FICO</v>
      </c>
      <c r="C4" s="146" t="str">
        <f>'[1]Matriz OxD'!C4</f>
        <v>Milho</v>
      </c>
      <c r="D4" s="147" t="str">
        <f>'[1]Matriz OxD'!D4</f>
        <v>Milho em Grão</v>
      </c>
      <c r="E4" s="148" t="str">
        <f>'[1]Matriz OxD'!E4</f>
        <v>Granel sólido agrícola</v>
      </c>
      <c r="F4" s="146" t="str">
        <f>'[1]Matriz OxD'!F4</f>
        <v>Água Boa</v>
      </c>
      <c r="G4" s="148" t="str">
        <f>'[1]Matriz OxD'!G4</f>
        <v>Miritituba</v>
      </c>
      <c r="H4" s="152" t="str">
        <f>'[1]Matriz OxD'!H4</f>
        <v>FICO</v>
      </c>
      <c r="I4" s="147" t="str">
        <f>'[1]Matriz OxD'!I4</f>
        <v>Leste</v>
      </c>
      <c r="J4" s="147" t="str">
        <f>'[1]Matriz OxD'!J4</f>
        <v>ABA</v>
      </c>
      <c r="K4" s="148" t="str">
        <f>'[1]Matriz OxD'!K4</f>
        <v>Água Boa</v>
      </c>
      <c r="L4" s="146" t="str">
        <f>'[1]Matriz OxD'!L4</f>
        <v>FGRAO</v>
      </c>
      <c r="M4" s="147" t="str">
        <f>'[1]Matriz OxD'!M4</f>
        <v>P00</v>
      </c>
      <c r="N4" s="148" t="str">
        <f>'[1]Matriz OxD'!N4</f>
        <v>Sinop (P00)</v>
      </c>
      <c r="O4" s="127" t="str">
        <f>'[1]Matriz OxD'!O4</f>
        <v>FGRAO</v>
      </c>
      <c r="P4" s="147" t="str">
        <f>'[1]Matriz OxD'!P4</f>
        <v>P48</v>
      </c>
      <c r="Q4" s="148" t="str">
        <f>'[1]Matriz OxD'!Q4</f>
        <v>Miritituba (P48)</v>
      </c>
      <c r="R4" s="152" t="str">
        <f>'[1]Matriz OxD'!R4</f>
        <v>FGRAO</v>
      </c>
      <c r="S4" s="147" t="str">
        <f>'[1]Matriz OxD'!S4</f>
        <v>FGRAO</v>
      </c>
      <c r="T4" s="147" t="str">
        <f>'[1]Matriz OxD'!T4</f>
        <v>P48</v>
      </c>
      <c r="U4" s="148" t="str">
        <f>'[1]Matriz OxD'!U4</f>
        <v>Miritituba (P48)</v>
      </c>
      <c r="V4" s="128">
        <f>'[1]Matriz OxD'!V4</f>
        <v>933.2885</v>
      </c>
      <c r="W4" s="129">
        <f>'[1]Matriz OxD'!W4</f>
        <v>177</v>
      </c>
      <c r="X4" s="129">
        <f>'[1]Matriz OxD'!X4</f>
        <v>0</v>
      </c>
      <c r="Y4" s="129">
        <f>'[1]Matriz OxD'!Y4</f>
        <v>0</v>
      </c>
      <c r="Z4" s="129">
        <f>'[1]Matriz OxD'!Z4</f>
        <v>0</v>
      </c>
      <c r="AA4" s="129">
        <f>'[1]Matriz OxD'!AA4</f>
        <v>0</v>
      </c>
      <c r="AB4" s="129">
        <f>'[1]Matriz OxD'!AB4</f>
        <v>0</v>
      </c>
      <c r="AC4" s="129">
        <f>'[1]Matriz OxD'!AC4</f>
        <v>0</v>
      </c>
      <c r="AD4" s="129">
        <f>'[1]Matriz OxD'!AD4</f>
        <v>0</v>
      </c>
      <c r="AE4" s="129">
        <f>'[1]Matriz OxD'!AE4</f>
        <v>516.29999999999995</v>
      </c>
      <c r="AF4" s="129">
        <f>'[1]Matriz OxD'!AF4</f>
        <v>0</v>
      </c>
      <c r="AG4" s="129">
        <f>'[1]Matriz OxD'!AG4</f>
        <v>0</v>
      </c>
      <c r="AH4" s="129">
        <f>'[1]Matriz OxD'!AH4</f>
        <v>0</v>
      </c>
      <c r="AI4" s="129">
        <f>'[1]Matriz OxD'!AI4</f>
        <v>0</v>
      </c>
      <c r="AJ4" s="129">
        <f>'[1]Matriz OxD'!AJ4</f>
        <v>0</v>
      </c>
      <c r="AK4" s="129">
        <f>'[1]Matriz OxD'!AK4</f>
        <v>0</v>
      </c>
      <c r="AL4" s="129">
        <f>'[1]Matriz OxD'!AL4</f>
        <v>0</v>
      </c>
      <c r="AM4" s="129">
        <f>'[1]Matriz OxD'!AM4</f>
        <v>0</v>
      </c>
      <c r="AN4" s="129">
        <f>'[1]Matriz OxD'!AN4</f>
        <v>0</v>
      </c>
      <c r="AO4" s="129">
        <f>'[1]Matriz OxD'!AO4</f>
        <v>0</v>
      </c>
      <c r="AP4" s="130">
        <f>'[1]Matriz OxD'!AP4</f>
        <v>1626.5885000000001</v>
      </c>
      <c r="AQ4" s="126">
        <f>'[1]Matriz OxD'!AQ4</f>
        <v>0</v>
      </c>
      <c r="AR4" s="125">
        <f>'[1]Matriz OxD'!AR4</f>
        <v>3</v>
      </c>
      <c r="AS4" s="125" t="str">
        <f>'[1]Matriz OxD'!AS4</f>
        <v>Terceiros</v>
      </c>
      <c r="AT4" s="125" t="str">
        <f>'[1]Matriz OxD'!AT4</f>
        <v>Exportação</v>
      </c>
      <c r="AU4" s="131" t="str">
        <f>'[1]Matriz OxD'!AU4</f>
        <v>Estudo EDLP</v>
      </c>
      <c r="AV4" s="132">
        <f>'[1]Matriz OxD'!AV4</f>
        <v>0</v>
      </c>
      <c r="AW4" s="133">
        <f>'[1]Matriz OxD'!AW4</f>
        <v>0</v>
      </c>
      <c r="AX4" s="133">
        <f>'[1]Matriz OxD'!AX4</f>
        <v>0</v>
      </c>
      <c r="AY4" s="133">
        <f>'[1]Matriz OxD'!AY4</f>
        <v>0</v>
      </c>
      <c r="AZ4" s="133">
        <f>'[1]Matriz OxD'!AZ4</f>
        <v>0</v>
      </c>
      <c r="BA4" s="133">
        <f>'[1]Matriz OxD'!BA4</f>
        <v>0</v>
      </c>
      <c r="BB4" s="133">
        <f>'[1]Matriz OxD'!BB4</f>
        <v>0</v>
      </c>
      <c r="BC4" s="133">
        <f>'[1]Matriz OxD'!BC4</f>
        <v>0</v>
      </c>
      <c r="BD4" s="133">
        <f>'[1]Matriz OxD'!BD4</f>
        <v>0</v>
      </c>
      <c r="BE4" s="133">
        <f>'[1]Matriz OxD'!BE4</f>
        <v>0</v>
      </c>
      <c r="BF4" s="133">
        <f>'[1]Matriz OxD'!BF4</f>
        <v>550267.15715488291</v>
      </c>
      <c r="BG4" s="133">
        <f>'[1]Matriz OxD'!BG4</f>
        <v>563873.52966014785</v>
      </c>
      <c r="BH4" s="133">
        <f>'[1]Matriz OxD'!BH4</f>
        <v>577479.90216541279</v>
      </c>
      <c r="BI4" s="133">
        <f>'[1]Matriz OxD'!BI4</f>
        <v>591086.27467067773</v>
      </c>
      <c r="BJ4" s="133">
        <f>'[1]Matriz OxD'!BJ4</f>
        <v>604692.64717594278</v>
      </c>
      <c r="BK4" s="133">
        <f>'[1]Matriz OxD'!BK4</f>
        <v>618299.01968120749</v>
      </c>
      <c r="BL4" s="133">
        <f>'[1]Matriz OxD'!BL4</f>
        <v>615998.03607071575</v>
      </c>
      <c r="BM4" s="133">
        <f>'[1]Matriz OxD'!BM4</f>
        <v>613697.05246022413</v>
      </c>
      <c r="BN4" s="133">
        <f>'[1]Matriz OxD'!BN4</f>
        <v>611396.0688497324</v>
      </c>
      <c r="BO4" s="133">
        <f>'[1]Matriz OxD'!BO4</f>
        <v>609095.08523924067</v>
      </c>
      <c r="BP4" s="133">
        <f>'[1]Matriz OxD'!BP4</f>
        <v>562339.13309674046</v>
      </c>
      <c r="BQ4" s="133">
        <f>'[1]Matriz OxD'!BQ4</f>
        <v>560229.02064909344</v>
      </c>
      <c r="BR4" s="133">
        <f>'[1]Matriz OxD'!BR4</f>
        <v>558118.90820144629</v>
      </c>
      <c r="BS4" s="133">
        <f>'[1]Matriz OxD'!BS4</f>
        <v>556008.79575379915</v>
      </c>
      <c r="BT4" s="133">
        <f>'[1]Matriz OxD'!BT4</f>
        <v>553898.68330615212</v>
      </c>
      <c r="BU4" s="133">
        <f>'[1]Matriz OxD'!BU4</f>
        <v>551788.57085850509</v>
      </c>
      <c r="BV4" s="133">
        <f>'[1]Matriz OxD'!BV4</f>
        <v>557459.37080665992</v>
      </c>
      <c r="BW4" s="133">
        <f>'[1]Matriz OxD'!BW4</f>
        <v>560228.57447811041</v>
      </c>
      <c r="BX4" s="133">
        <f>'[1]Matriz OxD'!BX4</f>
        <v>562945.18168856471</v>
      </c>
      <c r="BY4" s="133">
        <f>'[1]Matriz OxD'!BY4</f>
        <v>565609.19243802293</v>
      </c>
      <c r="BZ4" s="133">
        <f>'[1]Matriz OxD'!BZ4</f>
        <v>568220.60672648496</v>
      </c>
      <c r="CA4" s="133">
        <f>'[1]Matriz OxD'!CA4</f>
        <v>570779.42455395055</v>
      </c>
      <c r="CB4" s="133">
        <f>'[1]Matriz OxD'!CB4</f>
        <v>573288.27574346995</v>
      </c>
      <c r="CC4" s="133">
        <f>'[1]Matriz OxD'!CC4</f>
        <v>575747.16029504302</v>
      </c>
      <c r="CD4" s="133">
        <f>'[1]Matriz OxD'!CD4</f>
        <v>578156.07820866955</v>
      </c>
      <c r="CE4" s="133">
        <f>'[1]Matriz OxD'!CE4</f>
        <v>580515.02948434965</v>
      </c>
      <c r="CF4" s="133">
        <f>'[1]Matriz OxD'!CF4</f>
        <v>582826.64394513308</v>
      </c>
      <c r="CG4" s="133">
        <f>'[1]Matriz OxD'!CG4</f>
        <v>585088.29176797031</v>
      </c>
      <c r="CH4" s="133">
        <f>'[1]Matriz OxD'!CH4</f>
        <v>587302.60277591087</v>
      </c>
      <c r="CI4" s="133">
        <f>'[1]Matriz OxD'!CI4</f>
        <v>589469.57696895488</v>
      </c>
      <c r="CJ4" s="133">
        <f>'[1]Matriz OxD'!CJ4</f>
        <v>591591.84417015209</v>
      </c>
      <c r="CK4" s="133">
        <f>'[1]Matriz OxD'!CK4</f>
        <v>593666.77455645264</v>
      </c>
      <c r="CL4" s="133">
        <f>'[1]Matriz OxD'!CL4</f>
        <v>595694.36812785675</v>
      </c>
      <c r="CM4" s="133">
        <f>'[1]Matriz OxD'!CM4</f>
        <v>597679.88453046361</v>
      </c>
      <c r="CN4" s="133">
        <f>'[1]Matriz OxD'!CN4</f>
        <v>599620.6939412239</v>
      </c>
      <c r="CO4" s="133">
        <f>'[1]Matriz OxD'!CO4</f>
        <v>601519.42618318729</v>
      </c>
      <c r="CP4" s="133">
        <f>'[1]Matriz OxD'!CP4</f>
        <v>603373.45143330365</v>
      </c>
      <c r="CQ4" s="133">
        <f>'[1]Matriz OxD'!CQ4</f>
        <v>605188.02933767298</v>
      </c>
      <c r="CR4" s="133">
        <f>'[1]Matriz OxD'!CR4</f>
        <v>606960.53007324529</v>
      </c>
      <c r="CS4" s="133">
        <f>'[1]Matriz OxD'!CS4</f>
        <v>608690.95364002092</v>
      </c>
      <c r="CT4" s="133">
        <f>'[1]Matriz OxD'!CT4</f>
        <v>610381.92986104905</v>
      </c>
      <c r="CU4" s="133">
        <f>'[1]Matriz OxD'!CU4</f>
        <v>612033.45873633015</v>
      </c>
      <c r="CV4" s="133">
        <f>'[1]Matriz OxD'!CV4</f>
        <v>613648.17008891387</v>
      </c>
      <c r="CW4" s="133">
        <f>'[1]Matriz OxD'!CW4</f>
        <v>615223.43409575033</v>
      </c>
      <c r="CX4" s="133">
        <f>'[1]Matriz OxD'!CX4</f>
        <v>616761.88057988975</v>
      </c>
      <c r="CY4" s="133">
        <f>'[1]Matriz OxD'!CY4</f>
        <v>618263.50954133144</v>
      </c>
      <c r="CZ4" s="133">
        <f>'[1]Matriz OxD'!CZ4</f>
        <v>619728.3209800761</v>
      </c>
      <c r="DA4" s="133">
        <f>'[1]Matriz OxD'!DA4</f>
        <v>621158.94471917301</v>
      </c>
      <c r="DB4" s="133">
        <f>'[1]Matriz OxD'!DB4</f>
        <v>622555.38075862254</v>
      </c>
      <c r="DC4" s="133">
        <f>'[1]Matriz OxD'!DC4</f>
        <v>623917.62909842446</v>
      </c>
      <c r="DD4" s="133">
        <f>'[1]Matriz OxD'!DD4</f>
        <v>625248.31956162874</v>
      </c>
      <c r="DE4" s="133">
        <f>'[1]Matriz OxD'!DE4</f>
        <v>626544.82232518529</v>
      </c>
      <c r="DF4" s="133">
        <f>'[1]Matriz OxD'!DF4</f>
        <v>627809.7672121441</v>
      </c>
      <c r="DG4" s="133">
        <f>'[1]Matriz OxD'!DG4</f>
        <v>629043.15422250528</v>
      </c>
      <c r="DH4" s="133">
        <f>'[1]Matriz OxD'!DH4</f>
        <v>630244.98335626884</v>
      </c>
      <c r="DI4" s="134">
        <f>'[1]Matriz OxD'!DI4</f>
        <v>631417.88443648431</v>
      </c>
    </row>
    <row r="5" spans="1:113" x14ac:dyDescent="0.25">
      <c r="A5" s="124">
        <f>'[1]Matriz OxD'!A5</f>
        <v>3</v>
      </c>
      <c r="B5" s="125" t="str">
        <f>'[1]Matriz OxD'!B5</f>
        <v>FICO</v>
      </c>
      <c r="C5" s="146" t="str">
        <f>'[1]Matriz OxD'!C5</f>
        <v>Açúcar</v>
      </c>
      <c r="D5" s="147" t="str">
        <f>'[1]Matriz OxD'!D5</f>
        <v>Açúcar</v>
      </c>
      <c r="E5" s="148" t="str">
        <f>'[1]Matriz OxD'!E5</f>
        <v>Granel sólido agrícola</v>
      </c>
      <c r="F5" s="146" t="str">
        <f>'[1]Matriz OxD'!F5</f>
        <v>Água Boa</v>
      </c>
      <c r="G5" s="148" t="str">
        <f>'[1]Matriz OxD'!G5</f>
        <v>Miritituba</v>
      </c>
      <c r="H5" s="152" t="str">
        <f>'[1]Matriz OxD'!H5</f>
        <v>FICO</v>
      </c>
      <c r="I5" s="147" t="str">
        <f>'[1]Matriz OxD'!I5</f>
        <v>Leste</v>
      </c>
      <c r="J5" s="147" t="str">
        <f>'[1]Matriz OxD'!J5</f>
        <v>ABA</v>
      </c>
      <c r="K5" s="148" t="str">
        <f>'[1]Matriz OxD'!K5</f>
        <v>Água Boa</v>
      </c>
      <c r="L5" s="146" t="str">
        <f>'[1]Matriz OxD'!L5</f>
        <v>FGRAO</v>
      </c>
      <c r="M5" s="147" t="str">
        <f>'[1]Matriz OxD'!M5</f>
        <v>P00</v>
      </c>
      <c r="N5" s="148" t="str">
        <f>'[1]Matriz OxD'!N5</f>
        <v>Sinop (P00)</v>
      </c>
      <c r="O5" s="127" t="str">
        <f>'[1]Matriz OxD'!O5</f>
        <v>FGRAO</v>
      </c>
      <c r="P5" s="147" t="str">
        <f>'[1]Matriz OxD'!P5</f>
        <v>P48</v>
      </c>
      <c r="Q5" s="148" t="str">
        <f>'[1]Matriz OxD'!Q5</f>
        <v>Miritituba (P48)</v>
      </c>
      <c r="R5" s="152" t="str">
        <f>'[1]Matriz OxD'!R5</f>
        <v>FGRAO</v>
      </c>
      <c r="S5" s="147" t="str">
        <f>'[1]Matriz OxD'!S5</f>
        <v>FGRAO</v>
      </c>
      <c r="T5" s="147" t="str">
        <f>'[1]Matriz OxD'!T5</f>
        <v>P48</v>
      </c>
      <c r="U5" s="148" t="str">
        <f>'[1]Matriz OxD'!U5</f>
        <v>Miritituba (P48)</v>
      </c>
      <c r="V5" s="128">
        <f>'[1]Matriz OxD'!V5</f>
        <v>933.2885</v>
      </c>
      <c r="W5" s="129">
        <f>'[1]Matriz OxD'!W5</f>
        <v>177</v>
      </c>
      <c r="X5" s="129">
        <f>'[1]Matriz OxD'!X5</f>
        <v>0</v>
      </c>
      <c r="Y5" s="129">
        <f>'[1]Matriz OxD'!Y5</f>
        <v>0</v>
      </c>
      <c r="Z5" s="129">
        <f>'[1]Matriz OxD'!Z5</f>
        <v>0</v>
      </c>
      <c r="AA5" s="129">
        <f>'[1]Matriz OxD'!AA5</f>
        <v>0</v>
      </c>
      <c r="AB5" s="129">
        <f>'[1]Matriz OxD'!AB5</f>
        <v>0</v>
      </c>
      <c r="AC5" s="129">
        <f>'[1]Matriz OxD'!AC5</f>
        <v>0</v>
      </c>
      <c r="AD5" s="129">
        <f>'[1]Matriz OxD'!AD5</f>
        <v>0</v>
      </c>
      <c r="AE5" s="129">
        <f>'[1]Matriz OxD'!AE5</f>
        <v>516.29999999999995</v>
      </c>
      <c r="AF5" s="129">
        <f>'[1]Matriz OxD'!AF5</f>
        <v>0</v>
      </c>
      <c r="AG5" s="129">
        <f>'[1]Matriz OxD'!AG5</f>
        <v>0</v>
      </c>
      <c r="AH5" s="129">
        <f>'[1]Matriz OxD'!AH5</f>
        <v>0</v>
      </c>
      <c r="AI5" s="129">
        <f>'[1]Matriz OxD'!AI5</f>
        <v>0</v>
      </c>
      <c r="AJ5" s="129">
        <f>'[1]Matriz OxD'!AJ5</f>
        <v>0</v>
      </c>
      <c r="AK5" s="129">
        <f>'[1]Matriz OxD'!AK5</f>
        <v>0</v>
      </c>
      <c r="AL5" s="129">
        <f>'[1]Matriz OxD'!AL5</f>
        <v>0</v>
      </c>
      <c r="AM5" s="129">
        <f>'[1]Matriz OxD'!AM5</f>
        <v>0</v>
      </c>
      <c r="AN5" s="129">
        <f>'[1]Matriz OxD'!AN5</f>
        <v>0</v>
      </c>
      <c r="AO5" s="129">
        <f>'[1]Matriz OxD'!AO5</f>
        <v>0</v>
      </c>
      <c r="AP5" s="130">
        <f>'[1]Matriz OxD'!AP5</f>
        <v>1626.5885000000001</v>
      </c>
      <c r="AQ5" s="126">
        <f>'[1]Matriz OxD'!AQ5</f>
        <v>0</v>
      </c>
      <c r="AR5" s="125">
        <f>'[1]Matriz OxD'!AR5</f>
        <v>3</v>
      </c>
      <c r="AS5" s="125" t="str">
        <f>'[1]Matriz OxD'!AS5</f>
        <v>Terceiros</v>
      </c>
      <c r="AT5" s="125" t="str">
        <f>'[1]Matriz OxD'!AT5</f>
        <v>Exportação</v>
      </c>
      <c r="AU5" s="131" t="str">
        <f>'[1]Matriz OxD'!AU5</f>
        <v>Estudo EDLP</v>
      </c>
      <c r="AV5" s="132">
        <f>'[1]Matriz OxD'!AV5</f>
        <v>0</v>
      </c>
      <c r="AW5" s="133">
        <f>'[1]Matriz OxD'!AW5</f>
        <v>0</v>
      </c>
      <c r="AX5" s="133">
        <f>'[1]Matriz OxD'!AX5</f>
        <v>0</v>
      </c>
      <c r="AY5" s="133">
        <f>'[1]Matriz OxD'!AY5</f>
        <v>0</v>
      </c>
      <c r="AZ5" s="133">
        <f>'[1]Matriz OxD'!AZ5</f>
        <v>0</v>
      </c>
      <c r="BA5" s="133">
        <f>'[1]Matriz OxD'!BA5</f>
        <v>0</v>
      </c>
      <c r="BB5" s="133">
        <f>'[1]Matriz OxD'!BB5</f>
        <v>0</v>
      </c>
      <c r="BC5" s="133">
        <f>'[1]Matriz OxD'!BC5</f>
        <v>0</v>
      </c>
      <c r="BD5" s="133">
        <f>'[1]Matriz OxD'!BD5</f>
        <v>0</v>
      </c>
      <c r="BE5" s="133">
        <f>'[1]Matriz OxD'!BE5</f>
        <v>0</v>
      </c>
      <c r="BF5" s="133">
        <f>'[1]Matriz OxD'!BF5</f>
        <v>71218.866129886155</v>
      </c>
      <c r="BG5" s="133">
        <f>'[1]Matriz OxD'!BG5</f>
        <v>72608.214596956168</v>
      </c>
      <c r="BH5" s="133">
        <f>'[1]Matriz OxD'!BH5</f>
        <v>73993.249613103806</v>
      </c>
      <c r="BI5" s="133">
        <f>'[1]Matriz OxD'!BI5</f>
        <v>75376.129955906188</v>
      </c>
      <c r="BJ5" s="133">
        <f>'[1]Matriz OxD'!BJ5</f>
        <v>76759.00978615928</v>
      </c>
      <c r="BK5" s="133">
        <f>'[1]Matriz OxD'!BK5</f>
        <v>78144.045314239484</v>
      </c>
      <c r="BL5" s="133">
        <f>'[1]Matriz OxD'!BL5</f>
        <v>79532.961404887756</v>
      </c>
      <c r="BM5" s="133">
        <f>'[1]Matriz OxD'!BM5</f>
        <v>80925.757757451327</v>
      </c>
      <c r="BN5" s="133">
        <f>'[1]Matriz OxD'!BN5</f>
        <v>82322.003222232976</v>
      </c>
      <c r="BO5" s="133">
        <f>'[1]Matriz OxD'!BO5</f>
        <v>83721.266665810777</v>
      </c>
      <c r="BP5" s="133">
        <f>'[1]Matriz OxD'!BP5</f>
        <v>77219.541989045581</v>
      </c>
      <c r="BQ5" s="133">
        <f>'[1]Matriz OxD'!BQ5</f>
        <v>78722.173569852705</v>
      </c>
      <c r="BR5" s="133">
        <f>'[1]Matriz OxD'!BR5</f>
        <v>80221.468182210272</v>
      </c>
      <c r="BS5" s="133">
        <f>'[1]Matriz OxD'!BS5</f>
        <v>81718.257618359727</v>
      </c>
      <c r="BT5" s="133">
        <f>'[1]Matriz OxD'!BT5</f>
        <v>83213.379794784822</v>
      </c>
      <c r="BU5" s="133">
        <f>'[1]Matriz OxD'!BU5</f>
        <v>81819.906329121906</v>
      </c>
      <c r="BV5" s="133">
        <f>'[1]Matriz OxD'!BV5</f>
        <v>83012.787505629196</v>
      </c>
      <c r="BW5" s="133">
        <f>'[1]Matriz OxD'!BW5</f>
        <v>84099.059148203232</v>
      </c>
      <c r="BX5" s="133">
        <f>'[1]Matriz OxD'!BX5</f>
        <v>85078.287539127385</v>
      </c>
      <c r="BY5" s="133">
        <f>'[1]Matriz OxD'!BY5</f>
        <v>85952.498539759326</v>
      </c>
      <c r="BZ5" s="133">
        <f>'[1]Matriz OxD'!BZ5</f>
        <v>86725.849124151573</v>
      </c>
      <c r="CA5" s="133">
        <f>'[1]Matriz OxD'!CA5</f>
        <v>87404.192917046195</v>
      </c>
      <c r="CB5" s="133">
        <f>'[1]Matriz OxD'!CB5</f>
        <v>87994.598942045079</v>
      </c>
      <c r="CC5" s="133">
        <f>'[1]Matriz OxD'!CC5</f>
        <v>88504.877532432889</v>
      </c>
      <c r="CD5" s="133">
        <f>'[1]Matriz OxD'!CD5</f>
        <v>88943.154436047756</v>
      </c>
      <c r="CE5" s="133">
        <f>'[1]Matriz OxD'!CE5</f>
        <v>89317.518190738032</v>
      </c>
      <c r="CF5" s="133">
        <f>'[1]Matriz OxD'!CF5</f>
        <v>89635.750787397381</v>
      </c>
      <c r="CG5" s="133">
        <f>'[1]Matriz OxD'!CG5</f>
        <v>89905.13987506683</v>
      </c>
      <c r="CH5" s="133">
        <f>'[1]Matriz OxD'!CH5</f>
        <v>90132.363129761608</v>
      </c>
      <c r="CI5" s="133">
        <f>'[1]Matriz OxD'!CI5</f>
        <v>90323.431597350296</v>
      </c>
      <c r="CJ5" s="133">
        <f>'[1]Matriz OxD'!CJ5</f>
        <v>90483.677933982093</v>
      </c>
      <c r="CK5" s="133">
        <f>'[1]Matriz OxD'!CK5</f>
        <v>90617.776470522163</v>
      </c>
      <c r="CL5" s="133">
        <f>'[1]Matriz OxD'!CL5</f>
        <v>90729.784018980572</v>
      </c>
      <c r="CM5" s="133">
        <f>'[1]Matriz OxD'!CM5</f>
        <v>90823.192660425761</v>
      </c>
      <c r="CN5" s="133">
        <f>'[1]Matriz OxD'!CN5</f>
        <v>90900.987992567927</v>
      </c>
      <c r="CO5" s="133">
        <f>'[1]Matriz OxD'!CO5</f>
        <v>90965.708256060025</v>
      </c>
      <c r="CP5" s="133">
        <f>'[1]Matriz OxD'!CP5</f>
        <v>91019.501323126184</v>
      </c>
      <c r="CQ5" s="133">
        <f>'[1]Matriz OxD'!CQ5</f>
        <v>91064.177724063673</v>
      </c>
      <c r="CR5" s="133">
        <f>'[1]Matriz OxD'!CR5</f>
        <v>91101.258751907619</v>
      </c>
      <c r="CS5" s="133">
        <f>'[1]Matriz OxD'!CS5</f>
        <v>91132.019283948175</v>
      </c>
      <c r="CT5" s="133">
        <f>'[1]Matriz OxD'!CT5</f>
        <v>91157.525351958495</v>
      </c>
      <c r="CU5" s="133">
        <f>'[1]Matriz OxD'!CU5</f>
        <v>91178.666734847051</v>
      </c>
      <c r="CV5" s="133">
        <f>'[1]Matriz OxD'!CV5</f>
        <v>91196.184982020277</v>
      </c>
      <c r="CW5" s="133">
        <f>'[1]Matriz OxD'!CW5</f>
        <v>91210.697337130579</v>
      </c>
      <c r="CX5" s="133">
        <f>'[1]Matriz OxD'!CX5</f>
        <v>91222.717045427125</v>
      </c>
      <c r="CY5" s="133">
        <f>'[1]Matriz OxD'!CY5</f>
        <v>91232.670511825112</v>
      </c>
      <c r="CZ5" s="133">
        <f>'[1]Matriz OxD'!CZ5</f>
        <v>91240.911743729594</v>
      </c>
      <c r="DA5" s="133">
        <f>'[1]Matriz OxD'!DA5</f>
        <v>91247.734471134929</v>
      </c>
      <c r="DB5" s="133">
        <f>'[1]Matriz OxD'!DB5</f>
        <v>91253.382292125621</v>
      </c>
      <c r="DC5" s="133">
        <f>'[1]Matriz OxD'!DC5</f>
        <v>91258.057148088177</v>
      </c>
      <c r="DD5" s="133">
        <f>'[1]Matriz OxD'!DD5</f>
        <v>91261.926391719287</v>
      </c>
      <c r="DE5" s="133">
        <f>'[1]Matriz OxD'!DE5</f>
        <v>91265.128673334169</v>
      </c>
      <c r="DF5" s="133">
        <f>'[1]Matriz OxD'!DF5</f>
        <v>91267.778837469596</v>
      </c>
      <c r="DG5" s="133">
        <f>'[1]Matriz OxD'!DG5</f>
        <v>91269.971992371575</v>
      </c>
      <c r="DH5" s="133">
        <f>'[1]Matriz OxD'!DH5</f>
        <v>91271.786889469266</v>
      </c>
      <c r="DI5" s="134">
        <f>'[1]Matriz OxD'!DI5</f>
        <v>91273.288728044354</v>
      </c>
    </row>
    <row r="6" spans="1:113" hidden="1" x14ac:dyDescent="0.25">
      <c r="A6" s="124">
        <f>'[1]Matriz OxD'!A6</f>
        <v>4</v>
      </c>
      <c r="B6" s="125" t="str">
        <f>'[1]Matriz OxD'!B6</f>
        <v>FGRAO</v>
      </c>
      <c r="C6" s="146" t="str">
        <f>'[1]Matriz OxD'!C6</f>
        <v>Diesel</v>
      </c>
      <c r="D6" s="147" t="str">
        <f>'[1]Matriz OxD'!D6</f>
        <v>Diesel</v>
      </c>
      <c r="E6" s="148" t="str">
        <f>'[1]Matriz OxD'!E6</f>
        <v>Granel líquido</v>
      </c>
      <c r="F6" s="146" t="str">
        <f>'[1]Matriz OxD'!F6</f>
        <v>Miritituba</v>
      </c>
      <c r="G6" s="148" t="str">
        <f>'[1]Matriz OxD'!G6</f>
        <v>Água Boa</v>
      </c>
      <c r="H6" s="152" t="str">
        <f>'[1]Matriz OxD'!H6</f>
        <v>FGRAO</v>
      </c>
      <c r="I6" s="147" t="str">
        <f>'[1]Matriz OxD'!I6</f>
        <v>FGRAO</v>
      </c>
      <c r="J6" s="147" t="str">
        <f>'[1]Matriz OxD'!J6</f>
        <v>P48</v>
      </c>
      <c r="K6" s="148" t="str">
        <f>'[1]Matriz OxD'!K6</f>
        <v>Miritituba (P48)</v>
      </c>
      <c r="L6" s="146" t="str">
        <f>'[1]Matriz OxD'!L6</f>
        <v>FGRAO</v>
      </c>
      <c r="M6" s="147" t="str">
        <f>'[1]Matriz OxD'!M6</f>
        <v>P48</v>
      </c>
      <c r="N6" s="148" t="str">
        <f>'[1]Matriz OxD'!N6</f>
        <v>Miritituba (P48)</v>
      </c>
      <c r="O6" s="127" t="str">
        <f>'[1]Matriz OxD'!O6</f>
        <v>FGRAO</v>
      </c>
      <c r="P6" s="147" t="str">
        <f>'[1]Matriz OxD'!P6</f>
        <v>P00</v>
      </c>
      <c r="Q6" s="148" t="str">
        <f>'[1]Matriz OxD'!Q6</f>
        <v>Sinop (P00)</v>
      </c>
      <c r="R6" s="152" t="str">
        <f>'[1]Matriz OxD'!R6</f>
        <v>FICO</v>
      </c>
      <c r="S6" s="147" t="str">
        <f>'[1]Matriz OxD'!S6</f>
        <v>Leste</v>
      </c>
      <c r="T6" s="147" t="str">
        <f>'[1]Matriz OxD'!T6</f>
        <v>ABA</v>
      </c>
      <c r="U6" s="148" t="str">
        <f>'[1]Matriz OxD'!U6</f>
        <v>Água Boa</v>
      </c>
      <c r="V6" s="128">
        <f>'[1]Matriz OxD'!V6</f>
        <v>933.2885</v>
      </c>
      <c r="W6" s="129">
        <f>'[1]Matriz OxD'!W6</f>
        <v>177</v>
      </c>
      <c r="X6" s="129">
        <f>'[1]Matriz OxD'!X6</f>
        <v>0</v>
      </c>
      <c r="Y6" s="129">
        <f>'[1]Matriz OxD'!Y6</f>
        <v>0</v>
      </c>
      <c r="Z6" s="129">
        <f>'[1]Matriz OxD'!Z6</f>
        <v>0</v>
      </c>
      <c r="AA6" s="129">
        <f>'[1]Matriz OxD'!AA6</f>
        <v>0</v>
      </c>
      <c r="AB6" s="129">
        <f>'[1]Matriz OxD'!AB6</f>
        <v>0</v>
      </c>
      <c r="AC6" s="129">
        <f>'[1]Matriz OxD'!AC6</f>
        <v>0</v>
      </c>
      <c r="AD6" s="129">
        <f>'[1]Matriz OxD'!AD6</f>
        <v>0</v>
      </c>
      <c r="AE6" s="129">
        <f>'[1]Matriz OxD'!AE6</f>
        <v>516.29999999999995</v>
      </c>
      <c r="AF6" s="129">
        <f>'[1]Matriz OxD'!AF6</f>
        <v>0</v>
      </c>
      <c r="AG6" s="129">
        <f>'[1]Matriz OxD'!AG6</f>
        <v>0</v>
      </c>
      <c r="AH6" s="129">
        <f>'[1]Matriz OxD'!AH6</f>
        <v>0</v>
      </c>
      <c r="AI6" s="129">
        <f>'[1]Matriz OxD'!AI6</f>
        <v>0</v>
      </c>
      <c r="AJ6" s="129">
        <f>'[1]Matriz OxD'!AJ6</f>
        <v>0</v>
      </c>
      <c r="AK6" s="129">
        <f>'[1]Matriz OxD'!AK6</f>
        <v>0</v>
      </c>
      <c r="AL6" s="129">
        <f>'[1]Matriz OxD'!AL6</f>
        <v>0</v>
      </c>
      <c r="AM6" s="129">
        <f>'[1]Matriz OxD'!AM6</f>
        <v>0</v>
      </c>
      <c r="AN6" s="129">
        <f>'[1]Matriz OxD'!AN6</f>
        <v>0</v>
      </c>
      <c r="AO6" s="129">
        <f>'[1]Matriz OxD'!AO6</f>
        <v>0</v>
      </c>
      <c r="AP6" s="130">
        <f>'[1]Matriz OxD'!AP6</f>
        <v>1626.5885000000001</v>
      </c>
      <c r="AQ6" s="126">
        <f>'[1]Matriz OxD'!AQ6</f>
        <v>0</v>
      </c>
      <c r="AR6" s="125">
        <f>'[1]Matriz OxD'!AR6</f>
        <v>3</v>
      </c>
      <c r="AS6" s="125" t="str">
        <f>'[1]Matriz OxD'!AS6</f>
        <v>Próprio</v>
      </c>
      <c r="AT6" s="125" t="str">
        <f>'[1]Matriz OxD'!AT6</f>
        <v>Importação</v>
      </c>
      <c r="AU6" s="131" t="str">
        <f>'[1]Matriz OxD'!AU6</f>
        <v>Estudo EDLP</v>
      </c>
      <c r="AV6" s="132">
        <f>'[1]Matriz OxD'!AV6</f>
        <v>0</v>
      </c>
      <c r="AW6" s="133">
        <f>'[1]Matriz OxD'!AW6</f>
        <v>0</v>
      </c>
      <c r="AX6" s="133">
        <f>'[1]Matriz OxD'!AX6</f>
        <v>0</v>
      </c>
      <c r="AY6" s="133">
        <f>'[1]Matriz OxD'!AY6</f>
        <v>0</v>
      </c>
      <c r="AZ6" s="133">
        <f>'[1]Matriz OxD'!AZ6</f>
        <v>0</v>
      </c>
      <c r="BA6" s="133">
        <f>'[1]Matriz OxD'!BA6</f>
        <v>0</v>
      </c>
      <c r="BB6" s="133">
        <f>'[1]Matriz OxD'!BB6</f>
        <v>0</v>
      </c>
      <c r="BC6" s="133">
        <f>'[1]Matriz OxD'!BC6</f>
        <v>0</v>
      </c>
      <c r="BD6" s="133">
        <f>'[1]Matriz OxD'!BD6</f>
        <v>0</v>
      </c>
      <c r="BE6" s="133">
        <f>'[1]Matriz OxD'!BE6</f>
        <v>0</v>
      </c>
      <c r="BF6" s="133">
        <f>'[1]Matriz OxD'!BF6</f>
        <v>94314.468955663906</v>
      </c>
      <c r="BG6" s="133">
        <f>'[1]Matriz OxD'!BG6</f>
        <v>97249.147184392088</v>
      </c>
      <c r="BH6" s="133">
        <f>'[1]Matriz OxD'!BH6</f>
        <v>100185.17632214348</v>
      </c>
      <c r="BI6" s="133">
        <f>'[1]Matriz OxD'!BI6</f>
        <v>103130.99953045169</v>
      </c>
      <c r="BJ6" s="133">
        <f>'[1]Matriz OxD'!BJ6</f>
        <v>106095.05999613812</v>
      </c>
      <c r="BK6" s="133">
        <f>'[1]Matriz OxD'!BK6</f>
        <v>109085.80088814517</v>
      </c>
      <c r="BL6" s="133">
        <f>'[1]Matriz OxD'!BL6</f>
        <v>112109.66659902481</v>
      </c>
      <c r="BM6" s="133">
        <f>'[1]Matriz OxD'!BM6</f>
        <v>115165.15390260899</v>
      </c>
      <c r="BN6" s="133">
        <f>'[1]Matriz OxD'!BN6</f>
        <v>118248.73489659675</v>
      </c>
      <c r="BO6" s="133">
        <f>'[1]Matriz OxD'!BO6</f>
        <v>121356.90757779805</v>
      </c>
      <c r="BP6" s="133">
        <f>'[1]Matriz OxD'!BP6</f>
        <v>223466.35910015483</v>
      </c>
      <c r="BQ6" s="133">
        <f>'[1]Matriz OxD'!BQ6</f>
        <v>229094.54490055985</v>
      </c>
      <c r="BR6" s="133">
        <f>'[1]Matriz OxD'!BR6</f>
        <v>234745.70678438537</v>
      </c>
      <c r="BS6" s="133">
        <f>'[1]Matriz OxD'!BS6</f>
        <v>240414.09490063725</v>
      </c>
      <c r="BT6" s="133">
        <f>'[1]Matriz OxD'!BT6</f>
        <v>246093.97397666468</v>
      </c>
      <c r="BU6" s="133">
        <f>'[1]Matriz OxD'!BU6</f>
        <v>248524.65171298498</v>
      </c>
      <c r="BV6" s="133">
        <f>'[1]Matriz OxD'!BV6</f>
        <v>253745.84523214883</v>
      </c>
      <c r="BW6" s="133">
        <f>'[1]Matriz OxD'!BW6</f>
        <v>258530.5428191059</v>
      </c>
      <c r="BX6" s="133">
        <f>'[1]Matriz OxD'!BX6</f>
        <v>262868.31586965482</v>
      </c>
      <c r="BY6" s="133">
        <f>'[1]Matriz OxD'!BY6</f>
        <v>266760.54034169111</v>
      </c>
      <c r="BZ6" s="133">
        <f>'[1]Matriz OxD'!BZ6</f>
        <v>270219.15047601418</v>
      </c>
      <c r="CA6" s="133">
        <f>'[1]Matriz OxD'!CA6</f>
        <v>273264.79720989609</v>
      </c>
      <c r="CB6" s="133">
        <f>'[1]Matriz OxD'!CB6</f>
        <v>275924.69109378214</v>
      </c>
      <c r="CC6" s="133">
        <f>'[1]Matriz OxD'!CC6</f>
        <v>278230.39749245282</v>
      </c>
      <c r="CD6" s="133">
        <f>'[1]Matriz OxD'!CD6</f>
        <v>280215.79770635371</v>
      </c>
      <c r="CE6" s="133">
        <f>'[1]Matriz OxD'!CE6</f>
        <v>281915.35571019992</v>
      </c>
      <c r="CF6" s="133">
        <f>'[1]Matriz OxD'!CF6</f>
        <v>283362.75667059474</v>
      </c>
      <c r="CG6" s="133">
        <f>'[1]Matriz OxD'!CG6</f>
        <v>284589.92352553125</v>
      </c>
      <c r="CH6" s="133">
        <f>'[1]Matriz OxD'!CH6</f>
        <v>285626.37717016181</v>
      </c>
      <c r="CI6" s="133">
        <f>'[1]Matriz OxD'!CI6</f>
        <v>286498.88369418035</v>
      </c>
      <c r="CJ6" s="133">
        <f>'[1]Matriz OxD'!CJ6</f>
        <v>287231.32482398261</v>
      </c>
      <c r="CK6" s="133">
        <f>'[1]Matriz OxD'!CK6</f>
        <v>287844.73037703184</v>
      </c>
      <c r="CL6" s="133">
        <f>'[1]Matriz OxD'!CL6</f>
        <v>288357.41971087927</v>
      </c>
      <c r="CM6" s="133">
        <f>'[1]Matriz OxD'!CM6</f>
        <v>288785.20950389054</v>
      </c>
      <c r="CN6" s="133">
        <f>'[1]Matriz OxD'!CN6</f>
        <v>289141.65557356644</v>
      </c>
      <c r="CO6" s="133">
        <f>'[1]Matriz OxD'!CO6</f>
        <v>289438.30563692207</v>
      </c>
      <c r="CP6" s="133">
        <f>'[1]Matriz OxD'!CP6</f>
        <v>289684.94745752017</v>
      </c>
      <c r="CQ6" s="133">
        <f>'[1]Matriz OxD'!CQ6</f>
        <v>289889.84264876955</v>
      </c>
      <c r="CR6" s="133">
        <f>'[1]Matriz OxD'!CR6</f>
        <v>290059.94068539288</v>
      </c>
      <c r="CS6" s="133">
        <f>'[1]Matriz OxD'!CS6</f>
        <v>290201.0706809425</v>
      </c>
      <c r="CT6" s="133">
        <f>'[1]Matriz OxD'!CT6</f>
        <v>290318.11049934063</v>
      </c>
      <c r="CU6" s="133">
        <f>'[1]Matriz OxD'!CU6</f>
        <v>290415.13403623423</v>
      </c>
      <c r="CV6" s="133">
        <f>'[1]Matriz OxD'!CV6</f>
        <v>290495.53824186855</v>
      </c>
      <c r="CW6" s="133">
        <f>'[1]Matriz OxD'!CW6</f>
        <v>290562.15182597324</v>
      </c>
      <c r="CX6" s="133">
        <f>'[1]Matriz OxD'!CX6</f>
        <v>290617.32771047903</v>
      </c>
      <c r="CY6" s="133">
        <f>'[1]Matriz OxD'!CY6</f>
        <v>290663.0212672897</v>
      </c>
      <c r="CZ6" s="133">
        <f>'[1]Matriz OxD'!CZ6</f>
        <v>290700.8562587268</v>
      </c>
      <c r="DA6" s="133">
        <f>'[1]Matriz OxD'!DA6</f>
        <v>290732.18023045384</v>
      </c>
      <c r="DB6" s="133">
        <f>'[1]Matriz OxD'!DB6</f>
        <v>290758.11091886926</v>
      </c>
      <c r="DC6" s="133">
        <f>'[1]Matriz OxD'!DC6</f>
        <v>290779.57504497579</v>
      </c>
      <c r="DD6" s="133">
        <f>'[1]Matriz OxD'!DD6</f>
        <v>290797.34068525536</v>
      </c>
      <c r="DE6" s="133">
        <f>'[1]Matriz OxD'!DE6</f>
        <v>290812.04424293834</v>
      </c>
      <c r="DF6" s="133">
        <f>'[1]Matriz OxD'!DF6</f>
        <v>290824.21289294248</v>
      </c>
      <c r="DG6" s="133">
        <f>'[1]Matriz OxD'!DG6</f>
        <v>290834.28324133827</v>
      </c>
      <c r="DH6" s="133">
        <f>'[1]Matriz OxD'!DH6</f>
        <v>290842.61682495044</v>
      </c>
      <c r="DI6" s="134">
        <f>'[1]Matriz OxD'!DI6</f>
        <v>290849.51297741162</v>
      </c>
    </row>
    <row r="7" spans="1:113" hidden="1" x14ac:dyDescent="0.25">
      <c r="A7" s="124">
        <f>'[1]Matriz OxD'!A7</f>
        <v>5</v>
      </c>
      <c r="B7" s="125" t="str">
        <f>'[1]Matriz OxD'!B7</f>
        <v>FGRAO</v>
      </c>
      <c r="C7" s="146" t="str">
        <f>'[1]Matriz OxD'!C7</f>
        <v>Etanol</v>
      </c>
      <c r="D7" s="147" t="str">
        <f>'[1]Matriz OxD'!D7</f>
        <v>Etanol</v>
      </c>
      <c r="E7" s="148" t="str">
        <f>'[1]Matriz OxD'!E7</f>
        <v>Granel líquido</v>
      </c>
      <c r="F7" s="146" t="str">
        <f>'[1]Matriz OxD'!F7</f>
        <v>Água Boa</v>
      </c>
      <c r="G7" s="148" t="str">
        <f>'[1]Matriz OxD'!G7</f>
        <v>Miritituba</v>
      </c>
      <c r="H7" s="152" t="str">
        <f>'[1]Matriz OxD'!H7</f>
        <v>FICO</v>
      </c>
      <c r="I7" s="147" t="str">
        <f>'[1]Matriz OxD'!I7</f>
        <v>Leste</v>
      </c>
      <c r="J7" s="147" t="str">
        <f>'[1]Matriz OxD'!J7</f>
        <v>ABA</v>
      </c>
      <c r="K7" s="148" t="str">
        <f>'[1]Matriz OxD'!K7</f>
        <v>Água Boa</v>
      </c>
      <c r="L7" s="146" t="str">
        <f>'[1]Matriz OxD'!L7</f>
        <v>FGRAO</v>
      </c>
      <c r="M7" s="147" t="str">
        <f>'[1]Matriz OxD'!M7</f>
        <v>P00</v>
      </c>
      <c r="N7" s="148" t="str">
        <f>'[1]Matriz OxD'!N7</f>
        <v>Sinop (P00)</v>
      </c>
      <c r="O7" s="127" t="str">
        <f>'[1]Matriz OxD'!O7</f>
        <v>FGRAO</v>
      </c>
      <c r="P7" s="147" t="str">
        <f>'[1]Matriz OxD'!P7</f>
        <v>P48</v>
      </c>
      <c r="Q7" s="148" t="str">
        <f>'[1]Matriz OxD'!Q7</f>
        <v>Miritituba (P48)</v>
      </c>
      <c r="R7" s="152" t="str">
        <f>'[1]Matriz OxD'!R7</f>
        <v>FGRAO</v>
      </c>
      <c r="S7" s="147" t="str">
        <f>'[1]Matriz OxD'!S7</f>
        <v>FGRAO</v>
      </c>
      <c r="T7" s="147" t="str">
        <f>'[1]Matriz OxD'!T7</f>
        <v>P48</v>
      </c>
      <c r="U7" s="148" t="str">
        <f>'[1]Matriz OxD'!U7</f>
        <v>Miritituba (P48)</v>
      </c>
      <c r="V7" s="128">
        <f>'[1]Matriz OxD'!V7</f>
        <v>933.2885</v>
      </c>
      <c r="W7" s="129">
        <f>'[1]Matriz OxD'!W7</f>
        <v>177</v>
      </c>
      <c r="X7" s="129">
        <f>'[1]Matriz OxD'!X7</f>
        <v>0</v>
      </c>
      <c r="Y7" s="129">
        <f>'[1]Matriz OxD'!Y7</f>
        <v>0</v>
      </c>
      <c r="Z7" s="129">
        <f>'[1]Matriz OxD'!Z7</f>
        <v>0</v>
      </c>
      <c r="AA7" s="129">
        <f>'[1]Matriz OxD'!AA7</f>
        <v>0</v>
      </c>
      <c r="AB7" s="129">
        <f>'[1]Matriz OxD'!AB7</f>
        <v>0</v>
      </c>
      <c r="AC7" s="129">
        <f>'[1]Matriz OxD'!AC7</f>
        <v>0</v>
      </c>
      <c r="AD7" s="129">
        <f>'[1]Matriz OxD'!AD7</f>
        <v>0</v>
      </c>
      <c r="AE7" s="129">
        <f>'[1]Matriz OxD'!AE7</f>
        <v>516.29999999999995</v>
      </c>
      <c r="AF7" s="129">
        <f>'[1]Matriz OxD'!AF7</f>
        <v>0</v>
      </c>
      <c r="AG7" s="129">
        <f>'[1]Matriz OxD'!AG7</f>
        <v>0</v>
      </c>
      <c r="AH7" s="129">
        <f>'[1]Matriz OxD'!AH7</f>
        <v>0</v>
      </c>
      <c r="AI7" s="129">
        <f>'[1]Matriz OxD'!AI7</f>
        <v>0</v>
      </c>
      <c r="AJ7" s="129">
        <f>'[1]Matriz OxD'!AJ7</f>
        <v>0</v>
      </c>
      <c r="AK7" s="129">
        <f>'[1]Matriz OxD'!AK7</f>
        <v>0</v>
      </c>
      <c r="AL7" s="129">
        <f>'[1]Matriz OxD'!AL7</f>
        <v>0</v>
      </c>
      <c r="AM7" s="129">
        <f>'[1]Matriz OxD'!AM7</f>
        <v>0</v>
      </c>
      <c r="AN7" s="129">
        <f>'[1]Matriz OxD'!AN7</f>
        <v>0</v>
      </c>
      <c r="AO7" s="129">
        <f>'[1]Matriz OxD'!AO7</f>
        <v>0</v>
      </c>
      <c r="AP7" s="130">
        <f>'[1]Matriz OxD'!AP7</f>
        <v>1626.5885000000001</v>
      </c>
      <c r="AQ7" s="126">
        <f>'[1]Matriz OxD'!AQ7</f>
        <v>0</v>
      </c>
      <c r="AR7" s="125">
        <f>'[1]Matriz OxD'!AR7</f>
        <v>3</v>
      </c>
      <c r="AS7" s="125" t="str">
        <f>'[1]Matriz OxD'!AS7</f>
        <v>Próprio</v>
      </c>
      <c r="AT7" s="125" t="str">
        <f>'[1]Matriz OxD'!AT7</f>
        <v>Exportação</v>
      </c>
      <c r="AU7" s="131" t="str">
        <f>'[1]Matriz OxD'!AU7</f>
        <v>Estudo EDLP</v>
      </c>
      <c r="AV7" s="132">
        <f>'[1]Matriz OxD'!AV7</f>
        <v>0</v>
      </c>
      <c r="AW7" s="133">
        <f>'[1]Matriz OxD'!AW7</f>
        <v>0</v>
      </c>
      <c r="AX7" s="133">
        <f>'[1]Matriz OxD'!AX7</f>
        <v>0</v>
      </c>
      <c r="AY7" s="133">
        <f>'[1]Matriz OxD'!AY7</f>
        <v>0</v>
      </c>
      <c r="AZ7" s="133">
        <f>'[1]Matriz OxD'!AZ7</f>
        <v>0</v>
      </c>
      <c r="BA7" s="133">
        <f>'[1]Matriz OxD'!BA7</f>
        <v>0</v>
      </c>
      <c r="BB7" s="133">
        <f>'[1]Matriz OxD'!BB7</f>
        <v>0</v>
      </c>
      <c r="BC7" s="133">
        <f>'[1]Matriz OxD'!BC7</f>
        <v>0</v>
      </c>
      <c r="BD7" s="133">
        <f>'[1]Matriz OxD'!BD7</f>
        <v>0</v>
      </c>
      <c r="BE7" s="133">
        <f>'[1]Matriz OxD'!BE7</f>
        <v>0</v>
      </c>
      <c r="BF7" s="133">
        <f>'[1]Matriz OxD'!BF7</f>
        <v>15433.92806469222</v>
      </c>
      <c r="BG7" s="133">
        <f>'[1]Matriz OxD'!BG7</f>
        <v>15671.583630765173</v>
      </c>
      <c r="BH7" s="133">
        <f>'[1]Matriz OxD'!BH7</f>
        <v>15918.799386575594</v>
      </c>
      <c r="BI7" s="133">
        <f>'[1]Matriz OxD'!BI7</f>
        <v>16176.942143838352</v>
      </c>
      <c r="BJ7" s="133">
        <f>'[1]Matriz OxD'!BJ7</f>
        <v>16447.377248186574</v>
      </c>
      <c r="BK7" s="133">
        <f>'[1]Matriz OxD'!BK7</f>
        <v>16731.470697029188</v>
      </c>
      <c r="BL7" s="133">
        <f>'[1]Matriz OxD'!BL7</f>
        <v>17030.10984308695</v>
      </c>
      <c r="BM7" s="133">
        <f>'[1]Matriz OxD'!BM7</f>
        <v>17342.272072589923</v>
      </c>
      <c r="BN7" s="133">
        <f>'[1]Matriz OxD'!BN7</f>
        <v>17666.452327266641</v>
      </c>
      <c r="BO7" s="133">
        <f>'[1]Matriz OxD'!BO7</f>
        <v>18001.150815805828</v>
      </c>
      <c r="BP7" s="133">
        <f>'[1]Matriz OxD'!BP7</f>
        <v>16708.528838719336</v>
      </c>
      <c r="BQ7" s="133">
        <f>'[1]Matriz OxD'!BQ7</f>
        <v>17013.680005462622</v>
      </c>
      <c r="BR7" s="133">
        <f>'[1]Matriz OxD'!BR7</f>
        <v>17323.589862630317</v>
      </c>
      <c r="BS7" s="133">
        <f>'[1]Matriz OxD'!BS7</f>
        <v>17637.068470171565</v>
      </c>
      <c r="BT7" s="133">
        <f>'[1]Matriz OxD'!BT7</f>
        <v>17952.92655726786</v>
      </c>
      <c r="BU7" s="133">
        <f>'[1]Matriz OxD'!BU7</f>
        <v>17278.580361953471</v>
      </c>
      <c r="BV7" s="133">
        <f>'[1]Matriz OxD'!BV7</f>
        <v>17641.581823516204</v>
      </c>
      <c r="BW7" s="133">
        <f>'[1]Matriz OxD'!BW7</f>
        <v>17974.236074086723</v>
      </c>
      <c r="BX7" s="133">
        <f>'[1]Matriz OxD'!BX7</f>
        <v>18275.818068988308</v>
      </c>
      <c r="BY7" s="133">
        <f>'[1]Matriz OxD'!BY7</f>
        <v>18546.423471161892</v>
      </c>
      <c r="BZ7" s="133">
        <f>'[1]Matriz OxD'!BZ7</f>
        <v>18786.882004086754</v>
      </c>
      <c r="CA7" s="133">
        <f>'[1]Matriz OxD'!CA7</f>
        <v>18998.629416195687</v>
      </c>
      <c r="CB7" s="133">
        <f>'[1]Matriz OxD'!CB7</f>
        <v>19183.557510492228</v>
      </c>
      <c r="CC7" s="133">
        <f>'[1]Matriz OxD'!CC7</f>
        <v>19343.860856763527</v>
      </c>
      <c r="CD7" s="133">
        <f>'[1]Matriz OxD'!CD7</f>
        <v>19481.895039328825</v>
      </c>
      <c r="CE7" s="133">
        <f>'[1]Matriz OxD'!CE7</f>
        <v>19600.056152710738</v>
      </c>
      <c r="CF7" s="133">
        <f>'[1]Matriz OxD'!CF7</f>
        <v>19700.686145098909</v>
      </c>
      <c r="CG7" s="133">
        <f>'[1]Matriz OxD'!CG7</f>
        <v>19786.004446419916</v>
      </c>
      <c r="CH7" s="133">
        <f>'[1]Matriz OxD'!CH7</f>
        <v>19858.063485500148</v>
      </c>
      <c r="CI7" s="133">
        <f>'[1]Matriz OxD'!CI7</f>
        <v>19918.72416438119</v>
      </c>
      <c r="CJ7" s="133">
        <f>'[1]Matriz OxD'!CJ7</f>
        <v>19969.646850861023</v>
      </c>
      <c r="CK7" s="133">
        <f>'[1]Matriz OxD'!CK7</f>
        <v>20012.293634871279</v>
      </c>
      <c r="CL7" s="133">
        <f>'[1]Matriz OxD'!CL7</f>
        <v>20047.938162665771</v>
      </c>
      <c r="CM7" s="133">
        <f>'[1]Matriz OxD'!CM7</f>
        <v>20077.680082695108</v>
      </c>
      <c r="CN7" s="133">
        <f>'[1]Matriz OxD'!CN7</f>
        <v>20102.461857932078</v>
      </c>
      <c r="CO7" s="133">
        <f>'[1]Matriz OxD'!CO7</f>
        <v>20123.086338939251</v>
      </c>
      <c r="CP7" s="133">
        <f>'[1]Matriz OxD'!CP7</f>
        <v>20140.234016195609</v>
      </c>
      <c r="CQ7" s="133">
        <f>'[1]Matriz OxD'!CQ7</f>
        <v>20154.479275180493</v>
      </c>
      <c r="CR7" s="133">
        <f>'[1]Matriz OxD'!CR7</f>
        <v>20166.305275438204</v>
      </c>
      <c r="CS7" s="133">
        <f>'[1]Matriz OxD'!CS7</f>
        <v>20176.117283835676</v>
      </c>
      <c r="CT7" s="133">
        <f>'[1]Matriz OxD'!CT7</f>
        <v>20184.254431976922</v>
      </c>
      <c r="CU7" s="133">
        <f>'[1]Matriz OxD'!CU7</f>
        <v>20190.999955882347</v>
      </c>
      <c r="CV7" s="133">
        <f>'[1]Matriz OxD'!CV7</f>
        <v>20196.590027204908</v>
      </c>
      <c r="CW7" s="133">
        <f>'[1]Matriz OxD'!CW7</f>
        <v>20201.221310895351</v>
      </c>
      <c r="CX7" s="133">
        <f>'[1]Matriz OxD'!CX7</f>
        <v>20205.057392941559</v>
      </c>
      <c r="CY7" s="133">
        <f>'[1]Matriz OxD'!CY7</f>
        <v>20208.234219819427</v>
      </c>
      <c r="CZ7" s="133">
        <f>'[1]Matriz OxD'!CZ7</f>
        <v>20210.864682976844</v>
      </c>
      <c r="DA7" s="133">
        <f>'[1]Matriz OxD'!DA7</f>
        <v>20213.042470005261</v>
      </c>
      <c r="DB7" s="133">
        <f>'[1]Matriz OxD'!DB7</f>
        <v>20214.845291095793</v>
      </c>
      <c r="DC7" s="133">
        <f>'[1]Matriz OxD'!DC7</f>
        <v>20216.337576168007</v>
      </c>
      <c r="DD7" s="133">
        <f>'[1]Matriz OxD'!DD7</f>
        <v>20217.572725442482</v>
      </c>
      <c r="DE7" s="133">
        <f>'[1]Matriz OxD'!DE7</f>
        <v>20218.594984607851</v>
      </c>
      <c r="DF7" s="133">
        <f>'[1]Matriz OxD'!DF7</f>
        <v>20219.441005296518</v>
      </c>
      <c r="DG7" s="133">
        <f>'[1]Matriz OxD'!DG7</f>
        <v>20220.141142376811</v>
      </c>
      <c r="DH7" s="133">
        <f>'[1]Matriz OxD'!DH7</f>
        <v>20220.72053155673</v>
      </c>
      <c r="DI7" s="134">
        <f>'[1]Matriz OxD'!DI7</f>
        <v>20221.199983891405</v>
      </c>
    </row>
    <row r="8" spans="1:113" hidden="1" x14ac:dyDescent="0.25">
      <c r="A8" s="124">
        <f>'[1]Matriz OxD'!A8</f>
        <v>6</v>
      </c>
      <c r="B8" s="125" t="str">
        <f>'[1]Matriz OxD'!B8</f>
        <v>FGRAO</v>
      </c>
      <c r="C8" s="146" t="str">
        <f>'[1]Matriz OxD'!C8</f>
        <v>Gasolina</v>
      </c>
      <c r="D8" s="147" t="str">
        <f>'[1]Matriz OxD'!D8</f>
        <v>Gasolina</v>
      </c>
      <c r="E8" s="148" t="str">
        <f>'[1]Matriz OxD'!E8</f>
        <v>Granel líquido</v>
      </c>
      <c r="F8" s="146" t="str">
        <f>'[1]Matriz OxD'!F8</f>
        <v>Miritituba</v>
      </c>
      <c r="G8" s="148" t="str">
        <f>'[1]Matriz OxD'!G8</f>
        <v>Água Boa</v>
      </c>
      <c r="H8" s="152" t="str">
        <f>'[1]Matriz OxD'!H8</f>
        <v>FGRAO</v>
      </c>
      <c r="I8" s="147" t="str">
        <f>'[1]Matriz OxD'!I8</f>
        <v>FGRAO</v>
      </c>
      <c r="J8" s="147" t="str">
        <f>'[1]Matriz OxD'!J8</f>
        <v>P48</v>
      </c>
      <c r="K8" s="148" t="str">
        <f>'[1]Matriz OxD'!K8</f>
        <v>Miritituba (P48)</v>
      </c>
      <c r="L8" s="146" t="str">
        <f>'[1]Matriz OxD'!L8</f>
        <v>FGRAO</v>
      </c>
      <c r="M8" s="147" t="str">
        <f>'[1]Matriz OxD'!M8</f>
        <v>P48</v>
      </c>
      <c r="N8" s="148" t="str">
        <f>'[1]Matriz OxD'!N8</f>
        <v>Miritituba (P48)</v>
      </c>
      <c r="O8" s="127" t="str">
        <f>'[1]Matriz OxD'!O8</f>
        <v>FGRAO</v>
      </c>
      <c r="P8" s="147" t="str">
        <f>'[1]Matriz OxD'!P8</f>
        <v>P00</v>
      </c>
      <c r="Q8" s="148" t="str">
        <f>'[1]Matriz OxD'!Q8</f>
        <v>Sinop (P00)</v>
      </c>
      <c r="R8" s="152" t="str">
        <f>'[1]Matriz OxD'!R8</f>
        <v>FICO</v>
      </c>
      <c r="S8" s="147" t="str">
        <f>'[1]Matriz OxD'!S8</f>
        <v>Leste</v>
      </c>
      <c r="T8" s="147" t="str">
        <f>'[1]Matriz OxD'!T8</f>
        <v>ABA</v>
      </c>
      <c r="U8" s="148" t="str">
        <f>'[1]Matriz OxD'!U8</f>
        <v>Água Boa</v>
      </c>
      <c r="V8" s="128">
        <f>'[1]Matriz OxD'!V8</f>
        <v>933.2885</v>
      </c>
      <c r="W8" s="129">
        <f>'[1]Matriz OxD'!W8</f>
        <v>177</v>
      </c>
      <c r="X8" s="129">
        <f>'[1]Matriz OxD'!X8</f>
        <v>0</v>
      </c>
      <c r="Y8" s="129">
        <f>'[1]Matriz OxD'!Y8</f>
        <v>0</v>
      </c>
      <c r="Z8" s="129">
        <f>'[1]Matriz OxD'!Z8</f>
        <v>0</v>
      </c>
      <c r="AA8" s="129">
        <f>'[1]Matriz OxD'!AA8</f>
        <v>0</v>
      </c>
      <c r="AB8" s="129">
        <f>'[1]Matriz OxD'!AB8</f>
        <v>0</v>
      </c>
      <c r="AC8" s="129">
        <f>'[1]Matriz OxD'!AC8</f>
        <v>0</v>
      </c>
      <c r="AD8" s="129">
        <f>'[1]Matriz OxD'!AD8</f>
        <v>0</v>
      </c>
      <c r="AE8" s="129">
        <f>'[1]Matriz OxD'!AE8</f>
        <v>516.29999999999995</v>
      </c>
      <c r="AF8" s="129">
        <f>'[1]Matriz OxD'!AF8</f>
        <v>0</v>
      </c>
      <c r="AG8" s="129">
        <f>'[1]Matriz OxD'!AG8</f>
        <v>0</v>
      </c>
      <c r="AH8" s="129">
        <f>'[1]Matriz OxD'!AH8</f>
        <v>0</v>
      </c>
      <c r="AI8" s="129">
        <f>'[1]Matriz OxD'!AI8</f>
        <v>0</v>
      </c>
      <c r="AJ8" s="129">
        <f>'[1]Matriz OxD'!AJ8</f>
        <v>0</v>
      </c>
      <c r="AK8" s="129">
        <f>'[1]Matriz OxD'!AK8</f>
        <v>0</v>
      </c>
      <c r="AL8" s="129">
        <f>'[1]Matriz OxD'!AL8</f>
        <v>0</v>
      </c>
      <c r="AM8" s="129">
        <f>'[1]Matriz OxD'!AM8</f>
        <v>0</v>
      </c>
      <c r="AN8" s="129">
        <f>'[1]Matriz OxD'!AN8</f>
        <v>0</v>
      </c>
      <c r="AO8" s="129">
        <f>'[1]Matriz OxD'!AO8</f>
        <v>0</v>
      </c>
      <c r="AP8" s="130">
        <f>'[1]Matriz OxD'!AP8</f>
        <v>1626.5885000000001</v>
      </c>
      <c r="AQ8" s="126">
        <f>'[1]Matriz OxD'!AQ8</f>
        <v>0</v>
      </c>
      <c r="AR8" s="125">
        <f>'[1]Matriz OxD'!AR8</f>
        <v>3</v>
      </c>
      <c r="AS8" s="125" t="str">
        <f>'[1]Matriz OxD'!AS8</f>
        <v>Próprio</v>
      </c>
      <c r="AT8" s="125" t="str">
        <f>'[1]Matriz OxD'!AT8</f>
        <v>Importação</v>
      </c>
      <c r="AU8" s="131" t="str">
        <f>'[1]Matriz OxD'!AU8</f>
        <v>Estudo EDLP</v>
      </c>
      <c r="AV8" s="132">
        <f>'[1]Matriz OxD'!AV8</f>
        <v>0</v>
      </c>
      <c r="AW8" s="133">
        <f>'[1]Matriz OxD'!AW8</f>
        <v>0</v>
      </c>
      <c r="AX8" s="133">
        <f>'[1]Matriz OxD'!AX8</f>
        <v>0</v>
      </c>
      <c r="AY8" s="133">
        <f>'[1]Matriz OxD'!AY8</f>
        <v>0</v>
      </c>
      <c r="AZ8" s="133">
        <f>'[1]Matriz OxD'!AZ8</f>
        <v>0</v>
      </c>
      <c r="BA8" s="133">
        <f>'[1]Matriz OxD'!BA8</f>
        <v>0</v>
      </c>
      <c r="BB8" s="133">
        <f>'[1]Matriz OxD'!BB8</f>
        <v>0</v>
      </c>
      <c r="BC8" s="133">
        <f>'[1]Matriz OxD'!BC8</f>
        <v>0</v>
      </c>
      <c r="BD8" s="133">
        <f>'[1]Matriz OxD'!BD8</f>
        <v>0</v>
      </c>
      <c r="BE8" s="133">
        <f>'[1]Matriz OxD'!BE8</f>
        <v>0</v>
      </c>
      <c r="BF8" s="133">
        <f>'[1]Matriz OxD'!BF8</f>
        <v>5363.2246029154403</v>
      </c>
      <c r="BG8" s="133">
        <f>'[1]Matriz OxD'!BG8</f>
        <v>5564.9978095908964</v>
      </c>
      <c r="BH8" s="133">
        <f>'[1]Matriz OxD'!BH8</f>
        <v>5767.0609203799422</v>
      </c>
      <c r="BI8" s="133">
        <f>'[1]Matriz OxD'!BI8</f>
        <v>5969.703838992973</v>
      </c>
      <c r="BJ8" s="133">
        <f>'[1]Matriz OxD'!BJ8</f>
        <v>6173.2164698837678</v>
      </c>
      <c r="BK8" s="133">
        <f>'[1]Matriz OxD'!BK8</f>
        <v>6377.8887169805221</v>
      </c>
      <c r="BL8" s="133">
        <f>'[1]Matriz OxD'!BL8</f>
        <v>6583.9377858485932</v>
      </c>
      <c r="BM8" s="133">
        <f>'[1]Matriz OxD'!BM8</f>
        <v>6791.291977815994</v>
      </c>
      <c r="BN8" s="133">
        <f>'[1]Matriz OxD'!BN8</f>
        <v>6999.8052315588466</v>
      </c>
      <c r="BO8" s="133">
        <f>'[1]Matriz OxD'!BO8</f>
        <v>7209.333703017388</v>
      </c>
      <c r="BP8" s="133">
        <f>'[1]Matriz OxD'!BP8</f>
        <v>22016.064640848632</v>
      </c>
      <c r="BQ8" s="133">
        <f>'[1]Matriz OxD'!BQ8</f>
        <v>22661.956777470237</v>
      </c>
      <c r="BR8" s="133">
        <f>'[1]Matriz OxD'!BR8</f>
        <v>23310.571376536362</v>
      </c>
      <c r="BS8" s="133">
        <f>'[1]Matriz OxD'!BS8</f>
        <v>23961.228448209687</v>
      </c>
      <c r="BT8" s="133">
        <f>'[1]Matriz OxD'!BT8</f>
        <v>24613.246875538152</v>
      </c>
      <c r="BU8" s="133">
        <f>'[1]Matriz OxD'!BU8</f>
        <v>24087.741305649888</v>
      </c>
      <c r="BV8" s="133">
        <f>'[1]Matriz OxD'!BV8</f>
        <v>24593.794761230623</v>
      </c>
      <c r="BW8" s="133">
        <f>'[1]Matriz OxD'!BW8</f>
        <v>25057.541745306429</v>
      </c>
      <c r="BX8" s="133">
        <f>'[1]Matriz OxD'!BX8</f>
        <v>25477.97148683932</v>
      </c>
      <c r="BY8" s="133">
        <f>'[1]Matriz OxD'!BY8</f>
        <v>25855.217347721587</v>
      </c>
      <c r="BZ8" s="133">
        <f>'[1]Matriz OxD'!BZ8</f>
        <v>26190.436029725359</v>
      </c>
      <c r="CA8" s="133">
        <f>'[1]Matriz OxD'!CA8</f>
        <v>26485.629082521056</v>
      </c>
      <c r="CB8" s="133">
        <f>'[1]Matriz OxD'!CB8</f>
        <v>26743.433832810064</v>
      </c>
      <c r="CC8" s="133">
        <f>'[1]Matriz OxD'!CC8</f>
        <v>26966.909688726766</v>
      </c>
      <c r="CD8" s="133">
        <f>'[1]Matriz OxD'!CD8</f>
        <v>27159.340525712138</v>
      </c>
      <c r="CE8" s="133">
        <f>'[1]Matriz OxD'!CE8</f>
        <v>27324.06669371367</v>
      </c>
      <c r="CF8" s="133">
        <f>'[1]Matriz OxD'!CF8</f>
        <v>27464.353058302582</v>
      </c>
      <c r="CG8" s="133">
        <f>'[1]Matriz OxD'!CG8</f>
        <v>27583.293684662323</v>
      </c>
      <c r="CH8" s="133">
        <f>'[1]Matriz OxD'!CH8</f>
        <v>27683.749824908686</v>
      </c>
      <c r="CI8" s="133">
        <f>'[1]Matriz OxD'!CI8</f>
        <v>27768.315727297802</v>
      </c>
      <c r="CJ8" s="133">
        <f>'[1]Matriz OxD'!CJ8</f>
        <v>27839.306079098682</v>
      </c>
      <c r="CK8" s="133">
        <f>'[1]Matriz OxD'!CK8</f>
        <v>27898.759152165905</v>
      </c>
      <c r="CL8" s="133">
        <f>'[1]Matriz OxD'!CL8</f>
        <v>27948.450512595395</v>
      </c>
      <c r="CM8" s="133">
        <f>'[1]Matriz OxD'!CM8</f>
        <v>27989.913159444408</v>
      </c>
      <c r="CN8" s="133">
        <f>'[1]Matriz OxD'!CN8</f>
        <v>28024.460962475572</v>
      </c>
      <c r="CO8" s="133">
        <f>'[1]Matriz OxD'!CO8</f>
        <v>28053.213160437273</v>
      </c>
      <c r="CP8" s="133">
        <f>'[1]Matriz OxD'!CP8</f>
        <v>28077.118412205156</v>
      </c>
      <c r="CQ8" s="133">
        <f>'[1]Matriz OxD'!CQ8</f>
        <v>28096.977457686426</v>
      </c>
      <c r="CR8" s="133">
        <f>'[1]Matriz OxD'!CR8</f>
        <v>28113.463860441807</v>
      </c>
      <c r="CS8" s="133">
        <f>'[1]Matriz OxD'!CS8</f>
        <v>28127.142595327205</v>
      </c>
      <c r="CT8" s="133">
        <f>'[1]Matriz OxD'!CT8</f>
        <v>28138.486439282329</v>
      </c>
      <c r="CU8" s="133">
        <f>'[1]Matriz OxD'!CU8</f>
        <v>28147.890246273484</v>
      </c>
      <c r="CV8" s="133">
        <f>'[1]Matriz OxD'!CV8</f>
        <v>28155.683258724584</v>
      </c>
      <c r="CW8" s="133">
        <f>'[1]Matriz OxD'!CW8</f>
        <v>28162.139643514973</v>
      </c>
      <c r="CX8" s="133">
        <f>'[1]Matriz OxD'!CX8</f>
        <v>28167.487452769008</v>
      </c>
      <c r="CY8" s="133">
        <f>'[1]Matriz OxD'!CY8</f>
        <v>28171.916206891394</v>
      </c>
      <c r="CZ8" s="133">
        <f>'[1]Matriz OxD'!CZ8</f>
        <v>28175.583285709356</v>
      </c>
      <c r="DA8" s="133">
        <f>'[1]Matriz OxD'!DA8</f>
        <v>28178.619297317964</v>
      </c>
      <c r="DB8" s="133">
        <f>'[1]Matriz OxD'!DB8</f>
        <v>28181.132576021399</v>
      </c>
      <c r="DC8" s="133">
        <f>'[1]Matriz OxD'!DC8</f>
        <v>28183.212942349004</v>
      </c>
      <c r="DD8" s="133">
        <f>'[1]Matriz OxD'!DD8</f>
        <v>28184.934840535898</v>
      </c>
      <c r="DE8" s="133">
        <f>'[1]Matriz OxD'!DE8</f>
        <v>28186.359952657782</v>
      </c>
      <c r="DF8" s="133">
        <f>'[1]Matriz OxD'!DF8</f>
        <v>28187.539374060521</v>
      </c>
      <c r="DG8" s="133">
        <f>'[1]Matriz OxD'!DG8</f>
        <v>28188.515421890566</v>
      </c>
      <c r="DH8" s="133">
        <f>'[1]Matriz OxD'!DH8</f>
        <v>28189.323137361902</v>
      </c>
      <c r="DI8" s="134">
        <f>'[1]Matriz OxD'!DI8</f>
        <v>28189.991532771954</v>
      </c>
    </row>
    <row r="9" spans="1:113" x14ac:dyDescent="0.25">
      <c r="A9" s="124">
        <f>'[1]Matriz OxD'!A9</f>
        <v>7</v>
      </c>
      <c r="B9" s="125" t="str">
        <f>'[1]Matriz OxD'!B9</f>
        <v>FICO</v>
      </c>
      <c r="C9" s="146" t="str">
        <f>'[1]Matriz OxD'!C9</f>
        <v>Fertilizantes</v>
      </c>
      <c r="D9" s="147" t="str">
        <f>'[1]Matriz OxD'!D9</f>
        <v>Fertilizantes</v>
      </c>
      <c r="E9" s="148" t="str">
        <f>'[1]Matriz OxD'!E9</f>
        <v>Granel sólido não agrícola</v>
      </c>
      <c r="F9" s="146" t="str">
        <f>'[1]Matriz OxD'!F9</f>
        <v>Miritituba</v>
      </c>
      <c r="G9" s="148" t="str">
        <f>'[1]Matriz OxD'!G9</f>
        <v>Água Boa</v>
      </c>
      <c r="H9" s="152" t="str">
        <f>'[1]Matriz OxD'!H9</f>
        <v>FGRAO</v>
      </c>
      <c r="I9" s="147" t="str">
        <f>'[1]Matriz OxD'!I9</f>
        <v>FGRAO</v>
      </c>
      <c r="J9" s="147" t="str">
        <f>'[1]Matriz OxD'!J9</f>
        <v>P48</v>
      </c>
      <c r="K9" s="148" t="str">
        <f>'[1]Matriz OxD'!K9</f>
        <v>Miritituba (P48)</v>
      </c>
      <c r="L9" s="146" t="str">
        <f>'[1]Matriz OxD'!L9</f>
        <v>FGRAO</v>
      </c>
      <c r="M9" s="147" t="str">
        <f>'[1]Matriz OxD'!M9</f>
        <v>P48</v>
      </c>
      <c r="N9" s="148" t="str">
        <f>'[1]Matriz OxD'!N9</f>
        <v>Miritituba (P48)</v>
      </c>
      <c r="O9" s="127" t="str">
        <f>'[1]Matriz OxD'!O9</f>
        <v>FGRAO</v>
      </c>
      <c r="P9" s="147" t="str">
        <f>'[1]Matriz OxD'!P9</f>
        <v>P00</v>
      </c>
      <c r="Q9" s="148" t="str">
        <f>'[1]Matriz OxD'!Q9</f>
        <v>Sinop (P00)</v>
      </c>
      <c r="R9" s="152" t="str">
        <f>'[1]Matriz OxD'!R9</f>
        <v>FICO</v>
      </c>
      <c r="S9" s="147" t="str">
        <f>'[1]Matriz OxD'!S9</f>
        <v>Leste</v>
      </c>
      <c r="T9" s="147" t="str">
        <f>'[1]Matriz OxD'!T9</f>
        <v>ABA</v>
      </c>
      <c r="U9" s="148" t="str">
        <f>'[1]Matriz OxD'!U9</f>
        <v>Água Boa</v>
      </c>
      <c r="V9" s="128">
        <f>'[1]Matriz OxD'!V9</f>
        <v>933.2885</v>
      </c>
      <c r="W9" s="129">
        <f>'[1]Matriz OxD'!W9</f>
        <v>177</v>
      </c>
      <c r="X9" s="129">
        <f>'[1]Matriz OxD'!X9</f>
        <v>0</v>
      </c>
      <c r="Y9" s="129">
        <f>'[1]Matriz OxD'!Y9</f>
        <v>0</v>
      </c>
      <c r="Z9" s="129">
        <f>'[1]Matriz OxD'!Z9</f>
        <v>0</v>
      </c>
      <c r="AA9" s="129">
        <f>'[1]Matriz OxD'!AA9</f>
        <v>0</v>
      </c>
      <c r="AB9" s="129">
        <f>'[1]Matriz OxD'!AB9</f>
        <v>0</v>
      </c>
      <c r="AC9" s="129">
        <f>'[1]Matriz OxD'!AC9</f>
        <v>0</v>
      </c>
      <c r="AD9" s="129">
        <f>'[1]Matriz OxD'!AD9</f>
        <v>0</v>
      </c>
      <c r="AE9" s="129">
        <f>'[1]Matriz OxD'!AE9</f>
        <v>516.29999999999995</v>
      </c>
      <c r="AF9" s="129">
        <f>'[1]Matriz OxD'!AF9</f>
        <v>0</v>
      </c>
      <c r="AG9" s="129">
        <f>'[1]Matriz OxD'!AG9</f>
        <v>0</v>
      </c>
      <c r="AH9" s="129">
        <f>'[1]Matriz OxD'!AH9</f>
        <v>0</v>
      </c>
      <c r="AI9" s="129">
        <f>'[1]Matriz OxD'!AI9</f>
        <v>0</v>
      </c>
      <c r="AJ9" s="129">
        <f>'[1]Matriz OxD'!AJ9</f>
        <v>0</v>
      </c>
      <c r="AK9" s="129">
        <f>'[1]Matriz OxD'!AK9</f>
        <v>0</v>
      </c>
      <c r="AL9" s="129">
        <f>'[1]Matriz OxD'!AL9</f>
        <v>0</v>
      </c>
      <c r="AM9" s="129">
        <f>'[1]Matriz OxD'!AM9</f>
        <v>0</v>
      </c>
      <c r="AN9" s="129">
        <f>'[1]Matriz OxD'!AN9</f>
        <v>0</v>
      </c>
      <c r="AO9" s="129">
        <f>'[1]Matriz OxD'!AO9</f>
        <v>0</v>
      </c>
      <c r="AP9" s="130">
        <f>'[1]Matriz OxD'!AP9</f>
        <v>1626.5885000000001</v>
      </c>
      <c r="AQ9" s="126">
        <f>'[1]Matriz OxD'!AQ9</f>
        <v>0</v>
      </c>
      <c r="AR9" s="125">
        <f>'[1]Matriz OxD'!AR9</f>
        <v>3</v>
      </c>
      <c r="AS9" s="125" t="str">
        <f>'[1]Matriz OxD'!AS9</f>
        <v>Terceiros</v>
      </c>
      <c r="AT9" s="125" t="str">
        <f>'[1]Matriz OxD'!AT9</f>
        <v>Importação</v>
      </c>
      <c r="AU9" s="131" t="str">
        <f>'[1]Matriz OxD'!AU9</f>
        <v>Estudo EDLP</v>
      </c>
      <c r="AV9" s="132">
        <f>'[1]Matriz OxD'!AV9</f>
        <v>0</v>
      </c>
      <c r="AW9" s="133">
        <f>'[1]Matriz OxD'!AW9</f>
        <v>0</v>
      </c>
      <c r="AX9" s="133">
        <f>'[1]Matriz OxD'!AX9</f>
        <v>0</v>
      </c>
      <c r="AY9" s="133">
        <f>'[1]Matriz OxD'!AY9</f>
        <v>0</v>
      </c>
      <c r="AZ9" s="133">
        <f>'[1]Matriz OxD'!AZ9</f>
        <v>0</v>
      </c>
      <c r="BA9" s="133">
        <f>'[1]Matriz OxD'!BA9</f>
        <v>0</v>
      </c>
      <c r="BB9" s="133">
        <f>'[1]Matriz OxD'!BB9</f>
        <v>0</v>
      </c>
      <c r="BC9" s="133">
        <f>'[1]Matriz OxD'!BC9</f>
        <v>0</v>
      </c>
      <c r="BD9" s="133">
        <f>'[1]Matriz OxD'!BD9</f>
        <v>0</v>
      </c>
      <c r="BE9" s="133">
        <f>'[1]Matriz OxD'!BE9</f>
        <v>0</v>
      </c>
      <c r="BF9" s="133">
        <f>'[1]Matriz OxD'!BF9</f>
        <v>426579.67084822315</v>
      </c>
      <c r="BG9" s="133">
        <f>'[1]Matriz OxD'!BG9</f>
        <v>431107.08039368584</v>
      </c>
      <c r="BH9" s="133">
        <f>'[1]Matriz OxD'!BH9</f>
        <v>435427.88105015934</v>
      </c>
      <c r="BI9" s="133">
        <f>'[1]Matriz OxD'!BI9</f>
        <v>439555.71363595565</v>
      </c>
      <c r="BJ9" s="133">
        <f>'[1]Matriz OxD'!BJ9</f>
        <v>443496.14359208144</v>
      </c>
      <c r="BK9" s="133">
        <f>'[1]Matriz OxD'!BK9</f>
        <v>446896.2927113956</v>
      </c>
      <c r="BL9" s="133">
        <f>'[1]Matriz OxD'!BL9</f>
        <v>450398.5204037528</v>
      </c>
      <c r="BM9" s="133">
        <f>'[1]Matriz OxD'!BM9</f>
        <v>453750.60389883124</v>
      </c>
      <c r="BN9" s="133">
        <f>'[1]Matriz OxD'!BN9</f>
        <v>456969.16556670622</v>
      </c>
      <c r="BO9" s="133">
        <f>'[1]Matriz OxD'!BO9</f>
        <v>460070.95565820229</v>
      </c>
      <c r="BP9" s="133">
        <f>'[1]Matriz OxD'!BP9</f>
        <v>709537.22598815348</v>
      </c>
      <c r="BQ9" s="133">
        <f>'[1]Matriz OxD'!BQ9</f>
        <v>713996.19376618997</v>
      </c>
      <c r="BR9" s="133">
        <f>'[1]Matriz OxD'!BR9</f>
        <v>718346.65974804235</v>
      </c>
      <c r="BS9" s="133">
        <f>'[1]Matriz OxD'!BS9</f>
        <v>722616.01334555156</v>
      </c>
      <c r="BT9" s="133">
        <f>'[1]Matriz OxD'!BT9</f>
        <v>726831.29609657801</v>
      </c>
      <c r="BU9" s="133">
        <f>'[1]Matriz OxD'!BU9</f>
        <v>731016.75938739139</v>
      </c>
      <c r="BV9" s="133">
        <f>'[1]Matriz OxD'!BV9</f>
        <v>735451.97224901791</v>
      </c>
      <c r="BW9" s="133">
        <f>'[1]Matriz OxD'!BW9</f>
        <v>739456.91846861038</v>
      </c>
      <c r="BX9" s="133">
        <f>'[1]Matriz OxD'!BX9</f>
        <v>743039.98326999298</v>
      </c>
      <c r="BY9" s="133">
        <f>'[1]Matriz OxD'!BY9</f>
        <v>746217.2863074101</v>
      </c>
      <c r="BZ9" s="133">
        <f>'[1]Matriz OxD'!BZ9</f>
        <v>749011.32325255848</v>
      </c>
      <c r="CA9" s="133">
        <f>'[1]Matriz OxD'!CA9</f>
        <v>751449.35077866423</v>
      </c>
      <c r="CB9" s="133">
        <f>'[1]Matriz OxD'!CB9</f>
        <v>753561.70698015916</v>
      </c>
      <c r="CC9" s="133">
        <f>'[1]Matriz OxD'!CC9</f>
        <v>755380.23115508922</v>
      </c>
      <c r="CD9" s="133">
        <f>'[1]Matriz OxD'!CD9</f>
        <v>756936.89887890732</v>
      </c>
      <c r="CE9" s="133">
        <f>'[1]Matriz OxD'!CE9</f>
        <v>758262.73506993498</v>
      </c>
      <c r="CF9" s="133">
        <f>'[1]Matriz OxD'!CF9</f>
        <v>759387.02068784402</v>
      </c>
      <c r="CG9" s="133">
        <f>'[1]Matriz OxD'!CG9</f>
        <v>760336.77404126024</v>
      </c>
      <c r="CH9" s="133">
        <f>'[1]Matriz OxD'!CH9</f>
        <v>761136.46682629106</v>
      </c>
      <c r="CI9" s="133">
        <f>'[1]Matriz OxD'!CI9</f>
        <v>761807.92616645095</v>
      </c>
      <c r="CJ9" s="133">
        <f>'[1]Matriz OxD'!CJ9</f>
        <v>762370.37380079087</v>
      </c>
      <c r="CK9" s="133">
        <f>'[1]Matriz OxD'!CK9</f>
        <v>762840.55875823658</v>
      </c>
      <c r="CL9" s="133">
        <f>'[1]Matriz OxD'!CL9</f>
        <v>763232.94754902378</v>
      </c>
      <c r="CM9" s="133">
        <f>'[1]Matriz OxD'!CM9</f>
        <v>763559.94413256645</v>
      </c>
      <c r="CN9" s="133">
        <f>'[1]Matriz OxD'!CN9</f>
        <v>763832.11951332563</v>
      </c>
      <c r="CO9" s="133">
        <f>'[1]Matriz OxD'!CO9</f>
        <v>764058.43721108628</v>
      </c>
      <c r="CP9" s="133">
        <f>'[1]Matriz OxD'!CP9</f>
        <v>764246.46589400701</v>
      </c>
      <c r="CQ9" s="133">
        <f>'[1]Matriz OxD'!CQ9</f>
        <v>764402.57422973984</v>
      </c>
      <c r="CR9" s="133">
        <f>'[1]Matriz OxD'!CR9</f>
        <v>764532.10568983073</v>
      </c>
      <c r="CS9" s="133">
        <f>'[1]Matriz OxD'!CS9</f>
        <v>764639.53285602084</v>
      </c>
      <c r="CT9" s="133">
        <f>'[1]Matriz OxD'!CT9</f>
        <v>764728.59193397989</v>
      </c>
      <c r="CU9" s="133">
        <f>'[1]Matriz OxD'!CU9</f>
        <v>764802.39886029623</v>
      </c>
      <c r="CV9" s="133">
        <f>'[1]Matriz OxD'!CV9</f>
        <v>764863.54873625771</v>
      </c>
      <c r="CW9" s="133">
        <f>'[1]Matriz OxD'!CW9</f>
        <v>764914.20044685272</v>
      </c>
      <c r="CX9" s="133">
        <f>'[1]Matriz OxD'!CX9</f>
        <v>764956.14830610761</v>
      </c>
      <c r="CY9" s="133">
        <f>'[1]Matriz OxD'!CY9</f>
        <v>764990.88246746559</v>
      </c>
      <c r="CZ9" s="133">
        <f>'[1]Matriz OxD'!CZ9</f>
        <v>765019.6396896845</v>
      </c>
      <c r="DA9" s="133">
        <f>'[1]Matriz OxD'!DA9</f>
        <v>765043.44588074042</v>
      </c>
      <c r="DB9" s="133">
        <f>'[1]Matriz OxD'!DB9</f>
        <v>765063.15167110274</v>
      </c>
      <c r="DC9" s="133">
        <f>'[1]Matriz OxD'!DC9</f>
        <v>765079.46210354415</v>
      </c>
      <c r="DD9" s="133">
        <f>'[1]Matriz OxD'!DD9</f>
        <v>765092.96137492999</v>
      </c>
      <c r="DE9" s="133">
        <f>'[1]Matriz OxD'!DE9</f>
        <v>765104.13342885952</v>
      </c>
      <c r="DF9" s="133">
        <f>'[1]Matriz OxD'!DF9</f>
        <v>765113.37907732499</v>
      </c>
      <c r="DG9" s="133">
        <f>'[1]Matriz OxD'!DG9</f>
        <v>765121.03022436774</v>
      </c>
      <c r="DH9" s="133">
        <f>'[1]Matriz OxD'!DH9</f>
        <v>765127.36167397676</v>
      </c>
      <c r="DI9" s="134">
        <f>'[1]Matriz OxD'!DI9</f>
        <v>765132.60092686757</v>
      </c>
    </row>
    <row r="10" spans="1:113" x14ac:dyDescent="0.25">
      <c r="A10" s="124">
        <f>'[1]Matriz OxD'!A10</f>
        <v>8</v>
      </c>
      <c r="B10" s="125" t="str">
        <f>'[1]Matriz OxD'!B10</f>
        <v>FICO</v>
      </c>
      <c r="C10" s="146" t="str">
        <f>'[1]Matriz OxD'!C10</f>
        <v>Soja</v>
      </c>
      <c r="D10" s="147" t="str">
        <f>'[1]Matriz OxD'!D10</f>
        <v>Soja em Grão</v>
      </c>
      <c r="E10" s="148" t="str">
        <f>'[1]Matriz OxD'!E10</f>
        <v>Granel sólido agrícola</v>
      </c>
      <c r="F10" s="146" t="str">
        <f>'[1]Matriz OxD'!F10</f>
        <v>Campo Novo dos Parecis</v>
      </c>
      <c r="G10" s="148" t="str">
        <f>'[1]Matriz OxD'!G10</f>
        <v>Miritituba</v>
      </c>
      <c r="H10" s="152" t="str">
        <f>'[1]Matriz OxD'!H10</f>
        <v>FICO</v>
      </c>
      <c r="I10" s="147" t="str">
        <f>'[1]Matriz OxD'!I10</f>
        <v>Oeste</v>
      </c>
      <c r="J10" s="147" t="str">
        <f>'[1]Matriz OxD'!J10</f>
        <v>CNP</v>
      </c>
      <c r="K10" s="148" t="str">
        <f>'[1]Matriz OxD'!K10</f>
        <v>Campo Novo dos Parecis</v>
      </c>
      <c r="L10" s="146" t="str">
        <f>'[1]Matriz OxD'!L10</f>
        <v>FGRAO</v>
      </c>
      <c r="M10" s="147" t="str">
        <f>'[1]Matriz OxD'!M10</f>
        <v>P00</v>
      </c>
      <c r="N10" s="148" t="str">
        <f>'[1]Matriz OxD'!N10</f>
        <v>Sinop (P00)</v>
      </c>
      <c r="O10" s="127" t="str">
        <f>'[1]Matriz OxD'!O10</f>
        <v>FGRAO</v>
      </c>
      <c r="P10" s="147" t="str">
        <f>'[1]Matriz OxD'!P10</f>
        <v>P48</v>
      </c>
      <c r="Q10" s="148" t="str">
        <f>'[1]Matriz OxD'!Q10</f>
        <v>Miritituba (P48)</v>
      </c>
      <c r="R10" s="152" t="str">
        <f>'[1]Matriz OxD'!R10</f>
        <v>FGRAO</v>
      </c>
      <c r="S10" s="147" t="str">
        <f>'[1]Matriz OxD'!S10</f>
        <v>FGRAO</v>
      </c>
      <c r="T10" s="147" t="str">
        <f>'[1]Matriz OxD'!T10</f>
        <v>P48</v>
      </c>
      <c r="U10" s="148" t="str">
        <f>'[1]Matriz OxD'!U10</f>
        <v>Miritituba (P48)</v>
      </c>
      <c r="V10" s="128">
        <f>'[1]Matriz OxD'!V10</f>
        <v>933.2885</v>
      </c>
      <c r="W10" s="129">
        <f>'[1]Matriz OxD'!W10</f>
        <v>177</v>
      </c>
      <c r="X10" s="129">
        <f>'[1]Matriz OxD'!X10</f>
        <v>0</v>
      </c>
      <c r="Y10" s="129">
        <f>'[1]Matriz OxD'!Y10</f>
        <v>0</v>
      </c>
      <c r="Z10" s="129">
        <f>'[1]Matriz OxD'!Z10</f>
        <v>0</v>
      </c>
      <c r="AA10" s="129">
        <f>'[1]Matriz OxD'!AA10</f>
        <v>0</v>
      </c>
      <c r="AB10" s="129">
        <f>'[1]Matriz OxD'!AB10</f>
        <v>0</v>
      </c>
      <c r="AC10" s="129">
        <f>'[1]Matriz OxD'!AC10</f>
        <v>0</v>
      </c>
      <c r="AD10" s="129">
        <f>'[1]Matriz OxD'!AD10</f>
        <v>0</v>
      </c>
      <c r="AE10" s="129">
        <f>'[1]Matriz OxD'!AE10</f>
        <v>286.64999999999998</v>
      </c>
      <c r="AF10" s="129">
        <f>'[1]Matriz OxD'!AF10</f>
        <v>0</v>
      </c>
      <c r="AG10" s="129">
        <f>'[1]Matriz OxD'!AG10</f>
        <v>0</v>
      </c>
      <c r="AH10" s="129">
        <f>'[1]Matriz OxD'!AH10</f>
        <v>0</v>
      </c>
      <c r="AI10" s="129">
        <f>'[1]Matriz OxD'!AI10</f>
        <v>0</v>
      </c>
      <c r="AJ10" s="129">
        <f>'[1]Matriz OxD'!AJ10</f>
        <v>0</v>
      </c>
      <c r="AK10" s="129">
        <f>'[1]Matriz OxD'!AK10</f>
        <v>0</v>
      </c>
      <c r="AL10" s="129">
        <f>'[1]Matriz OxD'!AL10</f>
        <v>0</v>
      </c>
      <c r="AM10" s="129">
        <f>'[1]Matriz OxD'!AM10</f>
        <v>0</v>
      </c>
      <c r="AN10" s="129">
        <f>'[1]Matriz OxD'!AN10</f>
        <v>0</v>
      </c>
      <c r="AO10" s="129">
        <f>'[1]Matriz OxD'!AO10</f>
        <v>0</v>
      </c>
      <c r="AP10" s="130">
        <f>'[1]Matriz OxD'!AP10</f>
        <v>1396.9385000000002</v>
      </c>
      <c r="AQ10" s="126">
        <f>'[1]Matriz OxD'!AQ10</f>
        <v>0</v>
      </c>
      <c r="AR10" s="125">
        <f>'[1]Matriz OxD'!AR10</f>
        <v>3</v>
      </c>
      <c r="AS10" s="125" t="str">
        <f>'[1]Matriz OxD'!AS10</f>
        <v>Terceiros</v>
      </c>
      <c r="AT10" s="125" t="str">
        <f>'[1]Matriz OxD'!AT10</f>
        <v>Exportação</v>
      </c>
      <c r="AU10" s="131" t="str">
        <f>'[1]Matriz OxD'!AU10</f>
        <v>Estudo EDLP</v>
      </c>
      <c r="AV10" s="132">
        <f>'[1]Matriz OxD'!AV10</f>
        <v>0</v>
      </c>
      <c r="AW10" s="133">
        <f>'[1]Matriz OxD'!AW10</f>
        <v>0</v>
      </c>
      <c r="AX10" s="133">
        <f>'[1]Matriz OxD'!AX10</f>
        <v>0</v>
      </c>
      <c r="AY10" s="133">
        <f>'[1]Matriz OxD'!AY10</f>
        <v>0</v>
      </c>
      <c r="AZ10" s="133">
        <f>'[1]Matriz OxD'!AZ10</f>
        <v>0</v>
      </c>
      <c r="BA10" s="133">
        <f>'[1]Matriz OxD'!BA10</f>
        <v>0</v>
      </c>
      <c r="BB10" s="133">
        <f>'[1]Matriz OxD'!BB10</f>
        <v>0</v>
      </c>
      <c r="BC10" s="133">
        <f>'[1]Matriz OxD'!BC10</f>
        <v>0</v>
      </c>
      <c r="BD10" s="133">
        <f>'[1]Matriz OxD'!BD10</f>
        <v>0</v>
      </c>
      <c r="BE10" s="133">
        <f>'[1]Matriz OxD'!BE10</f>
        <v>0</v>
      </c>
      <c r="BF10" s="133">
        <f>'[1]Matriz OxD'!BF10</f>
        <v>0</v>
      </c>
      <c r="BG10" s="133">
        <f>'[1]Matriz OxD'!BG10</f>
        <v>0</v>
      </c>
      <c r="BH10" s="133">
        <f>'[1]Matriz OxD'!BH10</f>
        <v>0</v>
      </c>
      <c r="BI10" s="133">
        <f>'[1]Matriz OxD'!BI10</f>
        <v>0</v>
      </c>
      <c r="BJ10" s="133">
        <f>'[1]Matriz OxD'!BJ10</f>
        <v>0</v>
      </c>
      <c r="BK10" s="133">
        <f>'[1]Matriz OxD'!BK10</f>
        <v>0</v>
      </c>
      <c r="BL10" s="133">
        <f>'[1]Matriz OxD'!BL10</f>
        <v>0</v>
      </c>
      <c r="BM10" s="133">
        <f>'[1]Matriz OxD'!BM10</f>
        <v>0</v>
      </c>
      <c r="BN10" s="133">
        <f>'[1]Matriz OxD'!BN10</f>
        <v>0</v>
      </c>
      <c r="BO10" s="133">
        <f>'[1]Matriz OxD'!BO10</f>
        <v>0</v>
      </c>
      <c r="BP10" s="133">
        <f>'[1]Matriz OxD'!BP10</f>
        <v>124753.06262337789</v>
      </c>
      <c r="BQ10" s="133">
        <f>'[1]Matriz OxD'!BQ10</f>
        <v>125248.43756445247</v>
      </c>
      <c r="BR10" s="133">
        <f>'[1]Matriz OxD'!BR10</f>
        <v>125743.81250552705</v>
      </c>
      <c r="BS10" s="133">
        <f>'[1]Matriz OxD'!BS10</f>
        <v>126239.18744660163</v>
      </c>
      <c r="BT10" s="133">
        <f>'[1]Matriz OxD'!BT10</f>
        <v>126734.56238767623</v>
      </c>
      <c r="BU10" s="133">
        <f>'[1]Matriz OxD'!BU10</f>
        <v>127229.93732875073</v>
      </c>
      <c r="BV10" s="133">
        <f>'[1]Matriz OxD'!BV10</f>
        <v>127817.37827740781</v>
      </c>
      <c r="BW10" s="133">
        <f>'[1]Matriz OxD'!BW10</f>
        <v>128397.33683723451</v>
      </c>
      <c r="BX10" s="133">
        <f>'[1]Matriz OxD'!BX10</f>
        <v>128970.33261774135</v>
      </c>
      <c r="BY10" s="133">
        <f>'[1]Matriz OxD'!BY10</f>
        <v>129535.54646841994</v>
      </c>
      <c r="BZ10" s="133">
        <f>'[1]Matriz OxD'!BZ10</f>
        <v>130093.79753977856</v>
      </c>
      <c r="CA10" s="133">
        <f>'[1]Matriz OxD'!CA10</f>
        <v>130645.08583181728</v>
      </c>
      <c r="CB10" s="133">
        <f>'[1]Matriz OxD'!CB10</f>
        <v>131189.00176928189</v>
      </c>
      <c r="CC10" s="133">
        <f>'[1]Matriz OxD'!CC10</f>
        <v>131725.54535217246</v>
      </c>
      <c r="CD10" s="133">
        <f>'[1]Matriz OxD'!CD10</f>
        <v>132255.12615574306</v>
      </c>
      <c r="CE10" s="133">
        <f>'[1]Matriz OxD'!CE10</f>
        <v>132777.33460473959</v>
      </c>
      <c r="CF10" s="133">
        <f>'[1]Matriz OxD'!CF10</f>
        <v>133292.9898496703</v>
      </c>
      <c r="CG10" s="133">
        <f>'[1]Matriz OxD'!CG10</f>
        <v>133801.27274002691</v>
      </c>
      <c r="CH10" s="133">
        <f>'[1]Matriz OxD'!CH10</f>
        <v>134302.59285106359</v>
      </c>
      <c r="CI10" s="133">
        <f>'[1]Matriz OxD'!CI10</f>
        <v>134796.9501827803</v>
      </c>
      <c r="CJ10" s="133">
        <f>'[1]Matriz OxD'!CJ10</f>
        <v>135283.93515992296</v>
      </c>
      <c r="CK10" s="133">
        <f>'[1]Matriz OxD'!CK10</f>
        <v>135764.36693299975</v>
      </c>
      <c r="CL10" s="133">
        <f>'[1]Matriz OxD'!CL10</f>
        <v>136237.83592675661</v>
      </c>
      <c r="CM10" s="133">
        <f>'[1]Matriz OxD'!CM10</f>
        <v>136704.75171644764</v>
      </c>
      <c r="CN10" s="133">
        <f>'[1]Matriz OxD'!CN10</f>
        <v>137164.70472681869</v>
      </c>
      <c r="CO10" s="133">
        <f>'[1]Matriz OxD'!CO10</f>
        <v>137617.69495786983</v>
      </c>
      <c r="CP10" s="133">
        <f>'[1]Matriz OxD'!CP10</f>
        <v>138064.13198485511</v>
      </c>
      <c r="CQ10" s="133">
        <f>'[1]Matriz OxD'!CQ10</f>
        <v>138504.01580777453</v>
      </c>
      <c r="CR10" s="133">
        <f>'[1]Matriz OxD'!CR10</f>
        <v>138936.93685137399</v>
      </c>
      <c r="CS10" s="133">
        <f>'[1]Matriz OxD'!CS10</f>
        <v>139363.71426616173</v>
      </c>
      <c r="CT10" s="133">
        <f>'[1]Matriz OxD'!CT10</f>
        <v>139783.52890162956</v>
      </c>
      <c r="CU10" s="133">
        <f>'[1]Matriz OxD'!CU10</f>
        <v>140197.19990828561</v>
      </c>
      <c r="CV10" s="133">
        <f>'[1]Matriz OxD'!CV10</f>
        <v>140604.31771087585</v>
      </c>
      <c r="CW10" s="133">
        <f>'[1]Matriz OxD'!CW10</f>
        <v>141005.29188465438</v>
      </c>
      <c r="CX10" s="133">
        <f>'[1]Matriz OxD'!CX10</f>
        <v>141399.71285436704</v>
      </c>
      <c r="CY10" s="133">
        <f>'[1]Matriz OxD'!CY10</f>
        <v>141787.99019526801</v>
      </c>
      <c r="CZ10" s="133">
        <f>'[1]Matriz OxD'!CZ10</f>
        <v>142170.53348261135</v>
      </c>
      <c r="DA10" s="133">
        <f>'[1]Matriz OxD'!DA10</f>
        <v>142546.52356588887</v>
      </c>
      <c r="DB10" s="133">
        <f>'[1]Matriz OxD'!DB10</f>
        <v>142916.3700203546</v>
      </c>
      <c r="DC10" s="133">
        <f>'[1]Matriz OxD'!DC10</f>
        <v>143280.48242126277</v>
      </c>
      <c r="DD10" s="133">
        <f>'[1]Matriz OxD'!DD10</f>
        <v>143638.45119335927</v>
      </c>
      <c r="DE10" s="133">
        <f>'[1]Matriz OxD'!DE10</f>
        <v>143990.68591189809</v>
      </c>
      <c r="DF10" s="133">
        <f>'[1]Matriz OxD'!DF10</f>
        <v>144337.18657687929</v>
      </c>
      <c r="DG10" s="133">
        <f>'[1]Matriz OxD'!DG10</f>
        <v>144677.54361304882</v>
      </c>
      <c r="DH10" s="133">
        <f>'[1]Matriz OxD'!DH10</f>
        <v>145012.57617091484</v>
      </c>
      <c r="DI10" s="134">
        <f>'[1]Matriz OxD'!DI10</f>
        <v>145342.28425047736</v>
      </c>
    </row>
    <row r="11" spans="1:113" x14ac:dyDescent="0.25">
      <c r="A11" s="124">
        <f>'[1]Matriz OxD'!A11</f>
        <v>9</v>
      </c>
      <c r="B11" s="125" t="str">
        <f>'[1]Matriz OxD'!B11</f>
        <v>FICO</v>
      </c>
      <c r="C11" s="146" t="str">
        <f>'[1]Matriz OxD'!C11</f>
        <v>Milho</v>
      </c>
      <c r="D11" s="147" t="str">
        <f>'[1]Matriz OxD'!D11</f>
        <v>Milho em Grão</v>
      </c>
      <c r="E11" s="148" t="str">
        <f>'[1]Matriz OxD'!E11</f>
        <v>Granel sólido agrícola</v>
      </c>
      <c r="F11" s="146" t="str">
        <f>'[1]Matriz OxD'!F11</f>
        <v>Campo Novo dos Parecis</v>
      </c>
      <c r="G11" s="148" t="str">
        <f>'[1]Matriz OxD'!G11</f>
        <v>Miritituba</v>
      </c>
      <c r="H11" s="152" t="str">
        <f>'[1]Matriz OxD'!H11</f>
        <v>FICO</v>
      </c>
      <c r="I11" s="147" t="str">
        <f>'[1]Matriz OxD'!I11</f>
        <v>Oeste</v>
      </c>
      <c r="J11" s="147" t="str">
        <f>'[1]Matriz OxD'!J11</f>
        <v>CNP</v>
      </c>
      <c r="K11" s="148" t="str">
        <f>'[1]Matriz OxD'!K11</f>
        <v>Campo Novo dos Parecis</v>
      </c>
      <c r="L11" s="146" t="str">
        <f>'[1]Matriz OxD'!L11</f>
        <v>FGRAO</v>
      </c>
      <c r="M11" s="147" t="str">
        <f>'[1]Matriz OxD'!M11</f>
        <v>P00</v>
      </c>
      <c r="N11" s="148" t="str">
        <f>'[1]Matriz OxD'!N11</f>
        <v>Sinop (P00)</v>
      </c>
      <c r="O11" s="127" t="str">
        <f>'[1]Matriz OxD'!O11</f>
        <v>FGRAO</v>
      </c>
      <c r="P11" s="147" t="str">
        <f>'[1]Matriz OxD'!P11</f>
        <v>P48</v>
      </c>
      <c r="Q11" s="148" t="str">
        <f>'[1]Matriz OxD'!Q11</f>
        <v>Miritituba (P48)</v>
      </c>
      <c r="R11" s="152" t="str">
        <f>'[1]Matriz OxD'!R11</f>
        <v>FGRAO</v>
      </c>
      <c r="S11" s="147" t="str">
        <f>'[1]Matriz OxD'!S11</f>
        <v>FGRAO</v>
      </c>
      <c r="T11" s="147" t="str">
        <f>'[1]Matriz OxD'!T11</f>
        <v>P48</v>
      </c>
      <c r="U11" s="148" t="str">
        <f>'[1]Matriz OxD'!U11</f>
        <v>Miritituba (P48)</v>
      </c>
      <c r="V11" s="128">
        <f>'[1]Matriz OxD'!V11</f>
        <v>933.2885</v>
      </c>
      <c r="W11" s="129">
        <f>'[1]Matriz OxD'!W11</f>
        <v>177</v>
      </c>
      <c r="X11" s="129">
        <f>'[1]Matriz OxD'!X11</f>
        <v>0</v>
      </c>
      <c r="Y11" s="129">
        <f>'[1]Matriz OxD'!Y11</f>
        <v>0</v>
      </c>
      <c r="Z11" s="129">
        <f>'[1]Matriz OxD'!Z11</f>
        <v>0</v>
      </c>
      <c r="AA11" s="129">
        <f>'[1]Matriz OxD'!AA11</f>
        <v>0</v>
      </c>
      <c r="AB11" s="129">
        <f>'[1]Matriz OxD'!AB11</f>
        <v>0</v>
      </c>
      <c r="AC11" s="129">
        <f>'[1]Matriz OxD'!AC11</f>
        <v>0</v>
      </c>
      <c r="AD11" s="129">
        <f>'[1]Matriz OxD'!AD11</f>
        <v>0</v>
      </c>
      <c r="AE11" s="129">
        <f>'[1]Matriz OxD'!AE11</f>
        <v>286.64999999999998</v>
      </c>
      <c r="AF11" s="129">
        <f>'[1]Matriz OxD'!AF11</f>
        <v>0</v>
      </c>
      <c r="AG11" s="129">
        <f>'[1]Matriz OxD'!AG11</f>
        <v>0</v>
      </c>
      <c r="AH11" s="129">
        <f>'[1]Matriz OxD'!AH11</f>
        <v>0</v>
      </c>
      <c r="AI11" s="129">
        <f>'[1]Matriz OxD'!AI11</f>
        <v>0</v>
      </c>
      <c r="AJ11" s="129">
        <f>'[1]Matriz OxD'!AJ11</f>
        <v>0</v>
      </c>
      <c r="AK11" s="129">
        <f>'[1]Matriz OxD'!AK11</f>
        <v>0</v>
      </c>
      <c r="AL11" s="129">
        <f>'[1]Matriz OxD'!AL11</f>
        <v>0</v>
      </c>
      <c r="AM11" s="129">
        <f>'[1]Matriz OxD'!AM11</f>
        <v>0</v>
      </c>
      <c r="AN11" s="129">
        <f>'[1]Matriz OxD'!AN11</f>
        <v>0</v>
      </c>
      <c r="AO11" s="129">
        <f>'[1]Matriz OxD'!AO11</f>
        <v>0</v>
      </c>
      <c r="AP11" s="130">
        <f>'[1]Matriz OxD'!AP11</f>
        <v>1396.9385000000002</v>
      </c>
      <c r="AQ11" s="126">
        <f>'[1]Matriz OxD'!AQ11</f>
        <v>0</v>
      </c>
      <c r="AR11" s="125">
        <f>'[1]Matriz OxD'!AR11</f>
        <v>3</v>
      </c>
      <c r="AS11" s="125" t="str">
        <f>'[1]Matriz OxD'!AS11</f>
        <v>Terceiros</v>
      </c>
      <c r="AT11" s="125" t="str">
        <f>'[1]Matriz OxD'!AT11</f>
        <v>Exportação</v>
      </c>
      <c r="AU11" s="131" t="str">
        <f>'[1]Matriz OxD'!AU11</f>
        <v>Estudo EDLP</v>
      </c>
      <c r="AV11" s="132">
        <f>'[1]Matriz OxD'!AV11</f>
        <v>0</v>
      </c>
      <c r="AW11" s="133">
        <f>'[1]Matriz OxD'!AW11</f>
        <v>0</v>
      </c>
      <c r="AX11" s="133">
        <f>'[1]Matriz OxD'!AX11</f>
        <v>0</v>
      </c>
      <c r="AY11" s="133">
        <f>'[1]Matriz OxD'!AY11</f>
        <v>0</v>
      </c>
      <c r="AZ11" s="133">
        <f>'[1]Matriz OxD'!AZ11</f>
        <v>0</v>
      </c>
      <c r="BA11" s="133">
        <f>'[1]Matriz OxD'!BA11</f>
        <v>0</v>
      </c>
      <c r="BB11" s="133">
        <f>'[1]Matriz OxD'!BB11</f>
        <v>0</v>
      </c>
      <c r="BC11" s="133">
        <f>'[1]Matriz OxD'!BC11</f>
        <v>0</v>
      </c>
      <c r="BD11" s="133">
        <f>'[1]Matriz OxD'!BD11</f>
        <v>0</v>
      </c>
      <c r="BE11" s="133">
        <f>'[1]Matriz OxD'!BE11</f>
        <v>0</v>
      </c>
      <c r="BF11" s="133">
        <f>'[1]Matriz OxD'!BF11</f>
        <v>0</v>
      </c>
      <c r="BG11" s="133">
        <f>'[1]Matriz OxD'!BG11</f>
        <v>0</v>
      </c>
      <c r="BH11" s="133">
        <f>'[1]Matriz OxD'!BH11</f>
        <v>0</v>
      </c>
      <c r="BI11" s="133">
        <f>'[1]Matriz OxD'!BI11</f>
        <v>0</v>
      </c>
      <c r="BJ11" s="133">
        <f>'[1]Matriz OxD'!BJ11</f>
        <v>0</v>
      </c>
      <c r="BK11" s="133">
        <f>'[1]Matriz OxD'!BK11</f>
        <v>0</v>
      </c>
      <c r="BL11" s="133">
        <f>'[1]Matriz OxD'!BL11</f>
        <v>0</v>
      </c>
      <c r="BM11" s="133">
        <f>'[1]Matriz OxD'!BM11</f>
        <v>0</v>
      </c>
      <c r="BN11" s="133">
        <f>'[1]Matriz OxD'!BN11</f>
        <v>0</v>
      </c>
      <c r="BO11" s="133">
        <f>'[1]Matriz OxD'!BO11</f>
        <v>0</v>
      </c>
      <c r="BP11" s="133">
        <f>'[1]Matriz OxD'!BP11</f>
        <v>135149.34934595405</v>
      </c>
      <c r="BQ11" s="133">
        <f>'[1]Matriz OxD'!BQ11</f>
        <v>136567.78221599158</v>
      </c>
      <c r="BR11" s="133">
        <f>'[1]Matriz OxD'!BR11</f>
        <v>137986.21508602911</v>
      </c>
      <c r="BS11" s="133">
        <f>'[1]Matriz OxD'!BS11</f>
        <v>139404.64795606671</v>
      </c>
      <c r="BT11" s="133">
        <f>'[1]Matriz OxD'!BT11</f>
        <v>140823.08082610424</v>
      </c>
      <c r="BU11" s="133">
        <f>'[1]Matriz OxD'!BU11</f>
        <v>142241.51369614177</v>
      </c>
      <c r="BV11" s="133">
        <f>'[1]Matriz OxD'!BV11</f>
        <v>143703.3474692454</v>
      </c>
      <c r="BW11" s="133">
        <f>'[1]Matriz OxD'!BW11</f>
        <v>144417.20009824637</v>
      </c>
      <c r="BX11" s="133">
        <f>'[1]Matriz OxD'!BX11</f>
        <v>145117.4942727554</v>
      </c>
      <c r="BY11" s="133">
        <f>'[1]Matriz OxD'!BY11</f>
        <v>145804.22999277251</v>
      </c>
      <c r="BZ11" s="133">
        <f>'[1]Matriz OxD'!BZ11</f>
        <v>146477.40725829767</v>
      </c>
      <c r="CA11" s="133">
        <f>'[1]Matriz OxD'!CA11</f>
        <v>147137.0260693309</v>
      </c>
      <c r="CB11" s="133">
        <f>'[1]Matriz OxD'!CB11</f>
        <v>147783.76434859677</v>
      </c>
      <c r="CC11" s="133">
        <f>'[1]Matriz OxD'!CC11</f>
        <v>148417.62209609523</v>
      </c>
      <c r="CD11" s="133">
        <f>'[1]Matriz OxD'!CD11</f>
        <v>149038.59931182643</v>
      </c>
      <c r="CE11" s="133">
        <f>'[1]Matriz OxD'!CE11</f>
        <v>149646.69599579021</v>
      </c>
      <c r="CF11" s="133">
        <f>'[1]Matriz OxD'!CF11</f>
        <v>150242.59007071127</v>
      </c>
      <c r="CG11" s="133">
        <f>'[1]Matriz OxD'!CG11</f>
        <v>150825.60361386501</v>
      </c>
      <c r="CH11" s="133">
        <f>'[1]Matriz OxD'!CH11</f>
        <v>151396.41454797596</v>
      </c>
      <c r="CI11" s="133">
        <f>'[1]Matriz OxD'!CI11</f>
        <v>151955.02287304419</v>
      </c>
      <c r="CJ11" s="133">
        <f>'[1]Matriz OxD'!CJ11</f>
        <v>152502.10651179426</v>
      </c>
      <c r="CK11" s="133">
        <f>'[1]Matriz OxD'!CK11</f>
        <v>153036.9875415015</v>
      </c>
      <c r="CL11" s="133">
        <f>'[1]Matriz OxD'!CL11</f>
        <v>153559.66596216607</v>
      </c>
      <c r="CM11" s="133">
        <f>'[1]Matriz OxD'!CM11</f>
        <v>154071.49761923702</v>
      </c>
      <c r="CN11" s="133">
        <f>'[1]Matriz OxD'!CN11</f>
        <v>154571.80458998992</v>
      </c>
      <c r="CO11" s="133">
        <f>'[1]Matriz OxD'!CO11</f>
        <v>155061.2647971492</v>
      </c>
      <c r="CP11" s="133">
        <f>'[1]Matriz OxD'!CP11</f>
        <v>155539.2003179903</v>
      </c>
      <c r="CQ11" s="133">
        <f>'[1]Matriz OxD'!CQ11</f>
        <v>156006.96699796247</v>
      </c>
      <c r="CR11" s="133">
        <f>'[1]Matriz OxD'!CR11</f>
        <v>156463.88691434107</v>
      </c>
      <c r="CS11" s="133">
        <f>'[1]Matriz OxD'!CS11</f>
        <v>156909.96006712614</v>
      </c>
      <c r="CT11" s="133">
        <f>'[1]Matriz OxD'!CT11</f>
        <v>157345.86437904221</v>
      </c>
      <c r="CU11" s="133">
        <f>'[1]Matriz OxD'!CU11</f>
        <v>157771.59985008932</v>
      </c>
      <c r="CV11" s="133">
        <f>'[1]Matriz OxD'!CV11</f>
        <v>158187.84440299214</v>
      </c>
      <c r="CW11" s="133">
        <f>'[1]Matriz OxD'!CW11</f>
        <v>158593.92011502592</v>
      </c>
      <c r="CX11" s="133">
        <f>'[1]Matriz OxD'!CX11</f>
        <v>158990.50490891541</v>
      </c>
      <c r="CY11" s="133">
        <f>'[1]Matriz OxD'!CY11</f>
        <v>159377.5987846604</v>
      </c>
      <c r="CZ11" s="133">
        <f>'[1]Matriz OxD'!CZ11</f>
        <v>159755.20174226115</v>
      </c>
      <c r="DA11" s="133">
        <f>'[1]Matriz OxD'!DA11</f>
        <v>160123.99170444213</v>
      </c>
      <c r="DB11" s="133">
        <f>'[1]Matriz OxD'!DB11</f>
        <v>160483.9686712033</v>
      </c>
      <c r="DC11" s="133">
        <f>'[1]Matriz OxD'!DC11</f>
        <v>160835.13264254469</v>
      </c>
      <c r="DD11" s="133">
        <f>'[1]Matriz OxD'!DD11</f>
        <v>161178.16154119099</v>
      </c>
      <c r="DE11" s="133">
        <f>'[1]Matriz OxD'!DE11</f>
        <v>161512.37744441751</v>
      </c>
      <c r="DF11" s="133">
        <f>'[1]Matriz OxD'!DF11</f>
        <v>161838.45827494876</v>
      </c>
      <c r="DG11" s="133">
        <f>'[1]Matriz OxD'!DG11</f>
        <v>162156.40403278492</v>
      </c>
      <c r="DH11" s="133">
        <f>'[1]Matriz OxD'!DH11</f>
        <v>162466.2147179259</v>
      </c>
      <c r="DI11" s="134">
        <f>'[1]Matriz OxD'!DI11</f>
        <v>162768.56825309631</v>
      </c>
    </row>
    <row r="12" spans="1:113" x14ac:dyDescent="0.25">
      <c r="A12" s="124">
        <f>'[1]Matriz OxD'!A12</f>
        <v>10</v>
      </c>
      <c r="B12" s="125" t="str">
        <f>'[1]Matriz OxD'!B12</f>
        <v>FICO</v>
      </c>
      <c r="C12" s="146" t="str">
        <f>'[1]Matriz OxD'!C12</f>
        <v>Açúcar</v>
      </c>
      <c r="D12" s="147" t="str">
        <f>'[1]Matriz OxD'!D12</f>
        <v>Açúcar</v>
      </c>
      <c r="E12" s="148" t="str">
        <f>'[1]Matriz OxD'!E12</f>
        <v>Granel sólido agrícola</v>
      </c>
      <c r="F12" s="146" t="str">
        <f>'[1]Matriz OxD'!F12</f>
        <v>Campo Novo dos Parecis</v>
      </c>
      <c r="G12" s="148" t="str">
        <f>'[1]Matriz OxD'!G12</f>
        <v>Miritituba</v>
      </c>
      <c r="H12" s="152" t="str">
        <f>'[1]Matriz OxD'!H12</f>
        <v>FICO</v>
      </c>
      <c r="I12" s="147" t="str">
        <f>'[1]Matriz OxD'!I12</f>
        <v>Oeste</v>
      </c>
      <c r="J12" s="147" t="str">
        <f>'[1]Matriz OxD'!J12</f>
        <v>CNP</v>
      </c>
      <c r="K12" s="148" t="str">
        <f>'[1]Matriz OxD'!K12</f>
        <v>Campo Novo dos Parecis</v>
      </c>
      <c r="L12" s="146" t="str">
        <f>'[1]Matriz OxD'!L12</f>
        <v>FGRAO</v>
      </c>
      <c r="M12" s="147" t="str">
        <f>'[1]Matriz OxD'!M12</f>
        <v>P00</v>
      </c>
      <c r="N12" s="148" t="str">
        <f>'[1]Matriz OxD'!N12</f>
        <v>Sinop (P00)</v>
      </c>
      <c r="O12" s="127" t="str">
        <f>'[1]Matriz OxD'!O12</f>
        <v>FGRAO</v>
      </c>
      <c r="P12" s="147" t="str">
        <f>'[1]Matriz OxD'!P12</f>
        <v>P48</v>
      </c>
      <c r="Q12" s="148" t="str">
        <f>'[1]Matriz OxD'!Q12</f>
        <v>Miritituba (P48)</v>
      </c>
      <c r="R12" s="152" t="str">
        <f>'[1]Matriz OxD'!R12</f>
        <v>FGRAO</v>
      </c>
      <c r="S12" s="147" t="str">
        <f>'[1]Matriz OxD'!S12</f>
        <v>FGRAO</v>
      </c>
      <c r="T12" s="147" t="str">
        <f>'[1]Matriz OxD'!T12</f>
        <v>P48</v>
      </c>
      <c r="U12" s="148" t="str">
        <f>'[1]Matriz OxD'!U12</f>
        <v>Miritituba (P48)</v>
      </c>
      <c r="V12" s="128">
        <f>'[1]Matriz OxD'!V12</f>
        <v>933.2885</v>
      </c>
      <c r="W12" s="129">
        <f>'[1]Matriz OxD'!W12</f>
        <v>177</v>
      </c>
      <c r="X12" s="129">
        <f>'[1]Matriz OxD'!X12</f>
        <v>0</v>
      </c>
      <c r="Y12" s="129">
        <f>'[1]Matriz OxD'!Y12</f>
        <v>0</v>
      </c>
      <c r="Z12" s="129">
        <f>'[1]Matriz OxD'!Z12</f>
        <v>0</v>
      </c>
      <c r="AA12" s="129">
        <f>'[1]Matriz OxD'!AA12</f>
        <v>0</v>
      </c>
      <c r="AB12" s="129">
        <f>'[1]Matriz OxD'!AB12</f>
        <v>0</v>
      </c>
      <c r="AC12" s="129">
        <f>'[1]Matriz OxD'!AC12</f>
        <v>0</v>
      </c>
      <c r="AD12" s="129">
        <f>'[1]Matriz OxD'!AD12</f>
        <v>0</v>
      </c>
      <c r="AE12" s="129">
        <f>'[1]Matriz OxD'!AE12</f>
        <v>286.64999999999998</v>
      </c>
      <c r="AF12" s="129">
        <f>'[1]Matriz OxD'!AF12</f>
        <v>0</v>
      </c>
      <c r="AG12" s="129">
        <f>'[1]Matriz OxD'!AG12</f>
        <v>0</v>
      </c>
      <c r="AH12" s="129">
        <f>'[1]Matriz OxD'!AH12</f>
        <v>0</v>
      </c>
      <c r="AI12" s="129">
        <f>'[1]Matriz OxD'!AI12</f>
        <v>0</v>
      </c>
      <c r="AJ12" s="129">
        <f>'[1]Matriz OxD'!AJ12</f>
        <v>0</v>
      </c>
      <c r="AK12" s="129">
        <f>'[1]Matriz OxD'!AK12</f>
        <v>0</v>
      </c>
      <c r="AL12" s="129">
        <f>'[1]Matriz OxD'!AL12</f>
        <v>0</v>
      </c>
      <c r="AM12" s="129">
        <f>'[1]Matriz OxD'!AM12</f>
        <v>0</v>
      </c>
      <c r="AN12" s="129">
        <f>'[1]Matriz OxD'!AN12</f>
        <v>0</v>
      </c>
      <c r="AO12" s="129">
        <f>'[1]Matriz OxD'!AO12</f>
        <v>0</v>
      </c>
      <c r="AP12" s="130">
        <f>'[1]Matriz OxD'!AP12</f>
        <v>1396.9385000000002</v>
      </c>
      <c r="AQ12" s="126">
        <f>'[1]Matriz OxD'!AQ12</f>
        <v>0</v>
      </c>
      <c r="AR12" s="125">
        <f>'[1]Matriz OxD'!AR12</f>
        <v>3</v>
      </c>
      <c r="AS12" s="125" t="str">
        <f>'[1]Matriz OxD'!AS12</f>
        <v>Terceiros</v>
      </c>
      <c r="AT12" s="125" t="str">
        <f>'[1]Matriz OxD'!AT12</f>
        <v>Exportação</v>
      </c>
      <c r="AU12" s="131" t="str">
        <f>'[1]Matriz OxD'!AU12</f>
        <v>Estudo EDLP</v>
      </c>
      <c r="AV12" s="132">
        <f>'[1]Matriz OxD'!AV12</f>
        <v>0</v>
      </c>
      <c r="AW12" s="133">
        <f>'[1]Matriz OxD'!AW12</f>
        <v>0</v>
      </c>
      <c r="AX12" s="133">
        <f>'[1]Matriz OxD'!AX12</f>
        <v>0</v>
      </c>
      <c r="AY12" s="133">
        <f>'[1]Matriz OxD'!AY12</f>
        <v>0</v>
      </c>
      <c r="AZ12" s="133">
        <f>'[1]Matriz OxD'!AZ12</f>
        <v>0</v>
      </c>
      <c r="BA12" s="133">
        <f>'[1]Matriz OxD'!BA12</f>
        <v>0</v>
      </c>
      <c r="BB12" s="133">
        <f>'[1]Matriz OxD'!BB12</f>
        <v>0</v>
      </c>
      <c r="BC12" s="133">
        <f>'[1]Matriz OxD'!BC12</f>
        <v>0</v>
      </c>
      <c r="BD12" s="133">
        <f>'[1]Matriz OxD'!BD12</f>
        <v>0</v>
      </c>
      <c r="BE12" s="133">
        <f>'[1]Matriz OxD'!BE12</f>
        <v>0</v>
      </c>
      <c r="BF12" s="133">
        <f>'[1]Matriz OxD'!BF12</f>
        <v>0</v>
      </c>
      <c r="BG12" s="133">
        <f>'[1]Matriz OxD'!BG12</f>
        <v>0</v>
      </c>
      <c r="BH12" s="133">
        <f>'[1]Matriz OxD'!BH12</f>
        <v>0</v>
      </c>
      <c r="BI12" s="133">
        <f>'[1]Matriz OxD'!BI12</f>
        <v>0</v>
      </c>
      <c r="BJ12" s="133">
        <f>'[1]Matriz OxD'!BJ12</f>
        <v>0</v>
      </c>
      <c r="BK12" s="133">
        <f>'[1]Matriz OxD'!BK12</f>
        <v>0</v>
      </c>
      <c r="BL12" s="133">
        <f>'[1]Matriz OxD'!BL12</f>
        <v>0</v>
      </c>
      <c r="BM12" s="133">
        <f>'[1]Matriz OxD'!BM12</f>
        <v>0</v>
      </c>
      <c r="BN12" s="133">
        <f>'[1]Matriz OxD'!BN12</f>
        <v>0</v>
      </c>
      <c r="BO12" s="133">
        <f>'[1]Matriz OxD'!BO12</f>
        <v>0</v>
      </c>
      <c r="BP12" s="133">
        <f>'[1]Matriz OxD'!BP12</f>
        <v>270041.63067089225</v>
      </c>
      <c r="BQ12" s="133">
        <f>'[1]Matriz OxD'!BQ12</f>
        <v>275296.42850997159</v>
      </c>
      <c r="BR12" s="133">
        <f>'[1]Matriz OxD'!BR12</f>
        <v>280539.55675896537</v>
      </c>
      <c r="BS12" s="133">
        <f>'[1]Matriz OxD'!BS12</f>
        <v>285773.92424804083</v>
      </c>
      <c r="BT12" s="133">
        <f>'[1]Matriz OxD'!BT12</f>
        <v>291002.46122422919</v>
      </c>
      <c r="BU12" s="133">
        <f>'[1]Matriz OxD'!BU12</f>
        <v>286129.39622965018</v>
      </c>
      <c r="BV12" s="133">
        <f>'[1]Matriz OxD'!BV12</f>
        <v>290300.97728029068</v>
      </c>
      <c r="BW12" s="133">
        <f>'[1]Matriz OxD'!BW12</f>
        <v>294099.73803639377</v>
      </c>
      <c r="BX12" s="133">
        <f>'[1]Matriz OxD'!BX12</f>
        <v>297524.16175962571</v>
      </c>
      <c r="BY12" s="133">
        <f>'[1]Matriz OxD'!BY12</f>
        <v>300581.33301550511</v>
      </c>
      <c r="BZ12" s="133">
        <f>'[1]Matriz OxD'!BZ12</f>
        <v>303285.7890056636</v>
      </c>
      <c r="CA12" s="133">
        <f>'[1]Matriz OxD'!CA12</f>
        <v>305658.00022668747</v>
      </c>
      <c r="CB12" s="133">
        <f>'[1]Matriz OxD'!CB12</f>
        <v>307722.68750197894</v>
      </c>
      <c r="CC12" s="133">
        <f>'[1]Matriz OxD'!CC12</f>
        <v>309507.16406186734</v>
      </c>
      <c r="CD12" s="133">
        <f>'[1]Matriz OxD'!CD12</f>
        <v>311039.84616135893</v>
      </c>
      <c r="CE12" s="133">
        <f>'[1]Matriz OxD'!CE12</f>
        <v>312349.01992976817</v>
      </c>
      <c r="CF12" s="133">
        <f>'[1]Matriz OxD'!CF12</f>
        <v>313461.89948228764</v>
      </c>
      <c r="CG12" s="133">
        <f>'[1]Matriz OxD'!CG12</f>
        <v>314403.97018933127</v>
      </c>
      <c r="CH12" s="133">
        <f>'[1]Matriz OxD'!CH12</f>
        <v>315198.58430699632</v>
      </c>
      <c r="CI12" s="133">
        <f>'[1]Matriz OxD'!CI12</f>
        <v>315866.76284352218</v>
      </c>
      <c r="CJ12" s="133">
        <f>'[1]Matriz OxD'!CJ12</f>
        <v>316427.15443531924</v>
      </c>
      <c r="CK12" s="133">
        <f>'[1]Matriz OxD'!CK12</f>
        <v>316896.10551357089</v>
      </c>
      <c r="CL12" s="133">
        <f>'[1]Matriz OxD'!CL12</f>
        <v>317287.80300690036</v>
      </c>
      <c r="CM12" s="133">
        <f>'[1]Matriz OxD'!CM12</f>
        <v>317614.45894404891</v>
      </c>
      <c r="CN12" s="133">
        <f>'[1]Matriz OxD'!CN12</f>
        <v>317886.51414936507</v>
      </c>
      <c r="CO12" s="133">
        <f>'[1]Matriz OxD'!CO12</f>
        <v>318112.84501122567</v>
      </c>
      <c r="CP12" s="133">
        <f>'[1]Matriz OxD'!CP12</f>
        <v>318300.96277487924</v>
      </c>
      <c r="CQ12" s="133">
        <f>'[1]Matriz OxD'!CQ12</f>
        <v>318457.19897948374</v>
      </c>
      <c r="CR12" s="133">
        <f>'[1]Matriz OxD'!CR12</f>
        <v>318586.87368316634</v>
      </c>
      <c r="CS12" s="133">
        <f>'[1]Matriz OxD'!CS12</f>
        <v>318694.44521258195</v>
      </c>
      <c r="CT12" s="133">
        <f>'[1]Matriz OxD'!CT12</f>
        <v>318783.64154838107</v>
      </c>
      <c r="CU12" s="133">
        <f>'[1]Matriz OxD'!CU12</f>
        <v>318857.57430377958</v>
      </c>
      <c r="CV12" s="133">
        <f>'[1]Matriz OxD'!CV12</f>
        <v>318918.83672403358</v>
      </c>
      <c r="CW12" s="133">
        <f>'[1]Matriz OxD'!CW12</f>
        <v>318969.58734930173</v>
      </c>
      <c r="CX12" s="133">
        <f>'[1]Matriz OxD'!CX12</f>
        <v>319011.62103073753</v>
      </c>
      <c r="CY12" s="133">
        <f>'[1]Matriz OxD'!CY12</f>
        <v>319046.4289333449</v>
      </c>
      <c r="CZ12" s="133">
        <f>'[1]Matriz OxD'!CZ12</f>
        <v>319075.24904344784</v>
      </c>
      <c r="DA12" s="133">
        <f>'[1]Matriz OxD'!DA12</f>
        <v>319099.10855344631</v>
      </c>
      <c r="DB12" s="133">
        <f>'[1]Matriz OxD'!DB12</f>
        <v>319118.85934127506</v>
      </c>
      <c r="DC12" s="133">
        <f>'[1]Matriz OxD'!DC12</f>
        <v>319135.20760875719</v>
      </c>
      <c r="DD12" s="133">
        <f>'[1]Matriz OxD'!DD12</f>
        <v>319148.73859887564</v>
      </c>
      <c r="DE12" s="133">
        <f>'[1]Matriz OxD'!DE12</f>
        <v>319159.93718056724</v>
      </c>
      <c r="DF12" s="133">
        <f>'[1]Matriz OxD'!DF12</f>
        <v>319169.20497245307</v>
      </c>
      <c r="DG12" s="133">
        <f>'[1]Matriz OxD'!DG12</f>
        <v>319176.87457409524</v>
      </c>
      <c r="DH12" s="133">
        <f>'[1]Matriz OxD'!DH12</f>
        <v>319183.22138423083</v>
      </c>
      <c r="DI12" s="134">
        <f>'[1]Matriz OxD'!DI12</f>
        <v>319188.47340887861</v>
      </c>
    </row>
    <row r="13" spans="1:113" hidden="1" x14ac:dyDescent="0.25">
      <c r="A13" s="124">
        <f>'[1]Matriz OxD'!A13</f>
        <v>11</v>
      </c>
      <c r="B13" s="125" t="str">
        <f>'[1]Matriz OxD'!B13</f>
        <v>FGRAO</v>
      </c>
      <c r="C13" s="146" t="str">
        <f>'[1]Matriz OxD'!C13</f>
        <v>Diesel</v>
      </c>
      <c r="D13" s="147" t="str">
        <f>'[1]Matriz OxD'!D13</f>
        <v>Diesel</v>
      </c>
      <c r="E13" s="148" t="str">
        <f>'[1]Matriz OxD'!E13</f>
        <v>Granel líquido</v>
      </c>
      <c r="F13" s="146" t="str">
        <f>'[1]Matriz OxD'!F13</f>
        <v>Miritituba</v>
      </c>
      <c r="G13" s="148" t="str">
        <f>'[1]Matriz OxD'!G13</f>
        <v>Campo Novo dos Parecis</v>
      </c>
      <c r="H13" s="152" t="str">
        <f>'[1]Matriz OxD'!H13</f>
        <v>FGRAO</v>
      </c>
      <c r="I13" s="147" t="str">
        <f>'[1]Matriz OxD'!I13</f>
        <v>FGRAO</v>
      </c>
      <c r="J13" s="147" t="str">
        <f>'[1]Matriz OxD'!J13</f>
        <v>P48</v>
      </c>
      <c r="K13" s="148" t="str">
        <f>'[1]Matriz OxD'!K13</f>
        <v>Miritituba (P48)</v>
      </c>
      <c r="L13" s="146" t="str">
        <f>'[1]Matriz OxD'!L13</f>
        <v>FGRAO</v>
      </c>
      <c r="M13" s="147" t="str">
        <f>'[1]Matriz OxD'!M13</f>
        <v>P48</v>
      </c>
      <c r="N13" s="148" t="str">
        <f>'[1]Matriz OxD'!N13</f>
        <v>Miritituba (P48)</v>
      </c>
      <c r="O13" s="127" t="str">
        <f>'[1]Matriz OxD'!O13</f>
        <v>FGRAO</v>
      </c>
      <c r="P13" s="147" t="str">
        <f>'[1]Matriz OxD'!P13</f>
        <v>P00</v>
      </c>
      <c r="Q13" s="148" t="str">
        <f>'[1]Matriz OxD'!Q13</f>
        <v>Sinop (P00)</v>
      </c>
      <c r="R13" s="152" t="str">
        <f>'[1]Matriz OxD'!R13</f>
        <v>FICO</v>
      </c>
      <c r="S13" s="147" t="str">
        <f>'[1]Matriz OxD'!S13</f>
        <v>Oeste</v>
      </c>
      <c r="T13" s="147" t="str">
        <f>'[1]Matriz OxD'!T13</f>
        <v>CNP</v>
      </c>
      <c r="U13" s="148" t="str">
        <f>'[1]Matriz OxD'!U13</f>
        <v>Campo Novo dos Parecis</v>
      </c>
      <c r="V13" s="128">
        <f>'[1]Matriz OxD'!V13</f>
        <v>933.2885</v>
      </c>
      <c r="W13" s="129">
        <f>'[1]Matriz OxD'!W13</f>
        <v>177</v>
      </c>
      <c r="X13" s="129">
        <f>'[1]Matriz OxD'!X13</f>
        <v>0</v>
      </c>
      <c r="Y13" s="129">
        <f>'[1]Matriz OxD'!Y13</f>
        <v>0</v>
      </c>
      <c r="Z13" s="129">
        <f>'[1]Matriz OxD'!Z13</f>
        <v>0</v>
      </c>
      <c r="AA13" s="129">
        <f>'[1]Matriz OxD'!AA13</f>
        <v>0</v>
      </c>
      <c r="AB13" s="129">
        <f>'[1]Matriz OxD'!AB13</f>
        <v>0</v>
      </c>
      <c r="AC13" s="129">
        <f>'[1]Matriz OxD'!AC13</f>
        <v>0</v>
      </c>
      <c r="AD13" s="129">
        <f>'[1]Matriz OxD'!AD13</f>
        <v>0</v>
      </c>
      <c r="AE13" s="129">
        <f>'[1]Matriz OxD'!AE13</f>
        <v>286.64999999999998</v>
      </c>
      <c r="AF13" s="129">
        <f>'[1]Matriz OxD'!AF13</f>
        <v>0</v>
      </c>
      <c r="AG13" s="129">
        <f>'[1]Matriz OxD'!AG13</f>
        <v>0</v>
      </c>
      <c r="AH13" s="129">
        <f>'[1]Matriz OxD'!AH13</f>
        <v>0</v>
      </c>
      <c r="AI13" s="129">
        <f>'[1]Matriz OxD'!AI13</f>
        <v>0</v>
      </c>
      <c r="AJ13" s="129">
        <f>'[1]Matriz OxD'!AJ13</f>
        <v>0</v>
      </c>
      <c r="AK13" s="129">
        <f>'[1]Matriz OxD'!AK13</f>
        <v>0</v>
      </c>
      <c r="AL13" s="129">
        <f>'[1]Matriz OxD'!AL13</f>
        <v>0</v>
      </c>
      <c r="AM13" s="129">
        <f>'[1]Matriz OxD'!AM13</f>
        <v>0</v>
      </c>
      <c r="AN13" s="129">
        <f>'[1]Matriz OxD'!AN13</f>
        <v>0</v>
      </c>
      <c r="AO13" s="129">
        <f>'[1]Matriz OxD'!AO13</f>
        <v>0</v>
      </c>
      <c r="AP13" s="130">
        <f>'[1]Matriz OxD'!AP13</f>
        <v>1396.9385000000002</v>
      </c>
      <c r="AQ13" s="126">
        <f>'[1]Matriz OxD'!AQ13</f>
        <v>0</v>
      </c>
      <c r="AR13" s="125">
        <f>'[1]Matriz OxD'!AR13</f>
        <v>3</v>
      </c>
      <c r="AS13" s="125" t="str">
        <f>'[1]Matriz OxD'!AS13</f>
        <v>Próprio</v>
      </c>
      <c r="AT13" s="125" t="str">
        <f>'[1]Matriz OxD'!AT13</f>
        <v>Importação</v>
      </c>
      <c r="AU13" s="131" t="str">
        <f>'[1]Matriz OxD'!AU13</f>
        <v>Estudo EDLP</v>
      </c>
      <c r="AV13" s="132">
        <f>'[1]Matriz OxD'!AV13</f>
        <v>0</v>
      </c>
      <c r="AW13" s="133">
        <f>'[1]Matriz OxD'!AW13</f>
        <v>0</v>
      </c>
      <c r="AX13" s="133">
        <f>'[1]Matriz OxD'!AX13</f>
        <v>0</v>
      </c>
      <c r="AY13" s="133">
        <f>'[1]Matriz OxD'!AY13</f>
        <v>0</v>
      </c>
      <c r="AZ13" s="133">
        <f>'[1]Matriz OxD'!AZ13</f>
        <v>0</v>
      </c>
      <c r="BA13" s="133">
        <f>'[1]Matriz OxD'!BA13</f>
        <v>0</v>
      </c>
      <c r="BB13" s="133">
        <f>'[1]Matriz OxD'!BB13</f>
        <v>0</v>
      </c>
      <c r="BC13" s="133">
        <f>'[1]Matriz OxD'!BC13</f>
        <v>0</v>
      </c>
      <c r="BD13" s="133">
        <f>'[1]Matriz OxD'!BD13</f>
        <v>0</v>
      </c>
      <c r="BE13" s="133">
        <f>'[1]Matriz OxD'!BE13</f>
        <v>0</v>
      </c>
      <c r="BF13" s="133">
        <f>'[1]Matriz OxD'!BF13</f>
        <v>0</v>
      </c>
      <c r="BG13" s="133">
        <f>'[1]Matriz OxD'!BG13</f>
        <v>0</v>
      </c>
      <c r="BH13" s="133">
        <f>'[1]Matriz OxD'!BH13</f>
        <v>0</v>
      </c>
      <c r="BI13" s="133">
        <f>'[1]Matriz OxD'!BI13</f>
        <v>0</v>
      </c>
      <c r="BJ13" s="133">
        <f>'[1]Matriz OxD'!BJ13</f>
        <v>0</v>
      </c>
      <c r="BK13" s="133">
        <f>'[1]Matriz OxD'!BK13</f>
        <v>0</v>
      </c>
      <c r="BL13" s="133">
        <f>'[1]Matriz OxD'!BL13</f>
        <v>0</v>
      </c>
      <c r="BM13" s="133">
        <f>'[1]Matriz OxD'!BM13</f>
        <v>0</v>
      </c>
      <c r="BN13" s="133">
        <f>'[1]Matriz OxD'!BN13</f>
        <v>0</v>
      </c>
      <c r="BO13" s="133">
        <f>'[1]Matriz OxD'!BO13</f>
        <v>0</v>
      </c>
      <c r="BP13" s="133">
        <f>'[1]Matriz OxD'!BP13</f>
        <v>183761.05280398758</v>
      </c>
      <c r="BQ13" s="133">
        <f>'[1]Matriz OxD'!BQ13</f>
        <v>188389.2274975903</v>
      </c>
      <c r="BR13" s="133">
        <f>'[1]Matriz OxD'!BR13</f>
        <v>193036.29590430338</v>
      </c>
      <c r="BS13" s="133">
        <f>'[1]Matriz OxD'!BS13</f>
        <v>197697.52980160431</v>
      </c>
      <c r="BT13" s="133">
        <f>'[1]Matriz OxD'!BT13</f>
        <v>202368.21295504642</v>
      </c>
      <c r="BU13" s="133">
        <f>'[1]Matriz OxD'!BU13</f>
        <v>204367.01000732774</v>
      </c>
      <c r="BV13" s="133">
        <f>'[1]Matriz OxD'!BV13</f>
        <v>208660.50645054356</v>
      </c>
      <c r="BW13" s="133">
        <f>'[1]Matriz OxD'!BW13</f>
        <v>212595.06317518174</v>
      </c>
      <c r="BX13" s="133">
        <f>'[1]Matriz OxD'!BX13</f>
        <v>216162.10452227044</v>
      </c>
      <c r="BY13" s="133">
        <f>'[1]Matriz OxD'!BY13</f>
        <v>219362.76197071566</v>
      </c>
      <c r="BZ13" s="133">
        <f>'[1]Matriz OxD'!BZ13</f>
        <v>222206.84929589959</v>
      </c>
      <c r="CA13" s="133">
        <f>'[1]Matriz OxD'!CA13</f>
        <v>224711.34819470844</v>
      </c>
      <c r="CB13" s="133">
        <f>'[1]Matriz OxD'!CB13</f>
        <v>226898.6344708979</v>
      </c>
      <c r="CC13" s="133">
        <f>'[1]Matriz OxD'!CC13</f>
        <v>228794.66498297476</v>
      </c>
      <c r="CD13" s="133">
        <f>'[1]Matriz OxD'!CD13</f>
        <v>230427.30103169731</v>
      </c>
      <c r="CE13" s="133">
        <f>'[1]Matriz OxD'!CE13</f>
        <v>231824.88306304123</v>
      </c>
      <c r="CF13" s="133">
        <f>'[1]Matriz OxD'!CF13</f>
        <v>233015.11109281125</v>
      </c>
      <c r="CG13" s="133">
        <f>'[1]Matriz OxD'!CG13</f>
        <v>234024.23601943263</v>
      </c>
      <c r="CH13" s="133">
        <f>'[1]Matriz OxD'!CH13</f>
        <v>234876.53349135086</v>
      </c>
      <c r="CI13" s="133">
        <f>'[1]Matriz OxD'!CI13</f>
        <v>235594.01382296596</v>
      </c>
      <c r="CJ13" s="133">
        <f>'[1]Matriz OxD'!CJ13</f>
        <v>236196.31545651559</v>
      </c>
      <c r="CK13" s="133">
        <f>'[1]Matriz OxD'!CK13</f>
        <v>236700.73164997768</v>
      </c>
      <c r="CL13" s="133">
        <f>'[1]Matriz OxD'!CL13</f>
        <v>237122.32679355345</v>
      </c>
      <c r="CM13" s="133">
        <f>'[1]Matriz OxD'!CM13</f>
        <v>237474.10727209656</v>
      </c>
      <c r="CN13" s="133">
        <f>'[1]Matriz OxD'!CN13</f>
        <v>237767.22031736764</v>
      </c>
      <c r="CO13" s="133">
        <f>'[1]Matriz OxD'!CO13</f>
        <v>238011.16185817096</v>
      </c>
      <c r="CP13" s="133">
        <f>'[1]Matriz OxD'!CP13</f>
        <v>238213.98057684128</v>
      </c>
      <c r="CQ13" s="133">
        <f>'[1]Matriz OxD'!CQ13</f>
        <v>238382.47017057732</v>
      </c>
      <c r="CR13" s="133">
        <f>'[1]Matriz OxD'!CR13</f>
        <v>238522.34533754052</v>
      </c>
      <c r="CS13" s="133">
        <f>'[1]Matriz OxD'!CS13</f>
        <v>238638.39947951003</v>
      </c>
      <c r="CT13" s="133">
        <f>'[1]Matriz OxD'!CT13</f>
        <v>238734.64376583317</v>
      </c>
      <c r="CU13" s="133">
        <f>'[1]Matriz OxD'!CU13</f>
        <v>238814.42824595867</v>
      </c>
      <c r="CV13" s="133">
        <f>'[1]Matriz OxD'!CV13</f>
        <v>238880.54630299745</v>
      </c>
      <c r="CW13" s="133">
        <f>'[1]Matriz OxD'!CW13</f>
        <v>238935.32404402038</v>
      </c>
      <c r="CX13" s="133">
        <f>'[1]Matriz OxD'!CX13</f>
        <v>238980.6963258574</v>
      </c>
      <c r="CY13" s="133">
        <f>'[1]Matriz OxD'!CY13</f>
        <v>239018.27109165073</v>
      </c>
      <c r="CZ13" s="133">
        <f>'[1]Matriz OxD'!CZ13</f>
        <v>239049.38359505977</v>
      </c>
      <c r="DA13" s="133">
        <f>'[1]Matriz OxD'!DA13</f>
        <v>239075.14195101877</v>
      </c>
      <c r="DB13" s="133">
        <f>'[1]Matriz OxD'!DB13</f>
        <v>239096.46529750517</v>
      </c>
      <c r="DC13" s="133">
        <f>'[1]Matriz OxD'!DC13</f>
        <v>239114.1156965484</v>
      </c>
      <c r="DD13" s="133">
        <f>'[1]Matriz OxD'!DD13</f>
        <v>239128.72475347604</v>
      </c>
      <c r="DE13" s="133">
        <f>'[1]Matriz OxD'!DE13</f>
        <v>239140.81579595184</v>
      </c>
      <c r="DF13" s="133">
        <f>'[1]Matriz OxD'!DF13</f>
        <v>239150.82233091741</v>
      </c>
      <c r="DG13" s="133">
        <f>'[1]Matriz OxD'!DG13</f>
        <v>239159.10338866038</v>
      </c>
      <c r="DH13" s="133">
        <f>'[1]Matriz OxD'!DH13</f>
        <v>239165.95626846011</v>
      </c>
      <c r="DI13" s="134">
        <f>'[1]Matriz OxD'!DI13</f>
        <v>239171.62711861252</v>
      </c>
    </row>
    <row r="14" spans="1:113" hidden="1" x14ac:dyDescent="0.25">
      <c r="A14" s="124">
        <f>'[1]Matriz OxD'!A14</f>
        <v>12</v>
      </c>
      <c r="B14" s="125" t="str">
        <f>'[1]Matriz OxD'!B14</f>
        <v>FGRAO</v>
      </c>
      <c r="C14" s="146" t="str">
        <f>'[1]Matriz OxD'!C14</f>
        <v>Etanol</v>
      </c>
      <c r="D14" s="147" t="str">
        <f>'[1]Matriz OxD'!D14</f>
        <v>Etanol</v>
      </c>
      <c r="E14" s="148" t="str">
        <f>'[1]Matriz OxD'!E14</f>
        <v>Granel líquido</v>
      </c>
      <c r="F14" s="146" t="str">
        <f>'[1]Matriz OxD'!F14</f>
        <v>Campo Novo dos Parecis</v>
      </c>
      <c r="G14" s="148" t="str">
        <f>'[1]Matriz OxD'!G14</f>
        <v>Miritituba</v>
      </c>
      <c r="H14" s="152" t="str">
        <f>'[1]Matriz OxD'!H14</f>
        <v>FICO</v>
      </c>
      <c r="I14" s="147" t="str">
        <f>'[1]Matriz OxD'!I14</f>
        <v>Oeste</v>
      </c>
      <c r="J14" s="147" t="str">
        <f>'[1]Matriz OxD'!J14</f>
        <v>CNP</v>
      </c>
      <c r="K14" s="148" t="str">
        <f>'[1]Matriz OxD'!K14</f>
        <v>Campo Novo dos Parecis</v>
      </c>
      <c r="L14" s="146" t="str">
        <f>'[1]Matriz OxD'!L14</f>
        <v>FGRAO</v>
      </c>
      <c r="M14" s="147" t="str">
        <f>'[1]Matriz OxD'!M14</f>
        <v>P00</v>
      </c>
      <c r="N14" s="148" t="str">
        <f>'[1]Matriz OxD'!N14</f>
        <v>Sinop (P00)</v>
      </c>
      <c r="O14" s="127" t="str">
        <f>'[1]Matriz OxD'!O14</f>
        <v>FGRAO</v>
      </c>
      <c r="P14" s="147" t="str">
        <f>'[1]Matriz OxD'!P14</f>
        <v>P48</v>
      </c>
      <c r="Q14" s="148" t="str">
        <f>'[1]Matriz OxD'!Q14</f>
        <v>Miritituba (P48)</v>
      </c>
      <c r="R14" s="152" t="str">
        <f>'[1]Matriz OxD'!R14</f>
        <v>FGRAO</v>
      </c>
      <c r="S14" s="147" t="str">
        <f>'[1]Matriz OxD'!S14</f>
        <v>FGRAO</v>
      </c>
      <c r="T14" s="147" t="str">
        <f>'[1]Matriz OxD'!T14</f>
        <v>P48</v>
      </c>
      <c r="U14" s="148" t="str">
        <f>'[1]Matriz OxD'!U14</f>
        <v>Miritituba (P48)</v>
      </c>
      <c r="V14" s="128">
        <f>'[1]Matriz OxD'!V14</f>
        <v>933.2885</v>
      </c>
      <c r="W14" s="129">
        <f>'[1]Matriz OxD'!W14</f>
        <v>177</v>
      </c>
      <c r="X14" s="129">
        <f>'[1]Matriz OxD'!X14</f>
        <v>0</v>
      </c>
      <c r="Y14" s="129">
        <f>'[1]Matriz OxD'!Y14</f>
        <v>0</v>
      </c>
      <c r="Z14" s="129">
        <f>'[1]Matriz OxD'!Z14</f>
        <v>0</v>
      </c>
      <c r="AA14" s="129">
        <f>'[1]Matriz OxD'!AA14</f>
        <v>0</v>
      </c>
      <c r="AB14" s="129">
        <f>'[1]Matriz OxD'!AB14</f>
        <v>0</v>
      </c>
      <c r="AC14" s="129">
        <f>'[1]Matriz OxD'!AC14</f>
        <v>0</v>
      </c>
      <c r="AD14" s="129">
        <f>'[1]Matriz OxD'!AD14</f>
        <v>0</v>
      </c>
      <c r="AE14" s="129">
        <f>'[1]Matriz OxD'!AE14</f>
        <v>286.64999999999998</v>
      </c>
      <c r="AF14" s="129">
        <f>'[1]Matriz OxD'!AF14</f>
        <v>0</v>
      </c>
      <c r="AG14" s="129">
        <f>'[1]Matriz OxD'!AG14</f>
        <v>0</v>
      </c>
      <c r="AH14" s="129">
        <f>'[1]Matriz OxD'!AH14</f>
        <v>0</v>
      </c>
      <c r="AI14" s="129">
        <f>'[1]Matriz OxD'!AI14</f>
        <v>0</v>
      </c>
      <c r="AJ14" s="129">
        <f>'[1]Matriz OxD'!AJ14</f>
        <v>0</v>
      </c>
      <c r="AK14" s="129">
        <f>'[1]Matriz OxD'!AK14</f>
        <v>0</v>
      </c>
      <c r="AL14" s="129">
        <f>'[1]Matriz OxD'!AL14</f>
        <v>0</v>
      </c>
      <c r="AM14" s="129">
        <f>'[1]Matriz OxD'!AM14</f>
        <v>0</v>
      </c>
      <c r="AN14" s="129">
        <f>'[1]Matriz OxD'!AN14</f>
        <v>0</v>
      </c>
      <c r="AO14" s="129">
        <f>'[1]Matriz OxD'!AO14</f>
        <v>0</v>
      </c>
      <c r="AP14" s="130">
        <f>'[1]Matriz OxD'!AP14</f>
        <v>1396.9385000000002</v>
      </c>
      <c r="AQ14" s="126">
        <f>'[1]Matriz OxD'!AQ14</f>
        <v>0</v>
      </c>
      <c r="AR14" s="125">
        <f>'[1]Matriz OxD'!AR14</f>
        <v>3</v>
      </c>
      <c r="AS14" s="125" t="str">
        <f>'[1]Matriz OxD'!AS14</f>
        <v>Próprio</v>
      </c>
      <c r="AT14" s="125" t="str">
        <f>'[1]Matriz OxD'!AT14</f>
        <v>Exportação</v>
      </c>
      <c r="AU14" s="131" t="str">
        <f>'[1]Matriz OxD'!AU14</f>
        <v>Estudo EDLP</v>
      </c>
      <c r="AV14" s="132">
        <f>'[1]Matriz OxD'!AV14</f>
        <v>0</v>
      </c>
      <c r="AW14" s="133">
        <f>'[1]Matriz OxD'!AW14</f>
        <v>0</v>
      </c>
      <c r="AX14" s="133">
        <f>'[1]Matriz OxD'!AX14</f>
        <v>0</v>
      </c>
      <c r="AY14" s="133">
        <f>'[1]Matriz OxD'!AY14</f>
        <v>0</v>
      </c>
      <c r="AZ14" s="133">
        <f>'[1]Matriz OxD'!AZ14</f>
        <v>0</v>
      </c>
      <c r="BA14" s="133">
        <f>'[1]Matriz OxD'!BA14</f>
        <v>0</v>
      </c>
      <c r="BB14" s="133">
        <f>'[1]Matriz OxD'!BB14</f>
        <v>0</v>
      </c>
      <c r="BC14" s="133">
        <f>'[1]Matriz OxD'!BC14</f>
        <v>0</v>
      </c>
      <c r="BD14" s="133">
        <f>'[1]Matriz OxD'!BD14</f>
        <v>0</v>
      </c>
      <c r="BE14" s="133">
        <f>'[1]Matriz OxD'!BE14</f>
        <v>0</v>
      </c>
      <c r="BF14" s="133">
        <f>'[1]Matriz OxD'!BF14</f>
        <v>0</v>
      </c>
      <c r="BG14" s="133">
        <f>'[1]Matriz OxD'!BG14</f>
        <v>0</v>
      </c>
      <c r="BH14" s="133">
        <f>'[1]Matriz OxD'!BH14</f>
        <v>0</v>
      </c>
      <c r="BI14" s="133">
        <f>'[1]Matriz OxD'!BI14</f>
        <v>0</v>
      </c>
      <c r="BJ14" s="133">
        <f>'[1]Matriz OxD'!BJ14</f>
        <v>0</v>
      </c>
      <c r="BK14" s="133">
        <f>'[1]Matriz OxD'!BK14</f>
        <v>0</v>
      </c>
      <c r="BL14" s="133">
        <f>'[1]Matriz OxD'!BL14</f>
        <v>0</v>
      </c>
      <c r="BM14" s="133">
        <f>'[1]Matriz OxD'!BM14</f>
        <v>0</v>
      </c>
      <c r="BN14" s="133">
        <f>'[1]Matriz OxD'!BN14</f>
        <v>0</v>
      </c>
      <c r="BO14" s="133">
        <f>'[1]Matriz OxD'!BO14</f>
        <v>0</v>
      </c>
      <c r="BP14" s="133">
        <f>'[1]Matriz OxD'!BP14</f>
        <v>28410.273630758693</v>
      </c>
      <c r="BQ14" s="133">
        <f>'[1]Matriz OxD'!BQ14</f>
        <v>28929.136076974301</v>
      </c>
      <c r="BR14" s="133">
        <f>'[1]Matriz OxD'!BR14</f>
        <v>29456.089941553942</v>
      </c>
      <c r="BS14" s="133">
        <f>'[1]Matriz OxD'!BS14</f>
        <v>29989.111915158101</v>
      </c>
      <c r="BT14" s="133">
        <f>'[1]Matriz OxD'!BT14</f>
        <v>30526.179826373525</v>
      </c>
      <c r="BU14" s="133">
        <f>'[1]Matriz OxD'!BU14</f>
        <v>29379.558234749828</v>
      </c>
      <c r="BV14" s="133">
        <f>'[1]Matriz OxD'!BV14</f>
        <v>29996.786175696005</v>
      </c>
      <c r="BW14" s="133">
        <f>'[1]Matriz OxD'!BW14</f>
        <v>30562.413369709797</v>
      </c>
      <c r="BX14" s="133">
        <f>'[1]Matriz OxD'!BX14</f>
        <v>31075.20699025939</v>
      </c>
      <c r="BY14" s="133">
        <f>'[1]Matriz OxD'!BY14</f>
        <v>31535.32969740625</v>
      </c>
      <c r="BZ14" s="133">
        <f>'[1]Matriz OxD'!BZ14</f>
        <v>31944.192307824425</v>
      </c>
      <c r="CA14" s="133">
        <f>'[1]Matriz OxD'!CA14</f>
        <v>32304.236090056122</v>
      </c>
      <c r="CB14" s="133">
        <f>'[1]Matriz OxD'!CB14</f>
        <v>32618.677763030013</v>
      </c>
      <c r="CC14" s="133">
        <f>'[1]Matriz OxD'!CC14</f>
        <v>32891.248853845631</v>
      </c>
      <c r="CD14" s="133">
        <f>'[1]Matriz OxD'!CD14</f>
        <v>33125.954669954976</v>
      </c>
      <c r="CE14" s="133">
        <f>'[1]Matriz OxD'!CE14</f>
        <v>33326.869400156473</v>
      </c>
      <c r="CF14" s="133">
        <f>'[1]Matriz OxD'!CF14</f>
        <v>33497.975165769065</v>
      </c>
      <c r="CG14" s="133">
        <f>'[1]Matriz OxD'!CG14</f>
        <v>33643.045764721151</v>
      </c>
      <c r="CH14" s="133">
        <f>'[1]Matriz OxD'!CH14</f>
        <v>33765.571035353889</v>
      </c>
      <c r="CI14" s="133">
        <f>'[1]Matriz OxD'!CI14</f>
        <v>33868.715154280988</v>
      </c>
      <c r="CJ14" s="133">
        <f>'[1]Matriz OxD'!CJ14</f>
        <v>33955.301320595812</v>
      </c>
      <c r="CK14" s="133">
        <f>'[1]Matriz OxD'!CK14</f>
        <v>34027.815592492429</v>
      </c>
      <c r="CL14" s="133">
        <f>'[1]Matriz OxD'!CL14</f>
        <v>34088.42360878492</v>
      </c>
      <c r="CM14" s="133">
        <f>'[1]Matriz OxD'!CM14</f>
        <v>34138.995151886884</v>
      </c>
      <c r="CN14" s="133">
        <f>'[1]Matriz OxD'!CN14</f>
        <v>34181.132734574996</v>
      </c>
      <c r="CO14" s="133">
        <f>'[1]Matriz OxD'!CO14</f>
        <v>34216.201480277392</v>
      </c>
      <c r="CP14" s="133">
        <f>'[1]Matriz OxD'!CP14</f>
        <v>34245.358457991446</v>
      </c>
      <c r="CQ14" s="133">
        <f>'[1]Matriz OxD'!CQ14</f>
        <v>34269.580321544359</v>
      </c>
      <c r="CR14" s="133">
        <f>'[1]Matriz OxD'!CR14</f>
        <v>34289.688609145385</v>
      </c>
      <c r="CS14" s="133">
        <f>'[1]Matriz OxD'!CS14</f>
        <v>34306.372414531863</v>
      </c>
      <c r="CT14" s="133">
        <f>'[1]Matriz OxD'!CT14</f>
        <v>34320.208378637282</v>
      </c>
      <c r="CU14" s="133">
        <f>'[1]Matriz OxD'!CU14</f>
        <v>34331.678100585028</v>
      </c>
      <c r="CV14" s="133">
        <f>'[1]Matriz OxD'!CV14</f>
        <v>34341.183153807993</v>
      </c>
      <c r="CW14" s="133">
        <f>'[1]Matriz OxD'!CW14</f>
        <v>34349.057936691468</v>
      </c>
      <c r="CX14" s="133">
        <f>'[1]Matriz OxD'!CX14</f>
        <v>34355.580601951508</v>
      </c>
      <c r="CY14" s="133">
        <f>'[1]Matriz OxD'!CY14</f>
        <v>34360.982305581376</v>
      </c>
      <c r="CZ14" s="133">
        <f>'[1]Matriz OxD'!CZ14</f>
        <v>34365.455002058676</v>
      </c>
      <c r="DA14" s="133">
        <f>'[1]Matriz OxD'!DA14</f>
        <v>34369.157992668086</v>
      </c>
      <c r="DB14" s="133">
        <f>'[1]Matriz OxD'!DB14</f>
        <v>34372.223411591782</v>
      </c>
      <c r="DC14" s="133">
        <f>'[1]Matriz OxD'!DC14</f>
        <v>34374.760811960543</v>
      </c>
      <c r="DD14" s="133">
        <f>'[1]Matriz OxD'!DD14</f>
        <v>34376.860992604896</v>
      </c>
      <c r="DE14" s="133">
        <f>'[1]Matriz OxD'!DE14</f>
        <v>34378.59918648719</v>
      </c>
      <c r="DF14" s="133">
        <f>'[1]Matriz OxD'!DF14</f>
        <v>34380.037714049628</v>
      </c>
      <c r="DG14" s="133">
        <f>'[1]Matriz OxD'!DG14</f>
        <v>34381.228189059257</v>
      </c>
      <c r="DH14" s="133">
        <f>'[1]Matriz OxD'!DH14</f>
        <v>34382.213350906779</v>
      </c>
      <c r="DI14" s="134">
        <f>'[1]Matriz OxD'!DI14</f>
        <v>34383.028585578402</v>
      </c>
    </row>
    <row r="15" spans="1:113" hidden="1" x14ac:dyDescent="0.25">
      <c r="A15" s="124">
        <f>'[1]Matriz OxD'!A15</f>
        <v>13</v>
      </c>
      <c r="B15" s="125" t="str">
        <f>'[1]Matriz OxD'!B15</f>
        <v>FGRAO</v>
      </c>
      <c r="C15" s="146" t="str">
        <f>'[1]Matriz OxD'!C15</f>
        <v>Gasolina</v>
      </c>
      <c r="D15" s="147" t="str">
        <f>'[1]Matriz OxD'!D15</f>
        <v>Gasolina</v>
      </c>
      <c r="E15" s="148" t="str">
        <f>'[1]Matriz OxD'!E15</f>
        <v>Granel líquido</v>
      </c>
      <c r="F15" s="146" t="str">
        <f>'[1]Matriz OxD'!F15</f>
        <v>Miritituba</v>
      </c>
      <c r="G15" s="148" t="str">
        <f>'[1]Matriz OxD'!G15</f>
        <v>Campo Novo dos Parecis</v>
      </c>
      <c r="H15" s="152" t="str">
        <f>'[1]Matriz OxD'!H15</f>
        <v>FGRAO</v>
      </c>
      <c r="I15" s="147" t="str">
        <f>'[1]Matriz OxD'!I15</f>
        <v>FGRAO</v>
      </c>
      <c r="J15" s="147" t="str">
        <f>'[1]Matriz OxD'!J15</f>
        <v>P48</v>
      </c>
      <c r="K15" s="148" t="str">
        <f>'[1]Matriz OxD'!K15</f>
        <v>Miritituba (P48)</v>
      </c>
      <c r="L15" s="146" t="str">
        <f>'[1]Matriz OxD'!L15</f>
        <v>FGRAO</v>
      </c>
      <c r="M15" s="147" t="str">
        <f>'[1]Matriz OxD'!M15</f>
        <v>P48</v>
      </c>
      <c r="N15" s="148" t="str">
        <f>'[1]Matriz OxD'!N15</f>
        <v>Miritituba (P48)</v>
      </c>
      <c r="O15" s="127" t="str">
        <f>'[1]Matriz OxD'!O15</f>
        <v>FGRAO</v>
      </c>
      <c r="P15" s="147" t="str">
        <f>'[1]Matriz OxD'!P15</f>
        <v>P00</v>
      </c>
      <c r="Q15" s="148" t="str">
        <f>'[1]Matriz OxD'!Q15</f>
        <v>Sinop (P00)</v>
      </c>
      <c r="R15" s="152" t="str">
        <f>'[1]Matriz OxD'!R15</f>
        <v>FICO</v>
      </c>
      <c r="S15" s="147" t="str">
        <f>'[1]Matriz OxD'!S15</f>
        <v>Oeste</v>
      </c>
      <c r="T15" s="147" t="str">
        <f>'[1]Matriz OxD'!T15</f>
        <v>CNP</v>
      </c>
      <c r="U15" s="148" t="str">
        <f>'[1]Matriz OxD'!U15</f>
        <v>Campo Novo dos Parecis</v>
      </c>
      <c r="V15" s="128">
        <f>'[1]Matriz OxD'!V15</f>
        <v>933.2885</v>
      </c>
      <c r="W15" s="129">
        <f>'[1]Matriz OxD'!W15</f>
        <v>177</v>
      </c>
      <c r="X15" s="129">
        <f>'[1]Matriz OxD'!X15</f>
        <v>0</v>
      </c>
      <c r="Y15" s="129">
        <f>'[1]Matriz OxD'!Y15</f>
        <v>0</v>
      </c>
      <c r="Z15" s="129">
        <f>'[1]Matriz OxD'!Z15</f>
        <v>0</v>
      </c>
      <c r="AA15" s="129">
        <f>'[1]Matriz OxD'!AA15</f>
        <v>0</v>
      </c>
      <c r="AB15" s="129">
        <f>'[1]Matriz OxD'!AB15</f>
        <v>0</v>
      </c>
      <c r="AC15" s="129">
        <f>'[1]Matriz OxD'!AC15</f>
        <v>0</v>
      </c>
      <c r="AD15" s="129">
        <f>'[1]Matriz OxD'!AD15</f>
        <v>0</v>
      </c>
      <c r="AE15" s="129">
        <f>'[1]Matriz OxD'!AE15</f>
        <v>286.64999999999998</v>
      </c>
      <c r="AF15" s="129">
        <f>'[1]Matriz OxD'!AF15</f>
        <v>0</v>
      </c>
      <c r="AG15" s="129">
        <f>'[1]Matriz OxD'!AG15</f>
        <v>0</v>
      </c>
      <c r="AH15" s="129">
        <f>'[1]Matriz OxD'!AH15</f>
        <v>0</v>
      </c>
      <c r="AI15" s="129">
        <f>'[1]Matriz OxD'!AI15</f>
        <v>0</v>
      </c>
      <c r="AJ15" s="129">
        <f>'[1]Matriz OxD'!AJ15</f>
        <v>0</v>
      </c>
      <c r="AK15" s="129">
        <f>'[1]Matriz OxD'!AK15</f>
        <v>0</v>
      </c>
      <c r="AL15" s="129">
        <f>'[1]Matriz OxD'!AL15</f>
        <v>0</v>
      </c>
      <c r="AM15" s="129">
        <f>'[1]Matriz OxD'!AM15</f>
        <v>0</v>
      </c>
      <c r="AN15" s="129">
        <f>'[1]Matriz OxD'!AN15</f>
        <v>0</v>
      </c>
      <c r="AO15" s="129">
        <f>'[1]Matriz OxD'!AO15</f>
        <v>0</v>
      </c>
      <c r="AP15" s="130">
        <f>'[1]Matriz OxD'!AP15</f>
        <v>1396.9385000000002</v>
      </c>
      <c r="AQ15" s="126">
        <f>'[1]Matriz OxD'!AQ15</f>
        <v>0</v>
      </c>
      <c r="AR15" s="125">
        <f>'[1]Matriz OxD'!AR15</f>
        <v>3</v>
      </c>
      <c r="AS15" s="125" t="str">
        <f>'[1]Matriz OxD'!AS15</f>
        <v>Próprio</v>
      </c>
      <c r="AT15" s="125" t="str">
        <f>'[1]Matriz OxD'!AT15</f>
        <v>Importação</v>
      </c>
      <c r="AU15" s="131" t="str">
        <f>'[1]Matriz OxD'!AU15</f>
        <v>Estudo EDLP</v>
      </c>
      <c r="AV15" s="132">
        <f>'[1]Matriz OxD'!AV15</f>
        <v>0</v>
      </c>
      <c r="AW15" s="133">
        <f>'[1]Matriz OxD'!AW15</f>
        <v>0</v>
      </c>
      <c r="AX15" s="133">
        <f>'[1]Matriz OxD'!AX15</f>
        <v>0</v>
      </c>
      <c r="AY15" s="133">
        <f>'[1]Matriz OxD'!AY15</f>
        <v>0</v>
      </c>
      <c r="AZ15" s="133">
        <f>'[1]Matriz OxD'!AZ15</f>
        <v>0</v>
      </c>
      <c r="BA15" s="133">
        <f>'[1]Matriz OxD'!BA15</f>
        <v>0</v>
      </c>
      <c r="BB15" s="133">
        <f>'[1]Matriz OxD'!BB15</f>
        <v>0</v>
      </c>
      <c r="BC15" s="133">
        <f>'[1]Matriz OxD'!BC15</f>
        <v>0</v>
      </c>
      <c r="BD15" s="133">
        <f>'[1]Matriz OxD'!BD15</f>
        <v>0</v>
      </c>
      <c r="BE15" s="133">
        <f>'[1]Matriz OxD'!BE15</f>
        <v>0</v>
      </c>
      <c r="BF15" s="133">
        <f>'[1]Matriz OxD'!BF15</f>
        <v>0</v>
      </c>
      <c r="BG15" s="133">
        <f>'[1]Matriz OxD'!BG15</f>
        <v>0</v>
      </c>
      <c r="BH15" s="133">
        <f>'[1]Matriz OxD'!BH15</f>
        <v>0</v>
      </c>
      <c r="BI15" s="133">
        <f>'[1]Matriz OxD'!BI15</f>
        <v>0</v>
      </c>
      <c r="BJ15" s="133">
        <f>'[1]Matriz OxD'!BJ15</f>
        <v>0</v>
      </c>
      <c r="BK15" s="133">
        <f>'[1]Matriz OxD'!BK15</f>
        <v>0</v>
      </c>
      <c r="BL15" s="133">
        <f>'[1]Matriz OxD'!BL15</f>
        <v>0</v>
      </c>
      <c r="BM15" s="133">
        <f>'[1]Matriz OxD'!BM15</f>
        <v>0</v>
      </c>
      <c r="BN15" s="133">
        <f>'[1]Matriz OxD'!BN15</f>
        <v>0</v>
      </c>
      <c r="BO15" s="133">
        <f>'[1]Matriz OxD'!BO15</f>
        <v>0</v>
      </c>
      <c r="BP15" s="133">
        <f>'[1]Matriz OxD'!BP15</f>
        <v>2577.9904292810033</v>
      </c>
      <c r="BQ15" s="133">
        <f>'[1]Matriz OxD'!BQ15</f>
        <v>2653.6217364070239</v>
      </c>
      <c r="BR15" s="133">
        <f>'[1]Matriz OxD'!BR15</f>
        <v>2729.571832664551</v>
      </c>
      <c r="BS15" s="133">
        <f>'[1]Matriz OxD'!BS15</f>
        <v>2805.7610940462437</v>
      </c>
      <c r="BT15" s="133">
        <f>'[1]Matriz OxD'!BT15</f>
        <v>2882.1097645642649</v>
      </c>
      <c r="BU15" s="133">
        <f>'[1]Matriz OxD'!BU15</f>
        <v>2820.5752282242779</v>
      </c>
      <c r="BV15" s="133">
        <f>'[1]Matriz OxD'!BV15</f>
        <v>2879.8320021515833</v>
      </c>
      <c r="BW15" s="133">
        <f>'[1]Matriz OxD'!BW15</f>
        <v>2934.1348626336135</v>
      </c>
      <c r="BX15" s="133">
        <f>'[1]Matriz OxD'!BX15</f>
        <v>2983.3654525477564</v>
      </c>
      <c r="BY15" s="133">
        <f>'[1]Matriz OxD'!BY15</f>
        <v>3027.5393880219426</v>
      </c>
      <c r="BZ15" s="133">
        <f>'[1]Matriz OxD'!BZ15</f>
        <v>3066.792114066292</v>
      </c>
      <c r="CA15" s="133">
        <f>'[1]Matriz OxD'!CA15</f>
        <v>3101.3580038977375</v>
      </c>
      <c r="CB15" s="133">
        <f>'[1]Matriz OxD'!CB15</f>
        <v>3131.5458776031542</v>
      </c>
      <c r="CC15" s="133">
        <f>'[1]Matriz OxD'!CC15</f>
        <v>3157.7139792655967</v>
      </c>
      <c r="CD15" s="133">
        <f>'[1]Matriz OxD'!CD15</f>
        <v>3180.2468371645691</v>
      </c>
      <c r="CE15" s="133">
        <f>'[1]Matriz OxD'!CE15</f>
        <v>3199.5355925115246</v>
      </c>
      <c r="CF15" s="133">
        <f>'[1]Matriz OxD'!CF15</f>
        <v>3215.9625476085685</v>
      </c>
      <c r="CG15" s="133">
        <f>'[1]Matriz OxD'!CG15</f>
        <v>3229.89000473636</v>
      </c>
      <c r="CH15" s="133">
        <f>'[1]Matriz OxD'!CH15</f>
        <v>3241.6530047248834</v>
      </c>
      <c r="CI15" s="133">
        <f>'[1]Matriz OxD'!CI15</f>
        <v>3251.5553233526261</v>
      </c>
      <c r="CJ15" s="133">
        <f>'[1]Matriz OxD'!CJ15</f>
        <v>3259.8680009587047</v>
      </c>
      <c r="CK15" s="133">
        <f>'[1]Matriz OxD'!CK15</f>
        <v>3266.8297107764652</v>
      </c>
      <c r="CL15" s="133">
        <f>'[1]Matriz OxD'!CL15</f>
        <v>3272.648364277668</v>
      </c>
      <c r="CM15" s="133">
        <f>'[1]Matriz OxD'!CM15</f>
        <v>3277.5034693335956</v>
      </c>
      <c r="CN15" s="133">
        <f>'[1]Matriz OxD'!CN15</f>
        <v>3281.5488746782808</v>
      </c>
      <c r="CO15" s="133">
        <f>'[1]Matriz OxD'!CO15</f>
        <v>3284.9156385561691</v>
      </c>
      <c r="CP15" s="133">
        <f>'[1]Matriz OxD'!CP15</f>
        <v>3287.7148450116597</v>
      </c>
      <c r="CQ15" s="133">
        <f>'[1]Matriz OxD'!CQ15</f>
        <v>3290.0402573876017</v>
      </c>
      <c r="CR15" s="133">
        <f>'[1]Matriz OxD'!CR15</f>
        <v>3291.9707472008349</v>
      </c>
      <c r="CS15" s="133">
        <f>'[1]Matriz OxD'!CS15</f>
        <v>3293.5724706784176</v>
      </c>
      <c r="CT15" s="133">
        <f>'[1]Matriz OxD'!CT15</f>
        <v>3294.9007880514196</v>
      </c>
      <c r="CU15" s="133">
        <f>'[1]Matriz OxD'!CU15</f>
        <v>3296.0019350918865</v>
      </c>
      <c r="CV15" s="133">
        <f>'[1]Matriz OxD'!CV15</f>
        <v>3296.9144647306721</v>
      </c>
      <c r="CW15" s="133">
        <f>'[1]Matriz OxD'!CW15</f>
        <v>3297.6704807793576</v>
      </c>
      <c r="CX15" s="133">
        <f>'[1]Matriz OxD'!CX15</f>
        <v>3298.2966872017782</v>
      </c>
      <c r="CY15" s="133">
        <f>'[1]Matriz OxD'!CY15</f>
        <v>3298.8152760562079</v>
      </c>
      <c r="CZ15" s="133">
        <f>'[1]Matriz OxD'!CZ15</f>
        <v>3299.2446758717674</v>
      </c>
      <c r="DA15" s="133">
        <f>'[1]Matriz OxD'!DA15</f>
        <v>3299.6001803180825</v>
      </c>
      <c r="DB15" s="133">
        <f>'[1]Matriz OxD'!DB15</f>
        <v>3299.8944748956674</v>
      </c>
      <c r="DC15" s="133">
        <f>'[1]Matriz OxD'!DC15</f>
        <v>3300.1380772183106</v>
      </c>
      <c r="DD15" s="133">
        <f>'[1]Matriz OxD'!DD15</f>
        <v>3300.3397043991176</v>
      </c>
      <c r="DE15" s="133">
        <f>'[1]Matriz OxD'!DE15</f>
        <v>3300.5065791549287</v>
      </c>
      <c r="DF15" s="133">
        <f>'[1]Matriz OxD'!DF15</f>
        <v>3300.6446845401533</v>
      </c>
      <c r="DG15" s="133">
        <f>'[1]Matriz OxD'!DG15</f>
        <v>3300.7589757182286</v>
      </c>
      <c r="DH15" s="133">
        <f>'[1]Matriz OxD'!DH15</f>
        <v>3300.8535558708877</v>
      </c>
      <c r="DI15" s="134">
        <f>'[1]Matriz OxD'!DI15</f>
        <v>3300.9318222185839</v>
      </c>
    </row>
    <row r="16" spans="1:113" x14ac:dyDescent="0.25">
      <c r="A16" s="124">
        <f>'[1]Matriz OxD'!A16</f>
        <v>14</v>
      </c>
      <c r="B16" s="125" t="str">
        <f>'[1]Matriz OxD'!B16</f>
        <v>FICO</v>
      </c>
      <c r="C16" s="146" t="str">
        <f>'[1]Matriz OxD'!C16</f>
        <v>Fertilizantes</v>
      </c>
      <c r="D16" s="147" t="str">
        <f>'[1]Matriz OxD'!D16</f>
        <v>Fertilizantes</v>
      </c>
      <c r="E16" s="148" t="str">
        <f>'[1]Matriz OxD'!E16</f>
        <v>Granel sólido não agrícola</v>
      </c>
      <c r="F16" s="146" t="str">
        <f>'[1]Matriz OxD'!F16</f>
        <v>Miritituba</v>
      </c>
      <c r="G16" s="148" t="str">
        <f>'[1]Matriz OxD'!G16</f>
        <v>Campo Novo dos Parecis</v>
      </c>
      <c r="H16" s="152" t="str">
        <f>'[1]Matriz OxD'!H16</f>
        <v>FGRAO</v>
      </c>
      <c r="I16" s="147" t="str">
        <f>'[1]Matriz OxD'!I16</f>
        <v>FGRAO</v>
      </c>
      <c r="J16" s="147" t="str">
        <f>'[1]Matriz OxD'!J16</f>
        <v>P48</v>
      </c>
      <c r="K16" s="148" t="str">
        <f>'[1]Matriz OxD'!K16</f>
        <v>Miritituba (P48)</v>
      </c>
      <c r="L16" s="146" t="str">
        <f>'[1]Matriz OxD'!L16</f>
        <v>FGRAO</v>
      </c>
      <c r="M16" s="147" t="str">
        <f>'[1]Matriz OxD'!M16</f>
        <v>P48</v>
      </c>
      <c r="N16" s="148" t="str">
        <f>'[1]Matriz OxD'!N16</f>
        <v>Miritituba (P48)</v>
      </c>
      <c r="O16" s="127" t="str">
        <f>'[1]Matriz OxD'!O16</f>
        <v>FGRAO</v>
      </c>
      <c r="P16" s="147" t="str">
        <f>'[1]Matriz OxD'!P16</f>
        <v>P00</v>
      </c>
      <c r="Q16" s="148" t="str">
        <f>'[1]Matriz OxD'!Q16</f>
        <v>Sinop (P00)</v>
      </c>
      <c r="R16" s="152" t="str">
        <f>'[1]Matriz OxD'!R16</f>
        <v>FICO</v>
      </c>
      <c r="S16" s="147" t="str">
        <f>'[1]Matriz OxD'!S16</f>
        <v>Oeste</v>
      </c>
      <c r="T16" s="147" t="str">
        <f>'[1]Matriz OxD'!T16</f>
        <v>CNP</v>
      </c>
      <c r="U16" s="148" t="str">
        <f>'[1]Matriz OxD'!U16</f>
        <v>Campo Novo dos Parecis</v>
      </c>
      <c r="V16" s="128">
        <f>'[1]Matriz OxD'!V16</f>
        <v>933.2885</v>
      </c>
      <c r="W16" s="129">
        <f>'[1]Matriz OxD'!W16</f>
        <v>177</v>
      </c>
      <c r="X16" s="129">
        <f>'[1]Matriz OxD'!X16</f>
        <v>0</v>
      </c>
      <c r="Y16" s="129">
        <f>'[1]Matriz OxD'!Y16</f>
        <v>0</v>
      </c>
      <c r="Z16" s="129">
        <f>'[1]Matriz OxD'!Z16</f>
        <v>0</v>
      </c>
      <c r="AA16" s="129">
        <f>'[1]Matriz OxD'!AA16</f>
        <v>0</v>
      </c>
      <c r="AB16" s="129">
        <f>'[1]Matriz OxD'!AB16</f>
        <v>0</v>
      </c>
      <c r="AC16" s="129">
        <f>'[1]Matriz OxD'!AC16</f>
        <v>0</v>
      </c>
      <c r="AD16" s="129">
        <f>'[1]Matriz OxD'!AD16</f>
        <v>0</v>
      </c>
      <c r="AE16" s="129">
        <f>'[1]Matriz OxD'!AE16</f>
        <v>286.64999999999998</v>
      </c>
      <c r="AF16" s="129">
        <f>'[1]Matriz OxD'!AF16</f>
        <v>0</v>
      </c>
      <c r="AG16" s="129">
        <f>'[1]Matriz OxD'!AG16</f>
        <v>0</v>
      </c>
      <c r="AH16" s="129">
        <f>'[1]Matriz OxD'!AH16</f>
        <v>0</v>
      </c>
      <c r="AI16" s="129">
        <f>'[1]Matriz OxD'!AI16</f>
        <v>0</v>
      </c>
      <c r="AJ16" s="129">
        <f>'[1]Matriz OxD'!AJ16</f>
        <v>0</v>
      </c>
      <c r="AK16" s="129">
        <f>'[1]Matriz OxD'!AK16</f>
        <v>0</v>
      </c>
      <c r="AL16" s="129">
        <f>'[1]Matriz OxD'!AL16</f>
        <v>0</v>
      </c>
      <c r="AM16" s="129">
        <f>'[1]Matriz OxD'!AM16</f>
        <v>0</v>
      </c>
      <c r="AN16" s="129">
        <f>'[1]Matriz OxD'!AN16</f>
        <v>0</v>
      </c>
      <c r="AO16" s="129">
        <f>'[1]Matriz OxD'!AO16</f>
        <v>0</v>
      </c>
      <c r="AP16" s="130">
        <f>'[1]Matriz OxD'!AP16</f>
        <v>1396.9385000000002</v>
      </c>
      <c r="AQ16" s="126">
        <f>'[1]Matriz OxD'!AQ16</f>
        <v>0</v>
      </c>
      <c r="AR16" s="125">
        <f>'[1]Matriz OxD'!AR16</f>
        <v>3</v>
      </c>
      <c r="AS16" s="125" t="str">
        <f>'[1]Matriz OxD'!AS16</f>
        <v>Terceiros</v>
      </c>
      <c r="AT16" s="125" t="str">
        <f>'[1]Matriz OxD'!AT16</f>
        <v>Importação</v>
      </c>
      <c r="AU16" s="131" t="str">
        <f>'[1]Matriz OxD'!AU16</f>
        <v>Estudo EDLP</v>
      </c>
      <c r="AV16" s="132">
        <f>'[1]Matriz OxD'!AV16</f>
        <v>0</v>
      </c>
      <c r="AW16" s="133">
        <f>'[1]Matriz OxD'!AW16</f>
        <v>0</v>
      </c>
      <c r="AX16" s="133">
        <f>'[1]Matriz OxD'!AX16</f>
        <v>0</v>
      </c>
      <c r="AY16" s="133">
        <f>'[1]Matriz OxD'!AY16</f>
        <v>0</v>
      </c>
      <c r="AZ16" s="133">
        <f>'[1]Matriz OxD'!AZ16</f>
        <v>0</v>
      </c>
      <c r="BA16" s="133">
        <f>'[1]Matriz OxD'!BA16</f>
        <v>0</v>
      </c>
      <c r="BB16" s="133">
        <f>'[1]Matriz OxD'!BB16</f>
        <v>0</v>
      </c>
      <c r="BC16" s="133">
        <f>'[1]Matriz OxD'!BC16</f>
        <v>0</v>
      </c>
      <c r="BD16" s="133">
        <f>'[1]Matriz OxD'!BD16</f>
        <v>0</v>
      </c>
      <c r="BE16" s="133">
        <f>'[1]Matriz OxD'!BE16</f>
        <v>0</v>
      </c>
      <c r="BF16" s="133">
        <f>'[1]Matriz OxD'!BF16</f>
        <v>0</v>
      </c>
      <c r="BG16" s="133">
        <f>'[1]Matriz OxD'!BG16</f>
        <v>0</v>
      </c>
      <c r="BH16" s="133">
        <f>'[1]Matriz OxD'!BH16</f>
        <v>0</v>
      </c>
      <c r="BI16" s="133">
        <f>'[1]Matriz OxD'!BI16</f>
        <v>0</v>
      </c>
      <c r="BJ16" s="133">
        <f>'[1]Matriz OxD'!BJ16</f>
        <v>0</v>
      </c>
      <c r="BK16" s="133">
        <f>'[1]Matriz OxD'!BK16</f>
        <v>0</v>
      </c>
      <c r="BL16" s="133">
        <f>'[1]Matriz OxD'!BL16</f>
        <v>0</v>
      </c>
      <c r="BM16" s="133">
        <f>'[1]Matriz OxD'!BM16</f>
        <v>0</v>
      </c>
      <c r="BN16" s="133">
        <f>'[1]Matriz OxD'!BN16</f>
        <v>0</v>
      </c>
      <c r="BO16" s="133">
        <f>'[1]Matriz OxD'!BO16</f>
        <v>0</v>
      </c>
      <c r="BP16" s="133">
        <f>'[1]Matriz OxD'!BP16</f>
        <v>61193.680268234406</v>
      </c>
      <c r="BQ16" s="133">
        <f>'[1]Matriz OxD'!BQ16</f>
        <v>61578.241695798002</v>
      </c>
      <c r="BR16" s="133">
        <f>'[1]Matriz OxD'!BR16</f>
        <v>61953.445440662195</v>
      </c>
      <c r="BS16" s="133">
        <f>'[1]Matriz OxD'!BS16</f>
        <v>62321.653688839957</v>
      </c>
      <c r="BT16" s="133">
        <f>'[1]Matriz OxD'!BT16</f>
        <v>62685.198624128287</v>
      </c>
      <c r="BU16" s="133">
        <f>'[1]Matriz OxD'!BU16</f>
        <v>63046.171795107119</v>
      </c>
      <c r="BV16" s="133">
        <f>'[1]Matriz OxD'!BV16</f>
        <v>63428.684491883461</v>
      </c>
      <c r="BW16" s="133">
        <f>'[1]Matriz OxD'!BW16</f>
        <v>63774.089059081336</v>
      </c>
      <c r="BX16" s="133">
        <f>'[1]Matriz OxD'!BX16</f>
        <v>64083.108676101161</v>
      </c>
      <c r="BY16" s="133">
        <f>'[1]Matriz OxD'!BY16</f>
        <v>64357.133574394866</v>
      </c>
      <c r="BZ16" s="133">
        <f>'[1]Matriz OxD'!BZ16</f>
        <v>64598.103881824369</v>
      </c>
      <c r="CA16" s="133">
        <f>'[1]Matriz OxD'!CA16</f>
        <v>64808.370336427783</v>
      </c>
      <c r="CB16" s="133">
        <f>'[1]Matriz OxD'!CB16</f>
        <v>64990.549431861269</v>
      </c>
      <c r="CC16" s="133">
        <f>'[1]Matriz OxD'!CC16</f>
        <v>65147.387132329684</v>
      </c>
      <c r="CD16" s="133">
        <f>'[1]Matriz OxD'!CD16</f>
        <v>65281.641155214173</v>
      </c>
      <c r="CE16" s="133">
        <f>'[1]Matriz OxD'!CE16</f>
        <v>65395.9872289509</v>
      </c>
      <c r="CF16" s="133">
        <f>'[1]Matriz OxD'!CF16</f>
        <v>65492.950675141743</v>
      </c>
      <c r="CG16" s="133">
        <f>'[1]Matriz OxD'!CG16</f>
        <v>65574.861674190019</v>
      </c>
      <c r="CH16" s="133">
        <f>'[1]Matriz OxD'!CH16</f>
        <v>65643.830775186565</v>
      </c>
      <c r="CI16" s="133">
        <f>'[1]Matriz OxD'!CI16</f>
        <v>65701.740447392469</v>
      </c>
      <c r="CJ16" s="133">
        <f>'[1]Matriz OxD'!CJ16</f>
        <v>65750.248459999537</v>
      </c>
      <c r="CK16" s="133">
        <f>'[1]Matriz OxD'!CK16</f>
        <v>65790.799324561711</v>
      </c>
      <c r="CL16" s="133">
        <f>'[1]Matriz OxD'!CL16</f>
        <v>65824.640697959461</v>
      </c>
      <c r="CM16" s="133">
        <f>'[1]Matriz OxD'!CM16</f>
        <v>65852.842353417713</v>
      </c>
      <c r="CN16" s="133">
        <f>'[1]Matriz OxD'!CN16</f>
        <v>65876.315981885724</v>
      </c>
      <c r="CO16" s="133">
        <f>'[1]Matriz OxD'!CO16</f>
        <v>65895.834637607433</v>
      </c>
      <c r="CP16" s="133">
        <f>'[1]Matriz OxD'!CP16</f>
        <v>65912.051076551696</v>
      </c>
      <c r="CQ16" s="133">
        <f>'[1]Matriz OxD'!CQ16</f>
        <v>65925.514561248696</v>
      </c>
      <c r="CR16" s="133">
        <f>'[1]Matriz OxD'!CR16</f>
        <v>65936.68593670745</v>
      </c>
      <c r="CS16" s="133">
        <f>'[1]Matriz OxD'!CS16</f>
        <v>65945.950938484923</v>
      </c>
      <c r="CT16" s="133">
        <f>'[1]Matriz OxD'!CT16</f>
        <v>65953.631793755078</v>
      </c>
      <c r="CU16" s="133">
        <f>'[1]Matriz OxD'!CU16</f>
        <v>65959.99723489779</v>
      </c>
      <c r="CV16" s="133">
        <f>'[1]Matriz OxD'!CV16</f>
        <v>65965.271075115001</v>
      </c>
      <c r="CW16" s="133">
        <f>'[1]Matriz OxD'!CW16</f>
        <v>65969.639506353924</v>
      </c>
      <c r="CX16" s="133">
        <f>'[1]Matriz OxD'!CX16</f>
        <v>65973.25727832297</v>
      </c>
      <c r="CY16" s="133">
        <f>'[1]Matriz OxD'!CY16</f>
        <v>65976.252908554452</v>
      </c>
      <c r="CZ16" s="133">
        <f>'[1]Matriz OxD'!CZ16</f>
        <v>65978.733060683779</v>
      </c>
      <c r="DA16" s="133">
        <f>'[1]Matriz OxD'!DA16</f>
        <v>65980.786213627012</v>
      </c>
      <c r="DB16" s="133">
        <f>'[1]Matriz OxD'!DB16</f>
        <v>65982.48572958009</v>
      </c>
      <c r="DC16" s="133">
        <f>'[1]Matriz OxD'!DC16</f>
        <v>65983.892414601403</v>
      </c>
      <c r="DD16" s="133">
        <f>'[1]Matriz OxD'!DD16</f>
        <v>65985.056652454994</v>
      </c>
      <c r="DE16" s="133">
        <f>'[1]Matriz OxD'!DE16</f>
        <v>65986.020180612599</v>
      </c>
      <c r="DF16" s="133">
        <f>'[1]Matriz OxD'!DF16</f>
        <v>65986.817566902348</v>
      </c>
      <c r="DG16" s="133">
        <f>'[1]Matriz OxD'!DG16</f>
        <v>65987.477436220914</v>
      </c>
      <c r="DH16" s="133">
        <f>'[1]Matriz OxD'!DH16</f>
        <v>65988.02348889978</v>
      </c>
      <c r="DI16" s="134">
        <f>'[1]Matriz OxD'!DI16</f>
        <v>65988.475345623432</v>
      </c>
    </row>
    <row r="17" spans="1:113" x14ac:dyDescent="0.25">
      <c r="A17" s="124">
        <f>'[1]Matriz OxD'!A17</f>
        <v>15</v>
      </c>
      <c r="B17" s="125" t="str">
        <f>'[1]Matriz OxD'!B17</f>
        <v>RMN</v>
      </c>
      <c r="C17" s="146" t="str">
        <f>'[1]Matriz OxD'!C17</f>
        <v>Soja</v>
      </c>
      <c r="D17" s="147" t="str">
        <f>'[1]Matriz OxD'!D17</f>
        <v>Soja em Grão</v>
      </c>
      <c r="E17" s="148" t="str">
        <f>'[1]Matriz OxD'!E17</f>
        <v>Granel sólido agrícola</v>
      </c>
      <c r="F17" s="146" t="str">
        <f>'[1]Matriz OxD'!F17</f>
        <v>Nobres</v>
      </c>
      <c r="G17" s="148" t="str">
        <f>'[1]Matriz OxD'!G17</f>
        <v>Miritituba</v>
      </c>
      <c r="H17" s="152" t="str">
        <f>'[1]Matriz OxD'!H17</f>
        <v>RMN</v>
      </c>
      <c r="I17" s="147" t="str">
        <f>'[1]Matriz OxD'!I17</f>
        <v>RMN</v>
      </c>
      <c r="J17" s="147" t="str">
        <f>'[1]Matriz OxD'!J17</f>
        <v>NBR</v>
      </c>
      <c r="K17" s="148" t="str">
        <f>'[1]Matriz OxD'!K17</f>
        <v>Nobres</v>
      </c>
      <c r="L17" s="146" t="str">
        <f>'[1]Matriz OxD'!L17</f>
        <v>FGRAO</v>
      </c>
      <c r="M17" s="147" t="str">
        <f>'[1]Matriz OxD'!M17</f>
        <v>P00</v>
      </c>
      <c r="N17" s="148" t="str">
        <f>'[1]Matriz OxD'!N17</f>
        <v>Sinop (P00)</v>
      </c>
      <c r="O17" s="127" t="str">
        <f>'[1]Matriz OxD'!O17</f>
        <v>FGRAO</v>
      </c>
      <c r="P17" s="147" t="str">
        <f>'[1]Matriz OxD'!P17</f>
        <v>P48</v>
      </c>
      <c r="Q17" s="148" t="str">
        <f>'[1]Matriz OxD'!Q17</f>
        <v>Miritituba (P48)</v>
      </c>
      <c r="R17" s="152" t="str">
        <f>'[1]Matriz OxD'!R17</f>
        <v>FGRAO</v>
      </c>
      <c r="S17" s="147" t="str">
        <f>'[1]Matriz OxD'!S17</f>
        <v>FGRAO</v>
      </c>
      <c r="T17" s="147" t="str">
        <f>'[1]Matriz OxD'!T17</f>
        <v>P48</v>
      </c>
      <c r="U17" s="148" t="str">
        <f>'[1]Matriz OxD'!U17</f>
        <v>Miritituba (P48)</v>
      </c>
      <c r="V17" s="128">
        <f>'[1]Matriz OxD'!V17</f>
        <v>933.2885</v>
      </c>
      <c r="W17" s="129">
        <f>'[1]Matriz OxD'!W17</f>
        <v>177</v>
      </c>
      <c r="X17" s="129">
        <f>'[1]Matriz OxD'!X17</f>
        <v>0</v>
      </c>
      <c r="Y17" s="129">
        <f>'[1]Matriz OxD'!Y17</f>
        <v>0</v>
      </c>
      <c r="Z17" s="129">
        <f>'[1]Matriz OxD'!Z17</f>
        <v>0</v>
      </c>
      <c r="AA17" s="129">
        <f>'[1]Matriz OxD'!AA17</f>
        <v>0</v>
      </c>
      <c r="AB17" s="129">
        <f>'[1]Matriz OxD'!AB17</f>
        <v>0</v>
      </c>
      <c r="AC17" s="129">
        <f>'[1]Matriz OxD'!AC17</f>
        <v>0</v>
      </c>
      <c r="AD17" s="129">
        <f>'[1]Matriz OxD'!AD17</f>
        <v>0</v>
      </c>
      <c r="AE17" s="129">
        <f>'[1]Matriz OxD'!AE17</f>
        <v>0</v>
      </c>
      <c r="AF17" s="129">
        <f>'[1]Matriz OxD'!AF17</f>
        <v>0</v>
      </c>
      <c r="AG17" s="129">
        <f>'[1]Matriz OxD'!AG17</f>
        <v>0</v>
      </c>
      <c r="AH17" s="129">
        <f>'[1]Matriz OxD'!AH17</f>
        <v>0</v>
      </c>
      <c r="AI17" s="129">
        <f>'[1]Matriz OxD'!AI17</f>
        <v>0</v>
      </c>
      <c r="AJ17" s="129">
        <f>'[1]Matriz OxD'!AJ17</f>
        <v>0</v>
      </c>
      <c r="AK17" s="129">
        <f>'[1]Matriz OxD'!AK17</f>
        <v>219</v>
      </c>
      <c r="AL17" s="129">
        <f>'[1]Matriz OxD'!AL17</f>
        <v>0</v>
      </c>
      <c r="AM17" s="129">
        <f>'[1]Matriz OxD'!AM17</f>
        <v>0</v>
      </c>
      <c r="AN17" s="129">
        <f>'[1]Matriz OxD'!AN17</f>
        <v>0</v>
      </c>
      <c r="AO17" s="129">
        <f>'[1]Matriz OxD'!AO17</f>
        <v>0</v>
      </c>
      <c r="AP17" s="130">
        <f>'[1]Matriz OxD'!AP17</f>
        <v>1329.2885000000001</v>
      </c>
      <c r="AQ17" s="126">
        <f>'[1]Matriz OxD'!AQ17</f>
        <v>0</v>
      </c>
      <c r="AR17" s="125">
        <f>'[1]Matriz OxD'!AR17</f>
        <v>3</v>
      </c>
      <c r="AS17" s="125" t="str">
        <f>'[1]Matriz OxD'!AS17</f>
        <v>Terceiros</v>
      </c>
      <c r="AT17" s="125" t="str">
        <f>'[1]Matriz OxD'!AT17</f>
        <v>Exportação</v>
      </c>
      <c r="AU17" s="131" t="str">
        <f>'[1]Matriz OxD'!AU17</f>
        <v>Estudo EDLP</v>
      </c>
      <c r="AV17" s="132">
        <f>'[1]Matriz OxD'!AV17</f>
        <v>0</v>
      </c>
      <c r="AW17" s="133">
        <f>'[1]Matriz OxD'!AW17</f>
        <v>0</v>
      </c>
      <c r="AX17" s="133">
        <f>'[1]Matriz OxD'!AX17</f>
        <v>0</v>
      </c>
      <c r="AY17" s="133">
        <f>'[1]Matriz OxD'!AY17</f>
        <v>0</v>
      </c>
      <c r="AZ17" s="133">
        <f>'[1]Matriz OxD'!AZ17</f>
        <v>0</v>
      </c>
      <c r="BA17" s="133">
        <f>'[1]Matriz OxD'!BA17</f>
        <v>0</v>
      </c>
      <c r="BB17" s="133">
        <f>'[1]Matriz OxD'!BB17</f>
        <v>0</v>
      </c>
      <c r="BC17" s="133">
        <f>'[1]Matriz OxD'!BC17</f>
        <v>0</v>
      </c>
      <c r="BD17" s="133">
        <f>'[1]Matriz OxD'!BD17</f>
        <v>0</v>
      </c>
      <c r="BE17" s="133">
        <f>'[1]Matriz OxD'!BE17</f>
        <v>0</v>
      </c>
      <c r="BF17" s="133">
        <f>'[1]Matriz OxD'!BF17</f>
        <v>0</v>
      </c>
      <c r="BG17" s="133">
        <f>'[1]Matriz OxD'!BG17</f>
        <v>0</v>
      </c>
      <c r="BH17" s="133">
        <f>'[1]Matriz OxD'!BH17</f>
        <v>0</v>
      </c>
      <c r="BI17" s="133">
        <f>'[1]Matriz OxD'!BI17</f>
        <v>0</v>
      </c>
      <c r="BJ17" s="133">
        <f>'[1]Matriz OxD'!BJ17</f>
        <v>0</v>
      </c>
      <c r="BK17" s="133">
        <f>'[1]Matriz OxD'!BK17</f>
        <v>0</v>
      </c>
      <c r="BL17" s="133">
        <f>'[1]Matriz OxD'!BL17</f>
        <v>0</v>
      </c>
      <c r="BM17" s="133">
        <f>'[1]Matriz OxD'!BM17</f>
        <v>0</v>
      </c>
      <c r="BN17" s="133">
        <f>'[1]Matriz OxD'!BN17</f>
        <v>0</v>
      </c>
      <c r="BO17" s="133">
        <f>'[1]Matriz OxD'!BO17</f>
        <v>0</v>
      </c>
      <c r="BP17" s="133">
        <f>'[1]Matriz OxD'!BP17</f>
        <v>1689678.8060429599</v>
      </c>
      <c r="BQ17" s="133">
        <f>'[1]Matriz OxD'!BQ17</f>
        <v>1695700.7762895231</v>
      </c>
      <c r="BR17" s="133">
        <f>'[1]Matriz OxD'!BR17</f>
        <v>1701722.7465360865</v>
      </c>
      <c r="BS17" s="133">
        <f>'[1]Matriz OxD'!BS17</f>
        <v>1707744.7167826504</v>
      </c>
      <c r="BT17" s="133">
        <f>'[1]Matriz OxD'!BT17</f>
        <v>1713766.6870292136</v>
      </c>
      <c r="BU17" s="133">
        <f>'[1]Matriz OxD'!BU17</f>
        <v>1719788.6572757761</v>
      </c>
      <c r="BV17" s="133">
        <f>'[1]Matriz OxD'!BV17</f>
        <v>1727729.1962835831</v>
      </c>
      <c r="BW17" s="133">
        <f>'[1]Matriz OxD'!BW17</f>
        <v>1735568.5945716042</v>
      </c>
      <c r="BX17" s="133">
        <f>'[1]Matriz OxD'!BX17</f>
        <v>1743313.875789783</v>
      </c>
      <c r="BY17" s="133">
        <f>'[1]Matriz OxD'!BY17</f>
        <v>1750953.9673416675</v>
      </c>
      <c r="BZ17" s="133">
        <f>'[1]Matriz OxD'!BZ17</f>
        <v>1758499.9418237105</v>
      </c>
      <c r="CA17" s="133">
        <f>'[1]Matriz OxD'!CA17</f>
        <v>1765951.7992359111</v>
      </c>
      <c r="CB17" s="133">
        <f>'[1]Matriz OxD'!CB17</f>
        <v>1773304.0032800436</v>
      </c>
      <c r="CC17" s="133">
        <f>'[1]Matriz OxD'!CC17</f>
        <v>1780556.5539561084</v>
      </c>
      <c r="CD17" s="133">
        <f>'[1]Matriz OxD'!CD17</f>
        <v>1787714.9875623307</v>
      </c>
      <c r="CE17" s="133">
        <f>'[1]Matriz OxD'!CE17</f>
        <v>1794773.7678004848</v>
      </c>
      <c r="CF17" s="133">
        <f>'[1]Matriz OxD'!CF17</f>
        <v>1801743.9672670234</v>
      </c>
      <c r="CG17" s="133">
        <f>'[1]Matriz OxD'!CG17</f>
        <v>1808614.5133654941</v>
      </c>
      <c r="CH17" s="133">
        <f>'[1]Matriz OxD'!CH17</f>
        <v>1815390.9423941225</v>
      </c>
      <c r="CI17" s="133">
        <f>'[1]Matriz OxD'!CI17</f>
        <v>1822073.2543529081</v>
      </c>
      <c r="CJ17" s="133">
        <f>'[1]Matriz OxD'!CJ17</f>
        <v>1828655.9129436265</v>
      </c>
      <c r="CK17" s="133">
        <f>'[1]Matriz OxD'!CK17</f>
        <v>1835149.990762729</v>
      </c>
      <c r="CL17" s="133">
        <f>'[1]Matriz OxD'!CL17</f>
        <v>1841549.9515119886</v>
      </c>
      <c r="CM17" s="133">
        <f>'[1]Matriz OxD'!CM17</f>
        <v>1847861.3314896321</v>
      </c>
      <c r="CN17" s="133">
        <f>'[1]Matriz OxD'!CN17</f>
        <v>1854078.5943974343</v>
      </c>
      <c r="CO17" s="133">
        <f>'[1]Matriz OxD'!CO17</f>
        <v>1860201.7402353943</v>
      </c>
      <c r="CP17" s="133">
        <f>'[1]Matriz OxD'!CP17</f>
        <v>1866236.3053017375</v>
      </c>
      <c r="CQ17" s="133">
        <f>'[1]Matriz OxD'!CQ17</f>
        <v>1872182.2895964656</v>
      </c>
      <c r="CR17" s="133">
        <f>'[1]Matriz OxD'!CR17</f>
        <v>1878034.1568213513</v>
      </c>
      <c r="CS17" s="133">
        <f>'[1]Matriz OxD'!CS17</f>
        <v>1883802.979572847</v>
      </c>
      <c r="CT17" s="133">
        <f>'[1]Matriz OxD'!CT17</f>
        <v>1889477.6852545005</v>
      </c>
      <c r="CU17" s="133">
        <f>'[1]Matriz OxD'!CU17</f>
        <v>1895069.3464627638</v>
      </c>
      <c r="CV17" s="133">
        <f>'[1]Matriz OxD'!CV17</f>
        <v>1900572.4268994115</v>
      </c>
      <c r="CW17" s="133">
        <f>'[1]Matriz OxD'!CW17</f>
        <v>1905992.4628626688</v>
      </c>
      <c r="CX17" s="133">
        <f>'[1]Matriz OxD'!CX17</f>
        <v>1911323.9180543101</v>
      </c>
      <c r="CY17" s="133">
        <f>'[1]Matriz OxD'!CY17</f>
        <v>1916572.3287725614</v>
      </c>
      <c r="CZ17" s="133">
        <f>'[1]Matriz OxD'!CZ17</f>
        <v>1921743.2313156489</v>
      </c>
      <c r="DA17" s="133">
        <f>'[1]Matriz OxD'!DA17</f>
        <v>1926825.5530871199</v>
      </c>
      <c r="DB17" s="133">
        <f>'[1]Matriz OxD'!DB17</f>
        <v>1931824.8303852014</v>
      </c>
      <c r="DC17" s="133">
        <f>'[1]Matriz OxD'!DC17</f>
        <v>1936746.5995081181</v>
      </c>
      <c r="DD17" s="133">
        <f>'[1]Matriz OxD'!DD17</f>
        <v>1941585.3241576455</v>
      </c>
      <c r="DE17" s="133">
        <f>'[1]Matriz OxD'!DE17</f>
        <v>1946346.5406320086</v>
      </c>
      <c r="DF17" s="133">
        <f>'[1]Matriz OxD'!DF17</f>
        <v>1951030.248931207</v>
      </c>
      <c r="DG17" s="133">
        <f>'[1]Matriz OxD'!DG17</f>
        <v>1955630.912757016</v>
      </c>
      <c r="DH17" s="133">
        <f>'[1]Matriz OxD'!DH17</f>
        <v>1960159.6047058869</v>
      </c>
      <c r="DI17" s="134">
        <f>'[1]Matriz OxD'!DI17</f>
        <v>1964616.3247778197</v>
      </c>
    </row>
    <row r="18" spans="1:113" x14ac:dyDescent="0.25">
      <c r="A18" s="124">
        <f>'[1]Matriz OxD'!A18</f>
        <v>16</v>
      </c>
      <c r="B18" s="125" t="str">
        <f>'[1]Matriz OxD'!B18</f>
        <v>RMN</v>
      </c>
      <c r="C18" s="146" t="str">
        <f>'[1]Matriz OxD'!C18</f>
        <v>Milho</v>
      </c>
      <c r="D18" s="147" t="str">
        <f>'[1]Matriz OxD'!D18</f>
        <v>Milho em Grão</v>
      </c>
      <c r="E18" s="148" t="str">
        <f>'[1]Matriz OxD'!E18</f>
        <v>Granel sólido agrícola</v>
      </c>
      <c r="F18" s="146" t="str">
        <f>'[1]Matriz OxD'!F18</f>
        <v>Nobres</v>
      </c>
      <c r="G18" s="148" t="str">
        <f>'[1]Matriz OxD'!G18</f>
        <v>Miritituba</v>
      </c>
      <c r="H18" s="152" t="str">
        <f>'[1]Matriz OxD'!H18</f>
        <v>RMN</v>
      </c>
      <c r="I18" s="147" t="str">
        <f>'[1]Matriz OxD'!I18</f>
        <v>RMN</v>
      </c>
      <c r="J18" s="147" t="str">
        <f>'[1]Matriz OxD'!J18</f>
        <v>NBR</v>
      </c>
      <c r="K18" s="148" t="str">
        <f>'[1]Matriz OxD'!K18</f>
        <v>Nobres</v>
      </c>
      <c r="L18" s="146" t="str">
        <f>'[1]Matriz OxD'!L18</f>
        <v>FGRAO</v>
      </c>
      <c r="M18" s="147" t="str">
        <f>'[1]Matriz OxD'!M18</f>
        <v>P00</v>
      </c>
      <c r="N18" s="148" t="str">
        <f>'[1]Matriz OxD'!N18</f>
        <v>Sinop (P00)</v>
      </c>
      <c r="O18" s="127" t="str">
        <f>'[1]Matriz OxD'!O18</f>
        <v>FGRAO</v>
      </c>
      <c r="P18" s="147" t="str">
        <f>'[1]Matriz OxD'!P18</f>
        <v>P48</v>
      </c>
      <c r="Q18" s="148" t="str">
        <f>'[1]Matriz OxD'!Q18</f>
        <v>Miritituba (P48)</v>
      </c>
      <c r="R18" s="152" t="str">
        <f>'[1]Matriz OxD'!R18</f>
        <v>FGRAO</v>
      </c>
      <c r="S18" s="147" t="str">
        <f>'[1]Matriz OxD'!S18</f>
        <v>FGRAO</v>
      </c>
      <c r="T18" s="147" t="str">
        <f>'[1]Matriz OxD'!T18</f>
        <v>P48</v>
      </c>
      <c r="U18" s="148" t="str">
        <f>'[1]Matriz OxD'!U18</f>
        <v>Miritituba (P48)</v>
      </c>
      <c r="V18" s="128">
        <f>'[1]Matriz OxD'!V18</f>
        <v>933.2885</v>
      </c>
      <c r="W18" s="129">
        <f>'[1]Matriz OxD'!W18</f>
        <v>177</v>
      </c>
      <c r="X18" s="129">
        <f>'[1]Matriz OxD'!X18</f>
        <v>0</v>
      </c>
      <c r="Y18" s="129">
        <f>'[1]Matriz OxD'!Y18</f>
        <v>0</v>
      </c>
      <c r="Z18" s="129">
        <f>'[1]Matriz OxD'!Z18</f>
        <v>0</v>
      </c>
      <c r="AA18" s="129">
        <f>'[1]Matriz OxD'!AA18</f>
        <v>0</v>
      </c>
      <c r="AB18" s="129">
        <f>'[1]Matriz OxD'!AB18</f>
        <v>0</v>
      </c>
      <c r="AC18" s="129">
        <f>'[1]Matriz OxD'!AC18</f>
        <v>0</v>
      </c>
      <c r="AD18" s="129">
        <f>'[1]Matriz OxD'!AD18</f>
        <v>0</v>
      </c>
      <c r="AE18" s="129">
        <f>'[1]Matriz OxD'!AE18</f>
        <v>0</v>
      </c>
      <c r="AF18" s="129">
        <f>'[1]Matriz OxD'!AF18</f>
        <v>0</v>
      </c>
      <c r="AG18" s="129">
        <f>'[1]Matriz OxD'!AG18</f>
        <v>0</v>
      </c>
      <c r="AH18" s="129">
        <f>'[1]Matriz OxD'!AH18</f>
        <v>0</v>
      </c>
      <c r="AI18" s="129">
        <f>'[1]Matriz OxD'!AI18</f>
        <v>0</v>
      </c>
      <c r="AJ18" s="129">
        <f>'[1]Matriz OxD'!AJ18</f>
        <v>0</v>
      </c>
      <c r="AK18" s="129">
        <f>'[1]Matriz OxD'!AK18</f>
        <v>219</v>
      </c>
      <c r="AL18" s="129">
        <f>'[1]Matriz OxD'!AL18</f>
        <v>0</v>
      </c>
      <c r="AM18" s="129">
        <f>'[1]Matriz OxD'!AM18</f>
        <v>0</v>
      </c>
      <c r="AN18" s="129">
        <f>'[1]Matriz OxD'!AN18</f>
        <v>0</v>
      </c>
      <c r="AO18" s="129">
        <f>'[1]Matriz OxD'!AO18</f>
        <v>0</v>
      </c>
      <c r="AP18" s="130">
        <f>'[1]Matriz OxD'!AP18</f>
        <v>1329.2885000000001</v>
      </c>
      <c r="AQ18" s="126">
        <f>'[1]Matriz OxD'!AQ18</f>
        <v>0</v>
      </c>
      <c r="AR18" s="125">
        <f>'[1]Matriz OxD'!AR18</f>
        <v>3</v>
      </c>
      <c r="AS18" s="125" t="str">
        <f>'[1]Matriz OxD'!AS18</f>
        <v>Terceiros</v>
      </c>
      <c r="AT18" s="125" t="str">
        <f>'[1]Matriz OxD'!AT18</f>
        <v>Exportação</v>
      </c>
      <c r="AU18" s="131" t="str">
        <f>'[1]Matriz OxD'!AU18</f>
        <v>Estudo EDLP</v>
      </c>
      <c r="AV18" s="132">
        <f>'[1]Matriz OxD'!AV18</f>
        <v>0</v>
      </c>
      <c r="AW18" s="133">
        <f>'[1]Matriz OxD'!AW18</f>
        <v>0</v>
      </c>
      <c r="AX18" s="133">
        <f>'[1]Matriz OxD'!AX18</f>
        <v>0</v>
      </c>
      <c r="AY18" s="133">
        <f>'[1]Matriz OxD'!AY18</f>
        <v>0</v>
      </c>
      <c r="AZ18" s="133">
        <f>'[1]Matriz OxD'!AZ18</f>
        <v>0</v>
      </c>
      <c r="BA18" s="133">
        <f>'[1]Matriz OxD'!BA18</f>
        <v>0</v>
      </c>
      <c r="BB18" s="133">
        <f>'[1]Matriz OxD'!BB18</f>
        <v>0</v>
      </c>
      <c r="BC18" s="133">
        <f>'[1]Matriz OxD'!BC18</f>
        <v>0</v>
      </c>
      <c r="BD18" s="133">
        <f>'[1]Matriz OxD'!BD18</f>
        <v>0</v>
      </c>
      <c r="BE18" s="133">
        <f>'[1]Matriz OxD'!BE18</f>
        <v>0</v>
      </c>
      <c r="BF18" s="133">
        <f>'[1]Matriz OxD'!BF18</f>
        <v>0</v>
      </c>
      <c r="BG18" s="133">
        <f>'[1]Matriz OxD'!BG18</f>
        <v>0</v>
      </c>
      <c r="BH18" s="133">
        <f>'[1]Matriz OxD'!BH18</f>
        <v>0</v>
      </c>
      <c r="BI18" s="133">
        <f>'[1]Matriz OxD'!BI18</f>
        <v>0</v>
      </c>
      <c r="BJ18" s="133">
        <f>'[1]Matriz OxD'!BJ18</f>
        <v>0</v>
      </c>
      <c r="BK18" s="133">
        <f>'[1]Matriz OxD'!BK18</f>
        <v>0</v>
      </c>
      <c r="BL18" s="133">
        <f>'[1]Matriz OxD'!BL18</f>
        <v>0</v>
      </c>
      <c r="BM18" s="133">
        <f>'[1]Matriz OxD'!BM18</f>
        <v>0</v>
      </c>
      <c r="BN18" s="133">
        <f>'[1]Matriz OxD'!BN18</f>
        <v>0</v>
      </c>
      <c r="BO18" s="133">
        <f>'[1]Matriz OxD'!BO18</f>
        <v>0</v>
      </c>
      <c r="BP18" s="133">
        <f>'[1]Matriz OxD'!BP18</f>
        <v>1364691.5316174624</v>
      </c>
      <c r="BQ18" s="133">
        <f>'[1]Matriz OxD'!BQ18</f>
        <v>1372586.5228215058</v>
      </c>
      <c r="BR18" s="133">
        <f>'[1]Matriz OxD'!BR18</f>
        <v>1380481.5140255494</v>
      </c>
      <c r="BS18" s="133">
        <f>'[1]Matriz OxD'!BS18</f>
        <v>1388376.5052295928</v>
      </c>
      <c r="BT18" s="133">
        <f>'[1]Matriz OxD'!BT18</f>
        <v>1396271.4964336362</v>
      </c>
      <c r="BU18" s="133">
        <f>'[1]Matriz OxD'!BU18</f>
        <v>1404166.4876376798</v>
      </c>
      <c r="BV18" s="133">
        <f>'[1]Matriz OxD'!BV18</f>
        <v>1418597.2817240951</v>
      </c>
      <c r="BW18" s="133">
        <f>'[1]Matriz OxD'!BW18</f>
        <v>1425644.2254236431</v>
      </c>
      <c r="BX18" s="133">
        <f>'[1]Matriz OxD'!BX18</f>
        <v>1432557.3240386799</v>
      </c>
      <c r="BY18" s="133">
        <f>'[1]Matriz OxD'!BY18</f>
        <v>1439336.5775692048</v>
      </c>
      <c r="BZ18" s="133">
        <f>'[1]Matriz OxD'!BZ18</f>
        <v>1445981.9860152174</v>
      </c>
      <c r="CA18" s="133">
        <f>'[1]Matriz OxD'!CA18</f>
        <v>1452493.5493767187</v>
      </c>
      <c r="CB18" s="133">
        <f>'[1]Matriz OxD'!CB18</f>
        <v>1458877.9599079331</v>
      </c>
      <c r="CC18" s="133">
        <f>'[1]Matriz OxD'!CC18</f>
        <v>1465135.2176088619</v>
      </c>
      <c r="CD18" s="133">
        <f>'[1]Matriz OxD'!CD18</f>
        <v>1471265.3224795042</v>
      </c>
      <c r="CE18" s="133">
        <f>'[1]Matriz OxD'!CE18</f>
        <v>1477268.27451986</v>
      </c>
      <c r="CF18" s="133">
        <f>'[1]Matriz OxD'!CF18</f>
        <v>1483150.7659841555</v>
      </c>
      <c r="CG18" s="133">
        <f>'[1]Matriz OxD'!CG18</f>
        <v>1488906.1046181647</v>
      </c>
      <c r="CH18" s="133">
        <f>'[1]Matriz OxD'!CH18</f>
        <v>1494540.982676113</v>
      </c>
      <c r="CI18" s="133">
        <f>'[1]Matriz OxD'!CI18</f>
        <v>1500055.4001580013</v>
      </c>
      <c r="CJ18" s="133">
        <f>'[1]Matriz OxD'!CJ18</f>
        <v>1505456.049318054</v>
      </c>
      <c r="CK18" s="133">
        <f>'[1]Matriz OxD'!CK18</f>
        <v>1510736.2379020459</v>
      </c>
      <c r="CL18" s="133">
        <f>'[1]Matriz OxD'!CL18</f>
        <v>1515895.9659099774</v>
      </c>
      <c r="CM18" s="133">
        <f>'[1]Matriz OxD'!CM18</f>
        <v>1520948.6178502995</v>
      </c>
      <c r="CN18" s="133">
        <f>'[1]Matriz OxD'!CN18</f>
        <v>1525887.5014687865</v>
      </c>
      <c r="CO18" s="133">
        <f>'[1]Matriz OxD'!CO18</f>
        <v>1530719.3090196641</v>
      </c>
      <c r="CP18" s="133">
        <f>'[1]Matriz OxD'!CP18</f>
        <v>1535437.348248706</v>
      </c>
      <c r="CQ18" s="133">
        <f>'[1]Matriz OxD'!CQ18</f>
        <v>1540055.0036643643</v>
      </c>
      <c r="CR18" s="133">
        <f>'[1]Matriz OxD'!CR18</f>
        <v>1544565.5830124135</v>
      </c>
      <c r="CS18" s="133">
        <f>'[1]Matriz OxD'!CS18</f>
        <v>1548969.0862928536</v>
      </c>
      <c r="CT18" s="133">
        <f>'[1]Matriz OxD'!CT18</f>
        <v>1553272.205759909</v>
      </c>
      <c r="CU18" s="133">
        <f>'[1]Matriz OxD'!CU18</f>
        <v>1557474.9414135809</v>
      </c>
      <c r="CV18" s="133">
        <f>'[1]Matriz OxD'!CV18</f>
        <v>1561583.9855080943</v>
      </c>
      <c r="CW18" s="133">
        <f>'[1]Matriz OxD'!CW18</f>
        <v>1565592.6457892235</v>
      </c>
      <c r="CX18" s="133">
        <f>'[1]Matriz OxD'!CX18</f>
        <v>1569507.6145111953</v>
      </c>
      <c r="CY18" s="133">
        <f>'[1]Matriz OxD'!CY18</f>
        <v>1573328.891674008</v>
      </c>
      <c r="CZ18" s="133">
        <f>'[1]Matriz OxD'!CZ18</f>
        <v>1577056.4772776631</v>
      </c>
      <c r="DA18" s="133">
        <f>'[1]Matriz OxD'!DA18</f>
        <v>1580697.0635763851</v>
      </c>
      <c r="DB18" s="133">
        <f>'[1]Matriz OxD'!DB18</f>
        <v>1584250.6505701744</v>
      </c>
      <c r="DC18" s="133">
        <f>'[1]Matriz OxD'!DC18</f>
        <v>1587717.238259031</v>
      </c>
      <c r="DD18" s="133">
        <f>'[1]Matriz OxD'!DD18</f>
        <v>1591103.5188971809</v>
      </c>
      <c r="DE18" s="133">
        <f>'[1]Matriz OxD'!DE18</f>
        <v>1594402.8002303976</v>
      </c>
      <c r="DF18" s="133">
        <f>'[1]Matriz OxD'!DF18</f>
        <v>1597621.7745129073</v>
      </c>
      <c r="DG18" s="133">
        <f>'[1]Matriz OxD'!DG18</f>
        <v>1600760.4417447096</v>
      </c>
      <c r="DH18" s="133">
        <f>'[1]Matriz OxD'!DH18</f>
        <v>1603818.8019258056</v>
      </c>
      <c r="DI18" s="134">
        <f>'[1]Matriz OxD'!DI18</f>
        <v>1606803.5473104194</v>
      </c>
    </row>
    <row r="19" spans="1:113" x14ac:dyDescent="0.25">
      <c r="A19" s="124">
        <f>'[1]Matriz OxD'!A19</f>
        <v>17</v>
      </c>
      <c r="B19" s="125" t="str">
        <f>'[1]Matriz OxD'!B19</f>
        <v>RMN</v>
      </c>
      <c r="C19" s="146" t="str">
        <f>'[1]Matriz OxD'!C19</f>
        <v>Farelo de Soja</v>
      </c>
      <c r="D19" s="147" t="str">
        <f>'[1]Matriz OxD'!D19</f>
        <v>Farelo de Soja</v>
      </c>
      <c r="E19" s="148" t="str">
        <f>'[1]Matriz OxD'!E19</f>
        <v>Granel sólido agrícola</v>
      </c>
      <c r="F19" s="146" t="str">
        <f>'[1]Matriz OxD'!F19</f>
        <v>Nobres</v>
      </c>
      <c r="G19" s="148" t="str">
        <f>'[1]Matriz OxD'!G19</f>
        <v>Miritituba</v>
      </c>
      <c r="H19" s="152" t="str">
        <f>'[1]Matriz OxD'!H19</f>
        <v>RMN</v>
      </c>
      <c r="I19" s="147" t="str">
        <f>'[1]Matriz OxD'!I19</f>
        <v>RMN</v>
      </c>
      <c r="J19" s="147" t="str">
        <f>'[1]Matriz OxD'!J19</f>
        <v>NBR</v>
      </c>
      <c r="K19" s="148" t="str">
        <f>'[1]Matriz OxD'!K19</f>
        <v>Nobres</v>
      </c>
      <c r="L19" s="146" t="str">
        <f>'[1]Matriz OxD'!L19</f>
        <v>FGRAO</v>
      </c>
      <c r="M19" s="147" t="str">
        <f>'[1]Matriz OxD'!M19</f>
        <v>P00</v>
      </c>
      <c r="N19" s="148" t="str">
        <f>'[1]Matriz OxD'!N19</f>
        <v>Sinop (P00)</v>
      </c>
      <c r="O19" s="127" t="str">
        <f>'[1]Matriz OxD'!O19</f>
        <v>FGRAO</v>
      </c>
      <c r="P19" s="147" t="str">
        <f>'[1]Matriz OxD'!P19</f>
        <v>P48</v>
      </c>
      <c r="Q19" s="148" t="str">
        <f>'[1]Matriz OxD'!Q19</f>
        <v>Miritituba (P48)</v>
      </c>
      <c r="R19" s="152" t="str">
        <f>'[1]Matriz OxD'!R19</f>
        <v>FGRAO</v>
      </c>
      <c r="S19" s="147" t="str">
        <f>'[1]Matriz OxD'!S19</f>
        <v>FGRAO</v>
      </c>
      <c r="T19" s="147" t="str">
        <f>'[1]Matriz OxD'!T19</f>
        <v>P48</v>
      </c>
      <c r="U19" s="148" t="str">
        <f>'[1]Matriz OxD'!U19</f>
        <v>Miritituba (P48)</v>
      </c>
      <c r="V19" s="128">
        <f>'[1]Matriz OxD'!V19</f>
        <v>933.2885</v>
      </c>
      <c r="W19" s="129">
        <f>'[1]Matriz OxD'!W19</f>
        <v>177</v>
      </c>
      <c r="X19" s="129">
        <f>'[1]Matriz OxD'!X19</f>
        <v>0</v>
      </c>
      <c r="Y19" s="129">
        <f>'[1]Matriz OxD'!Y19</f>
        <v>0</v>
      </c>
      <c r="Z19" s="129">
        <f>'[1]Matriz OxD'!Z19</f>
        <v>0</v>
      </c>
      <c r="AA19" s="129">
        <f>'[1]Matriz OxD'!AA19</f>
        <v>0</v>
      </c>
      <c r="AB19" s="129">
        <f>'[1]Matriz OxD'!AB19</f>
        <v>0</v>
      </c>
      <c r="AC19" s="129">
        <f>'[1]Matriz OxD'!AC19</f>
        <v>0</v>
      </c>
      <c r="AD19" s="129">
        <f>'[1]Matriz OxD'!AD19</f>
        <v>0</v>
      </c>
      <c r="AE19" s="129">
        <f>'[1]Matriz OxD'!AE19</f>
        <v>0</v>
      </c>
      <c r="AF19" s="129">
        <f>'[1]Matriz OxD'!AF19</f>
        <v>0</v>
      </c>
      <c r="AG19" s="129">
        <f>'[1]Matriz OxD'!AG19</f>
        <v>0</v>
      </c>
      <c r="AH19" s="129">
        <f>'[1]Matriz OxD'!AH19</f>
        <v>0</v>
      </c>
      <c r="AI19" s="129">
        <f>'[1]Matriz OxD'!AI19</f>
        <v>0</v>
      </c>
      <c r="AJ19" s="129">
        <f>'[1]Matriz OxD'!AJ19</f>
        <v>0</v>
      </c>
      <c r="AK19" s="129">
        <f>'[1]Matriz OxD'!AK19</f>
        <v>219</v>
      </c>
      <c r="AL19" s="129">
        <f>'[1]Matriz OxD'!AL19</f>
        <v>0</v>
      </c>
      <c r="AM19" s="129">
        <f>'[1]Matriz OxD'!AM19</f>
        <v>0</v>
      </c>
      <c r="AN19" s="129">
        <f>'[1]Matriz OxD'!AN19</f>
        <v>0</v>
      </c>
      <c r="AO19" s="129">
        <f>'[1]Matriz OxD'!AO19</f>
        <v>0</v>
      </c>
      <c r="AP19" s="130">
        <f>'[1]Matriz OxD'!AP19</f>
        <v>1329.2885000000001</v>
      </c>
      <c r="AQ19" s="126">
        <f>'[1]Matriz OxD'!AQ19</f>
        <v>0</v>
      </c>
      <c r="AR19" s="125">
        <f>'[1]Matriz OxD'!AR19</f>
        <v>3</v>
      </c>
      <c r="AS19" s="125" t="str">
        <f>'[1]Matriz OxD'!AS19</f>
        <v>Terceiros</v>
      </c>
      <c r="AT19" s="125" t="str">
        <f>'[1]Matriz OxD'!AT19</f>
        <v>Exportação</v>
      </c>
      <c r="AU19" s="131" t="str">
        <f>'[1]Matriz OxD'!AU19</f>
        <v>Estudo EDLP</v>
      </c>
      <c r="AV19" s="132">
        <f>'[1]Matriz OxD'!AV19</f>
        <v>0</v>
      </c>
      <c r="AW19" s="133">
        <f>'[1]Matriz OxD'!AW19</f>
        <v>0</v>
      </c>
      <c r="AX19" s="133">
        <f>'[1]Matriz OxD'!AX19</f>
        <v>0</v>
      </c>
      <c r="AY19" s="133">
        <f>'[1]Matriz OxD'!AY19</f>
        <v>0</v>
      </c>
      <c r="AZ19" s="133">
        <f>'[1]Matriz OxD'!AZ19</f>
        <v>0</v>
      </c>
      <c r="BA19" s="133">
        <f>'[1]Matriz OxD'!BA19</f>
        <v>0</v>
      </c>
      <c r="BB19" s="133">
        <f>'[1]Matriz OxD'!BB19</f>
        <v>0</v>
      </c>
      <c r="BC19" s="133">
        <f>'[1]Matriz OxD'!BC19</f>
        <v>0</v>
      </c>
      <c r="BD19" s="133">
        <f>'[1]Matriz OxD'!BD19</f>
        <v>0</v>
      </c>
      <c r="BE19" s="133">
        <f>'[1]Matriz OxD'!BE19</f>
        <v>0</v>
      </c>
      <c r="BF19" s="133">
        <f>'[1]Matriz OxD'!BF19</f>
        <v>0</v>
      </c>
      <c r="BG19" s="133">
        <f>'[1]Matriz OxD'!BG19</f>
        <v>0</v>
      </c>
      <c r="BH19" s="133">
        <f>'[1]Matriz OxD'!BH19</f>
        <v>0</v>
      </c>
      <c r="BI19" s="133">
        <f>'[1]Matriz OxD'!BI19</f>
        <v>0</v>
      </c>
      <c r="BJ19" s="133">
        <f>'[1]Matriz OxD'!BJ19</f>
        <v>0</v>
      </c>
      <c r="BK19" s="133">
        <f>'[1]Matriz OxD'!BK19</f>
        <v>0</v>
      </c>
      <c r="BL19" s="133">
        <f>'[1]Matriz OxD'!BL19</f>
        <v>0</v>
      </c>
      <c r="BM19" s="133">
        <f>'[1]Matriz OxD'!BM19</f>
        <v>0</v>
      </c>
      <c r="BN19" s="133">
        <f>'[1]Matriz OxD'!BN19</f>
        <v>0</v>
      </c>
      <c r="BO19" s="133">
        <f>'[1]Matriz OxD'!BO19</f>
        <v>0</v>
      </c>
      <c r="BP19" s="133">
        <f>'[1]Matriz OxD'!BP19</f>
        <v>259408.95486090079</v>
      </c>
      <c r="BQ19" s="133">
        <f>'[1]Matriz OxD'!BQ19</f>
        <v>263569.96571275871</v>
      </c>
      <c r="BR19" s="133">
        <f>'[1]Matriz OxD'!BR19</f>
        <v>267730.97656461661</v>
      </c>
      <c r="BS19" s="133">
        <f>'[1]Matriz OxD'!BS19</f>
        <v>271891.98741647456</v>
      </c>
      <c r="BT19" s="133">
        <f>'[1]Matriz OxD'!BT19</f>
        <v>276052.99826833245</v>
      </c>
      <c r="BU19" s="133">
        <f>'[1]Matriz OxD'!BU19</f>
        <v>280214.00912019046</v>
      </c>
      <c r="BV19" s="133">
        <f>'[1]Matriz OxD'!BV19</f>
        <v>280180</v>
      </c>
      <c r="BW19" s="133">
        <f>'[1]Matriz OxD'!BW19</f>
        <v>281219.99999999994</v>
      </c>
      <c r="BX19" s="133">
        <f>'[1]Matriz OxD'!BX19</f>
        <v>282160.00000000006</v>
      </c>
      <c r="BY19" s="133">
        <f>'[1]Matriz OxD'!BY19</f>
        <v>283000.00000000006</v>
      </c>
      <c r="BZ19" s="133">
        <f>'[1]Matriz OxD'!BZ19</f>
        <v>283739.99999999994</v>
      </c>
      <c r="CA19" s="133">
        <f>'[1]Matriz OxD'!CA19</f>
        <v>284389.99999999994</v>
      </c>
      <c r="CB19" s="133">
        <f>'[1]Matriz OxD'!CB19</f>
        <v>284950</v>
      </c>
      <c r="CC19" s="133">
        <f>'[1]Matriz OxD'!CC19</f>
        <v>285439.99999999994</v>
      </c>
      <c r="CD19" s="133">
        <f>'[1]Matriz OxD'!CD19</f>
        <v>285869.99999999994</v>
      </c>
      <c r="CE19" s="133">
        <f>'[1]Matriz OxD'!CE19</f>
        <v>286230</v>
      </c>
      <c r="CF19" s="133">
        <f>'[1]Matriz OxD'!CF19</f>
        <v>286529.99999999994</v>
      </c>
      <c r="CG19" s="133">
        <f>'[1]Matriz OxD'!CG19</f>
        <v>286790</v>
      </c>
      <c r="CH19" s="133">
        <f>'[1]Matriz OxD'!CH19</f>
        <v>287009.99999999994</v>
      </c>
      <c r="CI19" s="133">
        <f>'[1]Matriz OxD'!CI19</f>
        <v>287200</v>
      </c>
      <c r="CJ19" s="133">
        <f>'[1]Matriz OxD'!CJ19</f>
        <v>287349.99999999994</v>
      </c>
      <c r="CK19" s="133">
        <f>'[1]Matriz OxD'!CK19</f>
        <v>287480</v>
      </c>
      <c r="CL19" s="133">
        <f>'[1]Matriz OxD'!CL19</f>
        <v>287589.99999999994</v>
      </c>
      <c r="CM19" s="133">
        <f>'[1]Matriz OxD'!CM19</f>
        <v>287680</v>
      </c>
      <c r="CN19" s="133">
        <f>'[1]Matriz OxD'!CN19</f>
        <v>287760</v>
      </c>
      <c r="CO19" s="133">
        <f>'[1]Matriz OxD'!CO19</f>
        <v>287820</v>
      </c>
      <c r="CP19" s="133">
        <f>'[1]Matriz OxD'!CP19</f>
        <v>287870</v>
      </c>
      <c r="CQ19" s="133">
        <f>'[1]Matriz OxD'!CQ19</f>
        <v>287919.99999999994</v>
      </c>
      <c r="CR19" s="133">
        <f>'[1]Matriz OxD'!CR19</f>
        <v>287949.99999999994</v>
      </c>
      <c r="CS19" s="133">
        <f>'[1]Matriz OxD'!CS19</f>
        <v>287980</v>
      </c>
      <c r="CT19" s="133">
        <f>'[1]Matriz OxD'!CT19</f>
        <v>288010</v>
      </c>
      <c r="CU19" s="133">
        <f>'[1]Matriz OxD'!CU19</f>
        <v>288030</v>
      </c>
      <c r="CV19" s="133">
        <f>'[1]Matriz OxD'!CV19</f>
        <v>288039.99999999994</v>
      </c>
      <c r="CW19" s="133">
        <f>'[1]Matriz OxD'!CW19</f>
        <v>288060</v>
      </c>
      <c r="CX19" s="133">
        <f>'[1]Matriz OxD'!CX19</f>
        <v>288069.99999999994</v>
      </c>
      <c r="CY19" s="133">
        <f>'[1]Matriz OxD'!CY19</f>
        <v>288080</v>
      </c>
      <c r="CZ19" s="133">
        <f>'[1]Matriz OxD'!CZ19</f>
        <v>288089.99999999994</v>
      </c>
      <c r="DA19" s="133">
        <f>'[1]Matriz OxD'!DA19</f>
        <v>288089.99999999994</v>
      </c>
      <c r="DB19" s="133">
        <f>'[1]Matriz OxD'!DB19</f>
        <v>288100</v>
      </c>
      <c r="DC19" s="133">
        <f>'[1]Matriz OxD'!DC19</f>
        <v>288100</v>
      </c>
      <c r="DD19" s="133">
        <f>'[1]Matriz OxD'!DD19</f>
        <v>288109.99999999994</v>
      </c>
      <c r="DE19" s="133">
        <f>'[1]Matriz OxD'!DE19</f>
        <v>288109.99999999994</v>
      </c>
      <c r="DF19" s="133">
        <f>'[1]Matriz OxD'!DF19</f>
        <v>288109.99999999994</v>
      </c>
      <c r="DG19" s="133">
        <f>'[1]Matriz OxD'!DG19</f>
        <v>288109.99999999994</v>
      </c>
      <c r="DH19" s="133">
        <f>'[1]Matriz OxD'!DH19</f>
        <v>288119.99999999994</v>
      </c>
      <c r="DI19" s="134">
        <f>'[1]Matriz OxD'!DI19</f>
        <v>288119.99999999994</v>
      </c>
    </row>
    <row r="20" spans="1:113" x14ac:dyDescent="0.25">
      <c r="A20" s="124">
        <f>'[1]Matriz OxD'!A20</f>
        <v>18</v>
      </c>
      <c r="B20" s="125" t="str">
        <f>'[1]Matriz OxD'!B20</f>
        <v>RMN</v>
      </c>
      <c r="C20" s="146" t="str">
        <f>'[1]Matriz OxD'!C20</f>
        <v>Açúcar</v>
      </c>
      <c r="D20" s="147" t="str">
        <f>'[1]Matriz OxD'!D20</f>
        <v>Açúcar</v>
      </c>
      <c r="E20" s="148" t="str">
        <f>'[1]Matriz OxD'!E20</f>
        <v>Granel sólido agrícola</v>
      </c>
      <c r="F20" s="146" t="str">
        <f>'[1]Matriz OxD'!F20</f>
        <v>Nobres</v>
      </c>
      <c r="G20" s="148" t="str">
        <f>'[1]Matriz OxD'!G20</f>
        <v>Miritituba</v>
      </c>
      <c r="H20" s="152" t="str">
        <f>'[1]Matriz OxD'!H20</f>
        <v>RMN</v>
      </c>
      <c r="I20" s="147" t="str">
        <f>'[1]Matriz OxD'!I20</f>
        <v>RMN</v>
      </c>
      <c r="J20" s="147" t="str">
        <f>'[1]Matriz OxD'!J20</f>
        <v>NBR</v>
      </c>
      <c r="K20" s="148" t="str">
        <f>'[1]Matriz OxD'!K20</f>
        <v>Nobres</v>
      </c>
      <c r="L20" s="146" t="str">
        <f>'[1]Matriz OxD'!L20</f>
        <v>FGRAO</v>
      </c>
      <c r="M20" s="147" t="str">
        <f>'[1]Matriz OxD'!M20</f>
        <v>P00</v>
      </c>
      <c r="N20" s="148" t="str">
        <f>'[1]Matriz OxD'!N20</f>
        <v>Sinop (P00)</v>
      </c>
      <c r="O20" s="127" t="str">
        <f>'[1]Matriz OxD'!O20</f>
        <v>FGRAO</v>
      </c>
      <c r="P20" s="147" t="str">
        <f>'[1]Matriz OxD'!P20</f>
        <v>P48</v>
      </c>
      <c r="Q20" s="148" t="str">
        <f>'[1]Matriz OxD'!Q20</f>
        <v>Miritituba (P48)</v>
      </c>
      <c r="R20" s="152" t="str">
        <f>'[1]Matriz OxD'!R20</f>
        <v>FGRAO</v>
      </c>
      <c r="S20" s="147" t="str">
        <f>'[1]Matriz OxD'!S20</f>
        <v>FGRAO</v>
      </c>
      <c r="T20" s="147" t="str">
        <f>'[1]Matriz OxD'!T20</f>
        <v>P48</v>
      </c>
      <c r="U20" s="148" t="str">
        <f>'[1]Matriz OxD'!U20</f>
        <v>Miritituba (P48)</v>
      </c>
      <c r="V20" s="128">
        <f>'[1]Matriz OxD'!V20</f>
        <v>933.2885</v>
      </c>
      <c r="W20" s="129">
        <f>'[1]Matriz OxD'!W20</f>
        <v>177</v>
      </c>
      <c r="X20" s="129">
        <f>'[1]Matriz OxD'!X20</f>
        <v>0</v>
      </c>
      <c r="Y20" s="129">
        <f>'[1]Matriz OxD'!Y20</f>
        <v>0</v>
      </c>
      <c r="Z20" s="129">
        <f>'[1]Matriz OxD'!Z20</f>
        <v>0</v>
      </c>
      <c r="AA20" s="129">
        <f>'[1]Matriz OxD'!AA20</f>
        <v>0</v>
      </c>
      <c r="AB20" s="129">
        <f>'[1]Matriz OxD'!AB20</f>
        <v>0</v>
      </c>
      <c r="AC20" s="129">
        <f>'[1]Matriz OxD'!AC20</f>
        <v>0</v>
      </c>
      <c r="AD20" s="129">
        <f>'[1]Matriz OxD'!AD20</f>
        <v>0</v>
      </c>
      <c r="AE20" s="129">
        <f>'[1]Matriz OxD'!AE20</f>
        <v>0</v>
      </c>
      <c r="AF20" s="129">
        <f>'[1]Matriz OxD'!AF20</f>
        <v>0</v>
      </c>
      <c r="AG20" s="129">
        <f>'[1]Matriz OxD'!AG20</f>
        <v>0</v>
      </c>
      <c r="AH20" s="129">
        <f>'[1]Matriz OxD'!AH20</f>
        <v>0</v>
      </c>
      <c r="AI20" s="129">
        <f>'[1]Matriz OxD'!AI20</f>
        <v>0</v>
      </c>
      <c r="AJ20" s="129">
        <f>'[1]Matriz OxD'!AJ20</f>
        <v>0</v>
      </c>
      <c r="AK20" s="129">
        <f>'[1]Matriz OxD'!AK20</f>
        <v>219</v>
      </c>
      <c r="AL20" s="129">
        <f>'[1]Matriz OxD'!AL20</f>
        <v>0</v>
      </c>
      <c r="AM20" s="129">
        <f>'[1]Matriz OxD'!AM20</f>
        <v>0</v>
      </c>
      <c r="AN20" s="129">
        <f>'[1]Matriz OxD'!AN20</f>
        <v>0</v>
      </c>
      <c r="AO20" s="129">
        <f>'[1]Matriz OxD'!AO20</f>
        <v>0</v>
      </c>
      <c r="AP20" s="130">
        <f>'[1]Matriz OxD'!AP20</f>
        <v>1329.2885000000001</v>
      </c>
      <c r="AQ20" s="126">
        <f>'[1]Matriz OxD'!AQ20</f>
        <v>0</v>
      </c>
      <c r="AR20" s="125">
        <f>'[1]Matriz OxD'!AR20</f>
        <v>3</v>
      </c>
      <c r="AS20" s="125" t="str">
        <f>'[1]Matriz OxD'!AS20</f>
        <v>Terceiros</v>
      </c>
      <c r="AT20" s="125" t="str">
        <f>'[1]Matriz OxD'!AT20</f>
        <v>Exportação</v>
      </c>
      <c r="AU20" s="131" t="str">
        <f>'[1]Matriz OxD'!AU20</f>
        <v>Estudo EDLP</v>
      </c>
      <c r="AV20" s="133">
        <f>'[1]Matriz OxD'!AV20</f>
        <v>0</v>
      </c>
      <c r="AW20" s="133">
        <f>'[1]Matriz OxD'!AW20</f>
        <v>0</v>
      </c>
      <c r="AX20" s="133">
        <f>'[1]Matriz OxD'!AX20</f>
        <v>0</v>
      </c>
      <c r="AY20" s="133">
        <f>'[1]Matriz OxD'!AY20</f>
        <v>0</v>
      </c>
      <c r="AZ20" s="133">
        <f>'[1]Matriz OxD'!AZ20</f>
        <v>0</v>
      </c>
      <c r="BA20" s="133">
        <f>'[1]Matriz OxD'!BA20</f>
        <v>0</v>
      </c>
      <c r="BB20" s="133">
        <f>'[1]Matriz OxD'!BB20</f>
        <v>0</v>
      </c>
      <c r="BC20" s="133">
        <f>'[1]Matriz OxD'!BC20</f>
        <v>0</v>
      </c>
      <c r="BD20" s="133">
        <f>'[1]Matriz OxD'!BD20</f>
        <v>0</v>
      </c>
      <c r="BE20" s="133">
        <f>'[1]Matriz OxD'!BE20</f>
        <v>0</v>
      </c>
      <c r="BF20" s="133">
        <f>'[1]Matriz OxD'!BF20</f>
        <v>0</v>
      </c>
      <c r="BG20" s="133">
        <f>'[1]Matriz OxD'!BG20</f>
        <v>0</v>
      </c>
      <c r="BH20" s="133">
        <f>'[1]Matriz OxD'!BH20</f>
        <v>0</v>
      </c>
      <c r="BI20" s="133">
        <f>'[1]Matriz OxD'!BI20</f>
        <v>0</v>
      </c>
      <c r="BJ20" s="133">
        <f>'[1]Matriz OxD'!BJ20</f>
        <v>0</v>
      </c>
      <c r="BK20" s="133">
        <f>'[1]Matriz OxD'!BK20</f>
        <v>0</v>
      </c>
      <c r="BL20" s="133">
        <f>'[1]Matriz OxD'!BL20</f>
        <v>0</v>
      </c>
      <c r="BM20" s="133">
        <f>'[1]Matriz OxD'!BM20</f>
        <v>0</v>
      </c>
      <c r="BN20" s="133">
        <f>'[1]Matriz OxD'!BN20</f>
        <v>0</v>
      </c>
      <c r="BO20" s="133">
        <f>'[1]Matriz OxD'!BO20</f>
        <v>0</v>
      </c>
      <c r="BP20" s="133">
        <f>'[1]Matriz OxD'!BP20</f>
        <v>173798.1160849751</v>
      </c>
      <c r="BQ20" s="133">
        <f>'[1]Matriz OxD'!BQ20</f>
        <v>177180.09079224689</v>
      </c>
      <c r="BR20" s="133">
        <f>'[1]Matriz OxD'!BR20</f>
        <v>180554.55498061344</v>
      </c>
      <c r="BS20" s="133">
        <f>'[1]Matriz OxD'!BS20</f>
        <v>183923.38076587344</v>
      </c>
      <c r="BT20" s="133">
        <f>'[1]Matriz OxD'!BT20</f>
        <v>187288.45404766549</v>
      </c>
      <c r="BU20" s="133">
        <f>'[1]Matriz OxD'!BU20</f>
        <v>184152.16164151553</v>
      </c>
      <c r="BV20" s="133">
        <f>'[1]Matriz OxD'!BV20</f>
        <v>186836.98074105912</v>
      </c>
      <c r="BW20" s="133">
        <f>'[1]Matriz OxD'!BW20</f>
        <v>189281.85363427934</v>
      </c>
      <c r="BX20" s="133">
        <f>'[1]Matriz OxD'!BX20</f>
        <v>191485.80415218943</v>
      </c>
      <c r="BY20" s="133">
        <f>'[1]Matriz OxD'!BY20</f>
        <v>193453.3919033852</v>
      </c>
      <c r="BZ20" s="133">
        <f>'[1]Matriz OxD'!BZ20</f>
        <v>195193.97299436934</v>
      </c>
      <c r="CA20" s="133">
        <f>'[1]Matriz OxD'!CA20</f>
        <v>196720.72218539336</v>
      </c>
      <c r="CB20" s="133">
        <f>'[1]Matriz OxD'!CB20</f>
        <v>198049.54973638529</v>
      </c>
      <c r="CC20" s="133">
        <f>'[1]Matriz OxD'!CC20</f>
        <v>199198.03437386837</v>
      </c>
      <c r="CD20" s="133">
        <f>'[1]Matriz OxD'!CD20</f>
        <v>200184.46472828084</v>
      </c>
      <c r="CE20" s="133">
        <f>'[1]Matriz OxD'!CE20</f>
        <v>201027.04568149208</v>
      </c>
      <c r="CF20" s="133">
        <f>'[1]Matriz OxD'!CF20</f>
        <v>201743.29216977186</v>
      </c>
      <c r="CG20" s="133">
        <f>'[1]Matriz OxD'!CG20</f>
        <v>202349.60651358709</v>
      </c>
      <c r="CH20" s="133">
        <f>'[1]Matriz OxD'!CH20</f>
        <v>202861.01816638155</v>
      </c>
      <c r="CI20" s="133">
        <f>'[1]Matriz OxD'!CI20</f>
        <v>203291.05619632566</v>
      </c>
      <c r="CJ20" s="133">
        <f>'[1]Matriz OxD'!CJ20</f>
        <v>203651.72281903206</v>
      </c>
      <c r="CK20" s="133">
        <f>'[1]Matriz OxD'!CK20</f>
        <v>203953.53855660436</v>
      </c>
      <c r="CL20" s="133">
        <f>'[1]Matriz OxD'!CL20</f>
        <v>204205.63408071574</v>
      </c>
      <c r="CM20" s="133">
        <f>'[1]Matriz OxD'!CM20</f>
        <v>204415.86902242951</v>
      </c>
      <c r="CN20" s="133">
        <f>'[1]Matriz OxD'!CN20</f>
        <v>204590.96307010503</v>
      </c>
      <c r="CO20" s="133">
        <f>'[1]Matriz OxD'!CO20</f>
        <v>204736.62904503461</v>
      </c>
      <c r="CP20" s="133">
        <f>'[1]Matriz OxD'!CP20</f>
        <v>204857.70116581794</v>
      </c>
      <c r="CQ20" s="133">
        <f>'[1]Matriz OxD'!CQ20</f>
        <v>204958.25439517395</v>
      </c>
      <c r="CR20" s="133">
        <f>'[1]Matriz OxD'!CR20</f>
        <v>205041.71270916768</v>
      </c>
      <c r="CS20" s="133">
        <f>'[1]Matriz OxD'!CS20</f>
        <v>205110.94547565025</v>
      </c>
      <c r="CT20" s="133">
        <f>'[1]Matriz OxD'!CT20</f>
        <v>205168.35201361647</v>
      </c>
      <c r="CU20" s="133">
        <f>'[1]Matriz OxD'!CU20</f>
        <v>205215.93494952642</v>
      </c>
      <c r="CV20" s="133">
        <f>'[1]Matriz OxD'!CV20</f>
        <v>205255.3632895216</v>
      </c>
      <c r="CW20" s="133">
        <f>'[1]Matriz OxD'!CW20</f>
        <v>205288.02626463334</v>
      </c>
      <c r="CX20" s="133">
        <f>'[1]Matriz OxD'!CX20</f>
        <v>205315.07903656157</v>
      </c>
      <c r="CY20" s="133">
        <f>'[1]Matriz OxD'!CY20</f>
        <v>205337.48131536203</v>
      </c>
      <c r="CZ20" s="133">
        <f>'[1]Matriz OxD'!CZ20</f>
        <v>205356.02986592741</v>
      </c>
      <c r="DA20" s="133">
        <f>'[1]Matriz OxD'!DA20</f>
        <v>205371.38578670946</v>
      </c>
      <c r="DB20" s="133">
        <f>'[1]Matriz OxD'!DB20</f>
        <v>205384.09734421008</v>
      </c>
      <c r="DC20" s="133">
        <f>'[1]Matriz OxD'!DC20</f>
        <v>205394.61904815101</v>
      </c>
      <c r="DD20" s="133">
        <f>'[1]Matriz OxD'!DD20</f>
        <v>205403.32755944799</v>
      </c>
      <c r="DE20" s="133">
        <f>'[1]Matriz OxD'!DE20</f>
        <v>205410.53493853242</v>
      </c>
      <c r="DF20" s="133">
        <f>'[1]Matriz OxD'!DF20</f>
        <v>205416.49966614138</v>
      </c>
      <c r="DG20" s="133">
        <f>'[1]Matriz OxD'!DG20</f>
        <v>205421.43580251862</v>
      </c>
      <c r="DH20" s="133">
        <f>'[1]Matriz OxD'!DH20</f>
        <v>205425.52059360055</v>
      </c>
      <c r="DI20" s="134">
        <f>'[1]Matriz OxD'!DI20</f>
        <v>205428.90078348888</v>
      </c>
    </row>
    <row r="21" spans="1:113" hidden="1" x14ac:dyDescent="0.25">
      <c r="A21" s="124">
        <f>'[1]Matriz OxD'!A21</f>
        <v>19</v>
      </c>
      <c r="B21" s="125" t="str">
        <f>'[1]Matriz OxD'!B21</f>
        <v>FGRAO</v>
      </c>
      <c r="C21" s="146" t="str">
        <f>'[1]Matriz OxD'!C21</f>
        <v>Diesel</v>
      </c>
      <c r="D21" s="147" t="str">
        <f>'[1]Matriz OxD'!D21</f>
        <v>Diesel</v>
      </c>
      <c r="E21" s="148" t="str">
        <f>'[1]Matriz OxD'!E21</f>
        <v>Granel líquido</v>
      </c>
      <c r="F21" s="146" t="str">
        <f>'[1]Matriz OxD'!F21</f>
        <v>Miritituba</v>
      </c>
      <c r="G21" s="148" t="str">
        <f>'[1]Matriz OxD'!G21</f>
        <v>Nobres</v>
      </c>
      <c r="H21" s="152" t="str">
        <f>'[1]Matriz OxD'!H21</f>
        <v>FGRAO</v>
      </c>
      <c r="I21" s="147" t="str">
        <f>'[1]Matriz OxD'!I21</f>
        <v>FGRAO</v>
      </c>
      <c r="J21" s="147" t="str">
        <f>'[1]Matriz OxD'!J21</f>
        <v>P48</v>
      </c>
      <c r="K21" s="148" t="str">
        <f>'[1]Matriz OxD'!K21</f>
        <v>Miritituba (P48)</v>
      </c>
      <c r="L21" s="146" t="str">
        <f>'[1]Matriz OxD'!L21</f>
        <v>FGRAO</v>
      </c>
      <c r="M21" s="147" t="str">
        <f>'[1]Matriz OxD'!M21</f>
        <v>P48</v>
      </c>
      <c r="N21" s="148" t="str">
        <f>'[1]Matriz OxD'!N21</f>
        <v>Miritituba (P48)</v>
      </c>
      <c r="O21" s="127" t="str">
        <f>'[1]Matriz OxD'!O21</f>
        <v>FGRAO</v>
      </c>
      <c r="P21" s="147" t="str">
        <f>'[1]Matriz OxD'!P21</f>
        <v>P00</v>
      </c>
      <c r="Q21" s="148" t="str">
        <f>'[1]Matriz OxD'!Q21</f>
        <v>Sinop (P00)</v>
      </c>
      <c r="R21" s="152" t="str">
        <f>'[1]Matriz OxD'!R21</f>
        <v>RMN</v>
      </c>
      <c r="S21" s="147" t="str">
        <f>'[1]Matriz OxD'!S21</f>
        <v>RMN</v>
      </c>
      <c r="T21" s="147" t="str">
        <f>'[1]Matriz OxD'!T21</f>
        <v>NBR</v>
      </c>
      <c r="U21" s="148" t="str">
        <f>'[1]Matriz OxD'!U21</f>
        <v>Nobres</v>
      </c>
      <c r="V21" s="128">
        <f>'[1]Matriz OxD'!V21</f>
        <v>933.2885</v>
      </c>
      <c r="W21" s="129">
        <f>'[1]Matriz OxD'!W21</f>
        <v>177</v>
      </c>
      <c r="X21" s="129">
        <f>'[1]Matriz OxD'!X21</f>
        <v>0</v>
      </c>
      <c r="Y21" s="129">
        <f>'[1]Matriz OxD'!Y21</f>
        <v>0</v>
      </c>
      <c r="Z21" s="129">
        <f>'[1]Matriz OxD'!Z21</f>
        <v>0</v>
      </c>
      <c r="AA21" s="129">
        <f>'[1]Matriz OxD'!AA21</f>
        <v>0</v>
      </c>
      <c r="AB21" s="129">
        <f>'[1]Matriz OxD'!AB21</f>
        <v>0</v>
      </c>
      <c r="AC21" s="129">
        <f>'[1]Matriz OxD'!AC21</f>
        <v>0</v>
      </c>
      <c r="AD21" s="129">
        <f>'[1]Matriz OxD'!AD21</f>
        <v>0</v>
      </c>
      <c r="AE21" s="129">
        <f>'[1]Matriz OxD'!AE21</f>
        <v>0</v>
      </c>
      <c r="AF21" s="129">
        <f>'[1]Matriz OxD'!AF21</f>
        <v>0</v>
      </c>
      <c r="AG21" s="129">
        <f>'[1]Matriz OxD'!AG21</f>
        <v>0</v>
      </c>
      <c r="AH21" s="129">
        <f>'[1]Matriz OxD'!AH21</f>
        <v>0</v>
      </c>
      <c r="AI21" s="129">
        <f>'[1]Matriz OxD'!AI21</f>
        <v>0</v>
      </c>
      <c r="AJ21" s="129">
        <f>'[1]Matriz OxD'!AJ21</f>
        <v>0</v>
      </c>
      <c r="AK21" s="129">
        <f>'[1]Matriz OxD'!AK21</f>
        <v>219</v>
      </c>
      <c r="AL21" s="129">
        <f>'[1]Matriz OxD'!AL21</f>
        <v>0</v>
      </c>
      <c r="AM21" s="129">
        <f>'[1]Matriz OxD'!AM21</f>
        <v>0</v>
      </c>
      <c r="AN21" s="129">
        <f>'[1]Matriz OxD'!AN21</f>
        <v>0</v>
      </c>
      <c r="AO21" s="129">
        <f>'[1]Matriz OxD'!AO21</f>
        <v>0</v>
      </c>
      <c r="AP21" s="130">
        <f>'[1]Matriz OxD'!AP21</f>
        <v>1329.2885000000001</v>
      </c>
      <c r="AQ21" s="126">
        <f>'[1]Matriz OxD'!AQ21</f>
        <v>0</v>
      </c>
      <c r="AR21" s="125">
        <f>'[1]Matriz OxD'!AR21</f>
        <v>3</v>
      </c>
      <c r="AS21" s="125" t="str">
        <f>'[1]Matriz OxD'!AS21</f>
        <v>Próprio</v>
      </c>
      <c r="AT21" s="125" t="str">
        <f>'[1]Matriz OxD'!AT21</f>
        <v>Importação</v>
      </c>
      <c r="AU21" s="131" t="str">
        <f>'[1]Matriz OxD'!AU21</f>
        <v>Estudo EDLP</v>
      </c>
      <c r="AV21" s="132">
        <f>'[1]Matriz OxD'!AV21</f>
        <v>0</v>
      </c>
      <c r="AW21" s="133">
        <f>'[1]Matriz OxD'!AW21</f>
        <v>0</v>
      </c>
      <c r="AX21" s="133">
        <f>'[1]Matriz OxD'!AX21</f>
        <v>0</v>
      </c>
      <c r="AY21" s="133">
        <f>'[1]Matriz OxD'!AY21</f>
        <v>0</v>
      </c>
      <c r="AZ21" s="133">
        <f>'[1]Matriz OxD'!AZ21</f>
        <v>0</v>
      </c>
      <c r="BA21" s="133">
        <f>'[1]Matriz OxD'!BA21</f>
        <v>0</v>
      </c>
      <c r="BB21" s="133">
        <f>'[1]Matriz OxD'!BB21</f>
        <v>0</v>
      </c>
      <c r="BC21" s="133">
        <f>'[1]Matriz OxD'!BC21</f>
        <v>0</v>
      </c>
      <c r="BD21" s="133">
        <f>'[1]Matriz OxD'!BD21</f>
        <v>0</v>
      </c>
      <c r="BE21" s="133">
        <f>'[1]Matriz OxD'!BE21</f>
        <v>0</v>
      </c>
      <c r="BF21" s="133">
        <f>'[1]Matriz OxD'!BF21</f>
        <v>0</v>
      </c>
      <c r="BG21" s="133">
        <f>'[1]Matriz OxD'!BG21</f>
        <v>0</v>
      </c>
      <c r="BH21" s="133">
        <f>'[1]Matriz OxD'!BH21</f>
        <v>0</v>
      </c>
      <c r="BI21" s="133">
        <f>'[1]Matriz OxD'!BI21</f>
        <v>0</v>
      </c>
      <c r="BJ21" s="133">
        <f>'[1]Matriz OxD'!BJ21</f>
        <v>0</v>
      </c>
      <c r="BK21" s="133">
        <f>'[1]Matriz OxD'!BK21</f>
        <v>0</v>
      </c>
      <c r="BL21" s="133">
        <f>'[1]Matriz OxD'!BL21</f>
        <v>0</v>
      </c>
      <c r="BM21" s="133">
        <f>'[1]Matriz OxD'!BM21</f>
        <v>0</v>
      </c>
      <c r="BN21" s="133">
        <f>'[1]Matriz OxD'!BN21</f>
        <v>0</v>
      </c>
      <c r="BO21" s="133">
        <f>'[1]Matriz OxD'!BO21</f>
        <v>0</v>
      </c>
      <c r="BP21" s="133">
        <f>'[1]Matriz OxD'!BP21</f>
        <v>229382.94084596378</v>
      </c>
      <c r="BQ21" s="133">
        <f>'[1]Matriz OxD'!BQ21</f>
        <v>235160.14067023702</v>
      </c>
      <c r="BR21" s="133">
        <f>'[1]Matriz OxD'!BR21</f>
        <v>240960.92490160099</v>
      </c>
      <c r="BS21" s="133">
        <f>'[1]Matriz OxD'!BS21</f>
        <v>246779.39145378309</v>
      </c>
      <c r="BT21" s="133">
        <f>'[1]Matriz OxD'!BT21</f>
        <v>252609.65320483572</v>
      </c>
      <c r="BU21" s="133">
        <f>'[1]Matriz OxD'!BU21</f>
        <v>255104.68650493113</v>
      </c>
      <c r="BV21" s="133">
        <f>'[1]Matriz OxD'!BV21</f>
        <v>260464.11836292685</v>
      </c>
      <c r="BW21" s="133">
        <f>'[1]Matriz OxD'!BW21</f>
        <v>265375.49745360645</v>
      </c>
      <c r="BX21" s="133">
        <f>'[1]Matriz OxD'!BX21</f>
        <v>269828.11906101054</v>
      </c>
      <c r="BY21" s="133">
        <f>'[1]Matriz OxD'!BY21</f>
        <v>273823.39557342813</v>
      </c>
      <c r="BZ21" s="133">
        <f>'[1]Matriz OxD'!BZ21</f>
        <v>277373.57720723329</v>
      </c>
      <c r="CA21" s="133">
        <f>'[1]Matriz OxD'!CA21</f>
        <v>280499.86166189972</v>
      </c>
      <c r="CB21" s="133">
        <f>'[1]Matriz OxD'!CB21</f>
        <v>283230.17992492975</v>
      </c>
      <c r="CC21" s="133">
        <f>'[1]Matriz OxD'!CC21</f>
        <v>285596.93309790915</v>
      </c>
      <c r="CD21" s="133">
        <f>'[1]Matriz OxD'!CD21</f>
        <v>287634.89953569713</v>
      </c>
      <c r="CE21" s="133">
        <f>'[1]Matriz OxD'!CE21</f>
        <v>289379.45569453185</v>
      </c>
      <c r="CF21" s="133">
        <f>'[1]Matriz OxD'!CF21</f>
        <v>290865.17860251473</v>
      </c>
      <c r="CG21" s="133">
        <f>'[1]Matriz OxD'!CG21</f>
        <v>292124.83640169096</v>
      </c>
      <c r="CH21" s="133">
        <f>'[1]Matriz OxD'!CH21</f>
        <v>293188.73159384972</v>
      </c>
      <c r="CI21" s="133">
        <f>'[1]Matriz OxD'!CI21</f>
        <v>294084.33893802704</v>
      </c>
      <c r="CJ21" s="133">
        <f>'[1]Matriz OxD'!CJ21</f>
        <v>294836.1724624426</v>
      </c>
      <c r="CK21" s="133">
        <f>'[1]Matriz OxD'!CK21</f>
        <v>295465.81877813983</v>
      </c>
      <c r="CL21" s="133">
        <f>'[1]Matriz OxD'!CL21</f>
        <v>295992.08227306511</v>
      </c>
      <c r="CM21" s="133">
        <f>'[1]Matriz OxD'!CM21</f>
        <v>296431.19839407748</v>
      </c>
      <c r="CN21" s="133">
        <f>'[1]Matriz OxD'!CN21</f>
        <v>296797.08186774427</v>
      </c>
      <c r="CO21" s="133">
        <f>'[1]Matriz OxD'!CO21</f>
        <v>297101.58615290228</v>
      </c>
      <c r="CP21" s="133">
        <f>'[1]Matriz OxD'!CP21</f>
        <v>297354.7581577276</v>
      </c>
      <c r="CQ21" s="133">
        <f>'[1]Matriz OxD'!CQ21</f>
        <v>297565.07823330059</v>
      </c>
      <c r="CR21" s="133">
        <f>'[1]Matriz OxD'!CR21</f>
        <v>297739.67985132441</v>
      </c>
      <c r="CS21" s="133">
        <f>'[1]Matriz OxD'!CS21</f>
        <v>297884.54645921616</v>
      </c>
      <c r="CT21" s="133">
        <f>'[1]Matriz OxD'!CT21</f>
        <v>298004.68506910955</v>
      </c>
      <c r="CU21" s="133">
        <f>'[1]Matriz OxD'!CU21</f>
        <v>298104.27743868838</v>
      </c>
      <c r="CV21" s="133">
        <f>'[1]Matriz OxD'!CV21</f>
        <v>298186.81045716617</v>
      </c>
      <c r="CW21" s="133">
        <f>'[1]Matriz OxD'!CW21</f>
        <v>298255.18772828544</v>
      </c>
      <c r="CX21" s="133">
        <f>'[1]Matriz OxD'!CX21</f>
        <v>298311.82447084785</v>
      </c>
      <c r="CY21" s="133">
        <f>'[1]Matriz OxD'!CY21</f>
        <v>298358.7278279399</v>
      </c>
      <c r="CZ21" s="133">
        <f>'[1]Matriz OxD'!CZ21</f>
        <v>298397.56455324235</v>
      </c>
      <c r="DA21" s="133">
        <f>'[1]Matriz OxD'!DA21</f>
        <v>298429.7178705589</v>
      </c>
      <c r="DB21" s="133">
        <f>'[1]Matriz OxD'!DB21</f>
        <v>298456.33510990918</v>
      </c>
      <c r="DC21" s="133">
        <f>'[1]Matriz OxD'!DC21</f>
        <v>298478.36752851942</v>
      </c>
      <c r="DD21" s="133">
        <f>'[1]Matriz OxD'!DD21</f>
        <v>298496.60353876156</v>
      </c>
      <c r="DE21" s="133">
        <f>'[1]Matriz OxD'!DE21</f>
        <v>298511.69639352418</v>
      </c>
      <c r="DF21" s="133">
        <f>'[1]Matriz OxD'!DF21</f>
        <v>298524.18722541182</v>
      </c>
      <c r="DG21" s="133">
        <f>'[1]Matriz OxD'!DG21</f>
        <v>298534.52420024632</v>
      </c>
      <c r="DH21" s="133">
        <f>'[1]Matriz OxD'!DH21</f>
        <v>298543.07842704107</v>
      </c>
      <c r="DI21" s="134">
        <f>'[1]Matriz OxD'!DI21</f>
        <v>298550.15716470178</v>
      </c>
    </row>
    <row r="22" spans="1:113" hidden="1" x14ac:dyDescent="0.25">
      <c r="A22" s="124">
        <f>'[1]Matriz OxD'!A22</f>
        <v>20</v>
      </c>
      <c r="B22" s="125" t="str">
        <f>'[1]Matriz OxD'!B22</f>
        <v>FGRAO</v>
      </c>
      <c r="C22" s="146" t="str">
        <f>'[1]Matriz OxD'!C22</f>
        <v>Etanol</v>
      </c>
      <c r="D22" s="147" t="str">
        <f>'[1]Matriz OxD'!D22</f>
        <v>Etanol</v>
      </c>
      <c r="E22" s="148" t="str">
        <f>'[1]Matriz OxD'!E22</f>
        <v>Granel líquido</v>
      </c>
      <c r="F22" s="146" t="str">
        <f>'[1]Matriz OxD'!F22</f>
        <v>Nobres</v>
      </c>
      <c r="G22" s="148" t="str">
        <f>'[1]Matriz OxD'!G22</f>
        <v>Miritituba</v>
      </c>
      <c r="H22" s="152" t="str">
        <f>'[1]Matriz OxD'!H22</f>
        <v>RMN</v>
      </c>
      <c r="I22" s="147" t="str">
        <f>'[1]Matriz OxD'!I22</f>
        <v>RMN</v>
      </c>
      <c r="J22" s="147" t="str">
        <f>'[1]Matriz OxD'!J22</f>
        <v>NBR</v>
      </c>
      <c r="K22" s="148" t="str">
        <f>'[1]Matriz OxD'!K22</f>
        <v>Nobres</v>
      </c>
      <c r="L22" s="146" t="str">
        <f>'[1]Matriz OxD'!L22</f>
        <v>FGRAO</v>
      </c>
      <c r="M22" s="147" t="str">
        <f>'[1]Matriz OxD'!M22</f>
        <v>P00</v>
      </c>
      <c r="N22" s="148" t="str">
        <f>'[1]Matriz OxD'!N22</f>
        <v>Sinop (P00)</v>
      </c>
      <c r="O22" s="127" t="str">
        <f>'[1]Matriz OxD'!O22</f>
        <v>FGRAO</v>
      </c>
      <c r="P22" s="147" t="str">
        <f>'[1]Matriz OxD'!P22</f>
        <v>P48</v>
      </c>
      <c r="Q22" s="148" t="str">
        <f>'[1]Matriz OxD'!Q22</f>
        <v>Miritituba (P48)</v>
      </c>
      <c r="R22" s="152" t="str">
        <f>'[1]Matriz OxD'!R22</f>
        <v>FGRAO</v>
      </c>
      <c r="S22" s="147" t="str">
        <f>'[1]Matriz OxD'!S22</f>
        <v>FGRAO</v>
      </c>
      <c r="T22" s="147" t="str">
        <f>'[1]Matriz OxD'!T22</f>
        <v>P48</v>
      </c>
      <c r="U22" s="148" t="str">
        <f>'[1]Matriz OxD'!U22</f>
        <v>Miritituba (P48)</v>
      </c>
      <c r="V22" s="128">
        <f>'[1]Matriz OxD'!V22</f>
        <v>933.2885</v>
      </c>
      <c r="W22" s="129">
        <f>'[1]Matriz OxD'!W22</f>
        <v>177</v>
      </c>
      <c r="X22" s="129">
        <f>'[1]Matriz OxD'!X22</f>
        <v>0</v>
      </c>
      <c r="Y22" s="129">
        <f>'[1]Matriz OxD'!Y22</f>
        <v>0</v>
      </c>
      <c r="Z22" s="129">
        <f>'[1]Matriz OxD'!Z22</f>
        <v>0</v>
      </c>
      <c r="AA22" s="129">
        <f>'[1]Matriz OxD'!AA22</f>
        <v>0</v>
      </c>
      <c r="AB22" s="129">
        <f>'[1]Matriz OxD'!AB22</f>
        <v>0</v>
      </c>
      <c r="AC22" s="129">
        <f>'[1]Matriz OxD'!AC22</f>
        <v>0</v>
      </c>
      <c r="AD22" s="129">
        <f>'[1]Matriz OxD'!AD22</f>
        <v>0</v>
      </c>
      <c r="AE22" s="129">
        <f>'[1]Matriz OxD'!AE22</f>
        <v>0</v>
      </c>
      <c r="AF22" s="129">
        <f>'[1]Matriz OxD'!AF22</f>
        <v>0</v>
      </c>
      <c r="AG22" s="129">
        <f>'[1]Matriz OxD'!AG22</f>
        <v>0</v>
      </c>
      <c r="AH22" s="129">
        <f>'[1]Matriz OxD'!AH22</f>
        <v>0</v>
      </c>
      <c r="AI22" s="129">
        <f>'[1]Matriz OxD'!AI22</f>
        <v>0</v>
      </c>
      <c r="AJ22" s="129">
        <f>'[1]Matriz OxD'!AJ22</f>
        <v>0</v>
      </c>
      <c r="AK22" s="129">
        <f>'[1]Matriz OxD'!AK22</f>
        <v>219</v>
      </c>
      <c r="AL22" s="129">
        <f>'[1]Matriz OxD'!AL22</f>
        <v>0</v>
      </c>
      <c r="AM22" s="129">
        <f>'[1]Matriz OxD'!AM22</f>
        <v>0</v>
      </c>
      <c r="AN22" s="129">
        <f>'[1]Matriz OxD'!AN22</f>
        <v>0</v>
      </c>
      <c r="AO22" s="129">
        <f>'[1]Matriz OxD'!AO22</f>
        <v>0</v>
      </c>
      <c r="AP22" s="130">
        <f>'[1]Matriz OxD'!AP22</f>
        <v>1329.2885000000001</v>
      </c>
      <c r="AQ22" s="126">
        <f>'[1]Matriz OxD'!AQ22</f>
        <v>0</v>
      </c>
      <c r="AR22" s="125">
        <f>'[1]Matriz OxD'!AR22</f>
        <v>3</v>
      </c>
      <c r="AS22" s="125" t="str">
        <f>'[1]Matriz OxD'!AS22</f>
        <v>Próprio</v>
      </c>
      <c r="AT22" s="125" t="str">
        <f>'[1]Matriz OxD'!AT22</f>
        <v>Exportação</v>
      </c>
      <c r="AU22" s="131" t="str">
        <f>'[1]Matriz OxD'!AU22</f>
        <v>Estudo EDLP</v>
      </c>
      <c r="AV22" s="132">
        <f>'[1]Matriz OxD'!AV22</f>
        <v>0</v>
      </c>
      <c r="AW22" s="133">
        <f>'[1]Matriz OxD'!AW22</f>
        <v>0</v>
      </c>
      <c r="AX22" s="133">
        <f>'[1]Matriz OxD'!AX22</f>
        <v>0</v>
      </c>
      <c r="AY22" s="133">
        <f>'[1]Matriz OxD'!AY22</f>
        <v>0</v>
      </c>
      <c r="AZ22" s="133">
        <f>'[1]Matriz OxD'!AZ22</f>
        <v>0</v>
      </c>
      <c r="BA22" s="133">
        <f>'[1]Matriz OxD'!BA22</f>
        <v>0</v>
      </c>
      <c r="BB22" s="133">
        <f>'[1]Matriz OxD'!BB22</f>
        <v>0</v>
      </c>
      <c r="BC22" s="133">
        <f>'[1]Matriz OxD'!BC22</f>
        <v>0</v>
      </c>
      <c r="BD22" s="133">
        <f>'[1]Matriz OxD'!BD22</f>
        <v>0</v>
      </c>
      <c r="BE22" s="133">
        <f>'[1]Matriz OxD'!BE22</f>
        <v>0</v>
      </c>
      <c r="BF22" s="133">
        <f>'[1]Matriz OxD'!BF22</f>
        <v>0</v>
      </c>
      <c r="BG22" s="133">
        <f>'[1]Matriz OxD'!BG22</f>
        <v>0</v>
      </c>
      <c r="BH22" s="133">
        <f>'[1]Matriz OxD'!BH22</f>
        <v>0</v>
      </c>
      <c r="BI22" s="133">
        <f>'[1]Matriz OxD'!BI22</f>
        <v>0</v>
      </c>
      <c r="BJ22" s="133">
        <f>'[1]Matriz OxD'!BJ22</f>
        <v>0</v>
      </c>
      <c r="BK22" s="133">
        <f>'[1]Matriz OxD'!BK22</f>
        <v>0</v>
      </c>
      <c r="BL22" s="133">
        <f>'[1]Matriz OxD'!BL22</f>
        <v>0</v>
      </c>
      <c r="BM22" s="133">
        <f>'[1]Matriz OxD'!BM22</f>
        <v>0</v>
      </c>
      <c r="BN22" s="133">
        <f>'[1]Matriz OxD'!BN22</f>
        <v>0</v>
      </c>
      <c r="BO22" s="133">
        <f>'[1]Matriz OxD'!BO22</f>
        <v>0</v>
      </c>
      <c r="BP22" s="133">
        <f>'[1]Matriz OxD'!BP22</f>
        <v>28076.907915424377</v>
      </c>
      <c r="BQ22" s="133">
        <f>'[1]Matriz OxD'!BQ22</f>
        <v>28589.682037648785</v>
      </c>
      <c r="BR22" s="133">
        <f>'[1]Matriz OxD'!BR22</f>
        <v>29110.452633658158</v>
      </c>
      <c r="BS22" s="133">
        <f>'[1]Matriz OxD'!BS22</f>
        <v>29637.220135593761</v>
      </c>
      <c r="BT22" s="133">
        <f>'[1]Matriz OxD'!BT22</f>
        <v>30167.98610017071</v>
      </c>
      <c r="BU22" s="133">
        <f>'[1]Matriz OxD'!BU22</f>
        <v>29034.818948728658</v>
      </c>
      <c r="BV22" s="133">
        <f>'[1]Matriz OxD'!BV22</f>
        <v>29644.804346476132</v>
      </c>
      <c r="BW22" s="133">
        <f>'[1]Matriz OxD'!BW22</f>
        <v>30203.79447966483</v>
      </c>
      <c r="BX22" s="133">
        <f>'[1]Matriz OxD'!BX22</f>
        <v>30710.570987730564</v>
      </c>
      <c r="BY22" s="133">
        <f>'[1]Matriz OxD'!BY22</f>
        <v>31165.294622084144</v>
      </c>
      <c r="BZ22" s="133">
        <f>'[1]Matriz OxD'!BZ22</f>
        <v>31569.359644898377</v>
      </c>
      <c r="CA22" s="133">
        <f>'[1]Matriz OxD'!CA22</f>
        <v>31925.178678907818</v>
      </c>
      <c r="CB22" s="133">
        <f>'[1]Matriz OxD'!CB22</f>
        <v>32235.930698110536</v>
      </c>
      <c r="CC22" s="133">
        <f>'[1]Matriz OxD'!CC22</f>
        <v>32505.303443924262</v>
      </c>
      <c r="CD22" s="133">
        <f>'[1]Matriz OxD'!CD22</f>
        <v>32737.255225584762</v>
      </c>
      <c r="CE22" s="133">
        <f>'[1]Matriz OxD'!CE22</f>
        <v>32935.812425421522</v>
      </c>
      <c r="CF22" s="133">
        <f>'[1]Matriz OxD'!CF22</f>
        <v>33104.910438602987</v>
      </c>
      <c r="CG22" s="133">
        <f>'[1]Matriz OxD'!CG22</f>
        <v>33248.278781370493</v>
      </c>
      <c r="CH22" s="133">
        <f>'[1]Matriz OxD'!CH22</f>
        <v>33369.366342355592</v>
      </c>
      <c r="CI22" s="133">
        <f>'[1]Matriz OxD'!CI22</f>
        <v>33471.300169772112</v>
      </c>
      <c r="CJ22" s="133">
        <f>'[1]Matriz OxD'!CJ22</f>
        <v>33556.870335338521</v>
      </c>
      <c r="CK22" s="133">
        <f>'[1]Matriz OxD'!CK22</f>
        <v>33628.533725880137</v>
      </c>
      <c r="CL22" s="133">
        <f>'[1]Matriz OxD'!CL22</f>
        <v>33688.430568638403</v>
      </c>
      <c r="CM22" s="133">
        <f>'[1]Matriz OxD'!CM22</f>
        <v>33738.40870602872</v>
      </c>
      <c r="CN22" s="133">
        <f>'[1]Matriz OxD'!CN22</f>
        <v>33780.051846967428</v>
      </c>
      <c r="CO22" s="133">
        <f>'[1]Matriz OxD'!CO22</f>
        <v>33814.709096545252</v>
      </c>
      <c r="CP22" s="133">
        <f>'[1]Matriz OxD'!CP22</f>
        <v>33843.5239467297</v>
      </c>
      <c r="CQ22" s="133">
        <f>'[1]Matriz OxD'!CQ22</f>
        <v>33867.461591306943</v>
      </c>
      <c r="CR22" s="133">
        <f>'[1]Matriz OxD'!CR22</f>
        <v>33887.33392856946</v>
      </c>
      <c r="CS22" s="133">
        <f>'[1]Matriz OxD'!CS22</f>
        <v>33903.821966439245</v>
      </c>
      <c r="CT22" s="133">
        <f>'[1]Matriz OxD'!CT22</f>
        <v>33917.495579553914</v>
      </c>
      <c r="CU22" s="133">
        <f>'[1]Matriz OxD'!CU22</f>
        <v>33928.830715960125</v>
      </c>
      <c r="CV22" s="133">
        <f>'[1]Matriz OxD'!CV22</f>
        <v>33938.224237034257</v>
      </c>
      <c r="CW22" s="133">
        <f>'[1]Matriz OxD'!CW22</f>
        <v>33946.006617336068</v>
      </c>
      <c r="CX22" s="133">
        <f>'[1]Matriz OxD'!CX22</f>
        <v>33952.452745741924</v>
      </c>
      <c r="CY22" s="133">
        <f>'[1]Matriz OxD'!CY22</f>
        <v>33957.791065864185</v>
      </c>
      <c r="CZ22" s="133">
        <f>'[1]Matriz OxD'!CZ22</f>
        <v>33962.211279789568</v>
      </c>
      <c r="DA22" s="133">
        <f>'[1]Matriz OxD'!DA22</f>
        <v>33965.870819563926</v>
      </c>
      <c r="DB22" s="133">
        <f>'[1]Matriz OxD'!DB22</f>
        <v>33968.900268908954</v>
      </c>
      <c r="DC22" s="133">
        <f>'[1]Matriz OxD'!DC22</f>
        <v>33971.407895460681</v>
      </c>
      <c r="DD22" s="133">
        <f>'[1]Matriz OxD'!DD22</f>
        <v>33973.483432617541</v>
      </c>
      <c r="DE22" s="133">
        <f>'[1]Matriz OxD'!DE22</f>
        <v>33975.201230559462</v>
      </c>
      <c r="DF22" s="133">
        <f>'[1]Matriz OxD'!DF22</f>
        <v>33976.62287846153</v>
      </c>
      <c r="DG22" s="133">
        <f>'[1]Matriz OxD'!DG22</f>
        <v>33977.79938445564</v>
      </c>
      <c r="DH22" s="133">
        <f>'[1]Matriz OxD'!DH22</f>
        <v>33978.772986429147</v>
      </c>
      <c r="DI22" s="134">
        <f>'[1]Matriz OxD'!DI22</f>
        <v>33979.578655149628</v>
      </c>
    </row>
    <row r="23" spans="1:113" hidden="1" x14ac:dyDescent="0.25">
      <c r="A23" s="124">
        <f>'[1]Matriz OxD'!A23</f>
        <v>21</v>
      </c>
      <c r="B23" s="125" t="str">
        <f>'[1]Matriz OxD'!B23</f>
        <v>FGRAO</v>
      </c>
      <c r="C23" s="146" t="str">
        <f>'[1]Matriz OxD'!C23</f>
        <v>Gasolina</v>
      </c>
      <c r="D23" s="147" t="str">
        <f>'[1]Matriz OxD'!D23</f>
        <v>Gasolina</v>
      </c>
      <c r="E23" s="148" t="str">
        <f>'[1]Matriz OxD'!E23</f>
        <v>Granel líquido</v>
      </c>
      <c r="F23" s="146" t="str">
        <f>'[1]Matriz OxD'!F23</f>
        <v>Miritituba</v>
      </c>
      <c r="G23" s="148" t="str">
        <f>'[1]Matriz OxD'!G23</f>
        <v>Nobres</v>
      </c>
      <c r="H23" s="152" t="str">
        <f>'[1]Matriz OxD'!H23</f>
        <v>FGRAO</v>
      </c>
      <c r="I23" s="147" t="str">
        <f>'[1]Matriz OxD'!I23</f>
        <v>FGRAO</v>
      </c>
      <c r="J23" s="147" t="str">
        <f>'[1]Matriz OxD'!J23</f>
        <v>P48</v>
      </c>
      <c r="K23" s="148" t="str">
        <f>'[1]Matriz OxD'!K23</f>
        <v>Miritituba (P48)</v>
      </c>
      <c r="L23" s="146" t="str">
        <f>'[1]Matriz OxD'!L23</f>
        <v>FGRAO</v>
      </c>
      <c r="M23" s="147" t="str">
        <f>'[1]Matriz OxD'!M23</f>
        <v>P48</v>
      </c>
      <c r="N23" s="148" t="str">
        <f>'[1]Matriz OxD'!N23</f>
        <v>Miritituba (P48)</v>
      </c>
      <c r="O23" s="127" t="str">
        <f>'[1]Matriz OxD'!O23</f>
        <v>FGRAO</v>
      </c>
      <c r="P23" s="147" t="str">
        <f>'[1]Matriz OxD'!P23</f>
        <v>P00</v>
      </c>
      <c r="Q23" s="148" t="str">
        <f>'[1]Matriz OxD'!Q23</f>
        <v>Sinop (P00)</v>
      </c>
      <c r="R23" s="152" t="str">
        <f>'[1]Matriz OxD'!R23</f>
        <v>RMN</v>
      </c>
      <c r="S23" s="147" t="str">
        <f>'[1]Matriz OxD'!S23</f>
        <v>RMN</v>
      </c>
      <c r="T23" s="147" t="str">
        <f>'[1]Matriz OxD'!T23</f>
        <v>NBR</v>
      </c>
      <c r="U23" s="148" t="str">
        <f>'[1]Matriz OxD'!U23</f>
        <v>Nobres</v>
      </c>
      <c r="V23" s="128">
        <f>'[1]Matriz OxD'!V23</f>
        <v>933.2885</v>
      </c>
      <c r="W23" s="129">
        <f>'[1]Matriz OxD'!W23</f>
        <v>177</v>
      </c>
      <c r="X23" s="129">
        <f>'[1]Matriz OxD'!X23</f>
        <v>0</v>
      </c>
      <c r="Y23" s="129">
        <f>'[1]Matriz OxD'!Y23</f>
        <v>0</v>
      </c>
      <c r="Z23" s="129">
        <f>'[1]Matriz OxD'!Z23</f>
        <v>0</v>
      </c>
      <c r="AA23" s="129">
        <f>'[1]Matriz OxD'!AA23</f>
        <v>0</v>
      </c>
      <c r="AB23" s="129">
        <f>'[1]Matriz OxD'!AB23</f>
        <v>0</v>
      </c>
      <c r="AC23" s="129">
        <f>'[1]Matriz OxD'!AC23</f>
        <v>0</v>
      </c>
      <c r="AD23" s="129">
        <f>'[1]Matriz OxD'!AD23</f>
        <v>0</v>
      </c>
      <c r="AE23" s="129">
        <f>'[1]Matriz OxD'!AE23</f>
        <v>0</v>
      </c>
      <c r="AF23" s="129">
        <f>'[1]Matriz OxD'!AF23</f>
        <v>0</v>
      </c>
      <c r="AG23" s="129">
        <f>'[1]Matriz OxD'!AG23</f>
        <v>0</v>
      </c>
      <c r="AH23" s="129">
        <f>'[1]Matriz OxD'!AH23</f>
        <v>0</v>
      </c>
      <c r="AI23" s="129">
        <f>'[1]Matriz OxD'!AI23</f>
        <v>0</v>
      </c>
      <c r="AJ23" s="129">
        <f>'[1]Matriz OxD'!AJ23</f>
        <v>0</v>
      </c>
      <c r="AK23" s="129">
        <f>'[1]Matriz OxD'!AK23</f>
        <v>219</v>
      </c>
      <c r="AL23" s="129">
        <f>'[1]Matriz OxD'!AL23</f>
        <v>0</v>
      </c>
      <c r="AM23" s="129">
        <f>'[1]Matriz OxD'!AM23</f>
        <v>0</v>
      </c>
      <c r="AN23" s="129">
        <f>'[1]Matriz OxD'!AN23</f>
        <v>0</v>
      </c>
      <c r="AO23" s="129">
        <f>'[1]Matriz OxD'!AO23</f>
        <v>0</v>
      </c>
      <c r="AP23" s="130">
        <f>'[1]Matriz OxD'!AP23</f>
        <v>1329.2885000000001</v>
      </c>
      <c r="AQ23" s="126">
        <f>'[1]Matriz OxD'!AQ23</f>
        <v>0</v>
      </c>
      <c r="AR23" s="125">
        <f>'[1]Matriz OxD'!AR23</f>
        <v>3</v>
      </c>
      <c r="AS23" s="125" t="str">
        <f>'[1]Matriz OxD'!AS23</f>
        <v>Próprio</v>
      </c>
      <c r="AT23" s="125" t="str">
        <f>'[1]Matriz OxD'!AT23</f>
        <v>Importação</v>
      </c>
      <c r="AU23" s="131" t="str">
        <f>'[1]Matriz OxD'!AU23</f>
        <v>Estudo EDLP</v>
      </c>
      <c r="AV23" s="132">
        <f>'[1]Matriz OxD'!AV23</f>
        <v>0</v>
      </c>
      <c r="AW23" s="133">
        <f>'[1]Matriz OxD'!AW23</f>
        <v>0</v>
      </c>
      <c r="AX23" s="133">
        <f>'[1]Matriz OxD'!AX23</f>
        <v>0</v>
      </c>
      <c r="AY23" s="133">
        <f>'[1]Matriz OxD'!AY23</f>
        <v>0</v>
      </c>
      <c r="AZ23" s="133">
        <f>'[1]Matriz OxD'!AZ23</f>
        <v>0</v>
      </c>
      <c r="BA23" s="133">
        <f>'[1]Matriz OxD'!BA23</f>
        <v>0</v>
      </c>
      <c r="BB23" s="133">
        <f>'[1]Matriz OxD'!BB23</f>
        <v>0</v>
      </c>
      <c r="BC23" s="133">
        <f>'[1]Matriz OxD'!BC23</f>
        <v>0</v>
      </c>
      <c r="BD23" s="133">
        <f>'[1]Matriz OxD'!BD23</f>
        <v>0</v>
      </c>
      <c r="BE23" s="133">
        <f>'[1]Matriz OxD'!BE23</f>
        <v>0</v>
      </c>
      <c r="BF23" s="133">
        <f>'[1]Matriz OxD'!BF23</f>
        <v>0</v>
      </c>
      <c r="BG23" s="133">
        <f>'[1]Matriz OxD'!BG23</f>
        <v>0</v>
      </c>
      <c r="BH23" s="133">
        <f>'[1]Matriz OxD'!BH23</f>
        <v>0</v>
      </c>
      <c r="BI23" s="133">
        <f>'[1]Matriz OxD'!BI23</f>
        <v>0</v>
      </c>
      <c r="BJ23" s="133">
        <f>'[1]Matriz OxD'!BJ23</f>
        <v>0</v>
      </c>
      <c r="BK23" s="133">
        <f>'[1]Matriz OxD'!BK23</f>
        <v>0</v>
      </c>
      <c r="BL23" s="133">
        <f>'[1]Matriz OxD'!BL23</f>
        <v>0</v>
      </c>
      <c r="BM23" s="133">
        <f>'[1]Matriz OxD'!BM23</f>
        <v>0</v>
      </c>
      <c r="BN23" s="133">
        <f>'[1]Matriz OxD'!BN23</f>
        <v>0</v>
      </c>
      <c r="BO23" s="133">
        <f>'[1]Matriz OxD'!BO23</f>
        <v>0</v>
      </c>
      <c r="BP23" s="133">
        <f>'[1]Matriz OxD'!BP23</f>
        <v>19521.282380960609</v>
      </c>
      <c r="BQ23" s="133">
        <f>'[1]Matriz OxD'!BQ23</f>
        <v>20093.984314404166</v>
      </c>
      <c r="BR23" s="133">
        <f>'[1]Matriz OxD'!BR23</f>
        <v>20669.100210516252</v>
      </c>
      <c r="BS23" s="133">
        <f>'[1]Matriz OxD'!BS23</f>
        <v>21246.027133493095</v>
      </c>
      <c r="BT23" s="133">
        <f>'[1]Matriz OxD'!BT23</f>
        <v>21824.16114813678</v>
      </c>
      <c r="BU23" s="133">
        <f>'[1]Matriz OxD'!BU23</f>
        <v>21358.204003210765</v>
      </c>
      <c r="BV23" s="133">
        <f>'[1]Matriz OxD'!BV23</f>
        <v>21806.913278342672</v>
      </c>
      <c r="BW23" s="133">
        <f>'[1]Matriz OxD'!BW23</f>
        <v>22218.110101078462</v>
      </c>
      <c r="BX23" s="133">
        <f>'[1]Matriz OxD'!BX23</f>
        <v>22590.898237364629</v>
      </c>
      <c r="BY23" s="133">
        <f>'[1]Matriz OxD'!BY23</f>
        <v>22925.395936997451</v>
      </c>
      <c r="BZ23" s="133">
        <f>'[1]Matriz OxD'!BZ23</f>
        <v>23222.628828411998</v>
      </c>
      <c r="CA23" s="133">
        <f>'[1]Matriz OxD'!CA23</f>
        <v>23484.371652778114</v>
      </c>
      <c r="CB23" s="133">
        <f>'[1]Matriz OxD'!CB23</f>
        <v>23712.962884301254</v>
      </c>
      <c r="CC23" s="133">
        <f>'[1]Matriz OxD'!CC23</f>
        <v>23911.115249850845</v>
      </c>
      <c r="CD23" s="133">
        <f>'[1]Matriz OxD'!CD23</f>
        <v>24081.740507764844</v>
      </c>
      <c r="CE23" s="133">
        <f>'[1]Matriz OxD'!CE23</f>
        <v>24227.800491397215</v>
      </c>
      <c r="CF23" s="133">
        <f>'[1]Matriz OxD'!CF23</f>
        <v>24352.190103347086</v>
      </c>
      <c r="CG23" s="133">
        <f>'[1]Matriz OxD'!CG23</f>
        <v>24457.652800319229</v>
      </c>
      <c r="CH23" s="133">
        <f>'[1]Matriz OxD'!CH23</f>
        <v>24546.725607500768</v>
      </c>
      <c r="CI23" s="133">
        <f>'[1]Matriz OxD'!CI23</f>
        <v>24621.708802148361</v>
      </c>
      <c r="CJ23" s="133">
        <f>'[1]Matriz OxD'!CJ23</f>
        <v>24684.654779389792</v>
      </c>
      <c r="CK23" s="133">
        <f>'[1]Matriz OxD'!CK23</f>
        <v>24737.370841351556</v>
      </c>
      <c r="CL23" s="133">
        <f>'[1]Matriz OxD'!CL23</f>
        <v>24781.431353285119</v>
      </c>
      <c r="CM23" s="133">
        <f>'[1]Matriz OxD'!CM23</f>
        <v>24818.195600238676</v>
      </c>
      <c r="CN23" s="133">
        <f>'[1]Matriz OxD'!CN23</f>
        <v>24848.828568919274</v>
      </c>
      <c r="CO23" s="133">
        <f>'[1]Matriz OxD'!CO23</f>
        <v>24874.322669915065</v>
      </c>
      <c r="CP23" s="133">
        <f>'[1]Matriz OxD'!CP23</f>
        <v>24895.51906344686</v>
      </c>
      <c r="CQ23" s="133">
        <f>'[1]Matriz OxD'!CQ23</f>
        <v>24913.127752419226</v>
      </c>
      <c r="CR23" s="133">
        <f>'[1]Matriz OxD'!CR23</f>
        <v>24927.745974562204</v>
      </c>
      <c r="CS23" s="133">
        <f>'[1]Matriz OxD'!CS23</f>
        <v>24939.874683787406</v>
      </c>
      <c r="CT23" s="133">
        <f>'[1]Matriz OxD'!CT23</f>
        <v>24949.933083630705</v>
      </c>
      <c r="CU23" s="133">
        <f>'[1]Matriz OxD'!CU23</f>
        <v>24958.271284609174</v>
      </c>
      <c r="CV23" s="133">
        <f>'[1]Matriz OxD'!CV23</f>
        <v>24965.181220564486</v>
      </c>
      <c r="CW23" s="133">
        <f>'[1]Matriz OxD'!CW23</f>
        <v>24970.90599075886</v>
      </c>
      <c r="CX23" s="133">
        <f>'[1]Matriz OxD'!CX23</f>
        <v>24975.647805259796</v>
      </c>
      <c r="CY23" s="133">
        <f>'[1]Matriz OxD'!CY23</f>
        <v>24979.574708692777</v>
      </c>
      <c r="CZ23" s="133">
        <f>'[1]Matriz OxD'!CZ23</f>
        <v>24982.826247161909</v>
      </c>
      <c r="DA23" s="133">
        <f>'[1]Matriz OxD'!DA23</f>
        <v>24985.518228716759</v>
      </c>
      <c r="DB23" s="133">
        <f>'[1]Matriz OxD'!DB23</f>
        <v>24987.746711602875</v>
      </c>
      <c r="DC23" s="133">
        <f>'[1]Matriz OxD'!DC23</f>
        <v>24989.591338206199</v>
      </c>
      <c r="DD23" s="133">
        <f>'[1]Matriz OxD'!DD23</f>
        <v>24991.118117005499</v>
      </c>
      <c r="DE23" s="133">
        <f>'[1]Matriz OxD'!DE23</f>
        <v>24992.381740482699</v>
      </c>
      <c r="DF23" s="133">
        <f>'[1]Matriz OxD'!DF23</f>
        <v>24993.427514040533</v>
      </c>
      <c r="DG23" s="133">
        <f>'[1]Matriz OxD'!DG23</f>
        <v>24994.2929595967</v>
      </c>
      <c r="DH23" s="133">
        <f>'[1]Matriz OxD'!DH23</f>
        <v>24995.009147619247</v>
      </c>
      <c r="DI23" s="134">
        <f>'[1]Matriz OxD'!DI23</f>
        <v>24995.601802835085</v>
      </c>
    </row>
    <row r="24" spans="1:113" x14ac:dyDescent="0.25">
      <c r="A24" s="124">
        <f>'[1]Matriz OxD'!A24</f>
        <v>22</v>
      </c>
      <c r="B24" s="125" t="str">
        <f>'[1]Matriz OxD'!B24</f>
        <v>RMN</v>
      </c>
      <c r="C24" s="146" t="str">
        <f>'[1]Matriz OxD'!C24</f>
        <v>Fertilizantes</v>
      </c>
      <c r="D24" s="147" t="str">
        <f>'[1]Matriz OxD'!D24</f>
        <v>Fertilizantes</v>
      </c>
      <c r="E24" s="148" t="str">
        <f>'[1]Matriz OxD'!E24</f>
        <v>Granel sólido não agrícola</v>
      </c>
      <c r="F24" s="146" t="str">
        <f>'[1]Matriz OxD'!F24</f>
        <v>Miritituba</v>
      </c>
      <c r="G24" s="148" t="str">
        <f>'[1]Matriz OxD'!G24</f>
        <v>Nobres</v>
      </c>
      <c r="H24" s="152" t="str">
        <f>'[1]Matriz OxD'!H24</f>
        <v>FGRAO</v>
      </c>
      <c r="I24" s="147" t="str">
        <f>'[1]Matriz OxD'!I24</f>
        <v>FGRAO</v>
      </c>
      <c r="J24" s="147" t="str">
        <f>'[1]Matriz OxD'!J24</f>
        <v>P48</v>
      </c>
      <c r="K24" s="148" t="str">
        <f>'[1]Matriz OxD'!K24</f>
        <v>Miritituba (P48)</v>
      </c>
      <c r="L24" s="146" t="str">
        <f>'[1]Matriz OxD'!L24</f>
        <v>FGRAO</v>
      </c>
      <c r="M24" s="147" t="str">
        <f>'[1]Matriz OxD'!M24</f>
        <v>P48</v>
      </c>
      <c r="N24" s="148" t="str">
        <f>'[1]Matriz OxD'!N24</f>
        <v>Miritituba (P48)</v>
      </c>
      <c r="O24" s="127" t="str">
        <f>'[1]Matriz OxD'!O24</f>
        <v>FGRAO</v>
      </c>
      <c r="P24" s="147" t="str">
        <f>'[1]Matriz OxD'!P24</f>
        <v>P00</v>
      </c>
      <c r="Q24" s="148" t="str">
        <f>'[1]Matriz OxD'!Q24</f>
        <v>Sinop (P00)</v>
      </c>
      <c r="R24" s="152" t="str">
        <f>'[1]Matriz OxD'!R24</f>
        <v>RMN</v>
      </c>
      <c r="S24" s="147" t="str">
        <f>'[1]Matriz OxD'!S24</f>
        <v>RMN</v>
      </c>
      <c r="T24" s="147" t="str">
        <f>'[1]Matriz OxD'!T24</f>
        <v>NBR</v>
      </c>
      <c r="U24" s="148" t="str">
        <f>'[1]Matriz OxD'!U24</f>
        <v>Nobres</v>
      </c>
      <c r="V24" s="128">
        <f>'[1]Matriz OxD'!V24</f>
        <v>933.2885</v>
      </c>
      <c r="W24" s="129">
        <f>'[1]Matriz OxD'!W24</f>
        <v>177</v>
      </c>
      <c r="X24" s="129">
        <f>'[1]Matriz OxD'!X24</f>
        <v>0</v>
      </c>
      <c r="Y24" s="129">
        <f>'[1]Matriz OxD'!Y24</f>
        <v>0</v>
      </c>
      <c r="Z24" s="129">
        <f>'[1]Matriz OxD'!Z24</f>
        <v>0</v>
      </c>
      <c r="AA24" s="129">
        <f>'[1]Matriz OxD'!AA24</f>
        <v>0</v>
      </c>
      <c r="AB24" s="129">
        <f>'[1]Matriz OxD'!AB24</f>
        <v>0</v>
      </c>
      <c r="AC24" s="129">
        <f>'[1]Matriz OxD'!AC24</f>
        <v>0</v>
      </c>
      <c r="AD24" s="129">
        <f>'[1]Matriz OxD'!AD24</f>
        <v>0</v>
      </c>
      <c r="AE24" s="129">
        <f>'[1]Matriz OxD'!AE24</f>
        <v>0</v>
      </c>
      <c r="AF24" s="129">
        <f>'[1]Matriz OxD'!AF24</f>
        <v>0</v>
      </c>
      <c r="AG24" s="129">
        <f>'[1]Matriz OxD'!AG24</f>
        <v>0</v>
      </c>
      <c r="AH24" s="129">
        <f>'[1]Matriz OxD'!AH24</f>
        <v>0</v>
      </c>
      <c r="AI24" s="129">
        <f>'[1]Matriz OxD'!AI24</f>
        <v>0</v>
      </c>
      <c r="AJ24" s="129">
        <f>'[1]Matriz OxD'!AJ24</f>
        <v>0</v>
      </c>
      <c r="AK24" s="129">
        <f>'[1]Matriz OxD'!AK24</f>
        <v>219</v>
      </c>
      <c r="AL24" s="129">
        <f>'[1]Matriz OxD'!AL24</f>
        <v>0</v>
      </c>
      <c r="AM24" s="129">
        <f>'[1]Matriz OxD'!AM24</f>
        <v>0</v>
      </c>
      <c r="AN24" s="129">
        <f>'[1]Matriz OxD'!AN24</f>
        <v>0</v>
      </c>
      <c r="AO24" s="129">
        <f>'[1]Matriz OxD'!AO24</f>
        <v>0</v>
      </c>
      <c r="AP24" s="130">
        <f>'[1]Matriz OxD'!AP24</f>
        <v>1329.2885000000001</v>
      </c>
      <c r="AQ24" s="126">
        <f>'[1]Matriz OxD'!AQ24</f>
        <v>0</v>
      </c>
      <c r="AR24" s="125">
        <f>'[1]Matriz OxD'!AR24</f>
        <v>3</v>
      </c>
      <c r="AS24" s="125" t="str">
        <f>'[1]Matriz OxD'!AS24</f>
        <v>Terceiros</v>
      </c>
      <c r="AT24" s="125" t="str">
        <f>'[1]Matriz OxD'!AT24</f>
        <v>Importação</v>
      </c>
      <c r="AU24" s="131" t="str">
        <f>'[1]Matriz OxD'!AU24</f>
        <v>Estudo EDLP</v>
      </c>
      <c r="AV24" s="132">
        <f>'[1]Matriz OxD'!AV24</f>
        <v>0</v>
      </c>
      <c r="AW24" s="133">
        <f>'[1]Matriz OxD'!AW24</f>
        <v>0</v>
      </c>
      <c r="AX24" s="133">
        <f>'[1]Matriz OxD'!AX24</f>
        <v>0</v>
      </c>
      <c r="AY24" s="133">
        <f>'[1]Matriz OxD'!AY24</f>
        <v>0</v>
      </c>
      <c r="AZ24" s="133">
        <f>'[1]Matriz OxD'!AZ24</f>
        <v>0</v>
      </c>
      <c r="BA24" s="133">
        <f>'[1]Matriz OxD'!BA24</f>
        <v>0</v>
      </c>
      <c r="BB24" s="133">
        <f>'[1]Matriz OxD'!BB24</f>
        <v>0</v>
      </c>
      <c r="BC24" s="133">
        <f>'[1]Matriz OxD'!BC24</f>
        <v>0</v>
      </c>
      <c r="BD24" s="133">
        <f>'[1]Matriz OxD'!BD24</f>
        <v>0</v>
      </c>
      <c r="BE24" s="133">
        <f>'[1]Matriz OxD'!BE24</f>
        <v>0</v>
      </c>
      <c r="BF24" s="133">
        <f>'[1]Matriz OxD'!BF24</f>
        <v>0</v>
      </c>
      <c r="BG24" s="133">
        <f>'[1]Matriz OxD'!BG24</f>
        <v>0</v>
      </c>
      <c r="BH24" s="133">
        <f>'[1]Matriz OxD'!BH24</f>
        <v>0</v>
      </c>
      <c r="BI24" s="133">
        <f>'[1]Matriz OxD'!BI24</f>
        <v>0</v>
      </c>
      <c r="BJ24" s="133">
        <f>'[1]Matriz OxD'!BJ24</f>
        <v>0</v>
      </c>
      <c r="BK24" s="133">
        <f>'[1]Matriz OxD'!BK24</f>
        <v>0</v>
      </c>
      <c r="BL24" s="133">
        <f>'[1]Matriz OxD'!BL24</f>
        <v>0</v>
      </c>
      <c r="BM24" s="133">
        <f>'[1]Matriz OxD'!BM24</f>
        <v>0</v>
      </c>
      <c r="BN24" s="133">
        <f>'[1]Matriz OxD'!BN24</f>
        <v>0</v>
      </c>
      <c r="BO24" s="133">
        <f>'[1]Matriz OxD'!BO24</f>
        <v>0</v>
      </c>
      <c r="BP24" s="133">
        <f>'[1]Matriz OxD'!BP24</f>
        <v>281774.77317824122</v>
      </c>
      <c r="BQ24" s="133">
        <f>'[1]Matriz OxD'!BQ24</f>
        <v>283545.53951472981</v>
      </c>
      <c r="BR24" s="133">
        <f>'[1]Matriz OxD'!BR24</f>
        <v>285273.21710563975</v>
      </c>
      <c r="BS24" s="133">
        <f>'[1]Matriz OxD'!BS24</f>
        <v>286968.68296351697</v>
      </c>
      <c r="BT24" s="133">
        <f>'[1]Matriz OxD'!BT24</f>
        <v>288642.67595155013</v>
      </c>
      <c r="BU24" s="133">
        <f>'[1]Matriz OxD'!BU24</f>
        <v>290304.82689475443</v>
      </c>
      <c r="BV24" s="133">
        <f>'[1]Matriz OxD'!BV24</f>
        <v>292066.1595666823</v>
      </c>
      <c r="BW24" s="133">
        <f>'[1]Matriz OxD'!BW24</f>
        <v>293656.62271827395</v>
      </c>
      <c r="BX24" s="133">
        <f>'[1]Matriz OxD'!BX24</f>
        <v>295079.54632920428</v>
      </c>
      <c r="BY24" s="133">
        <f>'[1]Matriz OxD'!BY24</f>
        <v>296341.33191267372</v>
      </c>
      <c r="BZ24" s="133">
        <f>'[1]Matriz OxD'!BZ24</f>
        <v>297450.9130560371</v>
      </c>
      <c r="CA24" s="133">
        <f>'[1]Matriz OxD'!CA24</f>
        <v>298419.1140580551</v>
      </c>
      <c r="CB24" s="133">
        <f>'[1]Matriz OxD'!CB24</f>
        <v>299257.98292602593</v>
      </c>
      <c r="CC24" s="133">
        <f>'[1]Matriz OxD'!CC24</f>
        <v>299980.16383231513</v>
      </c>
      <c r="CD24" s="133">
        <f>'[1]Matriz OxD'!CD24</f>
        <v>300598.3550684154</v>
      </c>
      <c r="CE24" s="133">
        <f>'[1]Matriz OxD'!CE24</f>
        <v>301124.87739637081</v>
      </c>
      <c r="CF24" s="133">
        <f>'[1]Matriz OxD'!CF24</f>
        <v>301571.3590091329</v>
      </c>
      <c r="CG24" s="133">
        <f>'[1]Matriz OxD'!CG24</f>
        <v>301948.52954498661</v>
      </c>
      <c r="CH24" s="133">
        <f>'[1]Matriz OxD'!CH24</f>
        <v>302266.10731943045</v>
      </c>
      <c r="CI24" s="133">
        <f>'[1]Matriz OxD'!CI24</f>
        <v>302532.76042280841</v>
      </c>
      <c r="CJ24" s="133">
        <f>'[1]Matriz OxD'!CJ24</f>
        <v>302756.12228288566</v>
      </c>
      <c r="CK24" s="133">
        <f>'[1]Matriz OxD'!CK24</f>
        <v>302942.84435310774</v>
      </c>
      <c r="CL24" s="133">
        <f>'[1]Matriz OxD'!CL24</f>
        <v>303098.6716423211</v>
      </c>
      <c r="CM24" s="133">
        <f>'[1]Matriz OxD'!CM24</f>
        <v>303228.53006945224</v>
      </c>
      <c r="CN24" s="133">
        <f>'[1]Matriz OxD'!CN24</f>
        <v>303336.61764170235</v>
      </c>
      <c r="CO24" s="133">
        <f>'[1]Matriz OxD'!CO24</f>
        <v>303426.49399436853</v>
      </c>
      <c r="CP24" s="133">
        <f>'[1]Matriz OxD'!CP24</f>
        <v>303501.16483268462</v>
      </c>
      <c r="CQ24" s="133">
        <f>'[1]Matriz OxD'!CQ24</f>
        <v>303563.15931201738</v>
      </c>
      <c r="CR24" s="133">
        <f>'[1]Matriz OxD'!CR24</f>
        <v>303614.59945701575</v>
      </c>
      <c r="CS24" s="133">
        <f>'[1]Matriz OxD'!CS24</f>
        <v>303657.26144045749</v>
      </c>
      <c r="CT24" s="133">
        <f>'[1]Matriz OxD'!CT24</f>
        <v>303692.62900197814</v>
      </c>
      <c r="CU24" s="133">
        <f>'[1]Matriz OxD'!CU24</f>
        <v>303721.9395570273</v>
      </c>
      <c r="CV24" s="133">
        <f>'[1]Matriz OxD'!CV24</f>
        <v>303746.22368448088</v>
      </c>
      <c r="CW24" s="133">
        <f>'[1]Matriz OxD'!CW24</f>
        <v>303766.33873093827</v>
      </c>
      <c r="CX24" s="133">
        <f>'[1]Matriz OxD'!CX24</f>
        <v>303782.99726285727</v>
      </c>
      <c r="CY24" s="133">
        <f>'[1]Matriz OxD'!CY24</f>
        <v>303796.79105700896</v>
      </c>
      <c r="CZ24" s="133">
        <f>'[1]Matriz OxD'!CZ24</f>
        <v>303808.21126087027</v>
      </c>
      <c r="DA24" s="133">
        <f>'[1]Matriz OxD'!DA24</f>
        <v>303817.66528786038</v>
      </c>
      <c r="DB24" s="133">
        <f>'[1]Matriz OxD'!DB24</f>
        <v>303825.4909443676</v>
      </c>
      <c r="DC24" s="133">
        <f>'[1]Matriz OxD'!DC24</f>
        <v>303831.96822030644</v>
      </c>
      <c r="DD24" s="133">
        <f>'[1]Matriz OxD'!DD24</f>
        <v>303837.32911469432</v>
      </c>
      <c r="DE24" s="133">
        <f>'[1]Matriz OxD'!DE24</f>
        <v>303841.76581349829</v>
      </c>
      <c r="DF24" s="133">
        <f>'[1]Matriz OxD'!DF24</f>
        <v>303845.43748906913</v>
      </c>
      <c r="DG24" s="133">
        <f>'[1]Matriz OxD'!DG24</f>
        <v>303848.47594870668</v>
      </c>
      <c r="DH24" s="133">
        <f>'[1]Matriz OxD'!DH24</f>
        <v>303850.99032386858</v>
      </c>
      <c r="DI24" s="134">
        <f>'[1]Matriz OxD'!DI24</f>
        <v>303853.07096071308</v>
      </c>
    </row>
    <row r="25" spans="1:113" x14ac:dyDescent="0.25">
      <c r="A25" s="124">
        <f>'[1]Matriz OxD'!A25</f>
        <v>23</v>
      </c>
      <c r="B25" s="125" t="str">
        <f>'[1]Matriz OxD'!B25</f>
        <v>FGRAO 2</v>
      </c>
      <c r="C25" s="146" t="str">
        <f>'[1]Matriz OxD'!C25</f>
        <v>Soja</v>
      </c>
      <c r="D25" s="147" t="str">
        <f>'[1]Matriz OxD'!D25</f>
        <v>Soja em Grão</v>
      </c>
      <c r="E25" s="148" t="str">
        <f>'[1]Matriz OxD'!E25</f>
        <v>Granel sólido agrícola</v>
      </c>
      <c r="F25" s="146" t="str">
        <f>'[1]Matriz OxD'!F25</f>
        <v>Lucas do Rio Verde</v>
      </c>
      <c r="G25" s="148" t="str">
        <f>'[1]Matriz OxD'!G25</f>
        <v>Miritituba</v>
      </c>
      <c r="H25" s="152" t="str">
        <f>'[1]Matriz OxD'!H25</f>
        <v>FGRAO 2</v>
      </c>
      <c r="I25" s="147" t="str">
        <f>'[1]Matriz OxD'!I25</f>
        <v>FGRAO 2</v>
      </c>
      <c r="J25" s="147" t="str">
        <f>'[1]Matriz OxD'!J25</f>
        <v>LRV</v>
      </c>
      <c r="K25" s="148" t="str">
        <f>'[1]Matriz OxD'!K25</f>
        <v>Lucas do Rio Verde</v>
      </c>
      <c r="L25" s="146" t="str">
        <f>'[1]Matriz OxD'!L25</f>
        <v>FGRAO</v>
      </c>
      <c r="M25" s="147" t="str">
        <f>'[1]Matriz OxD'!M25</f>
        <v>P00</v>
      </c>
      <c r="N25" s="148" t="str">
        <f>'[1]Matriz OxD'!N25</f>
        <v>Sinop (P00)</v>
      </c>
      <c r="O25" s="127" t="str">
        <f>'[1]Matriz OxD'!O25</f>
        <v>FGRAO</v>
      </c>
      <c r="P25" s="147" t="str">
        <f>'[1]Matriz OxD'!P25</f>
        <v>P48</v>
      </c>
      <c r="Q25" s="148" t="str">
        <f>'[1]Matriz OxD'!Q25</f>
        <v>Miritituba (P48)</v>
      </c>
      <c r="R25" s="152" t="str">
        <f>'[1]Matriz OxD'!R25</f>
        <v>FGRAO</v>
      </c>
      <c r="S25" s="147" t="str">
        <f>'[1]Matriz OxD'!S25</f>
        <v>FGRAO</v>
      </c>
      <c r="T25" s="147" t="str">
        <f>'[1]Matriz OxD'!T25</f>
        <v>P48</v>
      </c>
      <c r="U25" s="148" t="str">
        <f>'[1]Matriz OxD'!U25</f>
        <v>Miritituba (P48)</v>
      </c>
      <c r="V25" s="128">
        <f>'[1]Matriz OxD'!V25</f>
        <v>933.2885</v>
      </c>
      <c r="W25" s="129">
        <f>'[1]Matriz OxD'!W25</f>
        <v>177</v>
      </c>
      <c r="X25" s="129">
        <f>'[1]Matriz OxD'!X25</f>
        <v>0</v>
      </c>
      <c r="Y25" s="129">
        <f>'[1]Matriz OxD'!Y25</f>
        <v>0</v>
      </c>
      <c r="Z25" s="129">
        <f>'[1]Matriz OxD'!Z25</f>
        <v>0</v>
      </c>
      <c r="AA25" s="129">
        <f>'[1]Matriz OxD'!AA25</f>
        <v>0</v>
      </c>
      <c r="AB25" s="129">
        <f>'[1]Matriz OxD'!AB25</f>
        <v>0</v>
      </c>
      <c r="AC25" s="129">
        <f>'[1]Matriz OxD'!AC25</f>
        <v>0</v>
      </c>
      <c r="AD25" s="129">
        <f>'[1]Matriz OxD'!AD25</f>
        <v>0</v>
      </c>
      <c r="AE25" s="129">
        <f>'[1]Matriz OxD'!AE25</f>
        <v>0</v>
      </c>
      <c r="AF25" s="129">
        <f>'[1]Matriz OxD'!AF25</f>
        <v>0</v>
      </c>
      <c r="AG25" s="129">
        <f>'[1]Matriz OxD'!AG25</f>
        <v>0</v>
      </c>
      <c r="AH25" s="129">
        <f>'[1]Matriz OxD'!AH25</f>
        <v>0</v>
      </c>
      <c r="AI25" s="129">
        <f>'[1]Matriz OxD'!AI25</f>
        <v>0</v>
      </c>
      <c r="AJ25" s="129">
        <f>'[1]Matriz OxD'!AJ25</f>
        <v>0</v>
      </c>
      <c r="AK25" s="129">
        <f>'[1]Matriz OxD'!AK25</f>
        <v>0</v>
      </c>
      <c r="AL25" s="129">
        <f>'[1]Matriz OxD'!AL25</f>
        <v>0</v>
      </c>
      <c r="AM25" s="129">
        <f>'[1]Matriz OxD'!AM25</f>
        <v>0</v>
      </c>
      <c r="AN25" s="129">
        <f>'[1]Matriz OxD'!AN25</f>
        <v>0</v>
      </c>
      <c r="AO25" s="129">
        <f>'[1]Matriz OxD'!AO25</f>
        <v>0</v>
      </c>
      <c r="AP25" s="130">
        <f>'[1]Matriz OxD'!AP25</f>
        <v>1110.2885000000001</v>
      </c>
      <c r="AQ25" s="126">
        <f>'[1]Matriz OxD'!AQ25</f>
        <v>0</v>
      </c>
      <c r="AR25" s="125">
        <f>'[1]Matriz OxD'!AR25</f>
        <v>2</v>
      </c>
      <c r="AS25" s="125" t="str">
        <f>'[1]Matriz OxD'!AS25</f>
        <v>Terceiros</v>
      </c>
      <c r="AT25" s="125" t="str">
        <f>'[1]Matriz OxD'!AT25</f>
        <v>Exportação</v>
      </c>
      <c r="AU25" s="131" t="str">
        <f>'[1]Matriz OxD'!AU25</f>
        <v>Estudo EDLP</v>
      </c>
      <c r="AV25" s="132">
        <f>'[1]Matriz OxD'!AV25</f>
        <v>0</v>
      </c>
      <c r="AW25" s="133">
        <f>'[1]Matriz OxD'!AW25</f>
        <v>0</v>
      </c>
      <c r="AX25" s="133">
        <f>'[1]Matriz OxD'!AX25</f>
        <v>0</v>
      </c>
      <c r="AY25" s="133">
        <f>'[1]Matriz OxD'!AY25</f>
        <v>0</v>
      </c>
      <c r="AZ25" s="133">
        <f>'[1]Matriz OxD'!AZ25</f>
        <v>0</v>
      </c>
      <c r="BA25" s="133">
        <f>'[1]Matriz OxD'!BA25</f>
        <v>0</v>
      </c>
      <c r="BB25" s="133">
        <f>'[1]Matriz OxD'!BB25</f>
        <v>0</v>
      </c>
      <c r="BC25" s="133">
        <f>'[1]Matriz OxD'!BC25</f>
        <v>0</v>
      </c>
      <c r="BD25" s="133">
        <f>'[1]Matriz OxD'!BD25</f>
        <v>0</v>
      </c>
      <c r="BE25" s="133">
        <f>'[1]Matriz OxD'!BE25</f>
        <v>0</v>
      </c>
      <c r="BF25" s="133">
        <f>'[1]Matriz OxD'!BF25</f>
        <v>9583180.4473888036</v>
      </c>
      <c r="BG25" s="133">
        <f>'[1]Matriz OxD'!BG25</f>
        <v>9655596.8625620175</v>
      </c>
      <c r="BH25" s="133">
        <f>'[1]Matriz OxD'!BH25</f>
        <v>9728012.2887082212</v>
      </c>
      <c r="BI25" s="133">
        <f>'[1]Matriz OxD'!BI25</f>
        <v>9800427.2475602832</v>
      </c>
      <c r="BJ25" s="133">
        <f>'[1]Matriz OxD'!BJ25</f>
        <v>9872842.2589462437</v>
      </c>
      <c r="BK25" s="133">
        <f>'[1]Matriz OxD'!BK25</f>
        <v>9945256.3162642196</v>
      </c>
      <c r="BL25" s="133">
        <f>'[1]Matriz OxD'!BL25</f>
        <v>9975900.4103639778</v>
      </c>
      <c r="BM25" s="133">
        <f>'[1]Matriz OxD'!BM25</f>
        <v>10006544.545347355</v>
      </c>
      <c r="BN25" s="133">
        <f>'[1]Matriz OxD'!BN25</f>
        <v>10037187.711094167</v>
      </c>
      <c r="BO25" s="133">
        <f>'[1]Matriz OxD'!BO25</f>
        <v>10067830.420570001</v>
      </c>
      <c r="BP25" s="133">
        <f>'[1]Matriz OxD'!BP25</f>
        <v>5705116.5796842463</v>
      </c>
      <c r="BQ25" s="133">
        <f>'[1]Matriz OxD'!BQ25</f>
        <v>5721040.2706992598</v>
      </c>
      <c r="BR25" s="133">
        <f>'[1]Matriz OxD'!BR25</f>
        <v>5736963.216459603</v>
      </c>
      <c r="BS25" s="133">
        <f>'[1]Matriz OxD'!BS25</f>
        <v>5752884.6599579686</v>
      </c>
      <c r="BT25" s="133">
        <f>'[1]Matriz OxD'!BT25</f>
        <v>5768805.3822135767</v>
      </c>
      <c r="BU25" s="133">
        <f>'[1]Matriz OxD'!BU25</f>
        <v>5784724.627415048</v>
      </c>
      <c r="BV25" s="133">
        <f>'[1]Matriz OxD'!BV25</f>
        <v>5811433.5050979378</v>
      </c>
      <c r="BW25" s="133">
        <f>'[1]Matriz OxD'!BW25</f>
        <v>5837807.299753556</v>
      </c>
      <c r="BX25" s="133">
        <f>'[1]Matriz OxD'!BX25</f>
        <v>5863848.6951132426</v>
      </c>
      <c r="BY25" s="133">
        <f>'[1]Matriz OxD'!BY25</f>
        <v>5889559.6081279553</v>
      </c>
      <c r="BZ25" s="133">
        <f>'[1]Matriz OxD'!BZ25</f>
        <v>5914941.5723584592</v>
      </c>
      <c r="CA25" s="133">
        <f>'[1]Matriz OxD'!CA25</f>
        <v>5939995.7379753273</v>
      </c>
      <c r="CB25" s="133">
        <f>'[1]Matriz OxD'!CB25</f>
        <v>5964722.8717589434</v>
      </c>
      <c r="CC25" s="133">
        <f>'[1]Matriz OxD'!CC25</f>
        <v>5989124.5072700744</v>
      </c>
      <c r="CD25" s="133">
        <f>'[1]Matriz OxD'!CD25</f>
        <v>6013201.7946792915</v>
      </c>
      <c r="CE25" s="133">
        <f>'[1]Matriz OxD'!CE25</f>
        <v>6036955.8841571705</v>
      </c>
      <c r="CF25" s="133">
        <f>'[1]Matriz OxD'!CF25</f>
        <v>6060387.5424840935</v>
      </c>
      <c r="CG25" s="133">
        <f>'[1]Matriz OxD'!CG25</f>
        <v>6083498.6866110191</v>
      </c>
      <c r="CH25" s="133">
        <f>'[1]Matriz OxD'!CH25</f>
        <v>6106290.0833183294</v>
      </c>
      <c r="CI25" s="133">
        <f>'[1]Matriz OxD'!CI25</f>
        <v>6128764.0329471715</v>
      </c>
      <c r="CJ25" s="133">
        <f>'[1]Matriz OxD'!CJ25</f>
        <v>6150921.3022779282</v>
      </c>
      <c r="CK25" s="133">
        <f>'[1]Matriz OxD'!CK25</f>
        <v>6172763.8082615593</v>
      </c>
      <c r="CL25" s="133">
        <f>'[1]Matriz OxD'!CL25</f>
        <v>6194293.4678490171</v>
      </c>
      <c r="CM25" s="133">
        <f>'[1]Matriz OxD'!CM25</f>
        <v>6215511.8146010721</v>
      </c>
      <c r="CN25" s="133">
        <f>'[1]Matriz OxD'!CN25</f>
        <v>6236420.7654686766</v>
      </c>
      <c r="CO25" s="133">
        <f>'[1]Matriz OxD'!CO25</f>
        <v>6257023.0041831741</v>
      </c>
      <c r="CP25" s="133">
        <f>'[1]Matriz OxD'!CP25</f>
        <v>6277319.6809151368</v>
      </c>
      <c r="CQ25" s="133">
        <f>'[1]Matriz OxD'!CQ25</f>
        <v>6297313.8627860965</v>
      </c>
      <c r="CR25" s="133">
        <f>'[1]Matriz OxD'!CR25</f>
        <v>6317007.0833568182</v>
      </c>
      <c r="CS25" s="133">
        <f>'[1]Matriz OxD'!CS25</f>
        <v>6336401.6429684488</v>
      </c>
      <c r="CT25" s="133">
        <f>'[1]Matriz OxD'!CT25</f>
        <v>6355500.2253523311</v>
      </c>
      <c r="CU25" s="133">
        <f>'[1]Matriz OxD'!CU25</f>
        <v>6374305.514239803</v>
      </c>
      <c r="CV25" s="133">
        <f>'[1]Matriz OxD'!CV25</f>
        <v>6392819.4265818214</v>
      </c>
      <c r="CW25" s="133">
        <f>'[1]Matriz OxD'!CW25</f>
        <v>6411044.6461097263</v>
      </c>
      <c r="CX25" s="133">
        <f>'[1]Matriz OxD'!CX25</f>
        <v>6428984.2399450503</v>
      </c>
      <c r="CY25" s="133">
        <f>'[1]Matriz OxD'!CY25</f>
        <v>6446640.1250387467</v>
      </c>
      <c r="CZ25" s="133">
        <f>'[1]Matriz OxD'!CZ25</f>
        <v>6464015.3685123501</v>
      </c>
      <c r="DA25" s="133">
        <f>'[1]Matriz OxD'!DA25</f>
        <v>6481113.0374873886</v>
      </c>
      <c r="DB25" s="133">
        <f>'[1]Matriz OxD'!DB25</f>
        <v>6497935.0489148218</v>
      </c>
      <c r="DC25" s="133">
        <f>'[1]Matriz OxD'!DC25</f>
        <v>6514485.2366965646</v>
      </c>
      <c r="DD25" s="133">
        <f>'[1]Matriz OxD'!DD25</f>
        <v>6530765.5177835682</v>
      </c>
      <c r="DE25" s="133">
        <f>'[1]Matriz OxD'!DE25</f>
        <v>6546779.3426875612</v>
      </c>
      <c r="DF25" s="133">
        <f>'[1]Matriz OxD'!DF25</f>
        <v>6562529.3951398786</v>
      </c>
      <c r="DG25" s="133">
        <f>'[1]Matriz OxD'!DG25</f>
        <v>6578018.7422620561</v>
      </c>
      <c r="DH25" s="133">
        <f>'[1]Matriz OxD'!DH25</f>
        <v>6593250.4511756217</v>
      </c>
      <c r="DI25" s="134">
        <f>'[1]Matriz OxD'!DI25</f>
        <v>6608226.8222217225</v>
      </c>
    </row>
    <row r="26" spans="1:113" x14ac:dyDescent="0.25">
      <c r="A26" s="124">
        <f>'[1]Matriz OxD'!A26</f>
        <v>24</v>
      </c>
      <c r="B26" s="125" t="str">
        <f>'[1]Matriz OxD'!B26</f>
        <v>FGRAO 2</v>
      </c>
      <c r="C26" s="146" t="str">
        <f>'[1]Matriz OxD'!C26</f>
        <v>Milho</v>
      </c>
      <c r="D26" s="147" t="str">
        <f>'[1]Matriz OxD'!D26</f>
        <v>Milho em Grão</v>
      </c>
      <c r="E26" s="148" t="str">
        <f>'[1]Matriz OxD'!E26</f>
        <v>Granel sólido agrícola</v>
      </c>
      <c r="F26" s="146" t="str">
        <f>'[1]Matriz OxD'!F26</f>
        <v>Lucas do Rio Verde</v>
      </c>
      <c r="G26" s="148" t="str">
        <f>'[1]Matriz OxD'!G26</f>
        <v>Miritituba</v>
      </c>
      <c r="H26" s="152" t="str">
        <f>'[1]Matriz OxD'!H26</f>
        <v>FGRAO 2</v>
      </c>
      <c r="I26" s="147" t="str">
        <f>'[1]Matriz OxD'!I26</f>
        <v>FGRAO 2</v>
      </c>
      <c r="J26" s="147" t="str">
        <f>'[1]Matriz OxD'!J26</f>
        <v>LRV</v>
      </c>
      <c r="K26" s="148" t="str">
        <f>'[1]Matriz OxD'!K26</f>
        <v>Lucas do Rio Verde</v>
      </c>
      <c r="L26" s="146" t="str">
        <f>'[1]Matriz OxD'!L26</f>
        <v>FGRAO</v>
      </c>
      <c r="M26" s="147" t="str">
        <f>'[1]Matriz OxD'!M26</f>
        <v>P00</v>
      </c>
      <c r="N26" s="148" t="str">
        <f>'[1]Matriz OxD'!N26</f>
        <v>Sinop (P00)</v>
      </c>
      <c r="O26" s="127" t="str">
        <f>'[1]Matriz OxD'!O26</f>
        <v>FGRAO</v>
      </c>
      <c r="P26" s="147" t="str">
        <f>'[1]Matriz OxD'!P26</f>
        <v>P48</v>
      </c>
      <c r="Q26" s="148" t="str">
        <f>'[1]Matriz OxD'!Q26</f>
        <v>Miritituba (P48)</v>
      </c>
      <c r="R26" s="152" t="str">
        <f>'[1]Matriz OxD'!R26</f>
        <v>FGRAO</v>
      </c>
      <c r="S26" s="147" t="str">
        <f>'[1]Matriz OxD'!S26</f>
        <v>FGRAO</v>
      </c>
      <c r="T26" s="147" t="str">
        <f>'[1]Matriz OxD'!T26</f>
        <v>P48</v>
      </c>
      <c r="U26" s="148" t="str">
        <f>'[1]Matriz OxD'!U26</f>
        <v>Miritituba (P48)</v>
      </c>
      <c r="V26" s="128">
        <f>'[1]Matriz OxD'!V26</f>
        <v>933.2885</v>
      </c>
      <c r="W26" s="129">
        <f>'[1]Matriz OxD'!W26</f>
        <v>177</v>
      </c>
      <c r="X26" s="129">
        <f>'[1]Matriz OxD'!X26</f>
        <v>0</v>
      </c>
      <c r="Y26" s="129">
        <f>'[1]Matriz OxD'!Y26</f>
        <v>0</v>
      </c>
      <c r="Z26" s="129">
        <f>'[1]Matriz OxD'!Z26</f>
        <v>0</v>
      </c>
      <c r="AA26" s="129">
        <f>'[1]Matriz OxD'!AA26</f>
        <v>0</v>
      </c>
      <c r="AB26" s="129">
        <f>'[1]Matriz OxD'!AB26</f>
        <v>0</v>
      </c>
      <c r="AC26" s="129">
        <f>'[1]Matriz OxD'!AC26</f>
        <v>0</v>
      </c>
      <c r="AD26" s="129">
        <f>'[1]Matriz OxD'!AD26</f>
        <v>0</v>
      </c>
      <c r="AE26" s="129">
        <f>'[1]Matriz OxD'!AE26</f>
        <v>0</v>
      </c>
      <c r="AF26" s="129">
        <f>'[1]Matriz OxD'!AF26</f>
        <v>0</v>
      </c>
      <c r="AG26" s="129">
        <f>'[1]Matriz OxD'!AG26</f>
        <v>0</v>
      </c>
      <c r="AH26" s="129">
        <f>'[1]Matriz OxD'!AH26</f>
        <v>0</v>
      </c>
      <c r="AI26" s="129">
        <f>'[1]Matriz OxD'!AI26</f>
        <v>0</v>
      </c>
      <c r="AJ26" s="129">
        <f>'[1]Matriz OxD'!AJ26</f>
        <v>0</v>
      </c>
      <c r="AK26" s="129">
        <f>'[1]Matriz OxD'!AK26</f>
        <v>0</v>
      </c>
      <c r="AL26" s="129">
        <f>'[1]Matriz OxD'!AL26</f>
        <v>0</v>
      </c>
      <c r="AM26" s="129">
        <f>'[1]Matriz OxD'!AM26</f>
        <v>0</v>
      </c>
      <c r="AN26" s="129">
        <f>'[1]Matriz OxD'!AN26</f>
        <v>0</v>
      </c>
      <c r="AO26" s="129">
        <f>'[1]Matriz OxD'!AO26</f>
        <v>0</v>
      </c>
      <c r="AP26" s="130">
        <f>'[1]Matriz OxD'!AP26</f>
        <v>1110.2885000000001</v>
      </c>
      <c r="AQ26" s="126">
        <f>'[1]Matriz OxD'!AQ26</f>
        <v>0</v>
      </c>
      <c r="AR26" s="125">
        <f>'[1]Matriz OxD'!AR26</f>
        <v>2</v>
      </c>
      <c r="AS26" s="125" t="str">
        <f>'[1]Matriz OxD'!AS26</f>
        <v>Terceiros</v>
      </c>
      <c r="AT26" s="125" t="str">
        <f>'[1]Matriz OxD'!AT26</f>
        <v>Exportação</v>
      </c>
      <c r="AU26" s="131" t="str">
        <f>'[1]Matriz OxD'!AU26</f>
        <v>Estudo EDLP</v>
      </c>
      <c r="AV26" s="132">
        <f>'[1]Matriz OxD'!AV26</f>
        <v>0</v>
      </c>
      <c r="AW26" s="133">
        <f>'[1]Matriz OxD'!AW26</f>
        <v>0</v>
      </c>
      <c r="AX26" s="133">
        <f>'[1]Matriz OxD'!AX26</f>
        <v>0</v>
      </c>
      <c r="AY26" s="133">
        <f>'[1]Matriz OxD'!AY26</f>
        <v>0</v>
      </c>
      <c r="AZ26" s="133">
        <f>'[1]Matriz OxD'!AZ26</f>
        <v>0</v>
      </c>
      <c r="BA26" s="133">
        <f>'[1]Matriz OxD'!BA26</f>
        <v>0</v>
      </c>
      <c r="BB26" s="133">
        <f>'[1]Matriz OxD'!BB26</f>
        <v>0</v>
      </c>
      <c r="BC26" s="133">
        <f>'[1]Matriz OxD'!BC26</f>
        <v>0</v>
      </c>
      <c r="BD26" s="133">
        <f>'[1]Matriz OxD'!BD26</f>
        <v>0</v>
      </c>
      <c r="BE26" s="133">
        <f>'[1]Matriz OxD'!BE26</f>
        <v>0</v>
      </c>
      <c r="BF26" s="133">
        <f>'[1]Matriz OxD'!BF26</f>
        <v>13528747.85404131</v>
      </c>
      <c r="BG26" s="133">
        <f>'[1]Matriz OxD'!BG26</f>
        <v>13845651.444816865</v>
      </c>
      <c r="BH26" s="133">
        <f>'[1]Matriz OxD'!BH26</f>
        <v>14162553.954307975</v>
      </c>
      <c r="BI26" s="133">
        <f>'[1]Matriz OxD'!BI26</f>
        <v>14479456.68366421</v>
      </c>
      <c r="BJ26" s="133">
        <f>'[1]Matriz OxD'!BJ26</f>
        <v>14796358.385010496</v>
      </c>
      <c r="BK26" s="133">
        <f>'[1]Matriz OxD'!BK26</f>
        <v>15113260.356914261</v>
      </c>
      <c r="BL26" s="133">
        <f>'[1]Matriz OxD'!BL26</f>
        <v>15305374.906451307</v>
      </c>
      <c r="BM26" s="133">
        <f>'[1]Matriz OxD'!BM26</f>
        <v>15497490.819793817</v>
      </c>
      <c r="BN26" s="133">
        <f>'[1]Matriz OxD'!BN26</f>
        <v>15689607.434978263</v>
      </c>
      <c r="BO26" s="133">
        <f>'[1]Matriz OxD'!BO26</f>
        <v>15881724.729108874</v>
      </c>
      <c r="BP26" s="133">
        <f>'[1]Matriz OxD'!BP26</f>
        <v>10254093.201249301</v>
      </c>
      <c r="BQ26" s="133">
        <f>'[1]Matriz OxD'!BQ26</f>
        <v>10382231.168230439</v>
      </c>
      <c r="BR26" s="133">
        <f>'[1]Matriz OxD'!BR26</f>
        <v>10510370.753574489</v>
      </c>
      <c r="BS26" s="133">
        <f>'[1]Matriz OxD'!BS26</f>
        <v>10638511.906610832</v>
      </c>
      <c r="BT26" s="133">
        <f>'[1]Matriz OxD'!BT26</f>
        <v>10766654.578762317</v>
      </c>
      <c r="BU26" s="133">
        <f>'[1]Matriz OxD'!BU26</f>
        <v>10894798.723438265</v>
      </c>
      <c r="BV26" s="133">
        <f>'[1]Matriz OxD'!BV26</f>
        <v>11006767.288656248</v>
      </c>
      <c r="BW26" s="133">
        <f>'[1]Matriz OxD'!BW26</f>
        <v>11061439.465593049</v>
      </c>
      <c r="BX26" s="133">
        <f>'[1]Matriz OxD'!BX26</f>
        <v>11115066.940671867</v>
      </c>
      <c r="BY26" s="133">
        <f>'[1]Matriz OxD'!BY26</f>
        <v>11167658.571990062</v>
      </c>
      <c r="BZ26" s="133">
        <f>'[1]Matriz OxD'!BZ26</f>
        <v>11219224.324907172</v>
      </c>
      <c r="CA26" s="133">
        <f>'[1]Matriz OxD'!CA26</f>
        <v>11269773.611151649</v>
      </c>
      <c r="CB26" s="133">
        <f>'[1]Matriz OxD'!CB26</f>
        <v>11319316.396083027</v>
      </c>
      <c r="CC26" s="133">
        <f>'[1]Matriz OxD'!CC26</f>
        <v>11367862.091429755</v>
      </c>
      <c r="CD26" s="133">
        <f>'[1]Matriz OxD'!CD26</f>
        <v>11415421.769813545</v>
      </c>
      <c r="CE26" s="133">
        <f>'[1]Matriz OxD'!CE26</f>
        <v>11462005.39659393</v>
      </c>
      <c r="CF26" s="133">
        <f>'[1]Matriz OxD'!CF26</f>
        <v>11507624.598023694</v>
      </c>
      <c r="CG26" s="133">
        <f>'[1]Matriz OxD'!CG26</f>
        <v>11552289.893093469</v>
      </c>
      <c r="CH26" s="133">
        <f>'[1]Matriz OxD'!CH26</f>
        <v>11596012.908056039</v>
      </c>
      <c r="CI26" s="133">
        <f>'[1]Matriz OxD'!CI26</f>
        <v>11638805.269164199</v>
      </c>
      <c r="CJ26" s="133">
        <f>'[1]Matriz OxD'!CJ26</f>
        <v>11680679.709932912</v>
      </c>
      <c r="CK26" s="133">
        <f>'[1]Matriz OxD'!CK26</f>
        <v>11721647.85661497</v>
      </c>
      <c r="CL26" s="133">
        <f>'[1]Matriz OxD'!CL26</f>
        <v>11761722.442725327</v>
      </c>
      <c r="CM26" s="133">
        <f>'[1]Matriz OxD'!CM26</f>
        <v>11800915.648147872</v>
      </c>
      <c r="CN26" s="133">
        <f>'[1]Matriz OxD'!CN26</f>
        <v>11839241.313659728</v>
      </c>
      <c r="CO26" s="133">
        <f>'[1]Matriz OxD'!CO26</f>
        <v>11876711.619144779</v>
      </c>
      <c r="CP26" s="133">
        <f>'[1]Matriz OxD'!CP26</f>
        <v>11913339.29811798</v>
      </c>
      <c r="CQ26" s="133">
        <f>'[1]Matriz OxD'!CQ26</f>
        <v>11949138.744987559</v>
      </c>
      <c r="CR26" s="133">
        <f>'[1]Matriz OxD'!CR26</f>
        <v>11984122.693268467</v>
      </c>
      <c r="CS26" s="133">
        <f>'[1]Matriz OxD'!CS26</f>
        <v>12018304.430106761</v>
      </c>
      <c r="CT26" s="133">
        <f>'[1]Matriz OxD'!CT26</f>
        <v>12051697.24264848</v>
      </c>
      <c r="CU26" s="133">
        <f>'[1]Matriz OxD'!CU26</f>
        <v>12084314.971670765</v>
      </c>
      <c r="CV26" s="133">
        <f>'[1]Matriz OxD'!CV26</f>
        <v>12116170.904319659</v>
      </c>
      <c r="CW26" s="133">
        <f>'[1]Matriz OxD'!CW26</f>
        <v>12147278.881372295</v>
      </c>
      <c r="CX26" s="133">
        <f>'[1]Matriz OxD'!CX26</f>
        <v>12177651.636343636</v>
      </c>
      <c r="CY26" s="133">
        <f>'[1]Matriz OxD'!CY26</f>
        <v>12207303.010010814</v>
      </c>
      <c r="CZ26" s="133">
        <f>'[1]Matriz OxD'!CZ26</f>
        <v>12236246.289519876</v>
      </c>
      <c r="DA26" s="133">
        <f>'[1]Matriz OxD'!DA26</f>
        <v>12264494.762016872</v>
      </c>
      <c r="DB26" s="133">
        <f>'[1]Matriz OxD'!DB26</f>
        <v>12292062.268278932</v>
      </c>
      <c r="DC26" s="133">
        <f>'[1]Matriz OxD'!DC26</f>
        <v>12318960.988189936</v>
      </c>
      <c r="DD26" s="133">
        <f>'[1]Matriz OxD'!DD26</f>
        <v>12345205.316158101</v>
      </c>
      <c r="DE26" s="133">
        <f>'[1]Matriz OxD'!DE26</f>
        <v>12370807.432067301</v>
      </c>
      <c r="DF26" s="133">
        <f>'[1]Matriz OxD'!DF26</f>
        <v>12395780.069432499</v>
      </c>
      <c r="DG26" s="133">
        <f>'[1]Matriz OxD'!DG26</f>
        <v>12420137.069030832</v>
      </c>
      <c r="DH26" s="133">
        <f>'[1]Matriz OxD'!DH26</f>
        <v>12443890.057115091</v>
      </c>
      <c r="DI26" s="134">
        <f>'[1]Matriz OxD'!DI26</f>
        <v>12467051.767200233</v>
      </c>
    </row>
    <row r="27" spans="1:113" x14ac:dyDescent="0.25">
      <c r="A27" s="124">
        <f>'[1]Matriz OxD'!A27</f>
        <v>25</v>
      </c>
      <c r="B27" s="125" t="str">
        <f>'[1]Matriz OxD'!B27</f>
        <v>FGRAO 2</v>
      </c>
      <c r="C27" s="146" t="str">
        <f>'[1]Matriz OxD'!C27</f>
        <v>Farelo de Soja</v>
      </c>
      <c r="D27" s="147" t="str">
        <f>'[1]Matriz OxD'!D27</f>
        <v>Farelo de Soja</v>
      </c>
      <c r="E27" s="148" t="str">
        <f>'[1]Matriz OxD'!E27</f>
        <v>Granel sólido agrícola</v>
      </c>
      <c r="F27" s="146" t="str">
        <f>'[1]Matriz OxD'!F27</f>
        <v>Lucas do Rio Verde</v>
      </c>
      <c r="G27" s="148" t="str">
        <f>'[1]Matriz OxD'!G27</f>
        <v>Miritituba</v>
      </c>
      <c r="H27" s="152" t="str">
        <f>'[1]Matriz OxD'!H27</f>
        <v>FGRAO 2</v>
      </c>
      <c r="I27" s="147" t="str">
        <f>'[1]Matriz OxD'!I27</f>
        <v>FGRAO 2</v>
      </c>
      <c r="J27" s="147" t="str">
        <f>'[1]Matriz OxD'!J27</f>
        <v>LRV</v>
      </c>
      <c r="K27" s="148" t="str">
        <f>'[1]Matriz OxD'!K27</f>
        <v>Lucas do Rio Verde</v>
      </c>
      <c r="L27" s="146" t="str">
        <f>'[1]Matriz OxD'!L27</f>
        <v>FGRAO</v>
      </c>
      <c r="M27" s="147" t="str">
        <f>'[1]Matriz OxD'!M27</f>
        <v>P00</v>
      </c>
      <c r="N27" s="148" t="str">
        <f>'[1]Matriz OxD'!N27</f>
        <v>Sinop (P00)</v>
      </c>
      <c r="O27" s="127" t="str">
        <f>'[1]Matriz OxD'!O27</f>
        <v>FGRAO</v>
      </c>
      <c r="P27" s="147" t="str">
        <f>'[1]Matriz OxD'!P27</f>
        <v>P48</v>
      </c>
      <c r="Q27" s="148" t="str">
        <f>'[1]Matriz OxD'!Q27</f>
        <v>Miritituba (P48)</v>
      </c>
      <c r="R27" s="152" t="str">
        <f>'[1]Matriz OxD'!R27</f>
        <v>FGRAO</v>
      </c>
      <c r="S27" s="147" t="str">
        <f>'[1]Matriz OxD'!S27</f>
        <v>FGRAO</v>
      </c>
      <c r="T27" s="147" t="str">
        <f>'[1]Matriz OxD'!T27</f>
        <v>P48</v>
      </c>
      <c r="U27" s="148" t="str">
        <f>'[1]Matriz OxD'!U27</f>
        <v>Miritituba (P48)</v>
      </c>
      <c r="V27" s="128">
        <f>'[1]Matriz OxD'!V27</f>
        <v>933.2885</v>
      </c>
      <c r="W27" s="129">
        <f>'[1]Matriz OxD'!W27</f>
        <v>177</v>
      </c>
      <c r="X27" s="129">
        <f>'[1]Matriz OxD'!X27</f>
        <v>0</v>
      </c>
      <c r="Y27" s="129">
        <f>'[1]Matriz OxD'!Y27</f>
        <v>0</v>
      </c>
      <c r="Z27" s="129">
        <f>'[1]Matriz OxD'!Z27</f>
        <v>0</v>
      </c>
      <c r="AA27" s="129">
        <f>'[1]Matriz OxD'!AA27</f>
        <v>0</v>
      </c>
      <c r="AB27" s="129">
        <f>'[1]Matriz OxD'!AB27</f>
        <v>0</v>
      </c>
      <c r="AC27" s="129">
        <f>'[1]Matriz OxD'!AC27</f>
        <v>0</v>
      </c>
      <c r="AD27" s="129">
        <f>'[1]Matriz OxD'!AD27</f>
        <v>0</v>
      </c>
      <c r="AE27" s="129">
        <f>'[1]Matriz OxD'!AE27</f>
        <v>0</v>
      </c>
      <c r="AF27" s="129">
        <f>'[1]Matriz OxD'!AF27</f>
        <v>0</v>
      </c>
      <c r="AG27" s="129">
        <f>'[1]Matriz OxD'!AG27</f>
        <v>0</v>
      </c>
      <c r="AH27" s="129">
        <f>'[1]Matriz OxD'!AH27</f>
        <v>0</v>
      </c>
      <c r="AI27" s="129">
        <f>'[1]Matriz OxD'!AI27</f>
        <v>0</v>
      </c>
      <c r="AJ27" s="129">
        <f>'[1]Matriz OxD'!AJ27</f>
        <v>0</v>
      </c>
      <c r="AK27" s="129">
        <f>'[1]Matriz OxD'!AK27</f>
        <v>0</v>
      </c>
      <c r="AL27" s="129">
        <f>'[1]Matriz OxD'!AL27</f>
        <v>0</v>
      </c>
      <c r="AM27" s="129">
        <f>'[1]Matriz OxD'!AM27</f>
        <v>0</v>
      </c>
      <c r="AN27" s="129">
        <f>'[1]Matriz OxD'!AN27</f>
        <v>0</v>
      </c>
      <c r="AO27" s="129">
        <f>'[1]Matriz OxD'!AO27</f>
        <v>0</v>
      </c>
      <c r="AP27" s="130">
        <f>'[1]Matriz OxD'!AP27</f>
        <v>1110.2885000000001</v>
      </c>
      <c r="AQ27" s="126">
        <f>'[1]Matriz OxD'!AQ27</f>
        <v>0</v>
      </c>
      <c r="AR27" s="125">
        <f>'[1]Matriz OxD'!AR27</f>
        <v>2</v>
      </c>
      <c r="AS27" s="125" t="str">
        <f>'[1]Matriz OxD'!AS27</f>
        <v>Terceiros</v>
      </c>
      <c r="AT27" s="125" t="str">
        <f>'[1]Matriz OxD'!AT27</f>
        <v>Exportação</v>
      </c>
      <c r="AU27" s="131" t="str">
        <f>'[1]Matriz OxD'!AU27</f>
        <v>Estudo EDLP</v>
      </c>
      <c r="AV27" s="132">
        <f>'[1]Matriz OxD'!AV27</f>
        <v>0</v>
      </c>
      <c r="AW27" s="133">
        <f>'[1]Matriz OxD'!AW27</f>
        <v>0</v>
      </c>
      <c r="AX27" s="133">
        <f>'[1]Matriz OxD'!AX27</f>
        <v>0</v>
      </c>
      <c r="AY27" s="133">
        <f>'[1]Matriz OxD'!AY27</f>
        <v>0</v>
      </c>
      <c r="AZ27" s="133">
        <f>'[1]Matriz OxD'!AZ27</f>
        <v>0</v>
      </c>
      <c r="BA27" s="133">
        <f>'[1]Matriz OxD'!BA27</f>
        <v>0</v>
      </c>
      <c r="BB27" s="133">
        <f>'[1]Matriz OxD'!BB27</f>
        <v>0</v>
      </c>
      <c r="BC27" s="133">
        <f>'[1]Matriz OxD'!BC27</f>
        <v>0</v>
      </c>
      <c r="BD27" s="133">
        <f>'[1]Matriz OxD'!BD27</f>
        <v>0</v>
      </c>
      <c r="BE27" s="133">
        <f>'[1]Matriz OxD'!BE27</f>
        <v>0</v>
      </c>
      <c r="BF27" s="133">
        <f>'[1]Matriz OxD'!BF27</f>
        <v>1665762</v>
      </c>
      <c r="BG27" s="133">
        <f>'[1]Matriz OxD'!BG27</f>
        <v>1686158</v>
      </c>
      <c r="BH27" s="133">
        <f>'[1]Matriz OxD'!BH27</f>
        <v>1706554</v>
      </c>
      <c r="BI27" s="133">
        <f>'[1]Matriz OxD'!BI27</f>
        <v>1726950</v>
      </c>
      <c r="BJ27" s="133">
        <f>'[1]Matriz OxD'!BJ27</f>
        <v>1747346</v>
      </c>
      <c r="BK27" s="133">
        <f>'[1]Matriz OxD'!BK27</f>
        <v>1767742</v>
      </c>
      <c r="BL27" s="133">
        <f>'[1]Matriz OxD'!BL27</f>
        <v>1796563</v>
      </c>
      <c r="BM27" s="133">
        <f>'[1]Matriz OxD'!BM27</f>
        <v>1825383</v>
      </c>
      <c r="BN27" s="133">
        <f>'[1]Matriz OxD'!BN27</f>
        <v>1854204</v>
      </c>
      <c r="BO27" s="133">
        <f>'[1]Matriz OxD'!BO27</f>
        <v>1883025</v>
      </c>
      <c r="BP27" s="133">
        <f>'[1]Matriz OxD'!BP27</f>
        <v>1187484</v>
      </c>
      <c r="BQ27" s="133">
        <f>'[1]Matriz OxD'!BQ27</f>
        <v>1205220</v>
      </c>
      <c r="BR27" s="133">
        <f>'[1]Matriz OxD'!BR27</f>
        <v>1222956</v>
      </c>
      <c r="BS27" s="133">
        <f>'[1]Matriz OxD'!BS27</f>
        <v>1240692</v>
      </c>
      <c r="BT27" s="133">
        <f>'[1]Matriz OxD'!BT27</f>
        <v>1258429</v>
      </c>
      <c r="BU27" s="133">
        <f>'[1]Matriz OxD'!BU27</f>
        <v>1276165</v>
      </c>
      <c r="BV27" s="133">
        <f>'[1]Matriz OxD'!BV27</f>
        <v>1276165</v>
      </c>
      <c r="BW27" s="133">
        <f>'[1]Matriz OxD'!BW27</f>
        <v>1280903</v>
      </c>
      <c r="BX27" s="133">
        <f>'[1]Matriz OxD'!BX27</f>
        <v>1285171</v>
      </c>
      <c r="BY27" s="133">
        <f>'[1]Matriz OxD'!BY27</f>
        <v>1288982</v>
      </c>
      <c r="BZ27" s="133">
        <f>'[1]Matriz OxD'!BZ27</f>
        <v>1292355</v>
      </c>
      <c r="CA27" s="133">
        <f>'[1]Matriz OxD'!CA27</f>
        <v>1295316</v>
      </c>
      <c r="CB27" s="133">
        <f>'[1]Matriz OxD'!CB27</f>
        <v>1297896</v>
      </c>
      <c r="CC27" s="133">
        <f>'[1]Matriz OxD'!CC27</f>
        <v>1300129</v>
      </c>
      <c r="CD27" s="133">
        <f>'[1]Matriz OxD'!CD27</f>
        <v>1302049</v>
      </c>
      <c r="CE27" s="133">
        <f>'[1]Matriz OxD'!CE27</f>
        <v>1303691</v>
      </c>
      <c r="CF27" s="133">
        <f>'[1]Matriz OxD'!CF27</f>
        <v>1305088</v>
      </c>
      <c r="CG27" s="133">
        <f>'[1]Matriz OxD'!CG27</f>
        <v>1306272</v>
      </c>
      <c r="CH27" s="133">
        <f>'[1]Matriz OxD'!CH27</f>
        <v>1307272</v>
      </c>
      <c r="CI27" s="133">
        <f>'[1]Matriz OxD'!CI27</f>
        <v>1308114</v>
      </c>
      <c r="CJ27" s="133">
        <f>'[1]Matriz OxD'!CJ27</f>
        <v>1308820</v>
      </c>
      <c r="CK27" s="133">
        <f>'[1]Matriz OxD'!CK27</f>
        <v>1309411</v>
      </c>
      <c r="CL27" s="133">
        <f>'[1]Matriz OxD'!CL27</f>
        <v>1309905</v>
      </c>
      <c r="CM27" s="133">
        <f>'[1]Matriz OxD'!CM27</f>
        <v>1310318</v>
      </c>
      <c r="CN27" s="133">
        <f>'[1]Matriz OxD'!CN27</f>
        <v>1310661</v>
      </c>
      <c r="CO27" s="133">
        <f>'[1]Matriz OxD'!CO27</f>
        <v>1310947</v>
      </c>
      <c r="CP27" s="133">
        <f>'[1]Matriz OxD'!CP27</f>
        <v>1311185</v>
      </c>
      <c r="CQ27" s="133">
        <f>'[1]Matriz OxD'!CQ27</f>
        <v>1311382</v>
      </c>
      <c r="CR27" s="133">
        <f>'[1]Matriz OxD'!CR27</f>
        <v>1311546</v>
      </c>
      <c r="CS27" s="133">
        <f>'[1]Matriz OxD'!CS27</f>
        <v>1311682</v>
      </c>
      <c r="CT27" s="133">
        <f>'[1]Matriz OxD'!CT27</f>
        <v>1311795</v>
      </c>
      <c r="CU27" s="133">
        <f>'[1]Matriz OxD'!CU27</f>
        <v>1311888</v>
      </c>
      <c r="CV27" s="133">
        <f>'[1]Matriz OxD'!CV27</f>
        <v>1311966</v>
      </c>
      <c r="CW27" s="133">
        <f>'[1]Matriz OxD'!CW27</f>
        <v>1312030</v>
      </c>
      <c r="CX27" s="133">
        <f>'[1]Matriz OxD'!CX27</f>
        <v>1312083</v>
      </c>
      <c r="CY27" s="133">
        <f>'[1]Matriz OxD'!CY27</f>
        <v>1312127</v>
      </c>
      <c r="CZ27" s="133">
        <f>'[1]Matriz OxD'!CZ27</f>
        <v>1312164</v>
      </c>
      <c r="DA27" s="133">
        <f>'[1]Matriz OxD'!DA27</f>
        <v>1312194</v>
      </c>
      <c r="DB27" s="133">
        <f>'[1]Matriz OxD'!DB27</f>
        <v>1312219</v>
      </c>
      <c r="DC27" s="133">
        <f>'[1]Matriz OxD'!DC27</f>
        <v>1312240</v>
      </c>
      <c r="DD27" s="133">
        <f>'[1]Matriz OxD'!DD27</f>
        <v>1312257</v>
      </c>
      <c r="DE27" s="133">
        <f>'[1]Matriz OxD'!DE27</f>
        <v>1312271</v>
      </c>
      <c r="DF27" s="133">
        <f>'[1]Matriz OxD'!DF27</f>
        <v>1312283</v>
      </c>
      <c r="DG27" s="133">
        <f>'[1]Matriz OxD'!DG27</f>
        <v>1312292</v>
      </c>
      <c r="DH27" s="133">
        <f>'[1]Matriz OxD'!DH27</f>
        <v>1312300</v>
      </c>
      <c r="DI27" s="134">
        <f>'[1]Matriz OxD'!DI27</f>
        <v>1312307</v>
      </c>
    </row>
    <row r="28" spans="1:113" x14ac:dyDescent="0.25">
      <c r="A28" s="124">
        <f>'[1]Matriz OxD'!A28</f>
        <v>26</v>
      </c>
      <c r="B28" s="125" t="str">
        <f>'[1]Matriz OxD'!B28</f>
        <v>FGRAO 2</v>
      </c>
      <c r="C28" s="146" t="str">
        <f>'[1]Matriz OxD'!C28</f>
        <v>Açúcar</v>
      </c>
      <c r="D28" s="147" t="str">
        <f>'[1]Matriz OxD'!D28</f>
        <v>Açúcar</v>
      </c>
      <c r="E28" s="148" t="str">
        <f>'[1]Matriz OxD'!E28</f>
        <v>Granel sólido agrícola</v>
      </c>
      <c r="F28" s="146" t="str">
        <f>'[1]Matriz OxD'!F28</f>
        <v>Lucas do Rio Verde</v>
      </c>
      <c r="G28" s="148" t="str">
        <f>'[1]Matriz OxD'!G28</f>
        <v>Miritituba</v>
      </c>
      <c r="H28" s="152" t="str">
        <f>'[1]Matriz OxD'!H28</f>
        <v>FGRAO 2</v>
      </c>
      <c r="I28" s="147" t="str">
        <f>'[1]Matriz OxD'!I28</f>
        <v>FGRAO 2</v>
      </c>
      <c r="J28" s="147" t="str">
        <f>'[1]Matriz OxD'!J28</f>
        <v>LRV</v>
      </c>
      <c r="K28" s="148" t="str">
        <f>'[1]Matriz OxD'!K28</f>
        <v>Lucas do Rio Verde</v>
      </c>
      <c r="L28" s="146" t="str">
        <f>'[1]Matriz OxD'!L28</f>
        <v>FGRAO</v>
      </c>
      <c r="M28" s="147" t="str">
        <f>'[1]Matriz OxD'!M28</f>
        <v>P00</v>
      </c>
      <c r="N28" s="148" t="str">
        <f>'[1]Matriz OxD'!N28</f>
        <v>Sinop (P00)</v>
      </c>
      <c r="O28" s="127" t="str">
        <f>'[1]Matriz OxD'!O28</f>
        <v>FGRAO</v>
      </c>
      <c r="P28" s="147" t="str">
        <f>'[1]Matriz OxD'!P28</f>
        <v>P48</v>
      </c>
      <c r="Q28" s="148" t="str">
        <f>'[1]Matriz OxD'!Q28</f>
        <v>Miritituba (P48)</v>
      </c>
      <c r="R28" s="152" t="str">
        <f>'[1]Matriz OxD'!R28</f>
        <v>FGRAO</v>
      </c>
      <c r="S28" s="147" t="str">
        <f>'[1]Matriz OxD'!S28</f>
        <v>FGRAO</v>
      </c>
      <c r="T28" s="147" t="str">
        <f>'[1]Matriz OxD'!T28</f>
        <v>P48</v>
      </c>
      <c r="U28" s="148" t="str">
        <f>'[1]Matriz OxD'!U28</f>
        <v>Miritituba (P48)</v>
      </c>
      <c r="V28" s="128">
        <f>'[1]Matriz OxD'!V28</f>
        <v>933.2885</v>
      </c>
      <c r="W28" s="129">
        <f>'[1]Matriz OxD'!W28</f>
        <v>177</v>
      </c>
      <c r="X28" s="129">
        <f>'[1]Matriz OxD'!X28</f>
        <v>0</v>
      </c>
      <c r="Y28" s="129">
        <f>'[1]Matriz OxD'!Y28</f>
        <v>0</v>
      </c>
      <c r="Z28" s="129">
        <f>'[1]Matriz OxD'!Z28</f>
        <v>0</v>
      </c>
      <c r="AA28" s="129">
        <f>'[1]Matriz OxD'!AA28</f>
        <v>0</v>
      </c>
      <c r="AB28" s="129">
        <f>'[1]Matriz OxD'!AB28</f>
        <v>0</v>
      </c>
      <c r="AC28" s="129">
        <f>'[1]Matriz OxD'!AC28</f>
        <v>0</v>
      </c>
      <c r="AD28" s="129">
        <f>'[1]Matriz OxD'!AD28</f>
        <v>0</v>
      </c>
      <c r="AE28" s="129">
        <f>'[1]Matriz OxD'!AE28</f>
        <v>0</v>
      </c>
      <c r="AF28" s="129">
        <f>'[1]Matriz OxD'!AF28</f>
        <v>0</v>
      </c>
      <c r="AG28" s="129">
        <f>'[1]Matriz OxD'!AG28</f>
        <v>0</v>
      </c>
      <c r="AH28" s="129">
        <f>'[1]Matriz OxD'!AH28</f>
        <v>0</v>
      </c>
      <c r="AI28" s="129">
        <f>'[1]Matriz OxD'!AI28</f>
        <v>0</v>
      </c>
      <c r="AJ28" s="129">
        <f>'[1]Matriz OxD'!AJ28</f>
        <v>0</v>
      </c>
      <c r="AK28" s="129">
        <f>'[1]Matriz OxD'!AK28</f>
        <v>0</v>
      </c>
      <c r="AL28" s="129">
        <f>'[1]Matriz OxD'!AL28</f>
        <v>0</v>
      </c>
      <c r="AM28" s="129">
        <f>'[1]Matriz OxD'!AM28</f>
        <v>0</v>
      </c>
      <c r="AN28" s="129">
        <f>'[1]Matriz OxD'!AN28</f>
        <v>0</v>
      </c>
      <c r="AO28" s="129">
        <f>'[1]Matriz OxD'!AO28</f>
        <v>0</v>
      </c>
      <c r="AP28" s="130">
        <f>'[1]Matriz OxD'!AP28</f>
        <v>1110.2885000000001</v>
      </c>
      <c r="AQ28" s="126">
        <f>'[1]Matriz OxD'!AQ28</f>
        <v>0</v>
      </c>
      <c r="AR28" s="125">
        <f>'[1]Matriz OxD'!AR28</f>
        <v>2</v>
      </c>
      <c r="AS28" s="125" t="str">
        <f>'[1]Matriz OxD'!AS28</f>
        <v>Terceiros</v>
      </c>
      <c r="AT28" s="125" t="str">
        <f>'[1]Matriz OxD'!AT28</f>
        <v>Exportação</v>
      </c>
      <c r="AU28" s="131" t="str">
        <f>'[1]Matriz OxD'!AU28</f>
        <v>Estudo EDLP</v>
      </c>
      <c r="AV28" s="132">
        <f>'[1]Matriz OxD'!AV28</f>
        <v>0</v>
      </c>
      <c r="AW28" s="133">
        <f>'[1]Matriz OxD'!AW28</f>
        <v>0</v>
      </c>
      <c r="AX28" s="133">
        <f>'[1]Matriz OxD'!AX28</f>
        <v>0</v>
      </c>
      <c r="AY28" s="133">
        <f>'[1]Matriz OxD'!AY28</f>
        <v>0</v>
      </c>
      <c r="AZ28" s="133">
        <f>'[1]Matriz OxD'!AZ28</f>
        <v>0</v>
      </c>
      <c r="BA28" s="133">
        <f>'[1]Matriz OxD'!BA28</f>
        <v>0</v>
      </c>
      <c r="BB28" s="133">
        <f>'[1]Matriz OxD'!BB28</f>
        <v>0</v>
      </c>
      <c r="BC28" s="133">
        <f>'[1]Matriz OxD'!BC28</f>
        <v>0</v>
      </c>
      <c r="BD28" s="133">
        <f>'[1]Matriz OxD'!BD28</f>
        <v>0</v>
      </c>
      <c r="BE28" s="133">
        <f>'[1]Matriz OxD'!BE28</f>
        <v>0</v>
      </c>
      <c r="BF28" s="133">
        <f>'[1]Matriz OxD'!BF28</f>
        <v>71840.366549135317</v>
      </c>
      <c r="BG28" s="133">
        <f>'[1]Matriz OxD'!BG28</f>
        <v>73241.839340863822</v>
      </c>
      <c r="BH28" s="133">
        <f>'[1]Matriz OxD'!BH28</f>
        <v>74638.961039796312</v>
      </c>
      <c r="BI28" s="133">
        <f>'[1]Matriz OxD'!BI28</f>
        <v>76033.909262354835</v>
      </c>
      <c r="BJ28" s="133">
        <f>'[1]Matriz OxD'!BJ28</f>
        <v>77428.856967891232</v>
      </c>
      <c r="BK28" s="133">
        <f>'[1]Matriz OxD'!BK28</f>
        <v>78825.979183223724</v>
      </c>
      <c r="BL28" s="133">
        <f>'[1]Matriz OxD'!BL28</f>
        <v>80227.015825343115</v>
      </c>
      <c r="BM28" s="133">
        <f>'[1]Matriz OxD'!BM28</f>
        <v>81631.96659097285</v>
      </c>
      <c r="BN28" s="133">
        <f>'[1]Matriz OxD'!BN28</f>
        <v>83040.396567933538</v>
      </c>
      <c r="BO28" s="133">
        <f>'[1]Matriz OxD'!BO28</f>
        <v>84451.870860463037</v>
      </c>
      <c r="BP28" s="133">
        <f>'[1]Matriz OxD'!BP28</f>
        <v>0</v>
      </c>
      <c r="BQ28" s="133">
        <f>'[1]Matriz OxD'!BQ28</f>
        <v>0</v>
      </c>
      <c r="BR28" s="133">
        <f>'[1]Matriz OxD'!BR28</f>
        <v>0</v>
      </c>
      <c r="BS28" s="133">
        <f>'[1]Matriz OxD'!BS28</f>
        <v>0</v>
      </c>
      <c r="BT28" s="133">
        <f>'[1]Matriz OxD'!BT28</f>
        <v>0</v>
      </c>
      <c r="BU28" s="133">
        <f>'[1]Matriz OxD'!BU28</f>
        <v>0</v>
      </c>
      <c r="BV28" s="133">
        <f>'[1]Matriz OxD'!BV28</f>
        <v>0</v>
      </c>
      <c r="BW28" s="133">
        <f>'[1]Matriz OxD'!BW28</f>
        <v>0</v>
      </c>
      <c r="BX28" s="133">
        <f>'[1]Matriz OxD'!BX28</f>
        <v>0</v>
      </c>
      <c r="BY28" s="133">
        <f>'[1]Matriz OxD'!BY28</f>
        <v>0</v>
      </c>
      <c r="BZ28" s="133">
        <f>'[1]Matriz OxD'!BZ28</f>
        <v>0</v>
      </c>
      <c r="CA28" s="133">
        <f>'[1]Matriz OxD'!CA28</f>
        <v>0</v>
      </c>
      <c r="CB28" s="133">
        <f>'[1]Matriz OxD'!CB28</f>
        <v>0</v>
      </c>
      <c r="CC28" s="133">
        <f>'[1]Matriz OxD'!CC28</f>
        <v>0</v>
      </c>
      <c r="CD28" s="133">
        <f>'[1]Matriz OxD'!CD28</f>
        <v>0</v>
      </c>
      <c r="CE28" s="133">
        <f>'[1]Matriz OxD'!CE28</f>
        <v>0</v>
      </c>
      <c r="CF28" s="133">
        <f>'[1]Matriz OxD'!CF28</f>
        <v>0</v>
      </c>
      <c r="CG28" s="133">
        <f>'[1]Matriz OxD'!CG28</f>
        <v>0</v>
      </c>
      <c r="CH28" s="133">
        <f>'[1]Matriz OxD'!CH28</f>
        <v>0</v>
      </c>
      <c r="CI28" s="133">
        <f>'[1]Matriz OxD'!CI28</f>
        <v>0</v>
      </c>
      <c r="CJ28" s="133">
        <f>'[1]Matriz OxD'!CJ28</f>
        <v>0</v>
      </c>
      <c r="CK28" s="133">
        <f>'[1]Matriz OxD'!CK28</f>
        <v>0</v>
      </c>
      <c r="CL28" s="133">
        <f>'[1]Matriz OxD'!CL28</f>
        <v>0</v>
      </c>
      <c r="CM28" s="133">
        <f>'[1]Matriz OxD'!CM28</f>
        <v>0</v>
      </c>
      <c r="CN28" s="133">
        <f>'[1]Matriz OxD'!CN28</f>
        <v>0</v>
      </c>
      <c r="CO28" s="133">
        <f>'[1]Matriz OxD'!CO28</f>
        <v>0</v>
      </c>
      <c r="CP28" s="133">
        <f>'[1]Matriz OxD'!CP28</f>
        <v>0</v>
      </c>
      <c r="CQ28" s="133">
        <f>'[1]Matriz OxD'!CQ28</f>
        <v>0</v>
      </c>
      <c r="CR28" s="133">
        <f>'[1]Matriz OxD'!CR28</f>
        <v>0</v>
      </c>
      <c r="CS28" s="133">
        <f>'[1]Matriz OxD'!CS28</f>
        <v>0</v>
      </c>
      <c r="CT28" s="133">
        <f>'[1]Matriz OxD'!CT28</f>
        <v>0</v>
      </c>
      <c r="CU28" s="133">
        <f>'[1]Matriz OxD'!CU28</f>
        <v>0</v>
      </c>
      <c r="CV28" s="133">
        <f>'[1]Matriz OxD'!CV28</f>
        <v>0</v>
      </c>
      <c r="CW28" s="133">
        <f>'[1]Matriz OxD'!CW28</f>
        <v>0</v>
      </c>
      <c r="CX28" s="133">
        <f>'[1]Matriz OxD'!CX28</f>
        <v>0</v>
      </c>
      <c r="CY28" s="133">
        <f>'[1]Matriz OxD'!CY28</f>
        <v>0</v>
      </c>
      <c r="CZ28" s="133">
        <f>'[1]Matriz OxD'!CZ28</f>
        <v>0</v>
      </c>
      <c r="DA28" s="133">
        <f>'[1]Matriz OxD'!DA28</f>
        <v>0</v>
      </c>
      <c r="DB28" s="133">
        <f>'[1]Matriz OxD'!DB28</f>
        <v>0</v>
      </c>
      <c r="DC28" s="133">
        <f>'[1]Matriz OxD'!DC28</f>
        <v>0</v>
      </c>
      <c r="DD28" s="133">
        <f>'[1]Matriz OxD'!DD28</f>
        <v>0</v>
      </c>
      <c r="DE28" s="133">
        <f>'[1]Matriz OxD'!DE28</f>
        <v>0</v>
      </c>
      <c r="DF28" s="133">
        <f>'[1]Matriz OxD'!DF28</f>
        <v>0</v>
      </c>
      <c r="DG28" s="133">
        <f>'[1]Matriz OxD'!DG28</f>
        <v>0</v>
      </c>
      <c r="DH28" s="133">
        <f>'[1]Matriz OxD'!DH28</f>
        <v>0</v>
      </c>
      <c r="DI28" s="134">
        <f>'[1]Matriz OxD'!DI28</f>
        <v>0</v>
      </c>
    </row>
    <row r="29" spans="1:113" hidden="1" x14ac:dyDescent="0.25">
      <c r="A29" s="124">
        <f>'[1]Matriz OxD'!A29</f>
        <v>27</v>
      </c>
      <c r="B29" s="125" t="str">
        <f>'[1]Matriz OxD'!B29</f>
        <v>FGRAO</v>
      </c>
      <c r="C29" s="146" t="str">
        <f>'[1]Matriz OxD'!C29</f>
        <v>Diesel</v>
      </c>
      <c r="D29" s="147" t="str">
        <f>'[1]Matriz OxD'!D29</f>
        <v>Diesel</v>
      </c>
      <c r="E29" s="148" t="str">
        <f>'[1]Matriz OxD'!E29</f>
        <v>Granel líquido</v>
      </c>
      <c r="F29" s="146" t="str">
        <f>'[1]Matriz OxD'!F29</f>
        <v>Miritituba</v>
      </c>
      <c r="G29" s="148" t="str">
        <f>'[1]Matriz OxD'!G29</f>
        <v>Lucas do Rio Verde</v>
      </c>
      <c r="H29" s="152" t="str">
        <f>'[1]Matriz OxD'!H29</f>
        <v>FGRAO</v>
      </c>
      <c r="I29" s="147" t="str">
        <f>'[1]Matriz OxD'!I29</f>
        <v>FGRAO</v>
      </c>
      <c r="J29" s="147" t="str">
        <f>'[1]Matriz OxD'!J29</f>
        <v>P48</v>
      </c>
      <c r="K29" s="148" t="str">
        <f>'[1]Matriz OxD'!K29</f>
        <v>Miritituba (P48)</v>
      </c>
      <c r="L29" s="146" t="str">
        <f>'[1]Matriz OxD'!L29</f>
        <v>FGRAO</v>
      </c>
      <c r="M29" s="147" t="str">
        <f>'[1]Matriz OxD'!M29</f>
        <v>P48</v>
      </c>
      <c r="N29" s="148" t="str">
        <f>'[1]Matriz OxD'!N29</f>
        <v>Miritituba (P48)</v>
      </c>
      <c r="O29" s="127" t="str">
        <f>'[1]Matriz OxD'!O29</f>
        <v>FGRAO</v>
      </c>
      <c r="P29" s="147" t="str">
        <f>'[1]Matriz OxD'!P29</f>
        <v>P00</v>
      </c>
      <c r="Q29" s="148" t="str">
        <f>'[1]Matriz OxD'!Q29</f>
        <v>Sinop (P00)</v>
      </c>
      <c r="R29" s="152" t="str">
        <f>'[1]Matriz OxD'!R29</f>
        <v>FGRAO 2</v>
      </c>
      <c r="S29" s="147" t="str">
        <f>'[1]Matriz OxD'!S29</f>
        <v>FGRAO 2</v>
      </c>
      <c r="T29" s="147" t="str">
        <f>'[1]Matriz OxD'!T29</f>
        <v>LRV</v>
      </c>
      <c r="U29" s="148" t="str">
        <f>'[1]Matriz OxD'!U29</f>
        <v>Lucas do Rio Verde</v>
      </c>
      <c r="V29" s="128">
        <f>'[1]Matriz OxD'!V29</f>
        <v>933.2885</v>
      </c>
      <c r="W29" s="129">
        <f>'[1]Matriz OxD'!W29</f>
        <v>177</v>
      </c>
      <c r="X29" s="129">
        <f>'[1]Matriz OxD'!X29</f>
        <v>0</v>
      </c>
      <c r="Y29" s="129">
        <f>'[1]Matriz OxD'!Y29</f>
        <v>0</v>
      </c>
      <c r="Z29" s="129">
        <f>'[1]Matriz OxD'!Z29</f>
        <v>0</v>
      </c>
      <c r="AA29" s="129">
        <f>'[1]Matriz OxD'!AA29</f>
        <v>0</v>
      </c>
      <c r="AB29" s="129">
        <f>'[1]Matriz OxD'!AB29</f>
        <v>0</v>
      </c>
      <c r="AC29" s="129">
        <f>'[1]Matriz OxD'!AC29</f>
        <v>0</v>
      </c>
      <c r="AD29" s="129">
        <f>'[1]Matriz OxD'!AD29</f>
        <v>0</v>
      </c>
      <c r="AE29" s="129">
        <f>'[1]Matriz OxD'!AE29</f>
        <v>0</v>
      </c>
      <c r="AF29" s="129">
        <f>'[1]Matriz OxD'!AF29</f>
        <v>0</v>
      </c>
      <c r="AG29" s="129">
        <f>'[1]Matriz OxD'!AG29</f>
        <v>0</v>
      </c>
      <c r="AH29" s="129">
        <f>'[1]Matriz OxD'!AH29</f>
        <v>0</v>
      </c>
      <c r="AI29" s="129">
        <f>'[1]Matriz OxD'!AI29</f>
        <v>0</v>
      </c>
      <c r="AJ29" s="129">
        <f>'[1]Matriz OxD'!AJ29</f>
        <v>0</v>
      </c>
      <c r="AK29" s="129">
        <f>'[1]Matriz OxD'!AK29</f>
        <v>0</v>
      </c>
      <c r="AL29" s="129">
        <f>'[1]Matriz OxD'!AL29</f>
        <v>0</v>
      </c>
      <c r="AM29" s="129">
        <f>'[1]Matriz OxD'!AM29</f>
        <v>0</v>
      </c>
      <c r="AN29" s="129">
        <f>'[1]Matriz OxD'!AN29</f>
        <v>0</v>
      </c>
      <c r="AO29" s="129">
        <f>'[1]Matriz OxD'!AO29</f>
        <v>0</v>
      </c>
      <c r="AP29" s="130">
        <f>'[1]Matriz OxD'!AP29</f>
        <v>1110.2885000000001</v>
      </c>
      <c r="AQ29" s="126">
        <f>'[1]Matriz OxD'!AQ29</f>
        <v>0</v>
      </c>
      <c r="AR29" s="125">
        <f>'[1]Matriz OxD'!AR29</f>
        <v>2</v>
      </c>
      <c r="AS29" s="125" t="str">
        <f>'[1]Matriz OxD'!AS29</f>
        <v>Próprio</v>
      </c>
      <c r="AT29" s="125" t="str">
        <f>'[1]Matriz OxD'!AT29</f>
        <v>Importação</v>
      </c>
      <c r="AU29" s="131" t="str">
        <f>'[1]Matriz OxD'!AU29</f>
        <v>Estudo EDLP</v>
      </c>
      <c r="AV29" s="132">
        <f>'[1]Matriz OxD'!AV29</f>
        <v>0</v>
      </c>
      <c r="AW29" s="133">
        <f>'[1]Matriz OxD'!AW29</f>
        <v>0</v>
      </c>
      <c r="AX29" s="133">
        <f>'[1]Matriz OxD'!AX29</f>
        <v>0</v>
      </c>
      <c r="AY29" s="133">
        <f>'[1]Matriz OxD'!AY29</f>
        <v>0</v>
      </c>
      <c r="AZ29" s="133">
        <f>'[1]Matriz OxD'!AZ29</f>
        <v>0</v>
      </c>
      <c r="BA29" s="133">
        <f>'[1]Matriz OxD'!BA29</f>
        <v>0</v>
      </c>
      <c r="BB29" s="133">
        <f>'[1]Matriz OxD'!BB29</f>
        <v>0</v>
      </c>
      <c r="BC29" s="133">
        <f>'[1]Matriz OxD'!BC29</f>
        <v>0</v>
      </c>
      <c r="BD29" s="133">
        <f>'[1]Matriz OxD'!BD29</f>
        <v>0</v>
      </c>
      <c r="BE29" s="133">
        <f>'[1]Matriz OxD'!BE29</f>
        <v>0</v>
      </c>
      <c r="BF29" s="133">
        <f>'[1]Matriz OxD'!BF29</f>
        <v>243645.49761920111</v>
      </c>
      <c r="BG29" s="133">
        <f>'[1]Matriz OxD'!BG29</f>
        <v>251226.74305596264</v>
      </c>
      <c r="BH29" s="133">
        <f>'[1]Matriz OxD'!BH29</f>
        <v>258811.47833797109</v>
      </c>
      <c r="BI29" s="133">
        <f>'[1]Matriz OxD'!BI29</f>
        <v>266421.51494671084</v>
      </c>
      <c r="BJ29" s="133">
        <f>'[1]Matriz OxD'!BJ29</f>
        <v>274078.66442899284</v>
      </c>
      <c r="BK29" s="133">
        <f>'[1]Matriz OxD'!BK29</f>
        <v>281804.73828544101</v>
      </c>
      <c r="BL29" s="133">
        <f>'[1]Matriz OxD'!BL29</f>
        <v>289616.38451553584</v>
      </c>
      <c r="BM29" s="133">
        <f>'[1]Matriz OxD'!BM29</f>
        <v>297509.71978841821</v>
      </c>
      <c r="BN29" s="133">
        <f>'[1]Matriz OxD'!BN29</f>
        <v>305475.63036447664</v>
      </c>
      <c r="BO29" s="133">
        <f>'[1]Matriz OxD'!BO29</f>
        <v>313505.06941007724</v>
      </c>
      <c r="BP29" s="133">
        <f>'[1]Matriz OxD'!BP29</f>
        <v>206782.34445397471</v>
      </c>
      <c r="BQ29" s="133">
        <f>'[1]Matriz OxD'!BQ29</f>
        <v>211990.32949260288</v>
      </c>
      <c r="BR29" s="133">
        <f>'[1]Matriz OxD'!BR29</f>
        <v>217219.57521858992</v>
      </c>
      <c r="BS29" s="133">
        <f>'[1]Matriz OxD'!BS29</f>
        <v>222464.76106523577</v>
      </c>
      <c r="BT29" s="133">
        <f>'[1]Matriz OxD'!BT29</f>
        <v>227720.57995576339</v>
      </c>
      <c r="BU29" s="133">
        <f>'[1]Matriz OxD'!BU29</f>
        <v>229969.78311525602</v>
      </c>
      <c r="BV29" s="133">
        <f>'[1]Matriz OxD'!BV29</f>
        <v>234801.16194600303</v>
      </c>
      <c r="BW29" s="133">
        <f>'[1]Matriz OxD'!BW29</f>
        <v>239228.63366263322</v>
      </c>
      <c r="BX29" s="133">
        <f>'[1]Matriz OxD'!BX29</f>
        <v>243242.54826129437</v>
      </c>
      <c r="BY29" s="133">
        <f>'[1]Matriz OxD'!BY29</f>
        <v>246844.17897076547</v>
      </c>
      <c r="BZ29" s="133">
        <f>'[1]Matriz OxD'!BZ29</f>
        <v>250044.56902055844</v>
      </c>
      <c r="CA29" s="133">
        <f>'[1]Matriz OxD'!CA29</f>
        <v>252862.82754746461</v>
      </c>
      <c r="CB29" s="133">
        <f>'[1]Matriz OxD'!CB29</f>
        <v>255324.13356025124</v>
      </c>
      <c r="CC29" s="133">
        <f>'[1]Matriz OxD'!CC29</f>
        <v>257457.69575126524</v>
      </c>
      <c r="CD29" s="133">
        <f>'[1]Matriz OxD'!CD29</f>
        <v>259294.86584059332</v>
      </c>
      <c r="CE29" s="133">
        <f>'[1]Matriz OxD'!CE29</f>
        <v>260867.53472008821</v>
      </c>
      <c r="CF29" s="133">
        <f>'[1]Matriz OxD'!CF29</f>
        <v>262206.87261936115</v>
      </c>
      <c r="CG29" s="133">
        <f>'[1]Matriz OxD'!CG29</f>
        <v>263342.41910752968</v>
      </c>
      <c r="CH29" s="133">
        <f>'[1]Matriz OxD'!CH29</f>
        <v>264301.4910475639</v>
      </c>
      <c r="CI29" s="133">
        <f>'[1]Matriz OxD'!CI29</f>
        <v>265108.8561709518</v>
      </c>
      <c r="CJ29" s="133">
        <f>'[1]Matriz OxD'!CJ29</f>
        <v>265786.61319265707</v>
      </c>
      <c r="CK29" s="133">
        <f>'[1]Matriz OxD'!CK29</f>
        <v>266354.22184243938</v>
      </c>
      <c r="CL29" s="133">
        <f>'[1]Matriz OxD'!CL29</f>
        <v>266828.63375328091</v>
      </c>
      <c r="CM29" s="133">
        <f>'[1]Matriz OxD'!CM29</f>
        <v>267224.48472918867</v>
      </c>
      <c r="CN29" s="133">
        <f>'[1]Matriz OxD'!CN29</f>
        <v>267554.31850934145</v>
      </c>
      <c r="CO29" s="133">
        <f>'[1]Matriz OxD'!CO29</f>
        <v>267828.82065736095</v>
      </c>
      <c r="CP29" s="133">
        <f>'[1]Matriz OxD'!CP29</f>
        <v>268057.04818166955</v>
      </c>
      <c r="CQ29" s="133">
        <f>'[1]Matriz OxD'!CQ29</f>
        <v>268246.64588301704</v>
      </c>
      <c r="CR29" s="133">
        <f>'[1]Matriz OxD'!CR29</f>
        <v>268404.04438783729</v>
      </c>
      <c r="CS29" s="133">
        <f>'[1]Matriz OxD'!CS29</f>
        <v>268534.63760764024</v>
      </c>
      <c r="CT29" s="133">
        <f>'[1]Matriz OxD'!CT29</f>
        <v>268642.93922467239</v>
      </c>
      <c r="CU29" s="133">
        <f>'[1]Matriz OxD'!CU29</f>
        <v>268732.71897723502</v>
      </c>
      <c r="CV29" s="133">
        <f>'[1]Matriz OxD'!CV29</f>
        <v>268807.1201990206</v>
      </c>
      <c r="CW29" s="133">
        <f>'[1]Matriz OxD'!CW29</f>
        <v>268868.76040808437</v>
      </c>
      <c r="CX29" s="133">
        <f>'[1]Matriz OxD'!CX29</f>
        <v>268919.81685703434</v>
      </c>
      <c r="CY29" s="133">
        <f>'[1]Matriz OxD'!CY29</f>
        <v>268962.09892956546</v>
      </c>
      <c r="CZ29" s="133">
        <f>'[1]Matriz OxD'!CZ29</f>
        <v>268997.10915778624</v>
      </c>
      <c r="DA29" s="133">
        <f>'[1]Matriz OxD'!DA29</f>
        <v>269026.0944795027</v>
      </c>
      <c r="DB29" s="133">
        <f>'[1]Matriz OxD'!DB29</f>
        <v>269050.08918083238</v>
      </c>
      <c r="DC29" s="133">
        <f>'[1]Matriz OxD'!DC29</f>
        <v>269069.95079372055</v>
      </c>
      <c r="DD29" s="133">
        <f>'[1]Matriz OxD'!DD29</f>
        <v>269086.3900500029</v>
      </c>
      <c r="DE29" s="133">
        <f>'[1]Matriz OxD'!DE29</f>
        <v>269099.99583899841</v>
      </c>
      <c r="DF29" s="133">
        <f>'[1]Matriz OxD'!DF29</f>
        <v>269111.25597670692</v>
      </c>
      <c r="DG29" s="133">
        <f>'[1]Matriz OxD'!DG29</f>
        <v>269120.57447215798</v>
      </c>
      <c r="DH29" s="133">
        <f>'[1]Matriz OxD'!DH29</f>
        <v>269128.28586981073</v>
      </c>
      <c r="DI29" s="134">
        <f>'[1]Matriz OxD'!DI29</f>
        <v>269134.66715502687</v>
      </c>
    </row>
    <row r="30" spans="1:113" hidden="1" x14ac:dyDescent="0.25">
      <c r="A30" s="124">
        <f>'[1]Matriz OxD'!A30</f>
        <v>28</v>
      </c>
      <c r="B30" s="125" t="str">
        <f>'[1]Matriz OxD'!B30</f>
        <v>FGRAO</v>
      </c>
      <c r="C30" s="146" t="str">
        <f>'[1]Matriz OxD'!C30</f>
        <v>Etanol</v>
      </c>
      <c r="D30" s="147" t="str">
        <f>'[1]Matriz OxD'!D30</f>
        <v>Etanol</v>
      </c>
      <c r="E30" s="148" t="str">
        <f>'[1]Matriz OxD'!E30</f>
        <v>Granel líquido</v>
      </c>
      <c r="F30" s="146" t="str">
        <f>'[1]Matriz OxD'!F30</f>
        <v>Lucas do Rio Verde</v>
      </c>
      <c r="G30" s="148" t="str">
        <f>'[1]Matriz OxD'!G30</f>
        <v>Miritituba</v>
      </c>
      <c r="H30" s="152" t="str">
        <f>'[1]Matriz OxD'!H30</f>
        <v>FGRAO 2</v>
      </c>
      <c r="I30" s="147" t="str">
        <f>'[1]Matriz OxD'!I30</f>
        <v>FGRAO 2</v>
      </c>
      <c r="J30" s="147" t="str">
        <f>'[1]Matriz OxD'!J30</f>
        <v>LRV</v>
      </c>
      <c r="K30" s="148" t="str">
        <f>'[1]Matriz OxD'!K30</f>
        <v>Lucas do Rio Verde</v>
      </c>
      <c r="L30" s="146" t="str">
        <f>'[1]Matriz OxD'!L30</f>
        <v>FGRAO</v>
      </c>
      <c r="M30" s="147" t="str">
        <f>'[1]Matriz OxD'!M30</f>
        <v>P00</v>
      </c>
      <c r="N30" s="148" t="str">
        <f>'[1]Matriz OxD'!N30</f>
        <v>Sinop (P00)</v>
      </c>
      <c r="O30" s="127" t="str">
        <f>'[1]Matriz OxD'!O30</f>
        <v>FGRAO</v>
      </c>
      <c r="P30" s="147" t="str">
        <f>'[1]Matriz OxD'!P30</f>
        <v>P48</v>
      </c>
      <c r="Q30" s="148" t="str">
        <f>'[1]Matriz OxD'!Q30</f>
        <v>Miritituba (P48)</v>
      </c>
      <c r="R30" s="152" t="str">
        <f>'[1]Matriz OxD'!R30</f>
        <v>FGRAO</v>
      </c>
      <c r="S30" s="147" t="str">
        <f>'[1]Matriz OxD'!S30</f>
        <v>FGRAO</v>
      </c>
      <c r="T30" s="147" t="str">
        <f>'[1]Matriz OxD'!T30</f>
        <v>P48</v>
      </c>
      <c r="U30" s="148" t="str">
        <f>'[1]Matriz OxD'!U30</f>
        <v>Miritituba (P48)</v>
      </c>
      <c r="V30" s="128">
        <f>'[1]Matriz OxD'!V30</f>
        <v>933.2885</v>
      </c>
      <c r="W30" s="129">
        <f>'[1]Matriz OxD'!W30</f>
        <v>177</v>
      </c>
      <c r="X30" s="129">
        <f>'[1]Matriz OxD'!X30</f>
        <v>0</v>
      </c>
      <c r="Y30" s="129">
        <f>'[1]Matriz OxD'!Y30</f>
        <v>0</v>
      </c>
      <c r="Z30" s="129">
        <f>'[1]Matriz OxD'!Z30</f>
        <v>0</v>
      </c>
      <c r="AA30" s="129">
        <f>'[1]Matriz OxD'!AA30</f>
        <v>0</v>
      </c>
      <c r="AB30" s="129">
        <f>'[1]Matriz OxD'!AB30</f>
        <v>0</v>
      </c>
      <c r="AC30" s="129">
        <f>'[1]Matriz OxD'!AC30</f>
        <v>0</v>
      </c>
      <c r="AD30" s="129">
        <f>'[1]Matriz OxD'!AD30</f>
        <v>0</v>
      </c>
      <c r="AE30" s="129">
        <f>'[1]Matriz OxD'!AE30</f>
        <v>0</v>
      </c>
      <c r="AF30" s="129">
        <f>'[1]Matriz OxD'!AF30</f>
        <v>0</v>
      </c>
      <c r="AG30" s="129">
        <f>'[1]Matriz OxD'!AG30</f>
        <v>0</v>
      </c>
      <c r="AH30" s="129">
        <f>'[1]Matriz OxD'!AH30</f>
        <v>0</v>
      </c>
      <c r="AI30" s="129">
        <f>'[1]Matriz OxD'!AI30</f>
        <v>0</v>
      </c>
      <c r="AJ30" s="129">
        <f>'[1]Matriz OxD'!AJ30</f>
        <v>0</v>
      </c>
      <c r="AK30" s="129">
        <f>'[1]Matriz OxD'!AK30</f>
        <v>0</v>
      </c>
      <c r="AL30" s="129">
        <f>'[1]Matriz OxD'!AL30</f>
        <v>0</v>
      </c>
      <c r="AM30" s="129">
        <f>'[1]Matriz OxD'!AM30</f>
        <v>0</v>
      </c>
      <c r="AN30" s="129">
        <f>'[1]Matriz OxD'!AN30</f>
        <v>0</v>
      </c>
      <c r="AO30" s="129">
        <f>'[1]Matriz OxD'!AO30</f>
        <v>0</v>
      </c>
      <c r="AP30" s="130">
        <f>'[1]Matriz OxD'!AP30</f>
        <v>1110.2885000000001</v>
      </c>
      <c r="AQ30" s="126">
        <f>'[1]Matriz OxD'!AQ30</f>
        <v>0</v>
      </c>
      <c r="AR30" s="125">
        <f>'[1]Matriz OxD'!AR30</f>
        <v>2</v>
      </c>
      <c r="AS30" s="125" t="str">
        <f>'[1]Matriz OxD'!AS30</f>
        <v>Próprio</v>
      </c>
      <c r="AT30" s="125" t="str">
        <f>'[1]Matriz OxD'!AT30</f>
        <v>Exportação</v>
      </c>
      <c r="AU30" s="131" t="str">
        <f>'[1]Matriz OxD'!AU30</f>
        <v>Estudo EDLP</v>
      </c>
      <c r="AV30" s="132">
        <f>'[1]Matriz OxD'!AV30</f>
        <v>0</v>
      </c>
      <c r="AW30" s="133">
        <f>'[1]Matriz OxD'!AW30</f>
        <v>0</v>
      </c>
      <c r="AX30" s="133">
        <f>'[1]Matriz OxD'!AX30</f>
        <v>0</v>
      </c>
      <c r="AY30" s="133">
        <f>'[1]Matriz OxD'!AY30</f>
        <v>0</v>
      </c>
      <c r="AZ30" s="133">
        <f>'[1]Matriz OxD'!AZ30</f>
        <v>0</v>
      </c>
      <c r="BA30" s="133">
        <f>'[1]Matriz OxD'!BA30</f>
        <v>0</v>
      </c>
      <c r="BB30" s="133">
        <f>'[1]Matriz OxD'!BB30</f>
        <v>0</v>
      </c>
      <c r="BC30" s="133">
        <f>'[1]Matriz OxD'!BC30</f>
        <v>0</v>
      </c>
      <c r="BD30" s="133">
        <f>'[1]Matriz OxD'!BD30</f>
        <v>0</v>
      </c>
      <c r="BE30" s="133">
        <f>'[1]Matriz OxD'!BE30</f>
        <v>0</v>
      </c>
      <c r="BF30" s="133">
        <f>'[1]Matriz OxD'!BF30</f>
        <v>15208.96724467571</v>
      </c>
      <c r="BG30" s="133">
        <f>'[1]Matriz OxD'!BG30</f>
        <v>15443.158806588399</v>
      </c>
      <c r="BH30" s="133">
        <f>'[1]Matriz OxD'!BH30</f>
        <v>15686.771211462172</v>
      </c>
      <c r="BI30" s="133">
        <f>'[1]Matriz OxD'!BI30</f>
        <v>15941.151348728796</v>
      </c>
      <c r="BJ30" s="133">
        <f>'[1]Matriz OxD'!BJ30</f>
        <v>16207.644663107512</v>
      </c>
      <c r="BK30" s="133">
        <f>'[1]Matriz OxD'!BK30</f>
        <v>16487.597241593274</v>
      </c>
      <c r="BL30" s="133">
        <f>'[1]Matriz OxD'!BL30</f>
        <v>16781.883503090179</v>
      </c>
      <c r="BM30" s="133">
        <f>'[1]Matriz OxD'!BM30</f>
        <v>17089.495739173926</v>
      </c>
      <c r="BN30" s="133">
        <f>'[1]Matriz OxD'!BN30</f>
        <v>17408.950828901088</v>
      </c>
      <c r="BO30" s="133">
        <f>'[1]Matriz OxD'!BO30</f>
        <v>17738.770841518624</v>
      </c>
      <c r="BP30" s="133">
        <f>'[1]Matriz OxD'!BP30</f>
        <v>7325.2034184889853</v>
      </c>
      <c r="BQ30" s="133">
        <f>'[1]Matriz OxD'!BQ30</f>
        <v>7458.9850572771857</v>
      </c>
      <c r="BR30" s="133">
        <f>'[1]Matriz OxD'!BR30</f>
        <v>7594.8529584587386</v>
      </c>
      <c r="BS30" s="133">
        <f>'[1]Matriz OxD'!BS30</f>
        <v>7732.2854391845722</v>
      </c>
      <c r="BT30" s="133">
        <f>'[1]Matriz OxD'!BT30</f>
        <v>7870.7611100044624</v>
      </c>
      <c r="BU30" s="133">
        <f>'[1]Matriz OxD'!BU30</f>
        <v>7575.1202966903074</v>
      </c>
      <c r="BV30" s="133">
        <f>'[1]Matriz OxD'!BV30</f>
        <v>7734.2641430948979</v>
      </c>
      <c r="BW30" s="133">
        <f>'[1]Matriz OxD'!BW30</f>
        <v>7880.1034373245157</v>
      </c>
      <c r="BX30" s="133">
        <f>'[1]Matriz OxD'!BX30</f>
        <v>8012.3203117921521</v>
      </c>
      <c r="BY30" s="133">
        <f>'[1]Matriz OxD'!BY30</f>
        <v>8130.9567061867319</v>
      </c>
      <c r="BZ30" s="133">
        <f>'[1]Matriz OxD'!BZ30</f>
        <v>8236.3763804374212</v>
      </c>
      <c r="CA30" s="133">
        <f>'[1]Matriz OxD'!CA30</f>
        <v>8329.2087825003819</v>
      </c>
      <c r="CB30" s="133">
        <f>'[1]Matriz OxD'!CB30</f>
        <v>8410.2832996880661</v>
      </c>
      <c r="CC30" s="133">
        <f>'[1]Matriz OxD'!CC30</f>
        <v>8480.5620556118429</v>
      </c>
      <c r="CD30" s="133">
        <f>'[1]Matriz OxD'!CD30</f>
        <v>8541.0777644307145</v>
      </c>
      <c r="CE30" s="133">
        <f>'[1]Matriz OxD'!CE30</f>
        <v>8592.8809004238647</v>
      </c>
      <c r="CF30" s="133">
        <f>'[1]Matriz OxD'!CF30</f>
        <v>8636.998199520609</v>
      </c>
      <c r="CG30" s="133">
        <f>'[1]Matriz OxD'!CG30</f>
        <v>8674.4026842917647</v>
      </c>
      <c r="CH30" s="133">
        <f>'[1]Matriz OxD'!CH30</f>
        <v>8705.9941621830058</v>
      </c>
      <c r="CI30" s="133">
        <f>'[1]Matriz OxD'!CI30</f>
        <v>8732.5884731840742</v>
      </c>
      <c r="CJ30" s="133">
        <f>'[1]Matriz OxD'!CJ30</f>
        <v>8754.9135408594721</v>
      </c>
      <c r="CK30" s="133">
        <f>'[1]Matriz OxD'!CK30</f>
        <v>8773.6103615691172</v>
      </c>
      <c r="CL30" s="133">
        <f>'[1]Matriz OxD'!CL30</f>
        <v>8789.2373158851406</v>
      </c>
      <c r="CM30" s="133">
        <f>'[1]Matriz OxD'!CM30</f>
        <v>8802.2765018227128</v>
      </c>
      <c r="CN30" s="133">
        <f>'[1]Matriz OxD'!CN30</f>
        <v>8813.141105549008</v>
      </c>
      <c r="CO30" s="133">
        <f>'[1]Matriz OxD'!CO30</f>
        <v>8822.1831056099709</v>
      </c>
      <c r="CP30" s="133">
        <f>'[1]Matriz OxD'!CP30</f>
        <v>8829.7008365406782</v>
      </c>
      <c r="CQ30" s="133">
        <f>'[1]Matriz OxD'!CQ30</f>
        <v>8835.9461152735057</v>
      </c>
      <c r="CR30" s="133">
        <f>'[1]Matriz OxD'!CR30</f>
        <v>8841.1307642842603</v>
      </c>
      <c r="CS30" s="133">
        <f>'[1]Matriz OxD'!CS30</f>
        <v>8845.432457039451</v>
      </c>
      <c r="CT30" s="133">
        <f>'[1]Matriz OxD'!CT30</f>
        <v>8848.9998725765308</v>
      </c>
      <c r="CU30" s="133">
        <f>'[1]Matriz OxD'!CU30</f>
        <v>8851.9571846923063</v>
      </c>
      <c r="CV30" s="133">
        <f>'[1]Matriz OxD'!CV30</f>
        <v>8854.4079336455434</v>
      </c>
      <c r="CW30" s="133">
        <f>'[1]Matriz OxD'!CW30</f>
        <v>8856.4383395208115</v>
      </c>
      <c r="CX30" s="133">
        <f>'[1]Matriz OxD'!CX30</f>
        <v>8858.1201202203392</v>
      </c>
      <c r="CY30" s="133">
        <f>'[1]Matriz OxD'!CY30</f>
        <v>8859.5128761793076</v>
      </c>
      <c r="CZ30" s="133">
        <f>'[1]Matriz OxD'!CZ30</f>
        <v>8860.6661002542041</v>
      </c>
      <c r="DA30" s="133">
        <f>'[1]Matriz OxD'!DA30</f>
        <v>8861.6208661189467</v>
      </c>
      <c r="DB30" s="133">
        <f>'[1]Matriz OxD'!DB30</f>
        <v>8862.4112427788423</v>
      </c>
      <c r="DC30" s="133">
        <f>'[1]Matriz OxD'!DC30</f>
        <v>8863.0654770215988</v>
      </c>
      <c r="DD30" s="133">
        <f>'[1]Matriz OxD'!DD30</f>
        <v>8863.6069800931764</v>
      </c>
      <c r="DE30" s="133">
        <f>'[1]Matriz OxD'!DE30</f>
        <v>8864.0551497917186</v>
      </c>
      <c r="DF30" s="133">
        <f>'[1]Matriz OxD'!DF30</f>
        <v>8864.4260545973157</v>
      </c>
      <c r="DG30" s="133">
        <f>'[1]Matriz OxD'!DG30</f>
        <v>8864.7330024192015</v>
      </c>
      <c r="DH30" s="133">
        <f>'[1]Matriz OxD'!DH30</f>
        <v>8864.9870130291329</v>
      </c>
      <c r="DI30" s="134">
        <f>'[1]Matriz OxD'!DI30</f>
        <v>8865.1972102233249</v>
      </c>
    </row>
    <row r="31" spans="1:113" hidden="1" x14ac:dyDescent="0.25">
      <c r="A31" s="124">
        <f>'[1]Matriz OxD'!A31</f>
        <v>29</v>
      </c>
      <c r="B31" s="125" t="str">
        <f>'[1]Matriz OxD'!B31</f>
        <v>FGRAO</v>
      </c>
      <c r="C31" s="146" t="str">
        <f>'[1]Matriz OxD'!C31</f>
        <v>Gasolina</v>
      </c>
      <c r="D31" s="147" t="str">
        <f>'[1]Matriz OxD'!D31</f>
        <v>Gasolina</v>
      </c>
      <c r="E31" s="148" t="str">
        <f>'[1]Matriz OxD'!E31</f>
        <v>Granel líquido</v>
      </c>
      <c r="F31" s="146" t="str">
        <f>'[1]Matriz OxD'!F31</f>
        <v>Miritituba</v>
      </c>
      <c r="G31" s="148" t="str">
        <f>'[1]Matriz OxD'!G31</f>
        <v>Lucas do Rio Verde</v>
      </c>
      <c r="H31" s="152" t="str">
        <f>'[1]Matriz OxD'!H31</f>
        <v>FGRAO</v>
      </c>
      <c r="I31" s="147" t="str">
        <f>'[1]Matriz OxD'!I31</f>
        <v>FGRAO</v>
      </c>
      <c r="J31" s="147" t="str">
        <f>'[1]Matriz OxD'!J31</f>
        <v>P48</v>
      </c>
      <c r="K31" s="148" t="str">
        <f>'[1]Matriz OxD'!K31</f>
        <v>Miritituba (P48)</v>
      </c>
      <c r="L31" s="146" t="str">
        <f>'[1]Matriz OxD'!L31</f>
        <v>FGRAO</v>
      </c>
      <c r="M31" s="147" t="str">
        <f>'[1]Matriz OxD'!M31</f>
        <v>P48</v>
      </c>
      <c r="N31" s="148" t="str">
        <f>'[1]Matriz OxD'!N31</f>
        <v>Miritituba (P48)</v>
      </c>
      <c r="O31" s="127" t="str">
        <f>'[1]Matriz OxD'!O31</f>
        <v>FGRAO</v>
      </c>
      <c r="P31" s="147" t="str">
        <f>'[1]Matriz OxD'!P31</f>
        <v>P00</v>
      </c>
      <c r="Q31" s="148" t="str">
        <f>'[1]Matriz OxD'!Q31</f>
        <v>Sinop (P00)</v>
      </c>
      <c r="R31" s="152" t="str">
        <f>'[1]Matriz OxD'!R31</f>
        <v>FGRAO 2</v>
      </c>
      <c r="S31" s="147" t="str">
        <f>'[1]Matriz OxD'!S31</f>
        <v>FGRAO 2</v>
      </c>
      <c r="T31" s="147" t="str">
        <f>'[1]Matriz OxD'!T31</f>
        <v>LRV</v>
      </c>
      <c r="U31" s="148" t="str">
        <f>'[1]Matriz OxD'!U31</f>
        <v>Lucas do Rio Verde</v>
      </c>
      <c r="V31" s="128">
        <f>'[1]Matriz OxD'!V31</f>
        <v>933.2885</v>
      </c>
      <c r="W31" s="129">
        <f>'[1]Matriz OxD'!W31</f>
        <v>177</v>
      </c>
      <c r="X31" s="129">
        <f>'[1]Matriz OxD'!X31</f>
        <v>0</v>
      </c>
      <c r="Y31" s="129">
        <f>'[1]Matriz OxD'!Y31</f>
        <v>0</v>
      </c>
      <c r="Z31" s="129">
        <f>'[1]Matriz OxD'!Z31</f>
        <v>0</v>
      </c>
      <c r="AA31" s="129">
        <f>'[1]Matriz OxD'!AA31</f>
        <v>0</v>
      </c>
      <c r="AB31" s="129">
        <f>'[1]Matriz OxD'!AB31</f>
        <v>0</v>
      </c>
      <c r="AC31" s="129">
        <f>'[1]Matriz OxD'!AC31</f>
        <v>0</v>
      </c>
      <c r="AD31" s="129">
        <f>'[1]Matriz OxD'!AD31</f>
        <v>0</v>
      </c>
      <c r="AE31" s="129">
        <f>'[1]Matriz OxD'!AE31</f>
        <v>0</v>
      </c>
      <c r="AF31" s="129">
        <f>'[1]Matriz OxD'!AF31</f>
        <v>0</v>
      </c>
      <c r="AG31" s="129">
        <f>'[1]Matriz OxD'!AG31</f>
        <v>0</v>
      </c>
      <c r="AH31" s="129">
        <f>'[1]Matriz OxD'!AH31</f>
        <v>0</v>
      </c>
      <c r="AI31" s="129">
        <f>'[1]Matriz OxD'!AI31</f>
        <v>0</v>
      </c>
      <c r="AJ31" s="129">
        <f>'[1]Matriz OxD'!AJ31</f>
        <v>0</v>
      </c>
      <c r="AK31" s="129">
        <f>'[1]Matriz OxD'!AK31</f>
        <v>0</v>
      </c>
      <c r="AL31" s="129">
        <f>'[1]Matriz OxD'!AL31</f>
        <v>0</v>
      </c>
      <c r="AM31" s="129">
        <f>'[1]Matriz OxD'!AM31</f>
        <v>0</v>
      </c>
      <c r="AN31" s="129">
        <f>'[1]Matriz OxD'!AN31</f>
        <v>0</v>
      </c>
      <c r="AO31" s="129">
        <f>'[1]Matriz OxD'!AO31</f>
        <v>0</v>
      </c>
      <c r="AP31" s="130">
        <f>'[1]Matriz OxD'!AP31</f>
        <v>1110.2885000000001</v>
      </c>
      <c r="AQ31" s="126">
        <f>'[1]Matriz OxD'!AQ31</f>
        <v>0</v>
      </c>
      <c r="AR31" s="125">
        <f>'[1]Matriz OxD'!AR31</f>
        <v>2</v>
      </c>
      <c r="AS31" s="125" t="str">
        <f>'[1]Matriz OxD'!AS31</f>
        <v>Próprio</v>
      </c>
      <c r="AT31" s="125" t="str">
        <f>'[1]Matriz OxD'!AT31</f>
        <v>Importação</v>
      </c>
      <c r="AU31" s="131" t="str">
        <f>'[1]Matriz OxD'!AU31</f>
        <v>Estudo EDLP</v>
      </c>
      <c r="AV31" s="132">
        <f>'[1]Matriz OxD'!AV31</f>
        <v>0</v>
      </c>
      <c r="AW31" s="133">
        <f>'[1]Matriz OxD'!AW31</f>
        <v>0</v>
      </c>
      <c r="AX31" s="133">
        <f>'[1]Matriz OxD'!AX31</f>
        <v>0</v>
      </c>
      <c r="AY31" s="133">
        <f>'[1]Matriz OxD'!AY31</f>
        <v>0</v>
      </c>
      <c r="AZ31" s="133">
        <f>'[1]Matriz OxD'!AZ31</f>
        <v>0</v>
      </c>
      <c r="BA31" s="133">
        <f>'[1]Matriz OxD'!BA31</f>
        <v>0</v>
      </c>
      <c r="BB31" s="133">
        <f>'[1]Matriz OxD'!BB31</f>
        <v>0</v>
      </c>
      <c r="BC31" s="133">
        <f>'[1]Matriz OxD'!BC31</f>
        <v>0</v>
      </c>
      <c r="BD31" s="133">
        <f>'[1]Matriz OxD'!BD31</f>
        <v>0</v>
      </c>
      <c r="BE31" s="133">
        <f>'[1]Matriz OxD'!BE31</f>
        <v>0</v>
      </c>
      <c r="BF31" s="133">
        <f>'[1]Matriz OxD'!BF31</f>
        <v>49564.381344212481</v>
      </c>
      <c r="BG31" s="133">
        <f>'[1]Matriz OxD'!BG31</f>
        <v>51429.073744987654</v>
      </c>
      <c r="BH31" s="133">
        <f>'[1]Matriz OxD'!BH31</f>
        <v>53296.445302259723</v>
      </c>
      <c r="BI31" s="133">
        <f>'[1]Matriz OxD'!BI31</f>
        <v>55169.175168799462</v>
      </c>
      <c r="BJ31" s="133">
        <f>'[1]Matriz OxD'!BJ31</f>
        <v>57049.942504247636</v>
      </c>
      <c r="BK31" s="133">
        <f>'[1]Matriz OxD'!BK31</f>
        <v>58941.426463387797</v>
      </c>
      <c r="BL31" s="133">
        <f>'[1]Matriz OxD'!BL31</f>
        <v>60845.634357169707</v>
      </c>
      <c r="BM31" s="133">
        <f>'[1]Matriz OxD'!BM31</f>
        <v>62761.903580428894</v>
      </c>
      <c r="BN31" s="133">
        <f>'[1]Matriz OxD'!BN31</f>
        <v>64688.884303595929</v>
      </c>
      <c r="BO31" s="133">
        <f>'[1]Matriz OxD'!BO31</f>
        <v>66625.247188006149</v>
      </c>
      <c r="BP31" s="133">
        <f>'[1]Matriz OxD'!BP31</f>
        <v>697.91012933773288</v>
      </c>
      <c r="BQ31" s="133">
        <f>'[1]Matriz OxD'!BQ31</f>
        <v>718.38493589200868</v>
      </c>
      <c r="BR31" s="133">
        <f>'[1]Matriz OxD'!BR31</f>
        <v>738.94604461462234</v>
      </c>
      <c r="BS31" s="133">
        <f>'[1]Matriz OxD'!BS31</f>
        <v>759.57189980054454</v>
      </c>
      <c r="BT31" s="133">
        <f>'[1]Matriz OxD'!BT31</f>
        <v>780.24091001516263</v>
      </c>
      <c r="BU31" s="133">
        <f>'[1]Matriz OxD'!BU31</f>
        <v>763.58236243950103</v>
      </c>
      <c r="BV31" s="133">
        <f>'[1]Matriz OxD'!BV31</f>
        <v>779.6242772139002</v>
      </c>
      <c r="BW31" s="133">
        <f>'[1]Matriz OxD'!BW31</f>
        <v>794.32507515014095</v>
      </c>
      <c r="BX31" s="133">
        <f>'[1]Matriz OxD'!BX31</f>
        <v>807.65271476590726</v>
      </c>
      <c r="BY31" s="133">
        <f>'[1]Matriz OxD'!BY31</f>
        <v>819.61142363851718</v>
      </c>
      <c r="BZ31" s="133">
        <f>'[1]Matriz OxD'!BZ31</f>
        <v>830.23786926039281</v>
      </c>
      <c r="CA31" s="133">
        <f>'[1]Matriz OxD'!CA31</f>
        <v>839.59550083611043</v>
      </c>
      <c r="CB31" s="133">
        <f>'[1]Matriz OxD'!CB31</f>
        <v>847.76792172754654</v>
      </c>
      <c r="CC31" s="133">
        <f>'[1]Matriz OxD'!CC31</f>
        <v>854.85211529487947</v>
      </c>
      <c r="CD31" s="133">
        <f>'[1]Matriz OxD'!CD31</f>
        <v>860.95218052088046</v>
      </c>
      <c r="CE31" s="133">
        <f>'[1]Matriz OxD'!CE31</f>
        <v>866.17400663243529</v>
      </c>
      <c r="CF31" s="133">
        <f>'[1]Matriz OxD'!CF31</f>
        <v>870.6210899986836</v>
      </c>
      <c r="CG31" s="133">
        <f>'[1]Matriz OxD'!CG31</f>
        <v>874.39151260964479</v>
      </c>
      <c r="CH31" s="133">
        <f>'[1]Matriz OxD'!CH31</f>
        <v>877.57597627178484</v>
      </c>
      <c r="CI31" s="133">
        <f>'[1]Matriz OxD'!CI31</f>
        <v>880.25671875854368</v>
      </c>
      <c r="CJ31" s="133">
        <f>'[1]Matriz OxD'!CJ31</f>
        <v>882.50711574889215</v>
      </c>
      <c r="CK31" s="133">
        <f>'[1]Matriz OxD'!CK31</f>
        <v>884.39178054211254</v>
      </c>
      <c r="CL31" s="133">
        <f>'[1]Matriz OxD'!CL31</f>
        <v>885.96699865443441</v>
      </c>
      <c r="CM31" s="133">
        <f>'[1]Matriz OxD'!CM31</f>
        <v>887.28136621726367</v>
      </c>
      <c r="CN31" s="133">
        <f>'[1]Matriz OxD'!CN31</f>
        <v>888.37653295460484</v>
      </c>
      <c r="CO31" s="133">
        <f>'[1]Matriz OxD'!CO31</f>
        <v>889.28797877953048</v>
      </c>
      <c r="CP31" s="133">
        <f>'[1]Matriz OxD'!CP31</f>
        <v>890.04577621632666</v>
      </c>
      <c r="CQ31" s="133">
        <f>'[1]Matriz OxD'!CQ31</f>
        <v>890.67530875206603</v>
      </c>
      <c r="CR31" s="133">
        <f>'[1]Matriz OxD'!CR31</f>
        <v>891.19792837855334</v>
      </c>
      <c r="CS31" s="133">
        <f>'[1]Matriz OxD'!CS31</f>
        <v>891.63154482130903</v>
      </c>
      <c r="CT31" s="133">
        <f>'[1]Matriz OxD'!CT31</f>
        <v>891.99114512822393</v>
      </c>
      <c r="CU31" s="133">
        <f>'[1]Matriz OxD'!CU31</f>
        <v>892.28924618581664</v>
      </c>
      <c r="CV31" s="133">
        <f>'[1]Matriz OxD'!CV31</f>
        <v>892.53628499208833</v>
      </c>
      <c r="CW31" s="133">
        <f>'[1]Matriz OxD'!CW31</f>
        <v>892.74095264807602</v>
      </c>
      <c r="CX31" s="133">
        <f>'[1]Matriz OxD'!CX31</f>
        <v>892.91047841523937</v>
      </c>
      <c r="CY31" s="133">
        <f>'[1]Matriz OxD'!CY31</f>
        <v>893.05087009798467</v>
      </c>
      <c r="CZ31" s="133">
        <f>'[1]Matriz OxD'!CZ31</f>
        <v>893.1671166431272</v>
      </c>
      <c r="DA31" s="133">
        <f>'[1]Matriz OxD'!DA31</f>
        <v>893.26335833250266</v>
      </c>
      <c r="DB31" s="133">
        <f>'[1]Matriz OxD'!DB31</f>
        <v>893.3430293678847</v>
      </c>
      <c r="DC31" s="133">
        <f>'[1]Matriz OxD'!DC31</f>
        <v>893.4089770636449</v>
      </c>
      <c r="DD31" s="133">
        <f>'[1]Matriz OxD'!DD31</f>
        <v>893.46356130501249</v>
      </c>
      <c r="DE31" s="133">
        <f>'[1]Matriz OxD'!DE31</f>
        <v>893.50873741625344</v>
      </c>
      <c r="DF31" s="133">
        <f>'[1]Matriz OxD'!DF31</f>
        <v>893.54612512187464</v>
      </c>
      <c r="DG31" s="133">
        <f>'[1]Matriz OxD'!DG31</f>
        <v>893.57706587711039</v>
      </c>
      <c r="DH31" s="133">
        <f>'[1]Matriz OxD'!DH31</f>
        <v>893.60267048984497</v>
      </c>
      <c r="DI31" s="134">
        <f>'[1]Matriz OxD'!DI31</f>
        <v>893.6238586510666</v>
      </c>
    </row>
    <row r="32" spans="1:113" x14ac:dyDescent="0.25">
      <c r="A32" s="124">
        <f>'[1]Matriz OxD'!A32</f>
        <v>30</v>
      </c>
      <c r="B32" s="125" t="str">
        <f>'[1]Matriz OxD'!B32</f>
        <v>FGRAO 2</v>
      </c>
      <c r="C32" s="146" t="str">
        <f>'[1]Matriz OxD'!C32</f>
        <v>Fertilizantes</v>
      </c>
      <c r="D32" s="147" t="str">
        <f>'[1]Matriz OxD'!D32</f>
        <v>Fertilizantes</v>
      </c>
      <c r="E32" s="148" t="str">
        <f>'[1]Matriz OxD'!E32</f>
        <v>Granel sólido não agrícola</v>
      </c>
      <c r="F32" s="146" t="str">
        <f>'[1]Matriz OxD'!F32</f>
        <v>Miritituba</v>
      </c>
      <c r="G32" s="148" t="str">
        <f>'[1]Matriz OxD'!G32</f>
        <v>Lucas do Rio Verde</v>
      </c>
      <c r="H32" s="152" t="str">
        <f>'[1]Matriz OxD'!H32</f>
        <v>FGRAO</v>
      </c>
      <c r="I32" s="147" t="str">
        <f>'[1]Matriz OxD'!I32</f>
        <v>FGRAO</v>
      </c>
      <c r="J32" s="147" t="str">
        <f>'[1]Matriz OxD'!J32</f>
        <v>P48</v>
      </c>
      <c r="K32" s="148" t="str">
        <f>'[1]Matriz OxD'!K32</f>
        <v>Miritituba (P48)</v>
      </c>
      <c r="L32" s="146" t="str">
        <f>'[1]Matriz OxD'!L32</f>
        <v>FGRAO</v>
      </c>
      <c r="M32" s="147" t="str">
        <f>'[1]Matriz OxD'!M32</f>
        <v>P48</v>
      </c>
      <c r="N32" s="148" t="str">
        <f>'[1]Matriz OxD'!N32</f>
        <v>Miritituba (P48)</v>
      </c>
      <c r="O32" s="127" t="str">
        <f>'[1]Matriz OxD'!O32</f>
        <v>FGRAO</v>
      </c>
      <c r="P32" s="147" t="str">
        <f>'[1]Matriz OxD'!P32</f>
        <v>P00</v>
      </c>
      <c r="Q32" s="148" t="str">
        <f>'[1]Matriz OxD'!Q32</f>
        <v>Sinop (P00)</v>
      </c>
      <c r="R32" s="152" t="str">
        <f>'[1]Matriz OxD'!R32</f>
        <v>FGRAO 2</v>
      </c>
      <c r="S32" s="147" t="str">
        <f>'[1]Matriz OxD'!S32</f>
        <v>FGRAO 2</v>
      </c>
      <c r="T32" s="147" t="str">
        <f>'[1]Matriz OxD'!T32</f>
        <v>LRV</v>
      </c>
      <c r="U32" s="148" t="str">
        <f>'[1]Matriz OxD'!U32</f>
        <v>Lucas do Rio Verde</v>
      </c>
      <c r="V32" s="128">
        <f>'[1]Matriz OxD'!V32</f>
        <v>933.2885</v>
      </c>
      <c r="W32" s="129">
        <f>'[1]Matriz OxD'!W32</f>
        <v>177</v>
      </c>
      <c r="X32" s="129">
        <f>'[1]Matriz OxD'!X32</f>
        <v>0</v>
      </c>
      <c r="Y32" s="129">
        <f>'[1]Matriz OxD'!Y32</f>
        <v>0</v>
      </c>
      <c r="Z32" s="129">
        <f>'[1]Matriz OxD'!Z32</f>
        <v>0</v>
      </c>
      <c r="AA32" s="129">
        <f>'[1]Matriz OxD'!AA32</f>
        <v>0</v>
      </c>
      <c r="AB32" s="129">
        <f>'[1]Matriz OxD'!AB32</f>
        <v>0</v>
      </c>
      <c r="AC32" s="129">
        <f>'[1]Matriz OxD'!AC32</f>
        <v>0</v>
      </c>
      <c r="AD32" s="129">
        <f>'[1]Matriz OxD'!AD32</f>
        <v>0</v>
      </c>
      <c r="AE32" s="129">
        <f>'[1]Matriz OxD'!AE32</f>
        <v>0</v>
      </c>
      <c r="AF32" s="129">
        <f>'[1]Matriz OxD'!AF32</f>
        <v>0</v>
      </c>
      <c r="AG32" s="129">
        <f>'[1]Matriz OxD'!AG32</f>
        <v>0</v>
      </c>
      <c r="AH32" s="129">
        <f>'[1]Matriz OxD'!AH32</f>
        <v>0</v>
      </c>
      <c r="AI32" s="129">
        <f>'[1]Matriz OxD'!AI32</f>
        <v>0</v>
      </c>
      <c r="AJ32" s="129">
        <f>'[1]Matriz OxD'!AJ32</f>
        <v>0</v>
      </c>
      <c r="AK32" s="129">
        <f>'[1]Matriz OxD'!AK32</f>
        <v>0</v>
      </c>
      <c r="AL32" s="129">
        <f>'[1]Matriz OxD'!AL32</f>
        <v>0</v>
      </c>
      <c r="AM32" s="129">
        <f>'[1]Matriz OxD'!AM32</f>
        <v>0</v>
      </c>
      <c r="AN32" s="129">
        <f>'[1]Matriz OxD'!AN32</f>
        <v>0</v>
      </c>
      <c r="AO32" s="129">
        <f>'[1]Matriz OxD'!AO32</f>
        <v>0</v>
      </c>
      <c r="AP32" s="130">
        <f>'[1]Matriz OxD'!AP32</f>
        <v>1110.2885000000001</v>
      </c>
      <c r="AQ32" s="126">
        <f>'[1]Matriz OxD'!AQ32</f>
        <v>0</v>
      </c>
      <c r="AR32" s="125">
        <f>'[1]Matriz OxD'!AR32</f>
        <v>2</v>
      </c>
      <c r="AS32" s="125" t="str">
        <f>'[1]Matriz OxD'!AS32</f>
        <v>Terceiros</v>
      </c>
      <c r="AT32" s="125" t="str">
        <f>'[1]Matriz OxD'!AT32</f>
        <v>Importação</v>
      </c>
      <c r="AU32" s="131" t="str">
        <f>'[1]Matriz OxD'!AU32</f>
        <v>Estudo EDLP</v>
      </c>
      <c r="AV32" s="132">
        <f>'[1]Matriz OxD'!AV32</f>
        <v>0</v>
      </c>
      <c r="AW32" s="133">
        <f>'[1]Matriz OxD'!AW32</f>
        <v>0</v>
      </c>
      <c r="AX32" s="133">
        <f>'[1]Matriz OxD'!AX32</f>
        <v>0</v>
      </c>
      <c r="AY32" s="133">
        <f>'[1]Matriz OxD'!AY32</f>
        <v>0</v>
      </c>
      <c r="AZ32" s="133">
        <f>'[1]Matriz OxD'!AZ32</f>
        <v>0</v>
      </c>
      <c r="BA32" s="133">
        <f>'[1]Matriz OxD'!BA32</f>
        <v>0</v>
      </c>
      <c r="BB32" s="133">
        <f>'[1]Matriz OxD'!BB32</f>
        <v>0</v>
      </c>
      <c r="BC32" s="133">
        <f>'[1]Matriz OxD'!BC32</f>
        <v>0</v>
      </c>
      <c r="BD32" s="133">
        <f>'[1]Matriz OxD'!BD32</f>
        <v>0</v>
      </c>
      <c r="BE32" s="133">
        <f>'[1]Matriz OxD'!BE32</f>
        <v>0</v>
      </c>
      <c r="BF32" s="133">
        <f>'[1]Matriz OxD'!BF32</f>
        <v>34949.165081683823</v>
      </c>
      <c r="BG32" s="133">
        <f>'[1]Matriz OxD'!BG32</f>
        <v>35320.090361086244</v>
      </c>
      <c r="BH32" s="133">
        <f>'[1]Matriz OxD'!BH32</f>
        <v>35674.088419943277</v>
      </c>
      <c r="BI32" s="133">
        <f>'[1]Matriz OxD'!BI32</f>
        <v>36012.276834275559</v>
      </c>
      <c r="BJ32" s="133">
        <f>'[1]Matriz OxD'!BJ32</f>
        <v>36335.11157404555</v>
      </c>
      <c r="BK32" s="133">
        <f>'[1]Matriz OxD'!BK32</f>
        <v>36613.681747436523</v>
      </c>
      <c r="BL32" s="133">
        <f>'[1]Matriz OxD'!BL32</f>
        <v>36900.615096910151</v>
      </c>
      <c r="BM32" s="133">
        <f>'[1]Matriz OxD'!BM32</f>
        <v>37175.247310874154</v>
      </c>
      <c r="BN32" s="133">
        <f>'[1]Matriz OxD'!BN32</f>
        <v>37438.940240339063</v>
      </c>
      <c r="BO32" s="133">
        <f>'[1]Matriz OxD'!BO32</f>
        <v>37693.066213433071</v>
      </c>
      <c r="BP32" s="133">
        <f>'[1]Matriz OxD'!BP32</f>
        <v>0</v>
      </c>
      <c r="BQ32" s="133">
        <f>'[1]Matriz OxD'!BQ32</f>
        <v>0</v>
      </c>
      <c r="BR32" s="133">
        <f>'[1]Matriz OxD'!BR32</f>
        <v>0</v>
      </c>
      <c r="BS32" s="133">
        <f>'[1]Matriz OxD'!BS32</f>
        <v>0</v>
      </c>
      <c r="BT32" s="133">
        <f>'[1]Matriz OxD'!BT32</f>
        <v>0</v>
      </c>
      <c r="BU32" s="133">
        <f>'[1]Matriz OxD'!BU32</f>
        <v>0</v>
      </c>
      <c r="BV32" s="133">
        <f>'[1]Matriz OxD'!BV32</f>
        <v>0</v>
      </c>
      <c r="BW32" s="133">
        <f>'[1]Matriz OxD'!BW32</f>
        <v>0</v>
      </c>
      <c r="BX32" s="133">
        <f>'[1]Matriz OxD'!BX32</f>
        <v>0</v>
      </c>
      <c r="BY32" s="133">
        <f>'[1]Matriz OxD'!BY32</f>
        <v>0</v>
      </c>
      <c r="BZ32" s="133">
        <f>'[1]Matriz OxD'!BZ32</f>
        <v>0</v>
      </c>
      <c r="CA32" s="133">
        <f>'[1]Matriz OxD'!CA32</f>
        <v>0</v>
      </c>
      <c r="CB32" s="133">
        <f>'[1]Matriz OxD'!CB32</f>
        <v>0</v>
      </c>
      <c r="CC32" s="133">
        <f>'[1]Matriz OxD'!CC32</f>
        <v>0</v>
      </c>
      <c r="CD32" s="133">
        <f>'[1]Matriz OxD'!CD32</f>
        <v>0</v>
      </c>
      <c r="CE32" s="133">
        <f>'[1]Matriz OxD'!CE32</f>
        <v>0</v>
      </c>
      <c r="CF32" s="133">
        <f>'[1]Matriz OxD'!CF32</f>
        <v>0</v>
      </c>
      <c r="CG32" s="133">
        <f>'[1]Matriz OxD'!CG32</f>
        <v>0</v>
      </c>
      <c r="CH32" s="133">
        <f>'[1]Matriz OxD'!CH32</f>
        <v>0</v>
      </c>
      <c r="CI32" s="133">
        <f>'[1]Matriz OxD'!CI32</f>
        <v>0</v>
      </c>
      <c r="CJ32" s="133">
        <f>'[1]Matriz OxD'!CJ32</f>
        <v>0</v>
      </c>
      <c r="CK32" s="133">
        <f>'[1]Matriz OxD'!CK32</f>
        <v>0</v>
      </c>
      <c r="CL32" s="133">
        <f>'[1]Matriz OxD'!CL32</f>
        <v>0</v>
      </c>
      <c r="CM32" s="133">
        <f>'[1]Matriz OxD'!CM32</f>
        <v>0</v>
      </c>
      <c r="CN32" s="133">
        <f>'[1]Matriz OxD'!CN32</f>
        <v>0</v>
      </c>
      <c r="CO32" s="133">
        <f>'[1]Matriz OxD'!CO32</f>
        <v>0</v>
      </c>
      <c r="CP32" s="133">
        <f>'[1]Matriz OxD'!CP32</f>
        <v>0</v>
      </c>
      <c r="CQ32" s="133">
        <f>'[1]Matriz OxD'!CQ32</f>
        <v>0</v>
      </c>
      <c r="CR32" s="133">
        <f>'[1]Matriz OxD'!CR32</f>
        <v>0</v>
      </c>
      <c r="CS32" s="133">
        <f>'[1]Matriz OxD'!CS32</f>
        <v>0</v>
      </c>
      <c r="CT32" s="133">
        <f>'[1]Matriz OxD'!CT32</f>
        <v>0</v>
      </c>
      <c r="CU32" s="133">
        <f>'[1]Matriz OxD'!CU32</f>
        <v>0</v>
      </c>
      <c r="CV32" s="133">
        <f>'[1]Matriz OxD'!CV32</f>
        <v>0</v>
      </c>
      <c r="CW32" s="133">
        <f>'[1]Matriz OxD'!CW32</f>
        <v>0</v>
      </c>
      <c r="CX32" s="133">
        <f>'[1]Matriz OxD'!CX32</f>
        <v>0</v>
      </c>
      <c r="CY32" s="133">
        <f>'[1]Matriz OxD'!CY32</f>
        <v>0</v>
      </c>
      <c r="CZ32" s="133">
        <f>'[1]Matriz OxD'!CZ32</f>
        <v>0</v>
      </c>
      <c r="DA32" s="133">
        <f>'[1]Matriz OxD'!DA32</f>
        <v>0</v>
      </c>
      <c r="DB32" s="133">
        <f>'[1]Matriz OxD'!DB32</f>
        <v>0</v>
      </c>
      <c r="DC32" s="133">
        <f>'[1]Matriz OxD'!DC32</f>
        <v>0</v>
      </c>
      <c r="DD32" s="133">
        <f>'[1]Matriz OxD'!DD32</f>
        <v>0</v>
      </c>
      <c r="DE32" s="133">
        <f>'[1]Matriz OxD'!DE32</f>
        <v>0</v>
      </c>
      <c r="DF32" s="133">
        <f>'[1]Matriz OxD'!DF32</f>
        <v>0</v>
      </c>
      <c r="DG32" s="133">
        <f>'[1]Matriz OxD'!DG32</f>
        <v>0</v>
      </c>
      <c r="DH32" s="133">
        <f>'[1]Matriz OxD'!DH32</f>
        <v>0</v>
      </c>
      <c r="DI32" s="134">
        <f>'[1]Matriz OxD'!DI32</f>
        <v>0</v>
      </c>
    </row>
    <row r="33" spans="1:113" hidden="1" x14ac:dyDescent="0.25">
      <c r="A33" s="124">
        <f>'[1]Matriz OxD'!A33</f>
        <v>31</v>
      </c>
      <c r="B33" s="125" t="str">
        <f>'[1]Matriz OxD'!B33</f>
        <v>FGRAO</v>
      </c>
      <c r="C33" s="146" t="str">
        <f>'[1]Matriz OxD'!C33</f>
        <v>Soja</v>
      </c>
      <c r="D33" s="147" t="str">
        <f>'[1]Matriz OxD'!D33</f>
        <v>Soja em Grão</v>
      </c>
      <c r="E33" s="148" t="str">
        <f>'[1]Matriz OxD'!E33</f>
        <v>Granel sólido agrícola</v>
      </c>
      <c r="F33" s="146" t="str">
        <f>'[1]Matriz OxD'!F33</f>
        <v>Matupá</v>
      </c>
      <c r="G33" s="148" t="str">
        <f>'[1]Matriz OxD'!G33</f>
        <v>Miritituba</v>
      </c>
      <c r="H33" s="152" t="str">
        <f>'[1]Matriz OxD'!H33</f>
        <v>FGRAO</v>
      </c>
      <c r="I33" s="147" t="str">
        <f>'[1]Matriz OxD'!I33</f>
        <v>FGRAO</v>
      </c>
      <c r="J33" s="147" t="str">
        <f>'[1]Matriz OxD'!J33</f>
        <v>P10</v>
      </c>
      <c r="K33" s="148" t="str">
        <f>'[1]Matriz OxD'!K33</f>
        <v>Matupá (P10)</v>
      </c>
      <c r="L33" s="146" t="str">
        <f>'[1]Matriz OxD'!L33</f>
        <v>FGRAO</v>
      </c>
      <c r="M33" s="147" t="str">
        <f>'[1]Matriz OxD'!M33</f>
        <v>P10</v>
      </c>
      <c r="N33" s="148" t="str">
        <f>'[1]Matriz OxD'!N33</f>
        <v>Matupá (P10)</v>
      </c>
      <c r="O33" s="127" t="str">
        <f>'[1]Matriz OxD'!O33</f>
        <v>FGRAO</v>
      </c>
      <c r="P33" s="147" t="str">
        <f>'[1]Matriz OxD'!P33</f>
        <v>P48</v>
      </c>
      <c r="Q33" s="148" t="str">
        <f>'[1]Matriz OxD'!Q33</f>
        <v>Miritituba (P48)</v>
      </c>
      <c r="R33" s="152" t="str">
        <f>'[1]Matriz OxD'!R33</f>
        <v>FGRAO</v>
      </c>
      <c r="S33" s="147" t="str">
        <f>'[1]Matriz OxD'!S33</f>
        <v>FGRAO</v>
      </c>
      <c r="T33" s="147" t="str">
        <f>'[1]Matriz OxD'!T33</f>
        <v>P48</v>
      </c>
      <c r="U33" s="148" t="str">
        <f>'[1]Matriz OxD'!U33</f>
        <v>Miritituba (P48)</v>
      </c>
      <c r="V33" s="128">
        <f>'[1]Matriz OxD'!V33</f>
        <v>735.04849999999999</v>
      </c>
      <c r="W33" s="129">
        <f>'[1]Matriz OxD'!W33</f>
        <v>0</v>
      </c>
      <c r="X33" s="129">
        <f>'[1]Matriz OxD'!X33</f>
        <v>0</v>
      </c>
      <c r="Y33" s="129">
        <f>'[1]Matriz OxD'!Y33</f>
        <v>0</v>
      </c>
      <c r="Z33" s="129">
        <f>'[1]Matriz OxD'!Z33</f>
        <v>0</v>
      </c>
      <c r="AA33" s="129">
        <f>'[1]Matriz OxD'!AA33</f>
        <v>0</v>
      </c>
      <c r="AB33" s="129">
        <f>'[1]Matriz OxD'!AB33</f>
        <v>0</v>
      </c>
      <c r="AC33" s="129">
        <f>'[1]Matriz OxD'!AC33</f>
        <v>0</v>
      </c>
      <c r="AD33" s="129">
        <f>'[1]Matriz OxD'!AD33</f>
        <v>0</v>
      </c>
      <c r="AE33" s="129">
        <f>'[1]Matriz OxD'!AE33</f>
        <v>0</v>
      </c>
      <c r="AF33" s="129">
        <f>'[1]Matriz OxD'!AF33</f>
        <v>0</v>
      </c>
      <c r="AG33" s="129">
        <f>'[1]Matriz OxD'!AG33</f>
        <v>0</v>
      </c>
      <c r="AH33" s="129">
        <f>'[1]Matriz OxD'!AH33</f>
        <v>0</v>
      </c>
      <c r="AI33" s="129">
        <f>'[1]Matriz OxD'!AI33</f>
        <v>0</v>
      </c>
      <c r="AJ33" s="129">
        <f>'[1]Matriz OxD'!AJ33</f>
        <v>0</v>
      </c>
      <c r="AK33" s="129">
        <f>'[1]Matriz OxD'!AK33</f>
        <v>0</v>
      </c>
      <c r="AL33" s="129">
        <f>'[1]Matriz OxD'!AL33</f>
        <v>0</v>
      </c>
      <c r="AM33" s="129">
        <f>'[1]Matriz OxD'!AM33</f>
        <v>0</v>
      </c>
      <c r="AN33" s="129">
        <f>'[1]Matriz OxD'!AN33</f>
        <v>0</v>
      </c>
      <c r="AO33" s="129">
        <f>'[1]Matriz OxD'!AO33</f>
        <v>0</v>
      </c>
      <c r="AP33" s="130">
        <f>'[1]Matriz OxD'!AP33</f>
        <v>735.04849999999999</v>
      </c>
      <c r="AQ33" s="126">
        <f>'[1]Matriz OxD'!AQ33</f>
        <v>0</v>
      </c>
      <c r="AR33" s="125">
        <f>'[1]Matriz OxD'!AR33</f>
        <v>1</v>
      </c>
      <c r="AS33" s="125" t="str">
        <f>'[1]Matriz OxD'!AS33</f>
        <v>Próprio</v>
      </c>
      <c r="AT33" s="125" t="str">
        <f>'[1]Matriz OxD'!AT33</f>
        <v>Exportação</v>
      </c>
      <c r="AU33" s="131" t="str">
        <f>'[1]Matriz OxD'!AU33</f>
        <v>Estudo EDLP</v>
      </c>
      <c r="AV33" s="132">
        <f>'[1]Matriz OxD'!AV33</f>
        <v>2314512.3085128414</v>
      </c>
      <c r="AW33" s="133">
        <f>'[1]Matriz OxD'!AW33</f>
        <v>2429576.4269428784</v>
      </c>
      <c r="AX33" s="133">
        <f>'[1]Matriz OxD'!AX33</f>
        <v>2544640.5453729155</v>
      </c>
      <c r="AY33" s="133">
        <f>'[1]Matriz OxD'!AY33</f>
        <v>2659704.6638029525</v>
      </c>
      <c r="AZ33" s="133">
        <f>'[1]Matriz OxD'!AZ33</f>
        <v>2774768.7822329896</v>
      </c>
      <c r="BA33" s="133">
        <f>'[1]Matriz OxD'!BA33</f>
        <v>1444916.4503315133</v>
      </c>
      <c r="BB33" s="133">
        <f>'[1]Matriz OxD'!BB33</f>
        <v>2341376.3807030609</v>
      </c>
      <c r="BC33" s="133">
        <f>'[1]Matriz OxD'!BC33</f>
        <v>2963608.0510946247</v>
      </c>
      <c r="BD33" s="133">
        <f>'[1]Matriz OxD'!BD33</f>
        <v>3000495.6263104239</v>
      </c>
      <c r="BE33" s="133">
        <f>'[1]Matriz OxD'!BE33</f>
        <v>3037383.2015262232</v>
      </c>
      <c r="BF33" s="133">
        <f>'[1]Matriz OxD'!BF33</f>
        <v>3074586.5526989703</v>
      </c>
      <c r="BG33" s="133">
        <f>'[1]Matriz OxD'!BG33</f>
        <v>3111468.9261763575</v>
      </c>
      <c r="BH33" s="133">
        <f>'[1]Matriz OxD'!BH33</f>
        <v>3148351.2996537448</v>
      </c>
      <c r="BI33" s="133">
        <f>'[1]Matriz OxD'!BI33</f>
        <v>3185233.673131132</v>
      </c>
      <c r="BJ33" s="133">
        <f>'[1]Matriz OxD'!BJ33</f>
        <v>3222116.0466085193</v>
      </c>
      <c r="BK33" s="133">
        <f>'[1]Matriz OxD'!BK33</f>
        <v>3258998.4200859051</v>
      </c>
      <c r="BL33" s="133">
        <f>'[1]Matriz OxD'!BL33</f>
        <v>3274782.1285528056</v>
      </c>
      <c r="BM33" s="133">
        <f>'[1]Matriz OxD'!BM33</f>
        <v>3290565.8370197061</v>
      </c>
      <c r="BN33" s="133">
        <f>'[1]Matriz OxD'!BN33</f>
        <v>3306349.5454866067</v>
      </c>
      <c r="BO33" s="133">
        <f>'[1]Matriz OxD'!BO33</f>
        <v>3322133.2539535072</v>
      </c>
      <c r="BP33" s="133">
        <f>'[1]Matriz OxD'!BP33</f>
        <v>3282670.5617855457</v>
      </c>
      <c r="BQ33" s="133">
        <f>'[1]Matriz OxD'!BQ33</f>
        <v>3298155.0567521704</v>
      </c>
      <c r="BR33" s="133">
        <f>'[1]Matriz OxD'!BR33</f>
        <v>3313639.5517187952</v>
      </c>
      <c r="BS33" s="133">
        <f>'[1]Matriz OxD'!BS33</f>
        <v>3329124.04668542</v>
      </c>
      <c r="BT33" s="133">
        <f>'[1]Matriz OxD'!BT33</f>
        <v>3344608.5416520452</v>
      </c>
      <c r="BU33" s="133">
        <f>'[1]Matriz OxD'!BU33</f>
        <v>3360093.0366186714</v>
      </c>
      <c r="BV33" s="133">
        <f>'[1]Matriz OxD'!BV33</f>
        <v>3375606.9800271536</v>
      </c>
      <c r="BW33" s="133">
        <f>'[1]Matriz OxD'!BW33</f>
        <v>3390926.4150780118</v>
      </c>
      <c r="BX33" s="133">
        <f>'[1]Matriz OxD'!BX33</f>
        <v>3406052.7693460286</v>
      </c>
      <c r="BY33" s="133">
        <f>'[1]Matriz OxD'!BY33</f>
        <v>3420987.1172545301</v>
      </c>
      <c r="BZ33" s="133">
        <f>'[1]Matriz OxD'!BZ33</f>
        <v>3435730.3139311029</v>
      </c>
      <c r="CA33" s="133">
        <f>'[1]Matriz OxD'!CA33</f>
        <v>3450283.0869235937</v>
      </c>
      <c r="CB33" s="133">
        <f>'[1]Matriz OxD'!CB33</f>
        <v>3464646.0987940631</v>
      </c>
      <c r="CC33" s="133">
        <f>'[1]Matriz OxD'!CC33</f>
        <v>3478819.9895951645</v>
      </c>
      <c r="CD33" s="133">
        <f>'[1]Matriz OxD'!CD33</f>
        <v>3492805.4054533616</v>
      </c>
      <c r="CE33" s="133">
        <f>'[1]Matriz OxD'!CE33</f>
        <v>3506603.0175604015</v>
      </c>
      <c r="CF33" s="133">
        <f>'[1]Matriz OxD'!CF33</f>
        <v>3520213.5345447217</v>
      </c>
      <c r="CG33" s="133">
        <f>'[1]Matriz OxD'!CG33</f>
        <v>3533637.7102755429</v>
      </c>
      <c r="CH33" s="133">
        <f>'[1]Matriz OxD'!CH33</f>
        <v>3546876.3485177476</v>
      </c>
      <c r="CI33" s="133">
        <f>'[1]Matriz OxD'!CI33</f>
        <v>3559930.3054172709</v>
      </c>
      <c r="CJ33" s="133">
        <f>'[1]Matriz OxD'!CJ33</f>
        <v>3572800.490494044</v>
      </c>
      <c r="CK33" s="133">
        <f>'[1]Matriz OxD'!CK33</f>
        <v>3585487.8666105797</v>
      </c>
      <c r="CL33" s="133">
        <f>'[1]Matriz OxD'!CL33</f>
        <v>3597993.4492400205</v>
      </c>
      <c r="CM33" s="133">
        <f>'[1]Matriz OxD'!CM33</f>
        <v>3610318.305257862</v>
      </c>
      <c r="CN33" s="133">
        <f>'[1]Matriz OxD'!CN33</f>
        <v>3622463.5514128092</v>
      </c>
      <c r="CO33" s="133">
        <f>'[1]Matriz OxD'!CO33</f>
        <v>3634430.3525846968</v>
      </c>
      <c r="CP33" s="133">
        <f>'[1]Matriz OxD'!CP33</f>
        <v>3646219.9199046302</v>
      </c>
      <c r="CQ33" s="133">
        <f>'[1]Matriz OxD'!CQ33</f>
        <v>3657833.5087898104</v>
      </c>
      <c r="CR33" s="133">
        <f>'[1]Matriz OxD'!CR33</f>
        <v>3669272.4169297577</v>
      </c>
      <c r="CS33" s="133">
        <f>'[1]Matriz OxD'!CS33</f>
        <v>3680537.9822498881</v>
      </c>
      <c r="CT33" s="133">
        <f>'[1]Matriz OxD'!CT33</f>
        <v>3691631.5808707885</v>
      </c>
      <c r="CU33" s="133">
        <f>'[1]Matriz OxD'!CU33</f>
        <v>3702554.6250762306</v>
      </c>
      <c r="CV33" s="133">
        <f>'[1]Matriz OxD'!CV33</f>
        <v>3713308.5612994996</v>
      </c>
      <c r="CW33" s="133">
        <f>'[1]Matriz OxD'!CW33</f>
        <v>3723894.8681347873</v>
      </c>
      <c r="CX33" s="133">
        <f>'[1]Matriz OxD'!CX33</f>
        <v>3734315.0543788169</v>
      </c>
      <c r="CY33" s="133">
        <f>'[1]Matriz OxD'!CY33</f>
        <v>3744570.6571064498</v>
      </c>
      <c r="CZ33" s="133">
        <f>'[1]Matriz OxD'!CZ33</f>
        <v>3754663.2397831394</v>
      </c>
      <c r="DA33" s="133">
        <f>'[1]Matriz OxD'!DA33</f>
        <v>3764594.3904164159</v>
      </c>
      <c r="DB33" s="133">
        <f>'[1]Matriz OxD'!DB33</f>
        <v>3774365.7197481068</v>
      </c>
      <c r="DC33" s="133">
        <f>'[1]Matriz OxD'!DC33</f>
        <v>3783978.8594885715</v>
      </c>
      <c r="DD33" s="133">
        <f>'[1]Matriz OxD'!DD33</f>
        <v>3793435.4605939779</v>
      </c>
      <c r="DE33" s="133">
        <f>'[1]Matriz OxD'!DE33</f>
        <v>3802737.1915874076</v>
      </c>
      <c r="DF33" s="133">
        <f>'[1]Matriz OxD'!DF33</f>
        <v>3811885.7369243694</v>
      </c>
      <c r="DG33" s="133">
        <f>'[1]Matriz OxD'!DG33</f>
        <v>3820882.7954031578</v>
      </c>
      <c r="DH33" s="133">
        <f>'[1]Matriz OxD'!DH33</f>
        <v>3829730.0786203351</v>
      </c>
      <c r="DI33" s="134">
        <f>'[1]Matriz OxD'!DI33</f>
        <v>3838429.3094715532</v>
      </c>
    </row>
    <row r="34" spans="1:113" hidden="1" x14ac:dyDescent="0.25">
      <c r="A34" s="124">
        <f>'[1]Matriz OxD'!A34</f>
        <v>32</v>
      </c>
      <c r="B34" s="125" t="str">
        <f>'[1]Matriz OxD'!B34</f>
        <v>FGRAO</v>
      </c>
      <c r="C34" s="146" t="str">
        <f>'[1]Matriz OxD'!C34</f>
        <v>Milho</v>
      </c>
      <c r="D34" s="147" t="str">
        <f>'[1]Matriz OxD'!D34</f>
        <v>Milho em Grão</v>
      </c>
      <c r="E34" s="148" t="str">
        <f>'[1]Matriz OxD'!E34</f>
        <v>Granel sólido agrícola</v>
      </c>
      <c r="F34" s="146" t="str">
        <f>'[1]Matriz OxD'!F34</f>
        <v>Matupá</v>
      </c>
      <c r="G34" s="148" t="str">
        <f>'[1]Matriz OxD'!G34</f>
        <v>Miritituba</v>
      </c>
      <c r="H34" s="152" t="str">
        <f>'[1]Matriz OxD'!H34</f>
        <v>FGRAO</v>
      </c>
      <c r="I34" s="147" t="str">
        <f>'[1]Matriz OxD'!I34</f>
        <v>FGRAO</v>
      </c>
      <c r="J34" s="147" t="str">
        <f>'[1]Matriz OxD'!J34</f>
        <v>P10</v>
      </c>
      <c r="K34" s="148" t="str">
        <f>'[1]Matriz OxD'!K34</f>
        <v>Matupá (P10)</v>
      </c>
      <c r="L34" s="146" t="str">
        <f>'[1]Matriz OxD'!L34</f>
        <v>FGRAO</v>
      </c>
      <c r="M34" s="147" t="str">
        <f>'[1]Matriz OxD'!M34</f>
        <v>P10</v>
      </c>
      <c r="N34" s="148" t="str">
        <f>'[1]Matriz OxD'!N34</f>
        <v>Matupá (P10)</v>
      </c>
      <c r="O34" s="127" t="str">
        <f>'[1]Matriz OxD'!O34</f>
        <v>FGRAO</v>
      </c>
      <c r="P34" s="147" t="str">
        <f>'[1]Matriz OxD'!P34</f>
        <v>P48</v>
      </c>
      <c r="Q34" s="148" t="str">
        <f>'[1]Matriz OxD'!Q34</f>
        <v>Miritituba (P48)</v>
      </c>
      <c r="R34" s="152" t="str">
        <f>'[1]Matriz OxD'!R34</f>
        <v>FGRAO</v>
      </c>
      <c r="S34" s="147" t="str">
        <f>'[1]Matriz OxD'!S34</f>
        <v>FGRAO</v>
      </c>
      <c r="T34" s="147" t="str">
        <f>'[1]Matriz OxD'!T34</f>
        <v>P48</v>
      </c>
      <c r="U34" s="148" t="str">
        <f>'[1]Matriz OxD'!U34</f>
        <v>Miritituba (P48)</v>
      </c>
      <c r="V34" s="128">
        <f>'[1]Matriz OxD'!V34</f>
        <v>734.90099999999995</v>
      </c>
      <c r="W34" s="129">
        <f>'[1]Matriz OxD'!W34</f>
        <v>0</v>
      </c>
      <c r="X34" s="129">
        <f>'[1]Matriz OxD'!X34</f>
        <v>0</v>
      </c>
      <c r="Y34" s="129">
        <f>'[1]Matriz OxD'!Y34</f>
        <v>0</v>
      </c>
      <c r="Z34" s="129">
        <f>'[1]Matriz OxD'!Z34</f>
        <v>0</v>
      </c>
      <c r="AA34" s="129">
        <f>'[1]Matriz OxD'!AA34</f>
        <v>0</v>
      </c>
      <c r="AB34" s="129">
        <f>'[1]Matriz OxD'!AB34</f>
        <v>0</v>
      </c>
      <c r="AC34" s="129">
        <f>'[1]Matriz OxD'!AC34</f>
        <v>0</v>
      </c>
      <c r="AD34" s="129">
        <f>'[1]Matriz OxD'!AD34</f>
        <v>0</v>
      </c>
      <c r="AE34" s="129">
        <f>'[1]Matriz OxD'!AE34</f>
        <v>0</v>
      </c>
      <c r="AF34" s="129">
        <f>'[1]Matriz OxD'!AF34</f>
        <v>0</v>
      </c>
      <c r="AG34" s="129">
        <f>'[1]Matriz OxD'!AG34</f>
        <v>0</v>
      </c>
      <c r="AH34" s="129">
        <f>'[1]Matriz OxD'!AH34</f>
        <v>0</v>
      </c>
      <c r="AI34" s="129">
        <f>'[1]Matriz OxD'!AI34</f>
        <v>0</v>
      </c>
      <c r="AJ34" s="129">
        <f>'[1]Matriz OxD'!AJ34</f>
        <v>0</v>
      </c>
      <c r="AK34" s="129">
        <f>'[1]Matriz OxD'!AK34</f>
        <v>0</v>
      </c>
      <c r="AL34" s="129">
        <f>'[1]Matriz OxD'!AL34</f>
        <v>0</v>
      </c>
      <c r="AM34" s="129">
        <f>'[1]Matriz OxD'!AM34</f>
        <v>0</v>
      </c>
      <c r="AN34" s="129">
        <f>'[1]Matriz OxD'!AN34</f>
        <v>0</v>
      </c>
      <c r="AO34" s="129">
        <f>'[1]Matriz OxD'!AO34</f>
        <v>0</v>
      </c>
      <c r="AP34" s="130">
        <f>'[1]Matriz OxD'!AP34</f>
        <v>734.90099999999995</v>
      </c>
      <c r="AQ34" s="126">
        <f>'[1]Matriz OxD'!AQ34</f>
        <v>0</v>
      </c>
      <c r="AR34" s="125">
        <f>'[1]Matriz OxD'!AR34</f>
        <v>1</v>
      </c>
      <c r="AS34" s="125" t="str">
        <f>'[1]Matriz OxD'!AS34</f>
        <v>Próprio</v>
      </c>
      <c r="AT34" s="125" t="str">
        <f>'[1]Matriz OxD'!AT34</f>
        <v>Exportação</v>
      </c>
      <c r="AU34" s="131" t="str">
        <f>'[1]Matriz OxD'!AU34</f>
        <v>Estudo EDLP</v>
      </c>
      <c r="AV34" s="132">
        <f>'[1]Matriz OxD'!AV34</f>
        <v>1258608.8991160197</v>
      </c>
      <c r="AW34" s="133">
        <f>'[1]Matriz OxD'!AW34</f>
        <v>1317319.9394691305</v>
      </c>
      <c r="AX34" s="133">
        <f>'[1]Matriz OxD'!AX34</f>
        <v>1376030.9798222412</v>
      </c>
      <c r="AY34" s="133">
        <f>'[1]Matriz OxD'!AY34</f>
        <v>1434742.020175352</v>
      </c>
      <c r="AZ34" s="133">
        <f>'[1]Matriz OxD'!AZ34</f>
        <v>1493453.0605284628</v>
      </c>
      <c r="BA34" s="133">
        <f>'[1]Matriz OxD'!BA34</f>
        <v>776082.05044078699</v>
      </c>
      <c r="BB34" s="133">
        <f>'[1]Matriz OxD'!BB34</f>
        <v>1267175.1185605195</v>
      </c>
      <c r="BC34" s="133">
        <f>'[1]Matriz OxD'!BC34</f>
        <v>1615773.6955197246</v>
      </c>
      <c r="BD34" s="133">
        <f>'[1]Matriz OxD'!BD34</f>
        <v>1647578.4928388</v>
      </c>
      <c r="BE34" s="133">
        <f>'[1]Matriz OxD'!BE34</f>
        <v>1679383.2901578753</v>
      </c>
      <c r="BF34" s="133">
        <f>'[1]Matriz OxD'!BF34</f>
        <v>1711417.1202118401</v>
      </c>
      <c r="BG34" s="133">
        <f>'[1]Matriz OxD'!BG34</f>
        <v>1743228.1852321613</v>
      </c>
      <c r="BH34" s="133">
        <f>'[1]Matriz OxD'!BH34</f>
        <v>1775039.2502524827</v>
      </c>
      <c r="BI34" s="133">
        <f>'[1]Matriz OxD'!BI34</f>
        <v>1806850.3152728041</v>
      </c>
      <c r="BJ34" s="133">
        <f>'[1]Matriz OxD'!BJ34</f>
        <v>1838661.3802931255</v>
      </c>
      <c r="BK34" s="133">
        <f>'[1]Matriz OxD'!BK34</f>
        <v>1870472.4453134465</v>
      </c>
      <c r="BL34" s="133">
        <f>'[1]Matriz OxD'!BL34</f>
        <v>1878017.7055842481</v>
      </c>
      <c r="BM34" s="133">
        <f>'[1]Matriz OxD'!BM34</f>
        <v>1885562.9658550494</v>
      </c>
      <c r="BN34" s="133">
        <f>'[1]Matriz OxD'!BN34</f>
        <v>1893108.226125851</v>
      </c>
      <c r="BO34" s="133">
        <f>'[1]Matriz OxD'!BO34</f>
        <v>1900653.4863966524</v>
      </c>
      <c r="BP34" s="133">
        <f>'[1]Matriz OxD'!BP34</f>
        <v>1894794.8912845976</v>
      </c>
      <c r="BQ34" s="133">
        <f>'[1]Matriz OxD'!BQ34</f>
        <v>1902729.8907875563</v>
      </c>
      <c r="BR34" s="133">
        <f>'[1]Matriz OxD'!BR34</f>
        <v>1910664.890290515</v>
      </c>
      <c r="BS34" s="133">
        <f>'[1]Matriz OxD'!BS34</f>
        <v>1918599.889793474</v>
      </c>
      <c r="BT34" s="133">
        <f>'[1]Matriz OxD'!BT34</f>
        <v>1926534.8892964327</v>
      </c>
      <c r="BU34" s="133">
        <f>'[1]Matriz OxD'!BU34</f>
        <v>1934469.8887993922</v>
      </c>
      <c r="BV34" s="133">
        <f>'[1]Matriz OxD'!BV34</f>
        <v>1954350.9269182398</v>
      </c>
      <c r="BW34" s="133">
        <f>'[1]Matriz OxD'!BW34</f>
        <v>1964058.5032614637</v>
      </c>
      <c r="BX34" s="133">
        <f>'[1]Matriz OxD'!BX34</f>
        <v>1973580.5139635978</v>
      </c>
      <c r="BY34" s="133">
        <f>'[1]Matriz OxD'!BY34</f>
        <v>1982918.6615570118</v>
      </c>
      <c r="BZ34" s="133">
        <f>'[1]Matriz OxD'!BZ34</f>
        <v>1992074.6312602242</v>
      </c>
      <c r="CA34" s="133">
        <f>'[1]Matriz OxD'!CA34</f>
        <v>2001050.1216908665</v>
      </c>
      <c r="CB34" s="133">
        <f>'[1]Matriz OxD'!CB34</f>
        <v>2009846.8644104013</v>
      </c>
      <c r="CC34" s="133">
        <f>'[1]Matriz OxD'!CC34</f>
        <v>2018466.6357803238</v>
      </c>
      <c r="CD34" s="133">
        <f>'[1]Matriz OxD'!CD34</f>
        <v>2026911.2635400014</v>
      </c>
      <c r="CE34" s="133">
        <f>'[1]Matriz OxD'!CE34</f>
        <v>2035182.6297751488</v>
      </c>
      <c r="CF34" s="133">
        <f>'[1]Matriz OxD'!CF34</f>
        <v>2043282.671432795</v>
      </c>
      <c r="CG34" s="133">
        <f>'[1]Matriz OxD'!CG34</f>
        <v>2051213.3791832821</v>
      </c>
      <c r="CH34" s="133">
        <f>'[1]Matriz OxD'!CH34</f>
        <v>2058976.7951839226</v>
      </c>
      <c r="CI34" s="133">
        <f>'[1]Matriz OxD'!CI34</f>
        <v>2066575.0101287209</v>
      </c>
      <c r="CJ34" s="133">
        <f>'[1]Matriz OxD'!CJ34</f>
        <v>2074010.1598506877</v>
      </c>
      <c r="CK34" s="133">
        <f>'[1]Matriz OxD'!CK34</f>
        <v>2081284.4216616116</v>
      </c>
      <c r="CL34" s="133">
        <f>'[1]Matriz OxD'!CL34</f>
        <v>2088400.0105575596</v>
      </c>
      <c r="CM34" s="133">
        <f>'[1]Matriz OxD'!CM34</f>
        <v>2095359.1753790642</v>
      </c>
      <c r="CN34" s="133">
        <f>'[1]Matriz OxD'!CN34</f>
        <v>2102164.1949876449</v>
      </c>
      <c r="CO34" s="133">
        <f>'[1]Matriz OxD'!CO34</f>
        <v>2108817.3745013094</v>
      </c>
      <c r="CP34" s="133">
        <f>'[1]Matriz OxD'!CP34</f>
        <v>2115321.041618336</v>
      </c>
      <c r="CQ34" s="133">
        <f>'[1]Matriz OxD'!CQ34</f>
        <v>2121677.5430493811</v>
      </c>
      <c r="CR34" s="133">
        <f>'[1]Matriz OxD'!CR34</f>
        <v>2127889.2410713262</v>
      </c>
      <c r="CS34" s="133">
        <f>'[1]Matriz OxD'!CS34</f>
        <v>2133958.5102116661</v>
      </c>
      <c r="CT34" s="133">
        <f>'[1]Matriz OxD'!CT34</f>
        <v>2139887.7340689353</v>
      </c>
      <c r="CU34" s="133">
        <f>'[1]Matriz OxD'!CU34</f>
        <v>2145679.3022721969</v>
      </c>
      <c r="CV34" s="133">
        <f>'[1]Matriz OxD'!CV34</f>
        <v>2151335.6075809831</v>
      </c>
      <c r="CW34" s="133">
        <f>'[1]Matriz OxD'!CW34</f>
        <v>2156859.0431257035</v>
      </c>
      <c r="CX34" s="133">
        <f>'[1]Matriz OxD'!CX34</f>
        <v>2162251.9997876682</v>
      </c>
      <c r="CY34" s="133">
        <f>'[1]Matriz OxD'!CY34</f>
        <v>2167516.8637170531</v>
      </c>
      <c r="CZ34" s="133">
        <f>'[1]Matriz OxD'!CZ34</f>
        <v>2172656.0139866872</v>
      </c>
      <c r="DA34" s="133">
        <f>'[1]Matriz OxD'!DA34</f>
        <v>2177671.820379063</v>
      </c>
      <c r="DB34" s="133">
        <f>'[1]Matriz OxD'!DB34</f>
        <v>2182566.6413036231</v>
      </c>
      <c r="DC34" s="133">
        <f>'[1]Matriz OxD'!DC34</f>
        <v>2187342.8218411696</v>
      </c>
      <c r="DD34" s="133">
        <f>'[1]Matriz OxD'!DD34</f>
        <v>2192002.6919120038</v>
      </c>
      <c r="DE34" s="133">
        <f>'[1]Matriz OxD'!DE34</f>
        <v>2196548.5645642681</v>
      </c>
      <c r="DF34" s="133">
        <f>'[1]Matriz OxD'!DF34</f>
        <v>2200982.7343788058</v>
      </c>
      <c r="DG34" s="133">
        <f>'[1]Matriz OxD'!DG34</f>
        <v>2205307.4759868206</v>
      </c>
      <c r="DH34" s="133">
        <f>'[1]Matriz OxD'!DH34</f>
        <v>2209525.042696496</v>
      </c>
      <c r="DI34" s="134">
        <f>'[1]Matriz OxD'!DI34</f>
        <v>2213637.6652247431</v>
      </c>
    </row>
    <row r="35" spans="1:113" hidden="1" x14ac:dyDescent="0.25">
      <c r="A35" s="124">
        <f>'[1]Matriz OxD'!A35</f>
        <v>33</v>
      </c>
      <c r="B35" s="125" t="str">
        <f>'[1]Matriz OxD'!B35</f>
        <v>FGRAO</v>
      </c>
      <c r="C35" s="146" t="str">
        <f>'[1]Matriz OxD'!C35</f>
        <v>Soja</v>
      </c>
      <c r="D35" s="147" t="str">
        <f>'[1]Matriz OxD'!D35</f>
        <v>Soja em Grão</v>
      </c>
      <c r="E35" s="148" t="str">
        <f>'[1]Matriz OxD'!E35</f>
        <v>Granel sólido agrícola</v>
      </c>
      <c r="F35" s="146" t="str">
        <f>'[1]Matriz OxD'!F35</f>
        <v>Sinop</v>
      </c>
      <c r="G35" s="148" t="str">
        <f>'[1]Matriz OxD'!G35</f>
        <v>Miritituba</v>
      </c>
      <c r="H35" s="152" t="str">
        <f>'[1]Matriz OxD'!H35</f>
        <v>FGRAO</v>
      </c>
      <c r="I35" s="147" t="str">
        <f>'[1]Matriz OxD'!I35</f>
        <v>FGRAO</v>
      </c>
      <c r="J35" s="147" t="str">
        <f>'[1]Matriz OxD'!J35</f>
        <v>P00</v>
      </c>
      <c r="K35" s="148" t="str">
        <f>'[1]Matriz OxD'!K35</f>
        <v>Sinop (P00)</v>
      </c>
      <c r="L35" s="146" t="str">
        <f>'[1]Matriz OxD'!L35</f>
        <v>FGRAO</v>
      </c>
      <c r="M35" s="147" t="str">
        <f>'[1]Matriz OxD'!M35</f>
        <v>P00</v>
      </c>
      <c r="N35" s="148" t="str">
        <f>'[1]Matriz OxD'!N35</f>
        <v>Sinop (P00)</v>
      </c>
      <c r="O35" s="127" t="str">
        <f>'[1]Matriz OxD'!O35</f>
        <v>FGRAO</v>
      </c>
      <c r="P35" s="147" t="str">
        <f>'[1]Matriz OxD'!P35</f>
        <v>P48</v>
      </c>
      <c r="Q35" s="148" t="str">
        <f>'[1]Matriz OxD'!Q35</f>
        <v>Miritituba (P48)</v>
      </c>
      <c r="R35" s="152" t="str">
        <f>'[1]Matriz OxD'!R35</f>
        <v>FGRAO</v>
      </c>
      <c r="S35" s="147" t="str">
        <f>'[1]Matriz OxD'!S35</f>
        <v>FGRAO</v>
      </c>
      <c r="T35" s="147" t="str">
        <f>'[1]Matriz OxD'!T35</f>
        <v>P48</v>
      </c>
      <c r="U35" s="148" t="str">
        <f>'[1]Matriz OxD'!U35</f>
        <v>Miritituba (P48)</v>
      </c>
      <c r="V35" s="128">
        <f>'[1]Matriz OxD'!V35</f>
        <v>933.2885</v>
      </c>
      <c r="W35" s="129">
        <f>'[1]Matriz OxD'!W35</f>
        <v>0</v>
      </c>
      <c r="X35" s="129">
        <f>'[1]Matriz OxD'!X35</f>
        <v>0</v>
      </c>
      <c r="Y35" s="129">
        <f>'[1]Matriz OxD'!Y35</f>
        <v>0</v>
      </c>
      <c r="Z35" s="129">
        <f>'[1]Matriz OxD'!Z35</f>
        <v>0</v>
      </c>
      <c r="AA35" s="129">
        <f>'[1]Matriz OxD'!AA35</f>
        <v>0</v>
      </c>
      <c r="AB35" s="129">
        <f>'[1]Matriz OxD'!AB35</f>
        <v>0</v>
      </c>
      <c r="AC35" s="129">
        <f>'[1]Matriz OxD'!AC35</f>
        <v>0</v>
      </c>
      <c r="AD35" s="129">
        <f>'[1]Matriz OxD'!AD35</f>
        <v>0</v>
      </c>
      <c r="AE35" s="129">
        <f>'[1]Matriz OxD'!AE35</f>
        <v>0</v>
      </c>
      <c r="AF35" s="129">
        <f>'[1]Matriz OxD'!AF35</f>
        <v>0</v>
      </c>
      <c r="AG35" s="129">
        <f>'[1]Matriz OxD'!AG35</f>
        <v>0</v>
      </c>
      <c r="AH35" s="129">
        <f>'[1]Matriz OxD'!AH35</f>
        <v>0</v>
      </c>
      <c r="AI35" s="129">
        <f>'[1]Matriz OxD'!AI35</f>
        <v>0</v>
      </c>
      <c r="AJ35" s="129">
        <f>'[1]Matriz OxD'!AJ35</f>
        <v>0</v>
      </c>
      <c r="AK35" s="129">
        <f>'[1]Matriz OxD'!AK35</f>
        <v>0</v>
      </c>
      <c r="AL35" s="129">
        <f>'[1]Matriz OxD'!AL35</f>
        <v>0</v>
      </c>
      <c r="AM35" s="129">
        <f>'[1]Matriz OxD'!AM35</f>
        <v>0</v>
      </c>
      <c r="AN35" s="129">
        <f>'[1]Matriz OxD'!AN35</f>
        <v>0</v>
      </c>
      <c r="AO35" s="129">
        <f>'[1]Matriz OxD'!AO35</f>
        <v>0</v>
      </c>
      <c r="AP35" s="130">
        <f>'[1]Matriz OxD'!AP35</f>
        <v>933.2885</v>
      </c>
      <c r="AQ35" s="126">
        <f>'[1]Matriz OxD'!AQ35</f>
        <v>0</v>
      </c>
      <c r="AR35" s="125">
        <f>'[1]Matriz OxD'!AR35</f>
        <v>1</v>
      </c>
      <c r="AS35" s="125" t="str">
        <f>'[1]Matriz OxD'!AS35</f>
        <v>Próprio</v>
      </c>
      <c r="AT35" s="125" t="str">
        <f>'[1]Matriz OxD'!AT35</f>
        <v>Exportação</v>
      </c>
      <c r="AU35" s="131" t="str">
        <f>'[1]Matriz OxD'!AU35</f>
        <v>Estudo EDLP</v>
      </c>
      <c r="AV35" s="132">
        <f>'[1]Matriz OxD'!AV35</f>
        <v>0</v>
      </c>
      <c r="AW35" s="133">
        <f>'[1]Matriz OxD'!AW35</f>
        <v>0</v>
      </c>
      <c r="AX35" s="133">
        <f>'[1]Matriz OxD'!AX35</f>
        <v>0</v>
      </c>
      <c r="AY35" s="133">
        <f>'[1]Matriz OxD'!AY35</f>
        <v>0</v>
      </c>
      <c r="AZ35" s="133">
        <f>'[1]Matriz OxD'!AZ35</f>
        <v>0</v>
      </c>
      <c r="BA35" s="133">
        <f>'[1]Matriz OxD'!BA35</f>
        <v>7545214.5116321221</v>
      </c>
      <c r="BB35" s="133">
        <f>'[1]Matriz OxD'!BB35</f>
        <v>12165662.966960968</v>
      </c>
      <c r="BC35" s="133">
        <f>'[1]Matriz OxD'!BC35</f>
        <v>15323728.394138178</v>
      </c>
      <c r="BD35" s="133">
        <f>'[1]Matriz OxD'!BD35</f>
        <v>15440378.079575144</v>
      </c>
      <c r="BE35" s="133">
        <f>'[1]Matriz OxD'!BE35</f>
        <v>15557027.765012112</v>
      </c>
      <c r="BF35" s="133">
        <f>'[1]Matriz OxD'!BF35</f>
        <v>6129140.2687674966</v>
      </c>
      <c r="BG35" s="133">
        <f>'[1]Matriz OxD'!BG35</f>
        <v>6176371.8752943538</v>
      </c>
      <c r="BH35" s="133">
        <f>'[1]Matriz OxD'!BH35</f>
        <v>6223604.4708482232</v>
      </c>
      <c r="BI35" s="133">
        <f>'[1]Matriz OxD'!BI35</f>
        <v>6270837.5336962286</v>
      </c>
      <c r="BJ35" s="133">
        <f>'[1]Matriz OxD'!BJ35</f>
        <v>6318070.5440103412</v>
      </c>
      <c r="BK35" s="133">
        <f>'[1]Matriz OxD'!BK35</f>
        <v>6365304.5083924476</v>
      </c>
      <c r="BL35" s="133">
        <f>'[1]Matriz OxD'!BL35</f>
        <v>6393073.9335491937</v>
      </c>
      <c r="BM35" s="133">
        <f>'[1]Matriz OxD'!BM35</f>
        <v>6420843.3178223204</v>
      </c>
      <c r="BN35" s="133">
        <f>'[1]Matriz OxD'!BN35</f>
        <v>6448613.6713320129</v>
      </c>
      <c r="BO35" s="133">
        <f>'[1]Matriz OxD'!BO35</f>
        <v>6476384.4811126832</v>
      </c>
      <c r="BP35" s="133">
        <f>'[1]Matriz OxD'!BP35</f>
        <v>5817648.7961582448</v>
      </c>
      <c r="BQ35" s="133">
        <f>'[1]Matriz OxD'!BQ35</f>
        <v>5842823.0900680562</v>
      </c>
      <c r="BR35" s="133">
        <f>'[1]Matriz OxD'!BR35</f>
        <v>5867998.1292325361</v>
      </c>
      <c r="BS35" s="133">
        <f>'[1]Matriz OxD'!BS35</f>
        <v>5893174.6706589954</v>
      </c>
      <c r="BT35" s="133">
        <f>'[1]Matriz OxD'!BT35</f>
        <v>5918351.9333282085</v>
      </c>
      <c r="BU35" s="133">
        <f>'[1]Matriz OxD'!BU35</f>
        <v>5943530.6730515715</v>
      </c>
      <c r="BV35" s="133">
        <f>'[1]Matriz OxD'!BV35</f>
        <v>5970972.3926368272</v>
      </c>
      <c r="BW35" s="133">
        <f>'[1]Matriz OxD'!BW35</f>
        <v>5998073.137129372</v>
      </c>
      <c r="BX35" s="133">
        <f>'[1]Matriz OxD'!BX35</f>
        <v>6024823.8389235763</v>
      </c>
      <c r="BY35" s="133">
        <f>'[1]Matriz OxD'!BY35</f>
        <v>6051247.3245937079</v>
      </c>
      <c r="BZ35" s="133">
        <f>'[1]Matriz OxD'!BZ35</f>
        <v>6077325.8359245025</v>
      </c>
      <c r="CA35" s="133">
        <f>'[1]Matriz OxD'!CA35</f>
        <v>6103061.4348327126</v>
      </c>
      <c r="CB35" s="133">
        <f>'[1]Matriz OxD'!CB35</f>
        <v>6128466.2797163166</v>
      </c>
      <c r="CC35" s="133">
        <f>'[1]Matriz OxD'!CC35</f>
        <v>6153541.6628149664</v>
      </c>
      <c r="CD35" s="133">
        <f>'[1]Matriz OxD'!CD35</f>
        <v>6178279.2865740992</v>
      </c>
      <c r="CE35" s="133">
        <f>'[1]Matriz OxD'!CE35</f>
        <v>6202690.9641011199</v>
      </c>
      <c r="CF35" s="133">
        <f>'[1]Matriz OxD'!CF35</f>
        <v>6226759.0571747385</v>
      </c>
      <c r="CG35" s="133">
        <f>'[1]Matriz OxD'!CG35</f>
        <v>6250504.9771388695</v>
      </c>
      <c r="CH35" s="133">
        <f>'[1]Matriz OxD'!CH35</f>
        <v>6273921.50579488</v>
      </c>
      <c r="CI35" s="133">
        <f>'[1]Matriz OxD'!CI35</f>
        <v>6297010.1226430722</v>
      </c>
      <c r="CJ35" s="133">
        <f>'[1]Matriz OxD'!CJ35</f>
        <v>6319784.0763880555</v>
      </c>
      <c r="CK35" s="133">
        <f>'[1]Matriz OxD'!CK35</f>
        <v>6342225.7010686798</v>
      </c>
      <c r="CL35" s="133">
        <f>'[1]Matriz OxD'!CL35</f>
        <v>6364347.5629970981</v>
      </c>
      <c r="CM35" s="133">
        <f>'[1]Matriz OxD'!CM35</f>
        <v>6386142.8388144625</v>
      </c>
      <c r="CN35" s="133">
        <f>'[1]Matriz OxD'!CN35</f>
        <v>6407624.5419594767</v>
      </c>
      <c r="CO35" s="133">
        <f>'[1]Matriz OxD'!CO35</f>
        <v>6428795.1315869754</v>
      </c>
      <c r="CP35" s="133">
        <f>'[1]Matriz OxD'!CP35</f>
        <v>6449648.8046096088</v>
      </c>
      <c r="CQ35" s="133">
        <f>'[1]Matriz OxD'!CQ35</f>
        <v>6470188.0365099581</v>
      </c>
      <c r="CR35" s="133">
        <f>'[1]Matriz OxD'!CR35</f>
        <v>6490427.0229615625</v>
      </c>
      <c r="CS35" s="133">
        <f>'[1]Matriz OxD'!CS35</f>
        <v>6510349.3704970321</v>
      </c>
      <c r="CT35" s="133">
        <f>'[1]Matriz OxD'!CT35</f>
        <v>6529978.4708885504</v>
      </c>
      <c r="CU35" s="133">
        <f>'[1]Matriz OxD'!CU35</f>
        <v>6549297.8755669594</v>
      </c>
      <c r="CV35" s="133">
        <f>'[1]Matriz OxD'!CV35</f>
        <v>6568322.0535118869</v>
      </c>
      <c r="CW35" s="133">
        <f>'[1]Matriz OxD'!CW35</f>
        <v>6587044.8489113413</v>
      </c>
      <c r="CX35" s="133">
        <f>'[1]Matriz OxD'!CX35</f>
        <v>6605479.855905829</v>
      </c>
      <c r="CY35" s="133">
        <f>'[1]Matriz OxD'!CY35</f>
        <v>6623621.9436529949</v>
      </c>
      <c r="CZ35" s="133">
        <f>'[1]Matriz OxD'!CZ35</f>
        <v>6641464.9476530412</v>
      </c>
      <c r="DA35" s="133">
        <f>'[1]Matriz OxD'!DA35</f>
        <v>6659032.8117582193</v>
      </c>
      <c r="DB35" s="133">
        <f>'[1]Matriz OxD'!DB35</f>
        <v>6676320.7303621359</v>
      </c>
      <c r="DC35" s="133">
        <f>'[1]Matriz OxD'!DC35</f>
        <v>6693322.0734824622</v>
      </c>
      <c r="DD35" s="133">
        <f>'[1]Matriz OxD'!DD35</f>
        <v>6710052.2130571092</v>
      </c>
      <c r="DE35" s="133">
        <f>'[1]Matriz OxD'!DE35</f>
        <v>6726505.0650202604</v>
      </c>
      <c r="DF35" s="133">
        <f>'[1]Matriz OxD'!DF35</f>
        <v>6742685.3824273609</v>
      </c>
      <c r="DG35" s="133">
        <f>'[1]Matriz OxD'!DG35</f>
        <v>6758607.5982663371</v>
      </c>
      <c r="DH35" s="133">
        <f>'[1]Matriz OxD'!DH35</f>
        <v>6774256.2020288268</v>
      </c>
      <c r="DI35" s="134">
        <f>'[1]Matriz OxD'!DI35</f>
        <v>6789636.4998717774</v>
      </c>
    </row>
    <row r="36" spans="1:113" hidden="1" x14ac:dyDescent="0.25">
      <c r="A36" s="124">
        <f>'[1]Matriz OxD'!A36</f>
        <v>34</v>
      </c>
      <c r="B36" s="125" t="str">
        <f>'[1]Matriz OxD'!B36</f>
        <v>FGRAO</v>
      </c>
      <c r="C36" s="146" t="str">
        <f>'[1]Matriz OxD'!C36</f>
        <v>Milho</v>
      </c>
      <c r="D36" s="147" t="str">
        <f>'[1]Matriz OxD'!D36</f>
        <v>Milho em Grão</v>
      </c>
      <c r="E36" s="148" t="str">
        <f>'[1]Matriz OxD'!E36</f>
        <v>Granel sólido agrícola</v>
      </c>
      <c r="F36" s="146" t="str">
        <f>'[1]Matriz OxD'!F36</f>
        <v>Sinop</v>
      </c>
      <c r="G36" s="148" t="str">
        <f>'[1]Matriz OxD'!G36</f>
        <v>Miritituba</v>
      </c>
      <c r="H36" s="152" t="str">
        <f>'[1]Matriz OxD'!H36</f>
        <v>FGRAO</v>
      </c>
      <c r="I36" s="147" t="str">
        <f>'[1]Matriz OxD'!I36</f>
        <v>FGRAO</v>
      </c>
      <c r="J36" s="147" t="str">
        <f>'[1]Matriz OxD'!J36</f>
        <v>P00</v>
      </c>
      <c r="K36" s="148" t="str">
        <f>'[1]Matriz OxD'!K36</f>
        <v>Sinop (P00)</v>
      </c>
      <c r="L36" s="146" t="str">
        <f>'[1]Matriz OxD'!L36</f>
        <v>FGRAO</v>
      </c>
      <c r="M36" s="147" t="str">
        <f>'[1]Matriz OxD'!M36</f>
        <v>P00</v>
      </c>
      <c r="N36" s="148" t="str">
        <f>'[1]Matriz OxD'!N36</f>
        <v>Sinop (P00)</v>
      </c>
      <c r="O36" s="127" t="str">
        <f>'[1]Matriz OxD'!O36</f>
        <v>FGRAO</v>
      </c>
      <c r="P36" s="147" t="str">
        <f>'[1]Matriz OxD'!P36</f>
        <v>P48</v>
      </c>
      <c r="Q36" s="148" t="str">
        <f>'[1]Matriz OxD'!Q36</f>
        <v>Miritituba (P48)</v>
      </c>
      <c r="R36" s="152" t="str">
        <f>'[1]Matriz OxD'!R36</f>
        <v>FGRAO</v>
      </c>
      <c r="S36" s="147" t="str">
        <f>'[1]Matriz OxD'!S36</f>
        <v>FGRAO</v>
      </c>
      <c r="T36" s="147" t="str">
        <f>'[1]Matriz OxD'!T36</f>
        <v>P48</v>
      </c>
      <c r="U36" s="148" t="str">
        <f>'[1]Matriz OxD'!U36</f>
        <v>Miritituba (P48)</v>
      </c>
      <c r="V36" s="128">
        <f>'[1]Matriz OxD'!V36</f>
        <v>933.2885</v>
      </c>
      <c r="W36" s="129">
        <f>'[1]Matriz OxD'!W36</f>
        <v>0</v>
      </c>
      <c r="X36" s="129">
        <f>'[1]Matriz OxD'!X36</f>
        <v>0</v>
      </c>
      <c r="Y36" s="129">
        <f>'[1]Matriz OxD'!Y36</f>
        <v>0</v>
      </c>
      <c r="Z36" s="129">
        <f>'[1]Matriz OxD'!Z36</f>
        <v>0</v>
      </c>
      <c r="AA36" s="129">
        <f>'[1]Matriz OxD'!AA36</f>
        <v>0</v>
      </c>
      <c r="AB36" s="129">
        <f>'[1]Matriz OxD'!AB36</f>
        <v>0</v>
      </c>
      <c r="AC36" s="129">
        <f>'[1]Matriz OxD'!AC36</f>
        <v>0</v>
      </c>
      <c r="AD36" s="129">
        <f>'[1]Matriz OxD'!AD36</f>
        <v>0</v>
      </c>
      <c r="AE36" s="129">
        <f>'[1]Matriz OxD'!AE36</f>
        <v>0</v>
      </c>
      <c r="AF36" s="129">
        <f>'[1]Matriz OxD'!AF36</f>
        <v>0</v>
      </c>
      <c r="AG36" s="129">
        <f>'[1]Matriz OxD'!AG36</f>
        <v>0</v>
      </c>
      <c r="AH36" s="129">
        <f>'[1]Matriz OxD'!AH36</f>
        <v>0</v>
      </c>
      <c r="AI36" s="129">
        <f>'[1]Matriz OxD'!AI36</f>
        <v>0</v>
      </c>
      <c r="AJ36" s="129">
        <f>'[1]Matriz OxD'!AJ36</f>
        <v>0</v>
      </c>
      <c r="AK36" s="129">
        <f>'[1]Matriz OxD'!AK36</f>
        <v>0</v>
      </c>
      <c r="AL36" s="129">
        <f>'[1]Matriz OxD'!AL36</f>
        <v>0</v>
      </c>
      <c r="AM36" s="129">
        <f>'[1]Matriz OxD'!AM36</f>
        <v>0</v>
      </c>
      <c r="AN36" s="129">
        <f>'[1]Matriz OxD'!AN36</f>
        <v>0</v>
      </c>
      <c r="AO36" s="129">
        <f>'[1]Matriz OxD'!AO36</f>
        <v>0</v>
      </c>
      <c r="AP36" s="130">
        <f>'[1]Matriz OxD'!AP36</f>
        <v>933.2885</v>
      </c>
      <c r="AQ36" s="126">
        <f>'[1]Matriz OxD'!AQ36</f>
        <v>0</v>
      </c>
      <c r="AR36" s="125">
        <f>'[1]Matriz OxD'!AR36</f>
        <v>1</v>
      </c>
      <c r="AS36" s="125" t="str">
        <f>'[1]Matriz OxD'!AS36</f>
        <v>Próprio</v>
      </c>
      <c r="AT36" s="125" t="str">
        <f>'[1]Matriz OxD'!AT36</f>
        <v>Exportação</v>
      </c>
      <c r="AU36" s="131" t="str">
        <f>'[1]Matriz OxD'!AU36</f>
        <v>Estudo EDLP</v>
      </c>
      <c r="AV36" s="132">
        <f>'[1]Matriz OxD'!AV36</f>
        <v>0</v>
      </c>
      <c r="AW36" s="133">
        <f>'[1]Matriz OxD'!AW36</f>
        <v>0</v>
      </c>
      <c r="AX36" s="133">
        <f>'[1]Matriz OxD'!AX36</f>
        <v>0</v>
      </c>
      <c r="AY36" s="133">
        <f>'[1]Matriz OxD'!AY36</f>
        <v>0</v>
      </c>
      <c r="AZ36" s="133">
        <f>'[1]Matriz OxD'!AZ36</f>
        <v>0</v>
      </c>
      <c r="BA36" s="133">
        <f>'[1]Matriz OxD'!BA36</f>
        <v>8620730.1503739581</v>
      </c>
      <c r="BB36" s="133">
        <f>'[1]Matriz OxD'!BB36</f>
        <v>14151982.840202603</v>
      </c>
      <c r="BC36" s="133">
        <f>'[1]Matriz OxD'!BC36</f>
        <v>18138496.799758591</v>
      </c>
      <c r="BD36" s="133">
        <f>'[1]Matriz OxD'!BD36</f>
        <v>18587015.049263928</v>
      </c>
      <c r="BE36" s="133">
        <f>'[1]Matriz OxD'!BE36</f>
        <v>19035533.298769265</v>
      </c>
      <c r="BF36" s="133">
        <f>'[1]Matriz OxD'!BF36</f>
        <v>6042157.2611008529</v>
      </c>
      <c r="BG36" s="133">
        <f>'[1]Matriz OxD'!BG36</f>
        <v>6174480.1106604971</v>
      </c>
      <c r="BH36" s="133">
        <f>'[1]Matriz OxD'!BH36</f>
        <v>6306804.0415045824</v>
      </c>
      <c r="BI36" s="133">
        <f>'[1]Matriz OxD'!BI36</f>
        <v>6439127.752483543</v>
      </c>
      <c r="BJ36" s="133">
        <f>'[1]Matriz OxD'!BJ36</f>
        <v>6571452.4914724529</v>
      </c>
      <c r="BK36" s="133">
        <f>'[1]Matriz OxD'!BK36</f>
        <v>6703776.9599038754</v>
      </c>
      <c r="BL36" s="133">
        <f>'[1]Matriz OxD'!BL36</f>
        <v>6773855.8347063214</v>
      </c>
      <c r="BM36" s="133">
        <f>'[1]Matriz OxD'!BM36</f>
        <v>6843933.3457033038</v>
      </c>
      <c r="BN36" s="133">
        <f>'[1]Matriz OxD'!BN36</f>
        <v>6914010.1548583489</v>
      </c>
      <c r="BO36" s="133">
        <f>'[1]Matriz OxD'!BO36</f>
        <v>6984086.2850672305</v>
      </c>
      <c r="BP36" s="133">
        <f>'[1]Matriz OxD'!BP36</f>
        <v>6519702.645821631</v>
      </c>
      <c r="BQ36" s="133">
        <f>'[1]Matriz OxD'!BQ36</f>
        <v>6585672.6761880014</v>
      </c>
      <c r="BR36" s="133">
        <f>'[1]Matriz OxD'!BR36</f>
        <v>6651641.088191459</v>
      </c>
      <c r="BS36" s="133">
        <f>'[1]Matriz OxD'!BS36</f>
        <v>6717607.9325026236</v>
      </c>
      <c r="BT36" s="133">
        <f>'[1]Matriz OxD'!BT36</f>
        <v>6783573.2576986458</v>
      </c>
      <c r="BU36" s="133">
        <f>'[1]Matriz OxD'!BU36</f>
        <v>6849537.1103702094</v>
      </c>
      <c r="BV36" s="133">
        <f>'[1]Matriz OxD'!BV36</f>
        <v>6919931.8599742893</v>
      </c>
      <c r="BW36" s="133">
        <f>'[1]Matriz OxD'!BW36</f>
        <v>6954303.6796602551</v>
      </c>
      <c r="BX36" s="133">
        <f>'[1]Matriz OxD'!BX36</f>
        <v>6988016.7896969523</v>
      </c>
      <c r="BY36" s="133">
        <f>'[1]Matriz OxD'!BY36</f>
        <v>7021079.7954553925</v>
      </c>
      <c r="BZ36" s="133">
        <f>'[1]Matriz OxD'!BZ36</f>
        <v>7053500.0174502023</v>
      </c>
      <c r="CA36" s="133">
        <f>'[1]Matriz OxD'!CA36</f>
        <v>7085285.4672664683</v>
      </c>
      <c r="CB36" s="133">
        <f>'[1]Matriz OxD'!CB36</f>
        <v>7116433.94077456</v>
      </c>
      <c r="CC36" s="133">
        <f>'[1]Matriz OxD'!CC36</f>
        <v>7146954.2470054813</v>
      </c>
      <c r="CD36" s="133">
        <f>'[1]Matriz OxD'!CD36</f>
        <v>7176854.0610977449</v>
      </c>
      <c r="CE36" s="133">
        <f>'[1]Matriz OxD'!CE36</f>
        <v>7206142.722901484</v>
      </c>
      <c r="CF36" s="133">
        <f>'[1]Matriz OxD'!CF36</f>
        <v>7234818.4741052091</v>
      </c>
      <c r="CG36" s="133">
        <f>'[1]Matriz OxD'!CG36</f>
        <v>7262901.2147183362</v>
      </c>
      <c r="CH36" s="133">
        <f>'[1]Matriz OxD'!CH36</f>
        <v>7290390.2656079642</v>
      </c>
      <c r="CI36" s="133">
        <f>'[1]Matriz OxD'!CI36</f>
        <v>7317295.4454989564</v>
      </c>
      <c r="CJ36" s="133">
        <f>'[1]Matriz OxD'!CJ36</f>
        <v>7343615.9288605228</v>
      </c>
      <c r="CK36" s="133">
        <f>'[1]Matriz OxD'!CK36</f>
        <v>7369372.4228863493</v>
      </c>
      <c r="CL36" s="133">
        <f>'[1]Matriz OxD'!CL36</f>
        <v>7394574.9140487537</v>
      </c>
      <c r="CM36" s="133">
        <f>'[1]Matriz OxD'!CM36</f>
        <v>7419214.2896056008</v>
      </c>
      <c r="CN36" s="133">
        <f>'[1]Matriz OxD'!CN36</f>
        <v>7443310.083857242</v>
      </c>
      <c r="CO36" s="133">
        <f>'[1]Matriz OxD'!CO36</f>
        <v>7466863.7613192499</v>
      </c>
      <c r="CP36" s="133">
        <f>'[1]Matriz OxD'!CP36</f>
        <v>7489896.4644898251</v>
      </c>
      <c r="CQ36" s="133">
        <f>'[1]Matriz OxD'!CQ36</f>
        <v>7512397.8699905016</v>
      </c>
      <c r="CR36" s="133">
        <f>'[1]Matriz OxD'!CR36</f>
        <v>7534389.4750042558</v>
      </c>
      <c r="CS36" s="133">
        <f>'[1]Matriz OxD'!CS36</f>
        <v>7555882.3487418275</v>
      </c>
      <c r="CT36" s="133">
        <f>'[1]Matriz OxD'!CT36</f>
        <v>7576877.6534587387</v>
      </c>
      <c r="CU36" s="133">
        <f>'[1]Matriz OxD'!CU36</f>
        <v>7597386.0596366823</v>
      </c>
      <c r="CV36" s="133">
        <f>'[1]Matriz OxD'!CV36</f>
        <v>7617408.8234987371</v>
      </c>
      <c r="CW36" s="133">
        <f>'[1]Matriz OxD'!CW36</f>
        <v>7636966.6514411271</v>
      </c>
      <c r="CX36" s="133">
        <f>'[1]Matriz OxD'!CX36</f>
        <v>7656061.3340524547</v>
      </c>
      <c r="CY36" s="133">
        <f>'[1]Matriz OxD'!CY36</f>
        <v>7674703.5061302204</v>
      </c>
      <c r="CZ36" s="133">
        <f>'[1]Matriz OxD'!CZ36</f>
        <v>7692904.2835082375</v>
      </c>
      <c r="DA36" s="133">
        <f>'[1]Matriz OxD'!DA36</f>
        <v>7710664.6867260877</v>
      </c>
      <c r="DB36" s="133">
        <f>'[1]Matriz OxD'!DB36</f>
        <v>7727995.0660349149</v>
      </c>
      <c r="DC36" s="133">
        <f>'[1]Matriz OxD'!DC36</f>
        <v>7744907.2958625928</v>
      </c>
      <c r="DD36" s="133">
        <f>'[1]Matriz OxD'!DD36</f>
        <v>7761400.8806061484</v>
      </c>
      <c r="DE36" s="133">
        <f>'[1]Matriz OxD'!DE36</f>
        <v>7777497.3661232963</v>
      </c>
      <c r="DF36" s="133">
        <f>'[1]Matriz OxD'!DF36</f>
        <v>7793197.5552151669</v>
      </c>
      <c r="DG36" s="133">
        <f>'[1]Matriz OxD'!DG36</f>
        <v>7808510.938790258</v>
      </c>
      <c r="DH36" s="133">
        <f>'[1]Matriz OxD'!DH36</f>
        <v>7823449.0035638232</v>
      </c>
      <c r="DI36" s="134">
        <f>'[1]Matriz OxD'!DI36</f>
        <v>7838011.8972623255</v>
      </c>
    </row>
    <row r="37" spans="1:113" hidden="1" x14ac:dyDescent="0.25">
      <c r="A37" s="124">
        <f>'[1]Matriz OxD'!A37</f>
        <v>35</v>
      </c>
      <c r="B37" s="125" t="str">
        <f>'[1]Matriz OxD'!B37</f>
        <v>FGRAO</v>
      </c>
      <c r="C37" s="146" t="str">
        <f>'[1]Matriz OxD'!C37</f>
        <v>Farelo de Soja</v>
      </c>
      <c r="D37" s="147" t="str">
        <f>'[1]Matriz OxD'!D37</f>
        <v>Farelo de Soja</v>
      </c>
      <c r="E37" s="148" t="str">
        <f>'[1]Matriz OxD'!E37</f>
        <v>Granel sólido agrícola</v>
      </c>
      <c r="F37" s="146" t="str">
        <f>'[1]Matriz OxD'!F37</f>
        <v>Sinop</v>
      </c>
      <c r="G37" s="148" t="str">
        <f>'[1]Matriz OxD'!G37</f>
        <v>Miritituba</v>
      </c>
      <c r="H37" s="152" t="str">
        <f>'[1]Matriz OxD'!H37</f>
        <v>FGRAO</v>
      </c>
      <c r="I37" s="147" t="str">
        <f>'[1]Matriz OxD'!I37</f>
        <v>FGRAO</v>
      </c>
      <c r="J37" s="147" t="str">
        <f>'[1]Matriz OxD'!J37</f>
        <v>P00</v>
      </c>
      <c r="K37" s="148" t="str">
        <f>'[1]Matriz OxD'!K37</f>
        <v>Sinop (P00)</v>
      </c>
      <c r="L37" s="146" t="str">
        <f>'[1]Matriz OxD'!L37</f>
        <v>FGRAO</v>
      </c>
      <c r="M37" s="147" t="str">
        <f>'[1]Matriz OxD'!M37</f>
        <v>P00</v>
      </c>
      <c r="N37" s="148" t="str">
        <f>'[1]Matriz OxD'!N37</f>
        <v>Sinop (P00)</v>
      </c>
      <c r="O37" s="127" t="str">
        <f>'[1]Matriz OxD'!O37</f>
        <v>FGRAO</v>
      </c>
      <c r="P37" s="147" t="str">
        <f>'[1]Matriz OxD'!P37</f>
        <v>P48</v>
      </c>
      <c r="Q37" s="148" t="str">
        <f>'[1]Matriz OxD'!Q37</f>
        <v>Miritituba (P48)</v>
      </c>
      <c r="R37" s="152" t="str">
        <f>'[1]Matriz OxD'!R37</f>
        <v>FGRAO</v>
      </c>
      <c r="S37" s="147" t="str">
        <f>'[1]Matriz OxD'!S37</f>
        <v>FGRAO</v>
      </c>
      <c r="T37" s="147" t="str">
        <f>'[1]Matriz OxD'!T37</f>
        <v>P48</v>
      </c>
      <c r="U37" s="148" t="str">
        <f>'[1]Matriz OxD'!U37</f>
        <v>Miritituba (P48)</v>
      </c>
      <c r="V37" s="128">
        <f>'[1]Matriz OxD'!V37</f>
        <v>933.2885</v>
      </c>
      <c r="W37" s="129">
        <f>'[1]Matriz OxD'!W37</f>
        <v>0</v>
      </c>
      <c r="X37" s="129">
        <f>'[1]Matriz OxD'!X37</f>
        <v>0</v>
      </c>
      <c r="Y37" s="129">
        <f>'[1]Matriz OxD'!Y37</f>
        <v>0</v>
      </c>
      <c r="Z37" s="129">
        <f>'[1]Matriz OxD'!Z37</f>
        <v>0</v>
      </c>
      <c r="AA37" s="129">
        <f>'[1]Matriz OxD'!AA37</f>
        <v>0</v>
      </c>
      <c r="AB37" s="129">
        <f>'[1]Matriz OxD'!AB37</f>
        <v>0</v>
      </c>
      <c r="AC37" s="129">
        <f>'[1]Matriz OxD'!AC37</f>
        <v>0</v>
      </c>
      <c r="AD37" s="129">
        <f>'[1]Matriz OxD'!AD37</f>
        <v>0</v>
      </c>
      <c r="AE37" s="129">
        <f>'[1]Matriz OxD'!AE37</f>
        <v>0</v>
      </c>
      <c r="AF37" s="129">
        <f>'[1]Matriz OxD'!AF37</f>
        <v>0</v>
      </c>
      <c r="AG37" s="129">
        <f>'[1]Matriz OxD'!AG37</f>
        <v>0</v>
      </c>
      <c r="AH37" s="129">
        <f>'[1]Matriz OxD'!AH37</f>
        <v>0</v>
      </c>
      <c r="AI37" s="129">
        <f>'[1]Matriz OxD'!AI37</f>
        <v>0</v>
      </c>
      <c r="AJ37" s="129">
        <f>'[1]Matriz OxD'!AJ37</f>
        <v>0</v>
      </c>
      <c r="AK37" s="129">
        <f>'[1]Matriz OxD'!AK37</f>
        <v>0</v>
      </c>
      <c r="AL37" s="129">
        <f>'[1]Matriz OxD'!AL37</f>
        <v>0</v>
      </c>
      <c r="AM37" s="129">
        <f>'[1]Matriz OxD'!AM37</f>
        <v>0</v>
      </c>
      <c r="AN37" s="129">
        <f>'[1]Matriz OxD'!AN37</f>
        <v>0</v>
      </c>
      <c r="AO37" s="129">
        <f>'[1]Matriz OxD'!AO37</f>
        <v>0</v>
      </c>
      <c r="AP37" s="130">
        <f>'[1]Matriz OxD'!AP37</f>
        <v>933.2885</v>
      </c>
      <c r="AQ37" s="126">
        <f>'[1]Matriz OxD'!AQ37</f>
        <v>0</v>
      </c>
      <c r="AR37" s="125">
        <f>'[1]Matriz OxD'!AR37</f>
        <v>1</v>
      </c>
      <c r="AS37" s="125" t="str">
        <f>'[1]Matriz OxD'!AS37</f>
        <v>Próprio</v>
      </c>
      <c r="AT37" s="125" t="str">
        <f>'[1]Matriz OxD'!AT37</f>
        <v>Exportação</v>
      </c>
      <c r="AU37" s="131" t="str">
        <f>'[1]Matriz OxD'!AU37</f>
        <v>Estudo EDLP</v>
      </c>
      <c r="AV37" s="132">
        <f>'[1]Matriz OxD'!AV37</f>
        <v>0</v>
      </c>
      <c r="AW37" s="133">
        <f>'[1]Matriz OxD'!AW37</f>
        <v>0</v>
      </c>
      <c r="AX37" s="133">
        <f>'[1]Matriz OxD'!AX37</f>
        <v>0</v>
      </c>
      <c r="AY37" s="133">
        <f>'[1]Matriz OxD'!AY37</f>
        <v>0</v>
      </c>
      <c r="AZ37" s="133">
        <f>'[1]Matriz OxD'!AZ37</f>
        <v>0</v>
      </c>
      <c r="BA37" s="133">
        <f>'[1]Matriz OxD'!BA37</f>
        <v>762600.87611747079</v>
      </c>
      <c r="BB37" s="133">
        <f>'[1]Matriz OxD'!BB37</f>
        <v>1236130.3610597937</v>
      </c>
      <c r="BC37" s="133">
        <f>'[1]Matriz OxD'!BC37</f>
        <v>1565124.1504145428</v>
      </c>
      <c r="BD37" s="133">
        <f>'[1]Matriz OxD'!BD37</f>
        <v>1585085.3495043435</v>
      </c>
      <c r="BE37" s="133">
        <f>'[1]Matriz OxD'!BE37</f>
        <v>1605046.5485941439</v>
      </c>
      <c r="BF37" s="133">
        <f>'[1]Matriz OxD'!BF37</f>
        <v>0</v>
      </c>
      <c r="BG37" s="133">
        <f>'[1]Matriz OxD'!BG37</f>
        <v>0</v>
      </c>
      <c r="BH37" s="133">
        <f>'[1]Matriz OxD'!BH37</f>
        <v>0</v>
      </c>
      <c r="BI37" s="133">
        <f>'[1]Matriz OxD'!BI37</f>
        <v>0</v>
      </c>
      <c r="BJ37" s="133">
        <f>'[1]Matriz OxD'!BJ37</f>
        <v>0</v>
      </c>
      <c r="BK37" s="133">
        <f>'[1]Matriz OxD'!BK37</f>
        <v>0</v>
      </c>
      <c r="BL37" s="133">
        <f>'[1]Matriz OxD'!BL37</f>
        <v>0</v>
      </c>
      <c r="BM37" s="133">
        <f>'[1]Matriz OxD'!BM37</f>
        <v>0</v>
      </c>
      <c r="BN37" s="133">
        <f>'[1]Matriz OxD'!BN37</f>
        <v>0</v>
      </c>
      <c r="BO37" s="133">
        <f>'[1]Matriz OxD'!BO37</f>
        <v>0</v>
      </c>
      <c r="BP37" s="133">
        <f>'[1]Matriz OxD'!BP37</f>
        <v>0</v>
      </c>
      <c r="BQ37" s="133">
        <f>'[1]Matriz OxD'!BQ37</f>
        <v>0</v>
      </c>
      <c r="BR37" s="133">
        <f>'[1]Matriz OxD'!BR37</f>
        <v>0</v>
      </c>
      <c r="BS37" s="133">
        <f>'[1]Matriz OxD'!BS37</f>
        <v>0</v>
      </c>
      <c r="BT37" s="133">
        <f>'[1]Matriz OxD'!BT37</f>
        <v>0</v>
      </c>
      <c r="BU37" s="133">
        <f>'[1]Matriz OxD'!BU37</f>
        <v>0</v>
      </c>
      <c r="BV37" s="133">
        <f>'[1]Matriz OxD'!BV37</f>
        <v>0</v>
      </c>
      <c r="BW37" s="133">
        <f>'[1]Matriz OxD'!BW37</f>
        <v>0</v>
      </c>
      <c r="BX37" s="133">
        <f>'[1]Matriz OxD'!BX37</f>
        <v>0</v>
      </c>
      <c r="BY37" s="133">
        <f>'[1]Matriz OxD'!BY37</f>
        <v>0</v>
      </c>
      <c r="BZ37" s="133">
        <f>'[1]Matriz OxD'!BZ37</f>
        <v>0</v>
      </c>
      <c r="CA37" s="133">
        <f>'[1]Matriz OxD'!CA37</f>
        <v>0</v>
      </c>
      <c r="CB37" s="133">
        <f>'[1]Matriz OxD'!CB37</f>
        <v>0</v>
      </c>
      <c r="CC37" s="133">
        <f>'[1]Matriz OxD'!CC37</f>
        <v>0</v>
      </c>
      <c r="CD37" s="133">
        <f>'[1]Matriz OxD'!CD37</f>
        <v>0</v>
      </c>
      <c r="CE37" s="133">
        <f>'[1]Matriz OxD'!CE37</f>
        <v>0</v>
      </c>
      <c r="CF37" s="133">
        <f>'[1]Matriz OxD'!CF37</f>
        <v>0</v>
      </c>
      <c r="CG37" s="133">
        <f>'[1]Matriz OxD'!CG37</f>
        <v>0</v>
      </c>
      <c r="CH37" s="133">
        <f>'[1]Matriz OxD'!CH37</f>
        <v>0</v>
      </c>
      <c r="CI37" s="133">
        <f>'[1]Matriz OxD'!CI37</f>
        <v>0</v>
      </c>
      <c r="CJ37" s="133">
        <f>'[1]Matriz OxD'!CJ37</f>
        <v>0</v>
      </c>
      <c r="CK37" s="133">
        <f>'[1]Matriz OxD'!CK37</f>
        <v>0</v>
      </c>
      <c r="CL37" s="133">
        <f>'[1]Matriz OxD'!CL37</f>
        <v>0</v>
      </c>
      <c r="CM37" s="133">
        <f>'[1]Matriz OxD'!CM37</f>
        <v>0</v>
      </c>
      <c r="CN37" s="133">
        <f>'[1]Matriz OxD'!CN37</f>
        <v>0</v>
      </c>
      <c r="CO37" s="133">
        <f>'[1]Matriz OxD'!CO37</f>
        <v>0</v>
      </c>
      <c r="CP37" s="133">
        <f>'[1]Matriz OxD'!CP37</f>
        <v>0</v>
      </c>
      <c r="CQ37" s="133">
        <f>'[1]Matriz OxD'!CQ37</f>
        <v>0</v>
      </c>
      <c r="CR37" s="133">
        <f>'[1]Matriz OxD'!CR37</f>
        <v>0</v>
      </c>
      <c r="CS37" s="133">
        <f>'[1]Matriz OxD'!CS37</f>
        <v>0</v>
      </c>
      <c r="CT37" s="133">
        <f>'[1]Matriz OxD'!CT37</f>
        <v>0</v>
      </c>
      <c r="CU37" s="133">
        <f>'[1]Matriz OxD'!CU37</f>
        <v>0</v>
      </c>
      <c r="CV37" s="133">
        <f>'[1]Matriz OxD'!CV37</f>
        <v>0</v>
      </c>
      <c r="CW37" s="133">
        <f>'[1]Matriz OxD'!CW37</f>
        <v>0</v>
      </c>
      <c r="CX37" s="133">
        <f>'[1]Matriz OxD'!CX37</f>
        <v>0</v>
      </c>
      <c r="CY37" s="133">
        <f>'[1]Matriz OxD'!CY37</f>
        <v>0</v>
      </c>
      <c r="CZ37" s="133">
        <f>'[1]Matriz OxD'!CZ37</f>
        <v>0</v>
      </c>
      <c r="DA37" s="133">
        <f>'[1]Matriz OxD'!DA37</f>
        <v>0</v>
      </c>
      <c r="DB37" s="133">
        <f>'[1]Matriz OxD'!DB37</f>
        <v>0</v>
      </c>
      <c r="DC37" s="133">
        <f>'[1]Matriz OxD'!DC37</f>
        <v>0</v>
      </c>
      <c r="DD37" s="133">
        <f>'[1]Matriz OxD'!DD37</f>
        <v>0</v>
      </c>
      <c r="DE37" s="133">
        <f>'[1]Matriz OxD'!DE37</f>
        <v>0</v>
      </c>
      <c r="DF37" s="133">
        <f>'[1]Matriz OxD'!DF37</f>
        <v>0</v>
      </c>
      <c r="DG37" s="133">
        <f>'[1]Matriz OxD'!DG37</f>
        <v>0</v>
      </c>
      <c r="DH37" s="133">
        <f>'[1]Matriz OxD'!DH37</f>
        <v>0</v>
      </c>
      <c r="DI37" s="134">
        <f>'[1]Matriz OxD'!DI37</f>
        <v>0</v>
      </c>
    </row>
    <row r="38" spans="1:113" hidden="1" x14ac:dyDescent="0.25">
      <c r="A38" s="124">
        <f>'[1]Matriz OxD'!A38</f>
        <v>36</v>
      </c>
      <c r="B38" s="125" t="str">
        <f>'[1]Matriz OxD'!B38</f>
        <v>FGRAO</v>
      </c>
      <c r="C38" s="146" t="str">
        <f>'[1]Matriz OxD'!C38</f>
        <v>Fertilizantes</v>
      </c>
      <c r="D38" s="147" t="str">
        <f>'[1]Matriz OxD'!D38</f>
        <v>Fertilizantes</v>
      </c>
      <c r="E38" s="148" t="str">
        <f>'[1]Matriz OxD'!E38</f>
        <v>Granel sólido não agrícola</v>
      </c>
      <c r="F38" s="146" t="str">
        <f>'[1]Matriz OxD'!F38</f>
        <v>Miritituba</v>
      </c>
      <c r="G38" s="148" t="str">
        <f>'[1]Matriz OxD'!G38</f>
        <v>Matupá</v>
      </c>
      <c r="H38" s="152" t="str">
        <f>'[1]Matriz OxD'!H38</f>
        <v>FGRAO</v>
      </c>
      <c r="I38" s="147" t="str">
        <f>'[1]Matriz OxD'!I38</f>
        <v>FGRAO</v>
      </c>
      <c r="J38" s="147" t="str">
        <f>'[1]Matriz OxD'!J38</f>
        <v>P48</v>
      </c>
      <c r="K38" s="148" t="str">
        <f>'[1]Matriz OxD'!K38</f>
        <v>Miritituba (P48)</v>
      </c>
      <c r="L38" s="146" t="str">
        <f>'[1]Matriz OxD'!L38</f>
        <v>FGRAO</v>
      </c>
      <c r="M38" s="147" t="str">
        <f>'[1]Matriz OxD'!M38</f>
        <v>P48</v>
      </c>
      <c r="N38" s="148" t="str">
        <f>'[1]Matriz OxD'!N38</f>
        <v>Miritituba (P48)</v>
      </c>
      <c r="O38" s="127" t="str">
        <f>'[1]Matriz OxD'!O38</f>
        <v>FGRAO</v>
      </c>
      <c r="P38" s="147" t="str">
        <f>'[1]Matriz OxD'!P38</f>
        <v>P10</v>
      </c>
      <c r="Q38" s="148" t="str">
        <f>'[1]Matriz OxD'!Q38</f>
        <v>Matupá (P10)</v>
      </c>
      <c r="R38" s="152" t="str">
        <f>'[1]Matriz OxD'!R38</f>
        <v>FGRAO</v>
      </c>
      <c r="S38" s="147" t="str">
        <f>'[1]Matriz OxD'!S38</f>
        <v>FGRAO</v>
      </c>
      <c r="T38" s="147" t="str">
        <f>'[1]Matriz OxD'!T38</f>
        <v>P10</v>
      </c>
      <c r="U38" s="148" t="str">
        <f>'[1]Matriz OxD'!U38</f>
        <v>Matupá (P10)</v>
      </c>
      <c r="V38" s="128">
        <f>'[1]Matriz OxD'!V38</f>
        <v>734.90099999999995</v>
      </c>
      <c r="W38" s="129">
        <f>'[1]Matriz OxD'!W38</f>
        <v>0</v>
      </c>
      <c r="X38" s="129">
        <f>'[1]Matriz OxD'!X38</f>
        <v>0</v>
      </c>
      <c r="Y38" s="129">
        <f>'[1]Matriz OxD'!Y38</f>
        <v>0</v>
      </c>
      <c r="Z38" s="129">
        <f>'[1]Matriz OxD'!Z38</f>
        <v>0</v>
      </c>
      <c r="AA38" s="129">
        <f>'[1]Matriz OxD'!AA38</f>
        <v>0</v>
      </c>
      <c r="AB38" s="129">
        <f>'[1]Matriz OxD'!AB38</f>
        <v>0</v>
      </c>
      <c r="AC38" s="129">
        <f>'[1]Matriz OxD'!AC38</f>
        <v>0</v>
      </c>
      <c r="AD38" s="129">
        <f>'[1]Matriz OxD'!AD38</f>
        <v>0</v>
      </c>
      <c r="AE38" s="129">
        <f>'[1]Matriz OxD'!AE38</f>
        <v>0</v>
      </c>
      <c r="AF38" s="129">
        <f>'[1]Matriz OxD'!AF38</f>
        <v>0</v>
      </c>
      <c r="AG38" s="129">
        <f>'[1]Matriz OxD'!AG38</f>
        <v>0</v>
      </c>
      <c r="AH38" s="129">
        <f>'[1]Matriz OxD'!AH38</f>
        <v>0</v>
      </c>
      <c r="AI38" s="129">
        <f>'[1]Matriz OxD'!AI38</f>
        <v>0</v>
      </c>
      <c r="AJ38" s="129">
        <f>'[1]Matriz OxD'!AJ38</f>
        <v>0</v>
      </c>
      <c r="AK38" s="129">
        <f>'[1]Matriz OxD'!AK38</f>
        <v>0</v>
      </c>
      <c r="AL38" s="129">
        <f>'[1]Matriz OxD'!AL38</f>
        <v>0</v>
      </c>
      <c r="AM38" s="129">
        <f>'[1]Matriz OxD'!AM38</f>
        <v>0</v>
      </c>
      <c r="AN38" s="129">
        <f>'[1]Matriz OxD'!AN38</f>
        <v>0</v>
      </c>
      <c r="AO38" s="129">
        <f>'[1]Matriz OxD'!AO38</f>
        <v>0</v>
      </c>
      <c r="AP38" s="130">
        <f>'[1]Matriz OxD'!AP38</f>
        <v>734.90099999999995</v>
      </c>
      <c r="AQ38" s="126">
        <f>'[1]Matriz OxD'!AQ38</f>
        <v>0</v>
      </c>
      <c r="AR38" s="125">
        <f>'[1]Matriz OxD'!AR38</f>
        <v>1</v>
      </c>
      <c r="AS38" s="125" t="str">
        <f>'[1]Matriz OxD'!AS38</f>
        <v>Próprio</v>
      </c>
      <c r="AT38" s="125" t="str">
        <f>'[1]Matriz OxD'!AT38</f>
        <v>Importação</v>
      </c>
      <c r="AU38" s="131" t="str">
        <f>'[1]Matriz OxD'!AU38</f>
        <v>Estudo EDLP</v>
      </c>
      <c r="AV38" s="132">
        <f>'[1]Matriz OxD'!AV38</f>
        <v>54340.930333569937</v>
      </c>
      <c r="AW38" s="133">
        <f>'[1]Matriz OxD'!AW38</f>
        <v>55005.377371883813</v>
      </c>
      <c r="AX38" s="133">
        <f>'[1]Matriz OxD'!AX38</f>
        <v>55677.82141676233</v>
      </c>
      <c r="AY38" s="133">
        <f>'[1]Matriz OxD'!AY38</f>
        <v>56359.527510967288</v>
      </c>
      <c r="AZ38" s="133">
        <f>'[1]Matriz OxD'!AZ38</f>
        <v>57051.930176422909</v>
      </c>
      <c r="BA38" s="133">
        <f>'[1]Matriz OxD'!BA38</f>
        <v>1110.6986221485863</v>
      </c>
      <c r="BB38" s="133">
        <f>'[1]Matriz OxD'!BB38</f>
        <v>1777.1611821029085</v>
      </c>
      <c r="BC38" s="133">
        <f>'[1]Matriz OxD'!BC38</f>
        <v>2221.2345443037948</v>
      </c>
      <c r="BD38" s="133">
        <f>'[1]Matriz OxD'!BD38</f>
        <v>2221.5599442905509</v>
      </c>
      <c r="BE38" s="133">
        <f>'[1]Matriz OxD'!BE38</f>
        <v>2221.4785942936091</v>
      </c>
      <c r="BF38" s="133">
        <f>'[1]Matriz OxD'!BF38</f>
        <v>2221.3972442971726</v>
      </c>
      <c r="BG38" s="133">
        <f>'[1]Matriz OxD'!BG38</f>
        <v>2221.3158943007361</v>
      </c>
      <c r="BH38" s="133">
        <f>'[1]Matriz OxD'!BH38</f>
        <v>2221.4379192956435</v>
      </c>
      <c r="BI38" s="133">
        <f>'[1]Matriz OxD'!BI38</f>
        <v>2221.3565692987022</v>
      </c>
      <c r="BJ38" s="133">
        <f>'[1]Matriz OxD'!BJ38</f>
        <v>2221.3769067981902</v>
      </c>
      <c r="BK38" s="133">
        <f>'[1]Matriz OxD'!BK38</f>
        <v>0</v>
      </c>
      <c r="BL38" s="133">
        <f>'[1]Matriz OxD'!BL38</f>
        <v>0</v>
      </c>
      <c r="BM38" s="133">
        <f>'[1]Matriz OxD'!BM38</f>
        <v>0</v>
      </c>
      <c r="BN38" s="133">
        <f>'[1]Matriz OxD'!BN38</f>
        <v>0</v>
      </c>
      <c r="BO38" s="133">
        <f>'[1]Matriz OxD'!BO38</f>
        <v>0</v>
      </c>
      <c r="BP38" s="133">
        <f>'[1]Matriz OxD'!BP38</f>
        <v>0</v>
      </c>
      <c r="BQ38" s="133">
        <f>'[1]Matriz OxD'!BQ38</f>
        <v>0</v>
      </c>
      <c r="BR38" s="133">
        <f>'[1]Matriz OxD'!BR38</f>
        <v>0</v>
      </c>
      <c r="BS38" s="133">
        <f>'[1]Matriz OxD'!BS38</f>
        <v>0</v>
      </c>
      <c r="BT38" s="133">
        <f>'[1]Matriz OxD'!BT38</f>
        <v>0</v>
      </c>
      <c r="BU38" s="133">
        <f>'[1]Matriz OxD'!BU38</f>
        <v>0</v>
      </c>
      <c r="BV38" s="133">
        <f>'[1]Matriz OxD'!BV38</f>
        <v>0</v>
      </c>
      <c r="BW38" s="133">
        <f>'[1]Matriz OxD'!BW38</f>
        <v>0</v>
      </c>
      <c r="BX38" s="133">
        <f>'[1]Matriz OxD'!BX38</f>
        <v>0</v>
      </c>
      <c r="BY38" s="133">
        <f>'[1]Matriz OxD'!BY38</f>
        <v>0</v>
      </c>
      <c r="BZ38" s="133">
        <f>'[1]Matriz OxD'!BZ38</f>
        <v>0</v>
      </c>
      <c r="CA38" s="133">
        <f>'[1]Matriz OxD'!CA38</f>
        <v>0</v>
      </c>
      <c r="CB38" s="133">
        <f>'[1]Matriz OxD'!CB38</f>
        <v>0</v>
      </c>
      <c r="CC38" s="133">
        <f>'[1]Matriz OxD'!CC38</f>
        <v>0</v>
      </c>
      <c r="CD38" s="133">
        <f>'[1]Matriz OxD'!CD38</f>
        <v>0</v>
      </c>
      <c r="CE38" s="133">
        <f>'[1]Matriz OxD'!CE38</f>
        <v>0</v>
      </c>
      <c r="CF38" s="133">
        <f>'[1]Matriz OxD'!CF38</f>
        <v>0</v>
      </c>
      <c r="CG38" s="133">
        <f>'[1]Matriz OxD'!CG38</f>
        <v>0</v>
      </c>
      <c r="CH38" s="133">
        <f>'[1]Matriz OxD'!CH38</f>
        <v>0</v>
      </c>
      <c r="CI38" s="133">
        <f>'[1]Matriz OxD'!CI38</f>
        <v>0</v>
      </c>
      <c r="CJ38" s="133">
        <f>'[1]Matriz OxD'!CJ38</f>
        <v>0</v>
      </c>
      <c r="CK38" s="133">
        <f>'[1]Matriz OxD'!CK38</f>
        <v>0</v>
      </c>
      <c r="CL38" s="133">
        <f>'[1]Matriz OxD'!CL38</f>
        <v>0</v>
      </c>
      <c r="CM38" s="133">
        <f>'[1]Matriz OxD'!CM38</f>
        <v>0</v>
      </c>
      <c r="CN38" s="133">
        <f>'[1]Matriz OxD'!CN38</f>
        <v>0</v>
      </c>
      <c r="CO38" s="133">
        <f>'[1]Matriz OxD'!CO38</f>
        <v>0</v>
      </c>
      <c r="CP38" s="133">
        <f>'[1]Matriz OxD'!CP38</f>
        <v>0</v>
      </c>
      <c r="CQ38" s="133">
        <f>'[1]Matriz OxD'!CQ38</f>
        <v>0</v>
      </c>
      <c r="CR38" s="133">
        <f>'[1]Matriz OxD'!CR38</f>
        <v>0</v>
      </c>
      <c r="CS38" s="133">
        <f>'[1]Matriz OxD'!CS38</f>
        <v>0</v>
      </c>
      <c r="CT38" s="133">
        <f>'[1]Matriz OxD'!CT38</f>
        <v>0</v>
      </c>
      <c r="CU38" s="133">
        <f>'[1]Matriz OxD'!CU38</f>
        <v>0</v>
      </c>
      <c r="CV38" s="133">
        <f>'[1]Matriz OxD'!CV38</f>
        <v>0</v>
      </c>
      <c r="CW38" s="133">
        <f>'[1]Matriz OxD'!CW38</f>
        <v>0</v>
      </c>
      <c r="CX38" s="133">
        <f>'[1]Matriz OxD'!CX38</f>
        <v>0</v>
      </c>
      <c r="CY38" s="133">
        <f>'[1]Matriz OxD'!CY38</f>
        <v>0</v>
      </c>
      <c r="CZ38" s="133">
        <f>'[1]Matriz OxD'!CZ38</f>
        <v>0</v>
      </c>
      <c r="DA38" s="133">
        <f>'[1]Matriz OxD'!DA38</f>
        <v>0</v>
      </c>
      <c r="DB38" s="133">
        <f>'[1]Matriz OxD'!DB38</f>
        <v>0</v>
      </c>
      <c r="DC38" s="133">
        <f>'[1]Matriz OxD'!DC38</f>
        <v>0</v>
      </c>
      <c r="DD38" s="133">
        <f>'[1]Matriz OxD'!DD38</f>
        <v>0</v>
      </c>
      <c r="DE38" s="133">
        <f>'[1]Matriz OxD'!DE38</f>
        <v>0</v>
      </c>
      <c r="DF38" s="133">
        <f>'[1]Matriz OxD'!DF38</f>
        <v>0</v>
      </c>
      <c r="DG38" s="133">
        <f>'[1]Matriz OxD'!DG38</f>
        <v>0</v>
      </c>
      <c r="DH38" s="133">
        <f>'[1]Matriz OxD'!DH38</f>
        <v>0</v>
      </c>
      <c r="DI38" s="134">
        <f>'[1]Matriz OxD'!DI38</f>
        <v>0</v>
      </c>
    </row>
    <row r="39" spans="1:113" hidden="1" x14ac:dyDescent="0.25">
      <c r="A39" s="124">
        <f>'[1]Matriz OxD'!A39</f>
        <v>37</v>
      </c>
      <c r="B39" s="125" t="str">
        <f>'[1]Matriz OxD'!B39</f>
        <v>FGRAO</v>
      </c>
      <c r="C39" s="146" t="str">
        <f>'[1]Matriz OxD'!C39</f>
        <v>Fertilizantes</v>
      </c>
      <c r="D39" s="147" t="str">
        <f>'[1]Matriz OxD'!D39</f>
        <v>Fertilizantes</v>
      </c>
      <c r="E39" s="148" t="str">
        <f>'[1]Matriz OxD'!E39</f>
        <v>Granel sólido não agrícola</v>
      </c>
      <c r="F39" s="146" t="str">
        <f>'[1]Matriz OxD'!F39</f>
        <v>Miritituba</v>
      </c>
      <c r="G39" s="148" t="str">
        <f>'[1]Matriz OxD'!G39</f>
        <v>Sinop</v>
      </c>
      <c r="H39" s="152" t="str">
        <f>'[1]Matriz OxD'!H39</f>
        <v>FGRAO</v>
      </c>
      <c r="I39" s="147" t="str">
        <f>'[1]Matriz OxD'!I39</f>
        <v>FGRAO</v>
      </c>
      <c r="J39" s="147" t="str">
        <f>'[1]Matriz OxD'!J39</f>
        <v>P48</v>
      </c>
      <c r="K39" s="148" t="str">
        <f>'[1]Matriz OxD'!K39</f>
        <v>Miritituba (P48)</v>
      </c>
      <c r="L39" s="146" t="str">
        <f>'[1]Matriz OxD'!L39</f>
        <v>FGRAO</v>
      </c>
      <c r="M39" s="147" t="str">
        <f>'[1]Matriz OxD'!M39</f>
        <v>P48</v>
      </c>
      <c r="N39" s="148" t="str">
        <f>'[1]Matriz OxD'!N39</f>
        <v>Miritituba (P48)</v>
      </c>
      <c r="O39" s="127" t="str">
        <f>'[1]Matriz OxD'!O39</f>
        <v>FGRAO</v>
      </c>
      <c r="P39" s="147" t="str">
        <f>'[1]Matriz OxD'!P39</f>
        <v>P00</v>
      </c>
      <c r="Q39" s="148" t="str">
        <f>'[1]Matriz OxD'!Q39</f>
        <v>Sinop (P00)</v>
      </c>
      <c r="R39" s="152" t="str">
        <f>'[1]Matriz OxD'!R39</f>
        <v>FGRAO</v>
      </c>
      <c r="S39" s="147" t="str">
        <f>'[1]Matriz OxD'!S39</f>
        <v>FGRAO</v>
      </c>
      <c r="T39" s="147" t="str">
        <f>'[1]Matriz OxD'!T39</f>
        <v>P00</v>
      </c>
      <c r="U39" s="148" t="str">
        <f>'[1]Matriz OxD'!U39</f>
        <v>Sinop (P00)</v>
      </c>
      <c r="V39" s="128">
        <f>'[1]Matriz OxD'!V39</f>
        <v>933.2885</v>
      </c>
      <c r="W39" s="129">
        <f>'[1]Matriz OxD'!W39</f>
        <v>0</v>
      </c>
      <c r="X39" s="129">
        <f>'[1]Matriz OxD'!X39</f>
        <v>0</v>
      </c>
      <c r="Y39" s="129">
        <f>'[1]Matriz OxD'!Y39</f>
        <v>0</v>
      </c>
      <c r="Z39" s="129">
        <f>'[1]Matriz OxD'!Z39</f>
        <v>0</v>
      </c>
      <c r="AA39" s="129">
        <f>'[1]Matriz OxD'!AA39</f>
        <v>0</v>
      </c>
      <c r="AB39" s="129">
        <f>'[1]Matriz OxD'!AB39</f>
        <v>0</v>
      </c>
      <c r="AC39" s="129">
        <f>'[1]Matriz OxD'!AC39</f>
        <v>0</v>
      </c>
      <c r="AD39" s="129">
        <f>'[1]Matriz OxD'!AD39</f>
        <v>0</v>
      </c>
      <c r="AE39" s="129">
        <f>'[1]Matriz OxD'!AE39</f>
        <v>0</v>
      </c>
      <c r="AF39" s="129">
        <f>'[1]Matriz OxD'!AF39</f>
        <v>0</v>
      </c>
      <c r="AG39" s="129">
        <f>'[1]Matriz OxD'!AG39</f>
        <v>0</v>
      </c>
      <c r="AH39" s="129">
        <f>'[1]Matriz OxD'!AH39</f>
        <v>0</v>
      </c>
      <c r="AI39" s="129">
        <f>'[1]Matriz OxD'!AI39</f>
        <v>0</v>
      </c>
      <c r="AJ39" s="129">
        <f>'[1]Matriz OxD'!AJ39</f>
        <v>0</v>
      </c>
      <c r="AK39" s="129">
        <f>'[1]Matriz OxD'!AK39</f>
        <v>0</v>
      </c>
      <c r="AL39" s="129">
        <f>'[1]Matriz OxD'!AL39</f>
        <v>0</v>
      </c>
      <c r="AM39" s="129">
        <f>'[1]Matriz OxD'!AM39</f>
        <v>0</v>
      </c>
      <c r="AN39" s="129">
        <f>'[1]Matriz OxD'!AN39</f>
        <v>0</v>
      </c>
      <c r="AO39" s="129">
        <f>'[1]Matriz OxD'!AO39</f>
        <v>0</v>
      </c>
      <c r="AP39" s="130">
        <f>'[1]Matriz OxD'!AP39</f>
        <v>933.2885</v>
      </c>
      <c r="AQ39" s="126">
        <f>'[1]Matriz OxD'!AQ39</f>
        <v>0</v>
      </c>
      <c r="AR39" s="125">
        <f>'[1]Matriz OxD'!AR39</f>
        <v>1</v>
      </c>
      <c r="AS39" s="125" t="str">
        <f>'[1]Matriz OxD'!AS39</f>
        <v>Próprio</v>
      </c>
      <c r="AT39" s="125" t="str">
        <f>'[1]Matriz OxD'!AT39</f>
        <v>Importação</v>
      </c>
      <c r="AU39" s="131" t="str">
        <f>'[1]Matriz OxD'!AU39</f>
        <v>Estudo EDLP</v>
      </c>
      <c r="AV39" s="132">
        <f>'[1]Matriz OxD'!AV39</f>
        <v>0</v>
      </c>
      <c r="AW39" s="133">
        <f>'[1]Matriz OxD'!AW39</f>
        <v>0</v>
      </c>
      <c r="AX39" s="133">
        <f>'[1]Matriz OxD'!AX39</f>
        <v>0</v>
      </c>
      <c r="AY39" s="133">
        <f>'[1]Matriz OxD'!AY39</f>
        <v>0</v>
      </c>
      <c r="AZ39" s="133">
        <f>'[1]Matriz OxD'!AZ39</f>
        <v>0</v>
      </c>
      <c r="BA39" s="133">
        <f>'[1]Matriz OxD'!BA39</f>
        <v>1685263.5156967817</v>
      </c>
      <c r="BB39" s="133">
        <f>'[1]Matriz OxD'!BB39</f>
        <v>2736874.0683525507</v>
      </c>
      <c r="BC39" s="133">
        <f>'[1]Matriz OxD'!BC39</f>
        <v>3468745.9864193886</v>
      </c>
      <c r="BD39" s="133">
        <f>'[1]Matriz OxD'!BD39</f>
        <v>3513597.796703116</v>
      </c>
      <c r="BE39" s="133">
        <f>'[1]Matriz OxD'!BE39</f>
        <v>3555930.1043755934</v>
      </c>
      <c r="BF39" s="133">
        <f>'[1]Matriz OxD'!BF39</f>
        <v>3134527.3526775385</v>
      </c>
      <c r="BG39" s="133">
        <f>'[1]Matriz OxD'!BG39</f>
        <v>3167818.6272151438</v>
      </c>
      <c r="BH39" s="133">
        <f>'[1]Matriz OxD'!BH39</f>
        <v>3199590.4507001289</v>
      </c>
      <c r="BI39" s="133">
        <f>'[1]Matriz OxD'!BI39</f>
        <v>3229943.5342868175</v>
      </c>
      <c r="BJ39" s="133">
        <f>'[1]Matriz OxD'!BJ39</f>
        <v>3258918.4970150962</v>
      </c>
      <c r="BK39" s="133">
        <f>'[1]Matriz OxD'!BK39</f>
        <v>2597425.7505027317</v>
      </c>
      <c r="BL39" s="133">
        <f>'[1]Matriz OxD'!BL39</f>
        <v>2618157.9951118268</v>
      </c>
      <c r="BM39" s="133">
        <f>'[1]Matriz OxD'!BM39</f>
        <v>2637867.5711435471</v>
      </c>
      <c r="BN39" s="133">
        <f>'[1]Matriz OxD'!BN39</f>
        <v>2656694.3707745587</v>
      </c>
      <c r="BO39" s="133">
        <f>'[1]Matriz OxD'!BO39</f>
        <v>2674765.7708131536</v>
      </c>
      <c r="BP39" s="133">
        <f>'[1]Matriz OxD'!BP39</f>
        <v>2140705.8995033358</v>
      </c>
      <c r="BQ39" s="133">
        <f>'[1]Matriz OxD'!BQ39</f>
        <v>2154158.8069457104</v>
      </c>
      <c r="BR39" s="133">
        <f>'[1]Matriz OxD'!BR39</f>
        <v>2167284.3595620226</v>
      </c>
      <c r="BS39" s="133">
        <f>'[1]Matriz OxD'!BS39</f>
        <v>2180165.1924464782</v>
      </c>
      <c r="BT39" s="133">
        <f>'[1]Matriz OxD'!BT39</f>
        <v>2192882.8911417513</v>
      </c>
      <c r="BU39" s="133">
        <f>'[1]Matriz OxD'!BU39</f>
        <v>2205510.6231769812</v>
      </c>
      <c r="BV39" s="133">
        <f>'[1]Matriz OxD'!BV39</f>
        <v>2218891.8609622349</v>
      </c>
      <c r="BW39" s="133">
        <f>'[1]Matriz OxD'!BW39</f>
        <v>2230974.9648297383</v>
      </c>
      <c r="BX39" s="133">
        <f>'[1]Matriz OxD'!BX39</f>
        <v>2241785.2333789892</v>
      </c>
      <c r="BY39" s="133">
        <f>'[1]Matriz OxD'!BY39</f>
        <v>2251371.3003358515</v>
      </c>
      <c r="BZ39" s="133">
        <f>'[1]Matriz OxD'!BZ39</f>
        <v>2259801.0361591969</v>
      </c>
      <c r="CA39" s="133">
        <f>'[1]Matriz OxD'!CA39</f>
        <v>2267156.6754648271</v>
      </c>
      <c r="CB39" s="133">
        <f>'[1]Matriz OxD'!CB39</f>
        <v>2273529.749655677</v>
      </c>
      <c r="CC39" s="133">
        <f>'[1]Matriz OxD'!CC39</f>
        <v>2279016.3193338788</v>
      </c>
      <c r="CD39" s="133">
        <f>'[1]Matriz OxD'!CD39</f>
        <v>2283712.8562566647</v>
      </c>
      <c r="CE39" s="133">
        <f>'[1]Matriz OxD'!CE39</f>
        <v>2287712.964005705</v>
      </c>
      <c r="CF39" s="133">
        <f>'[1]Matriz OxD'!CF39</f>
        <v>2291104.9845605576</v>
      </c>
      <c r="CG39" s="133">
        <f>'[1]Matriz OxD'!CG39</f>
        <v>2293970.4333802434</v>
      </c>
      <c r="CH39" s="133">
        <f>'[1]Matriz OxD'!CH39</f>
        <v>2296383.1426786482</v>
      </c>
      <c r="CI39" s="133">
        <f>'[1]Matriz OxD'!CI39</f>
        <v>2298408.9658745406</v>
      </c>
      <c r="CJ39" s="133">
        <f>'[1]Matriz OxD'!CJ39</f>
        <v>2300105.8958239411</v>
      </c>
      <c r="CK39" s="133">
        <f>'[1]Matriz OxD'!CK39</f>
        <v>2301524.4651045878</v>
      </c>
      <c r="CL39" s="133">
        <f>'[1]Matriz OxD'!CL39</f>
        <v>2302708.3198321075</v>
      </c>
      <c r="CM39" s="133">
        <f>'[1]Matriz OxD'!CM39</f>
        <v>2303694.8833130193</v>
      </c>
      <c r="CN39" s="133">
        <f>'[1]Matriz OxD'!CN39</f>
        <v>2304516.0487458534</v>
      </c>
      <c r="CO39" s="133">
        <f>'[1]Matriz OxD'!CO39</f>
        <v>2305198.8594751754</v>
      </c>
      <c r="CP39" s="133">
        <f>'[1]Matriz OxD'!CP39</f>
        <v>2305766.1505151112</v>
      </c>
      <c r="CQ39" s="133">
        <f>'[1]Matriz OxD'!CQ39</f>
        <v>2306237.1364239906</v>
      </c>
      <c r="CR39" s="133">
        <f>'[1]Matriz OxD'!CR39</f>
        <v>2306627.9386971216</v>
      </c>
      <c r="CS39" s="133">
        <f>'[1]Matriz OxD'!CS39</f>
        <v>2306952.0513158925</v>
      </c>
      <c r="CT39" s="133">
        <f>'[1]Matriz OxD'!CT39</f>
        <v>2307220.7465817756</v>
      </c>
      <c r="CU39" s="133">
        <f>'[1]Matriz OxD'!CU39</f>
        <v>2307443.4254163774</v>
      </c>
      <c r="CV39" s="133">
        <f>'[1]Matriz OxD'!CV39</f>
        <v>2307627.917357645</v>
      </c>
      <c r="CW39" s="133">
        <f>'[1]Matriz OxD'!CW39</f>
        <v>2307780.735859225</v>
      </c>
      <c r="CX39" s="133">
        <f>'[1]Matriz OxD'!CX39</f>
        <v>2307907.2944476819</v>
      </c>
      <c r="CY39" s="133">
        <f>'[1]Matriz OxD'!CY39</f>
        <v>2308012.0889833462</v>
      </c>
      <c r="CZ39" s="133">
        <f>'[1]Matriz OxD'!CZ39</f>
        <v>2308098.8508233214</v>
      </c>
      <c r="DA39" s="133">
        <f>'[1]Matriz OxD'!DA39</f>
        <v>2308170.6751783672</v>
      </c>
      <c r="DB39" s="133">
        <f>'[1]Matriz OxD'!DB39</f>
        <v>2308230.1284390809</v>
      </c>
      <c r="DC39" s="133">
        <f>'[1]Matriz OxD'!DC39</f>
        <v>2308279.3377513932</v>
      </c>
      <c r="DD39" s="133">
        <f>'[1]Matriz OxD'!DD39</f>
        <v>2308320.0656636665</v>
      </c>
      <c r="DE39" s="133">
        <f>'[1]Matriz OxD'!DE39</f>
        <v>2308353.7722556256</v>
      </c>
      <c r="DF39" s="133">
        <f>'[1]Matriz OxD'!DF39</f>
        <v>2308381.6667951792</v>
      </c>
      <c r="DG39" s="133">
        <f>'[1]Matriz OxD'!DG39</f>
        <v>2308404.7506518289</v>
      </c>
      <c r="DH39" s="133">
        <f>'[1]Matriz OxD'!DH39</f>
        <v>2308423.8529216382</v>
      </c>
      <c r="DI39" s="134">
        <f>'[1]Matriz OxD'!DI39</f>
        <v>2308439.6599845542</v>
      </c>
    </row>
    <row r="40" spans="1:113" hidden="1" x14ac:dyDescent="0.25">
      <c r="A40" s="124">
        <f>'[1]Matriz OxD'!A40</f>
        <v>38</v>
      </c>
      <c r="B40" s="125" t="str">
        <f>'[1]Matriz OxD'!B40</f>
        <v>FGRAO</v>
      </c>
      <c r="C40" s="146" t="str">
        <f>'[1]Matriz OxD'!C40</f>
        <v>Etanol</v>
      </c>
      <c r="D40" s="147" t="str">
        <f>'[1]Matriz OxD'!D40</f>
        <v>Etanol</v>
      </c>
      <c r="E40" s="148" t="str">
        <f>'[1]Matriz OxD'!E40</f>
        <v>Granel líquido</v>
      </c>
      <c r="F40" s="146" t="str">
        <f>'[1]Matriz OxD'!F40</f>
        <v>Sinop</v>
      </c>
      <c r="G40" s="148" t="str">
        <f>'[1]Matriz OxD'!G40</f>
        <v>Miritituba</v>
      </c>
      <c r="H40" s="152" t="str">
        <f>'[1]Matriz OxD'!H40</f>
        <v>FGRAO</v>
      </c>
      <c r="I40" s="147" t="str">
        <f>'[1]Matriz OxD'!I40</f>
        <v>FGRAO</v>
      </c>
      <c r="J40" s="147" t="str">
        <f>'[1]Matriz OxD'!J40</f>
        <v>P00</v>
      </c>
      <c r="K40" s="148" t="str">
        <f>'[1]Matriz OxD'!K40</f>
        <v>Sinop (P00)</v>
      </c>
      <c r="L40" s="146" t="str">
        <f>'[1]Matriz OxD'!L40</f>
        <v>FGRAO</v>
      </c>
      <c r="M40" s="147" t="str">
        <f>'[1]Matriz OxD'!M40</f>
        <v>P00</v>
      </c>
      <c r="N40" s="148" t="str">
        <f>'[1]Matriz OxD'!N40</f>
        <v>Sinop (P00)</v>
      </c>
      <c r="O40" s="127" t="str">
        <f>'[1]Matriz OxD'!O40</f>
        <v>FGRAO</v>
      </c>
      <c r="P40" s="147" t="str">
        <f>'[1]Matriz OxD'!P40</f>
        <v>P48</v>
      </c>
      <c r="Q40" s="148" t="str">
        <f>'[1]Matriz OxD'!Q40</f>
        <v>Miritituba (P48)</v>
      </c>
      <c r="R40" s="152" t="str">
        <f>'[1]Matriz OxD'!R40</f>
        <v>FGRAO</v>
      </c>
      <c r="S40" s="147" t="str">
        <f>'[1]Matriz OxD'!S40</f>
        <v>FGRAO</v>
      </c>
      <c r="T40" s="147" t="str">
        <f>'[1]Matriz OxD'!T40</f>
        <v>P48</v>
      </c>
      <c r="U40" s="148" t="str">
        <f>'[1]Matriz OxD'!U40</f>
        <v>Miritituba (P48)</v>
      </c>
      <c r="V40" s="128">
        <f>'[1]Matriz OxD'!V40</f>
        <v>933.2885</v>
      </c>
      <c r="W40" s="129">
        <f>'[1]Matriz OxD'!W40</f>
        <v>0</v>
      </c>
      <c r="X40" s="129">
        <f>'[1]Matriz OxD'!X40</f>
        <v>0</v>
      </c>
      <c r="Y40" s="129">
        <f>'[1]Matriz OxD'!Y40</f>
        <v>0</v>
      </c>
      <c r="Z40" s="129">
        <f>'[1]Matriz OxD'!Z40</f>
        <v>0</v>
      </c>
      <c r="AA40" s="129">
        <f>'[1]Matriz OxD'!AA40</f>
        <v>0</v>
      </c>
      <c r="AB40" s="129">
        <f>'[1]Matriz OxD'!AB40</f>
        <v>0</v>
      </c>
      <c r="AC40" s="129">
        <f>'[1]Matriz OxD'!AC40</f>
        <v>0</v>
      </c>
      <c r="AD40" s="129">
        <f>'[1]Matriz OxD'!AD40</f>
        <v>0</v>
      </c>
      <c r="AE40" s="129">
        <f>'[1]Matriz OxD'!AE40</f>
        <v>0</v>
      </c>
      <c r="AF40" s="129">
        <f>'[1]Matriz OxD'!AF40</f>
        <v>0</v>
      </c>
      <c r="AG40" s="129">
        <f>'[1]Matriz OxD'!AG40</f>
        <v>0</v>
      </c>
      <c r="AH40" s="129">
        <f>'[1]Matriz OxD'!AH40</f>
        <v>0</v>
      </c>
      <c r="AI40" s="129">
        <f>'[1]Matriz OxD'!AI40</f>
        <v>0</v>
      </c>
      <c r="AJ40" s="129">
        <f>'[1]Matriz OxD'!AJ40</f>
        <v>0</v>
      </c>
      <c r="AK40" s="129">
        <f>'[1]Matriz OxD'!AK40</f>
        <v>0</v>
      </c>
      <c r="AL40" s="129">
        <f>'[1]Matriz OxD'!AL40</f>
        <v>0</v>
      </c>
      <c r="AM40" s="129">
        <f>'[1]Matriz OxD'!AM40</f>
        <v>0</v>
      </c>
      <c r="AN40" s="129">
        <f>'[1]Matriz OxD'!AN40</f>
        <v>0</v>
      </c>
      <c r="AO40" s="129">
        <f>'[1]Matriz OxD'!AO40</f>
        <v>0</v>
      </c>
      <c r="AP40" s="130">
        <f>'[1]Matriz OxD'!AP40</f>
        <v>933.2885</v>
      </c>
      <c r="AQ40" s="126">
        <f>'[1]Matriz OxD'!AQ40</f>
        <v>0</v>
      </c>
      <c r="AR40" s="125">
        <f>'[1]Matriz OxD'!AR40</f>
        <v>1</v>
      </c>
      <c r="AS40" s="125" t="str">
        <f>'[1]Matriz OxD'!AS40</f>
        <v>Próprio</v>
      </c>
      <c r="AT40" s="125" t="str">
        <f>'[1]Matriz OxD'!AT40</f>
        <v>Exportação</v>
      </c>
      <c r="AU40" s="131" t="str">
        <f>'[1]Matriz OxD'!AU40</f>
        <v>Estudo EDLP</v>
      </c>
      <c r="AV40" s="132">
        <f>'[1]Matriz OxD'!AV40</f>
        <v>0</v>
      </c>
      <c r="AW40" s="133">
        <f>'[1]Matriz OxD'!AW40</f>
        <v>0</v>
      </c>
      <c r="AX40" s="133">
        <f>'[1]Matriz OxD'!AX40</f>
        <v>0</v>
      </c>
      <c r="AY40" s="133">
        <f>'[1]Matriz OxD'!AY40</f>
        <v>0</v>
      </c>
      <c r="AZ40" s="133">
        <f>'[1]Matriz OxD'!AZ40</f>
        <v>0</v>
      </c>
      <c r="BA40" s="133">
        <f>'[1]Matriz OxD'!BA40</f>
        <v>14551.308036034323</v>
      </c>
      <c r="BB40" s="133">
        <f>'[1]Matriz OxD'!BB40</f>
        <v>23623.563125962344</v>
      </c>
      <c r="BC40" s="133">
        <f>'[1]Matriz OxD'!BC40</f>
        <v>29961.837745283596</v>
      </c>
      <c r="BD40" s="133">
        <f>'[1]Matriz OxD'!BD40</f>
        <v>30402.532648844313</v>
      </c>
      <c r="BE40" s="133">
        <f>'[1]Matriz OxD'!BE40</f>
        <v>30854.316908270979</v>
      </c>
      <c r="BF40" s="133">
        <f>'[1]Matriz OxD'!BF40</f>
        <v>677.06292571333688</v>
      </c>
      <c r="BG40" s="133">
        <f>'[1]Matriz OxD'!BG40</f>
        <v>687.48851356128944</v>
      </c>
      <c r="BH40" s="133">
        <f>'[1]Matriz OxD'!BH40</f>
        <v>698.33349237742732</v>
      </c>
      <c r="BI40" s="133">
        <f>'[1]Matriz OxD'!BI40</f>
        <v>709.65782211069745</v>
      </c>
      <c r="BJ40" s="133">
        <f>'[1]Matriz OxD'!BJ40</f>
        <v>721.52139839523079</v>
      </c>
      <c r="BK40" s="133">
        <f>'[1]Matriz OxD'!BK40</f>
        <v>41616.230532411195</v>
      </c>
      <c r="BL40" s="133">
        <f>'[1]Matriz OxD'!BL40</f>
        <v>42312.548871389343</v>
      </c>
      <c r="BM40" s="133">
        <f>'[1]Matriz OxD'!BM40</f>
        <v>43034.408223901817</v>
      </c>
      <c r="BN40" s="133">
        <f>'[1]Matriz OxD'!BN40</f>
        <v>43778.965536341333</v>
      </c>
      <c r="BO40" s="133">
        <f>'[1]Matriz OxD'!BO40</f>
        <v>44543.388663895268</v>
      </c>
      <c r="BP40" s="133">
        <f>'[1]Matriz OxD'!BP40</f>
        <v>1226.255989663081</v>
      </c>
      <c r="BQ40" s="133">
        <f>'[1]Matriz OxD'!BQ40</f>
        <v>1248.6513453274683</v>
      </c>
      <c r="BR40" s="133">
        <f>'[1]Matriz OxD'!BR40</f>
        <v>1271.3959461403747</v>
      </c>
      <c r="BS40" s="133">
        <f>'[1]Matriz OxD'!BS40</f>
        <v>1294.4024611866262</v>
      </c>
      <c r="BT40" s="133">
        <f>'[1]Matriz OxD'!BT40</f>
        <v>1317.5836086667014</v>
      </c>
      <c r="BU40" s="133">
        <f>'[1]Matriz OxD'!BU40</f>
        <v>1268.0926529342687</v>
      </c>
      <c r="BV40" s="133">
        <f>'[1]Matriz OxD'!BV40</f>
        <v>1294.7337007963934</v>
      </c>
      <c r="BW40" s="133">
        <f>'[1]Matriz OxD'!BW40</f>
        <v>1319.1475358614962</v>
      </c>
      <c r="BX40" s="133">
        <f>'[1]Matriz OxD'!BX40</f>
        <v>1341.2809463605363</v>
      </c>
      <c r="BY40" s="133">
        <f>'[1]Matriz OxD'!BY40</f>
        <v>1361.1409530944575</v>
      </c>
      <c r="BZ40" s="133">
        <f>'[1]Matriz OxD'!BZ40</f>
        <v>1378.788450316446</v>
      </c>
      <c r="CA40" s="133">
        <f>'[1]Matriz OxD'!CA40</f>
        <v>1394.3288090698061</v>
      </c>
      <c r="CB40" s="133">
        <f>'[1]Matriz OxD'!CB40</f>
        <v>1407.9008707083249</v>
      </c>
      <c r="CC40" s="133">
        <f>'[1]Matriz OxD'!CC40</f>
        <v>1419.6656969492051</v>
      </c>
      <c r="CD40" s="133">
        <f>'[1]Matriz OxD'!CD40</f>
        <v>1429.7961665304992</v>
      </c>
      <c r="CE40" s="133">
        <f>'[1]Matriz OxD'!CE40</f>
        <v>1438.468131275491</v>
      </c>
      <c r="CF40" s="133">
        <f>'[1]Matriz OxD'!CF40</f>
        <v>1445.8534691527329</v>
      </c>
      <c r="CG40" s="133">
        <f>'[1]Matriz OxD'!CG40</f>
        <v>1452.11506639045</v>
      </c>
      <c r="CH40" s="133">
        <f>'[1]Matriz OxD'!CH40</f>
        <v>1457.4035528355689</v>
      </c>
      <c r="CI40" s="133">
        <f>'[1]Matriz OxD'!CI40</f>
        <v>1461.8555019887972</v>
      </c>
      <c r="CJ40" s="133">
        <f>'[1]Matriz OxD'!CJ40</f>
        <v>1465.5927699378972</v>
      </c>
      <c r="CK40" s="133">
        <f>'[1]Matriz OxD'!CK40</f>
        <v>1468.7226609556747</v>
      </c>
      <c r="CL40" s="133">
        <f>'[1]Matriz OxD'!CL40</f>
        <v>1471.3386492409845</v>
      </c>
      <c r="CM40" s="133">
        <f>'[1]Matriz OxD'!CM40</f>
        <v>1473.5214391162681</v>
      </c>
      <c r="CN40" s="133">
        <f>'[1]Matriz OxD'!CN40</f>
        <v>1475.34019890128</v>
      </c>
      <c r="CO40" s="133">
        <f>'[1]Matriz OxD'!CO40</f>
        <v>1476.853850618505</v>
      </c>
      <c r="CP40" s="133">
        <f>'[1]Matriz OxD'!CP40</f>
        <v>1478.1123361588925</v>
      </c>
      <c r="CQ40" s="133">
        <f>'[1]Matriz OxD'!CQ40</f>
        <v>1479.1578102591702</v>
      </c>
      <c r="CR40" s="133">
        <f>'[1]Matriz OxD'!CR40</f>
        <v>1480.0257324915856</v>
      </c>
      <c r="CS40" s="133">
        <f>'[1]Matriz OxD'!CS40</f>
        <v>1480.7458458052297</v>
      </c>
      <c r="CT40" s="133">
        <f>'[1]Matriz OxD'!CT40</f>
        <v>1481.3430394147454</v>
      </c>
      <c r="CU40" s="133">
        <f>'[1]Matriz OxD'!CU40</f>
        <v>1481.8381003008471</v>
      </c>
      <c r="CV40" s="133">
        <f>'[1]Matriz OxD'!CV40</f>
        <v>1482.2483613422773</v>
      </c>
      <c r="CW40" s="133">
        <f>'[1]Matriz OxD'!CW40</f>
        <v>1482.5882559805123</v>
      </c>
      <c r="CX40" s="133">
        <f>'[1]Matriz OxD'!CX40</f>
        <v>1482.8697899582603</v>
      </c>
      <c r="CY40" s="133">
        <f>'[1]Matriz OxD'!CY40</f>
        <v>1483.1029405261233</v>
      </c>
      <c r="CZ40" s="133">
        <f>'[1]Matriz OxD'!CZ40</f>
        <v>1483.295992902762</v>
      </c>
      <c r="DA40" s="133">
        <f>'[1]Matriz OxD'!DA40</f>
        <v>1483.4558229161103</v>
      </c>
      <c r="DB40" s="133">
        <f>'[1]Matriz OxD'!DB40</f>
        <v>1483.5881337965184</v>
      </c>
      <c r="DC40" s="133">
        <f>'[1]Matriz OxD'!DC40</f>
        <v>1483.6976541214608</v>
      </c>
      <c r="DD40" s="133">
        <f>'[1]Matriz OxD'!DD40</f>
        <v>1483.7883029877157</v>
      </c>
      <c r="DE40" s="133">
        <f>'[1]Matriz OxD'!DE40</f>
        <v>1483.8633276315304</v>
      </c>
      <c r="DF40" s="133">
        <f>'[1]Matriz OxD'!DF40</f>
        <v>1483.9254179535637</v>
      </c>
      <c r="DG40" s="133">
        <f>'[1]Matriz OxD'!DG40</f>
        <v>1483.9768017286806</v>
      </c>
      <c r="DH40" s="133">
        <f>'[1]Matriz OxD'!DH40</f>
        <v>1484.0193236921095</v>
      </c>
      <c r="DI40" s="134">
        <f>'[1]Matriz OxD'!DI40</f>
        <v>1484.0545111884294</v>
      </c>
    </row>
    <row r="41" spans="1:113" hidden="1" x14ac:dyDescent="0.25">
      <c r="A41" s="124">
        <f>'[1]Matriz OxD'!A41</f>
        <v>39</v>
      </c>
      <c r="B41" s="125" t="str">
        <f>'[1]Matriz OxD'!B41</f>
        <v>FGRAO</v>
      </c>
      <c r="C41" s="146" t="str">
        <f>'[1]Matriz OxD'!C41</f>
        <v>Gasolina</v>
      </c>
      <c r="D41" s="147" t="str">
        <f>'[1]Matriz OxD'!D41</f>
        <v>Gasolina</v>
      </c>
      <c r="E41" s="148" t="str">
        <f>'[1]Matriz OxD'!E41</f>
        <v>Granel líquido</v>
      </c>
      <c r="F41" s="146" t="str">
        <f>'[1]Matriz OxD'!F41</f>
        <v>Miritituba</v>
      </c>
      <c r="G41" s="148" t="str">
        <f>'[1]Matriz OxD'!G41</f>
        <v>Sinop</v>
      </c>
      <c r="H41" s="152" t="str">
        <f>'[1]Matriz OxD'!H41</f>
        <v>FGRAO</v>
      </c>
      <c r="I41" s="147" t="str">
        <f>'[1]Matriz OxD'!I41</f>
        <v>FGRAO</v>
      </c>
      <c r="J41" s="147" t="str">
        <f>'[1]Matriz OxD'!J41</f>
        <v>P48</v>
      </c>
      <c r="K41" s="148" t="str">
        <f>'[1]Matriz OxD'!K41</f>
        <v>Miritituba (P48)</v>
      </c>
      <c r="L41" s="146" t="str">
        <f>'[1]Matriz OxD'!L41</f>
        <v>FGRAO</v>
      </c>
      <c r="M41" s="147" t="str">
        <f>'[1]Matriz OxD'!M41</f>
        <v>P48</v>
      </c>
      <c r="N41" s="148" t="str">
        <f>'[1]Matriz OxD'!N41</f>
        <v>Miritituba (P48)</v>
      </c>
      <c r="O41" s="127" t="str">
        <f>'[1]Matriz OxD'!O41</f>
        <v>FGRAO</v>
      </c>
      <c r="P41" s="147" t="str">
        <f>'[1]Matriz OxD'!P41</f>
        <v>P00</v>
      </c>
      <c r="Q41" s="148" t="str">
        <f>'[1]Matriz OxD'!Q41</f>
        <v>Sinop (P00)</v>
      </c>
      <c r="R41" s="152" t="str">
        <f>'[1]Matriz OxD'!R41</f>
        <v>FGRAO</v>
      </c>
      <c r="S41" s="147" t="str">
        <f>'[1]Matriz OxD'!S41</f>
        <v>FGRAO</v>
      </c>
      <c r="T41" s="147" t="str">
        <f>'[1]Matriz OxD'!T41</f>
        <v>P00</v>
      </c>
      <c r="U41" s="148" t="str">
        <f>'[1]Matriz OxD'!U41</f>
        <v>Sinop (P00)</v>
      </c>
      <c r="V41" s="128">
        <f>'[1]Matriz OxD'!V41</f>
        <v>933.2885</v>
      </c>
      <c r="W41" s="129">
        <f>'[1]Matriz OxD'!W41</f>
        <v>0</v>
      </c>
      <c r="X41" s="129">
        <f>'[1]Matriz OxD'!X41</f>
        <v>0</v>
      </c>
      <c r="Y41" s="129">
        <f>'[1]Matriz OxD'!Y41</f>
        <v>0</v>
      </c>
      <c r="Z41" s="129">
        <f>'[1]Matriz OxD'!Z41</f>
        <v>0</v>
      </c>
      <c r="AA41" s="129">
        <f>'[1]Matriz OxD'!AA41</f>
        <v>0</v>
      </c>
      <c r="AB41" s="129">
        <f>'[1]Matriz OxD'!AB41</f>
        <v>0</v>
      </c>
      <c r="AC41" s="129">
        <f>'[1]Matriz OxD'!AC41</f>
        <v>0</v>
      </c>
      <c r="AD41" s="129">
        <f>'[1]Matriz OxD'!AD41</f>
        <v>0</v>
      </c>
      <c r="AE41" s="129">
        <f>'[1]Matriz OxD'!AE41</f>
        <v>0</v>
      </c>
      <c r="AF41" s="129">
        <f>'[1]Matriz OxD'!AF41</f>
        <v>0</v>
      </c>
      <c r="AG41" s="129">
        <f>'[1]Matriz OxD'!AG41</f>
        <v>0</v>
      </c>
      <c r="AH41" s="129">
        <f>'[1]Matriz OxD'!AH41</f>
        <v>0</v>
      </c>
      <c r="AI41" s="129">
        <f>'[1]Matriz OxD'!AI41</f>
        <v>0</v>
      </c>
      <c r="AJ41" s="129">
        <f>'[1]Matriz OxD'!AJ41</f>
        <v>0</v>
      </c>
      <c r="AK41" s="129">
        <f>'[1]Matriz OxD'!AK41</f>
        <v>0</v>
      </c>
      <c r="AL41" s="129">
        <f>'[1]Matriz OxD'!AL41</f>
        <v>0</v>
      </c>
      <c r="AM41" s="129">
        <f>'[1]Matriz OxD'!AM41</f>
        <v>0</v>
      </c>
      <c r="AN41" s="129">
        <f>'[1]Matriz OxD'!AN41</f>
        <v>0</v>
      </c>
      <c r="AO41" s="129">
        <f>'[1]Matriz OxD'!AO41</f>
        <v>0</v>
      </c>
      <c r="AP41" s="130">
        <f>'[1]Matriz OxD'!AP41</f>
        <v>933.2885</v>
      </c>
      <c r="AQ41" s="126">
        <f>'[1]Matriz OxD'!AQ41</f>
        <v>0</v>
      </c>
      <c r="AR41" s="125">
        <f>'[1]Matriz OxD'!AR41</f>
        <v>1</v>
      </c>
      <c r="AS41" s="125" t="str">
        <f>'[1]Matriz OxD'!AS41</f>
        <v>Próprio</v>
      </c>
      <c r="AT41" s="125" t="str">
        <f>'[1]Matriz OxD'!AT41</f>
        <v>Importação</v>
      </c>
      <c r="AU41" s="131" t="str">
        <f>'[1]Matriz OxD'!AU41</f>
        <v>Estudo EDLP</v>
      </c>
      <c r="AV41" s="132">
        <f>'[1]Matriz OxD'!AV41</f>
        <v>0</v>
      </c>
      <c r="AW41" s="133">
        <f>'[1]Matriz OxD'!AW41</f>
        <v>0</v>
      </c>
      <c r="AX41" s="133">
        <f>'[1]Matriz OxD'!AX41</f>
        <v>0</v>
      </c>
      <c r="AY41" s="133">
        <f>'[1]Matriz OxD'!AY41</f>
        <v>0</v>
      </c>
      <c r="AZ41" s="133">
        <f>'[1]Matriz OxD'!AZ41</f>
        <v>0</v>
      </c>
      <c r="BA41" s="133">
        <f>'[1]Matriz OxD'!BA41</f>
        <v>56505.681747132308</v>
      </c>
      <c r="BB41" s="133">
        <f>'[1]Matriz OxD'!BB41</f>
        <v>94664.345355199825</v>
      </c>
      <c r="BC41" s="133">
        <f>'[1]Matriz OxD'!BC41</f>
        <v>123619.36347830668</v>
      </c>
      <c r="BD41" s="133">
        <f>'[1]Matriz OxD'!BD41</f>
        <v>128885.69302700955</v>
      </c>
      <c r="BE41" s="133">
        <f>'[1]Matriz OxD'!BE41</f>
        <v>134136.95437772805</v>
      </c>
      <c r="BF41" s="133">
        <f>'[1]Matriz OxD'!BF41</f>
        <v>84453.075695798441</v>
      </c>
      <c r="BG41" s="133">
        <f>'[1]Matriz OxD'!BG41</f>
        <v>87630.337354294548</v>
      </c>
      <c r="BH41" s="133">
        <f>'[1]Matriz OxD'!BH41</f>
        <v>90812.164045184851</v>
      </c>
      <c r="BI41" s="133">
        <f>'[1]Matriz OxD'!BI41</f>
        <v>94003.120794514456</v>
      </c>
      <c r="BJ41" s="133">
        <f>'[1]Matriz OxD'!BJ41</f>
        <v>97207.772640034513</v>
      </c>
      <c r="BK41" s="133">
        <f>'[1]Matriz OxD'!BK41</f>
        <v>70294.32101274922</v>
      </c>
      <c r="BL41" s="133">
        <f>'[1]Matriz OxD'!BL41</f>
        <v>72659.117039410048</v>
      </c>
      <c r="BM41" s="133">
        <f>'[1]Matriz OxD'!BM41</f>
        <v>75054.642665979045</v>
      </c>
      <c r="BN41" s="133">
        <f>'[1]Matriz OxD'!BN41</f>
        <v>77477.453398841171</v>
      </c>
      <c r="BO41" s="133">
        <f>'[1]Matriz OxD'!BO41</f>
        <v>79924.161256837135</v>
      </c>
      <c r="BP41" s="133">
        <f>'[1]Matriz OxD'!BP41</f>
        <v>113567.46954365663</v>
      </c>
      <c r="BQ41" s="133">
        <f>'[1]Matriz OxD'!BQ41</f>
        <v>116899.2337236256</v>
      </c>
      <c r="BR41" s="133">
        <f>'[1]Matriz OxD'!BR41</f>
        <v>120245.04142934704</v>
      </c>
      <c r="BS41" s="133">
        <f>'[1]Matriz OxD'!BS41</f>
        <v>123601.38500736888</v>
      </c>
      <c r="BT41" s="133">
        <f>'[1]Matriz OxD'!BT41</f>
        <v>126964.75099014034</v>
      </c>
      <c r="BU41" s="133">
        <f>'[1]Matriz OxD'!BU41</f>
        <v>124253.9877916813</v>
      </c>
      <c r="BV41" s="133">
        <f>'[1]Matriz OxD'!BV41</f>
        <v>126864.40937890243</v>
      </c>
      <c r="BW41" s="133">
        <f>'[1]Matriz OxD'!BW41</f>
        <v>129256.59764456886</v>
      </c>
      <c r="BX41" s="133">
        <f>'[1]Matriz OxD'!BX41</f>
        <v>131425.33863646229</v>
      </c>
      <c r="BY41" s="133">
        <f>'[1]Matriz OxD'!BY41</f>
        <v>133371.32028736672</v>
      </c>
      <c r="BZ41" s="133">
        <f>'[1]Matriz OxD'!BZ41</f>
        <v>135100.50931728506</v>
      </c>
      <c r="CA41" s="133">
        <f>'[1]Matriz OxD'!CA41</f>
        <v>136623.2305020091</v>
      </c>
      <c r="CB41" s="133">
        <f>'[1]Matriz OxD'!CB41</f>
        <v>137953.08820384077</v>
      </c>
      <c r="CC41" s="133">
        <f>'[1]Matriz OxD'!CC41</f>
        <v>139105.8640461443</v>
      </c>
      <c r="CD41" s="133">
        <f>'[1]Matriz OxD'!CD41</f>
        <v>140098.4975424163</v>
      </c>
      <c r="CE41" s="133">
        <f>'[1]Matriz OxD'!CE41</f>
        <v>140948.21952373933</v>
      </c>
      <c r="CF41" s="133">
        <f>'[1]Matriz OxD'!CF41</f>
        <v>141671.87144326908</v>
      </c>
      <c r="CG41" s="133">
        <f>'[1]Matriz OxD'!CG41</f>
        <v>142285.41369897954</v>
      </c>
      <c r="CH41" s="133">
        <f>'[1]Matriz OxD'!CH41</f>
        <v>142803.60574801333</v>
      </c>
      <c r="CI41" s="133">
        <f>'[1]Matriz OxD'!CI41</f>
        <v>143239.82973720843</v>
      </c>
      <c r="CJ41" s="133">
        <f>'[1]Matriz OxD'!CJ41</f>
        <v>143606.02572852478</v>
      </c>
      <c r="CK41" s="133">
        <f>'[1]Matriz OxD'!CK41</f>
        <v>143912.70792513821</v>
      </c>
      <c r="CL41" s="133">
        <f>'[1]Matriz OxD'!CL41</f>
        <v>144169.03539120531</v>
      </c>
      <c r="CM41" s="133">
        <f>'[1]Matriz OxD'!CM41</f>
        <v>144382.91593525535</v>
      </c>
      <c r="CN41" s="133">
        <f>'[1]Matriz OxD'!CN41</f>
        <v>144561.1270112377</v>
      </c>
      <c r="CO41" s="133">
        <f>'[1]Matriz OxD'!CO41</f>
        <v>144709.44209023096</v>
      </c>
      <c r="CP41" s="133">
        <f>'[1]Matriz OxD'!CP41</f>
        <v>144832.7547256347</v>
      </c>
      <c r="CQ41" s="133">
        <f>'[1]Matriz OxD'!CQ41</f>
        <v>144935.19544697399</v>
      </c>
      <c r="CR41" s="133">
        <f>'[1]Matriz OxD'!CR41</f>
        <v>145020.23875845355</v>
      </c>
      <c r="CS41" s="133">
        <f>'[1]Matriz OxD'!CS41</f>
        <v>145090.79902128139</v>
      </c>
      <c r="CT41" s="133">
        <f>'[1]Matriz OxD'!CT41</f>
        <v>145149.31500376499</v>
      </c>
      <c r="CU41" s="133">
        <f>'[1]Matriz OxD'!CU41</f>
        <v>145197.82351704765</v>
      </c>
      <c r="CV41" s="133">
        <f>'[1]Matriz OxD'!CV41</f>
        <v>145238.02292228339</v>
      </c>
      <c r="CW41" s="133">
        <f>'[1]Matriz OxD'!CW41</f>
        <v>145271.32747943324</v>
      </c>
      <c r="CX41" s="133">
        <f>'[1]Matriz OxD'!CX41</f>
        <v>145298.91357052128</v>
      </c>
      <c r="CY41" s="133">
        <f>'[1]Matriz OxD'!CY41</f>
        <v>145321.75881589617</v>
      </c>
      <c r="CZ41" s="133">
        <f>'[1]Matriz OxD'!CZ41</f>
        <v>145340.6750422412</v>
      </c>
      <c r="DA41" s="133">
        <f>'[1]Matriz OxD'!DA41</f>
        <v>145356.33597717757</v>
      </c>
      <c r="DB41" s="133">
        <f>'[1]Matriz OxD'!DB41</f>
        <v>145369.30045140415</v>
      </c>
      <c r="DC41" s="133">
        <f>'[1]Matriz OxD'!DC41</f>
        <v>145380.03179433054</v>
      </c>
      <c r="DD41" s="133">
        <f>'[1]Matriz OxD'!DD41</f>
        <v>145388.91401842859</v>
      </c>
      <c r="DE41" s="133">
        <f>'[1]Matriz OxD'!DE41</f>
        <v>145396.26530396205</v>
      </c>
      <c r="DF41" s="133">
        <f>'[1]Matriz OxD'!DF41</f>
        <v>145402.3492207028</v>
      </c>
      <c r="DG41" s="133">
        <f>'[1]Matriz OxD'!DG41</f>
        <v>145407.384057038</v>
      </c>
      <c r="DH41" s="133">
        <f>'[1]Matriz OxD'!DH41</f>
        <v>145411.55056925025</v>
      </c>
      <c r="DI41" s="134">
        <f>'[1]Matriz OxD'!DI41</f>
        <v>145414.99841411319</v>
      </c>
    </row>
    <row r="42" spans="1:113" hidden="1" x14ac:dyDescent="0.25">
      <c r="A42" s="124">
        <f>'[1]Matriz OxD'!A42</f>
        <v>40</v>
      </c>
      <c r="B42" s="125" t="str">
        <f>'[1]Matriz OxD'!B42</f>
        <v>FGRAO</v>
      </c>
      <c r="C42" s="146" t="str">
        <f>'[1]Matriz OxD'!C42</f>
        <v>Diesel</v>
      </c>
      <c r="D42" s="147" t="str">
        <f>'[1]Matriz OxD'!D42</f>
        <v>Diesel</v>
      </c>
      <c r="E42" s="148" t="str">
        <f>'[1]Matriz OxD'!E42</f>
        <v>Granel líquido</v>
      </c>
      <c r="F42" s="146" t="str">
        <f>'[1]Matriz OxD'!F42</f>
        <v>Miritituba</v>
      </c>
      <c r="G42" s="148" t="str">
        <f>'[1]Matriz OxD'!G42</f>
        <v>Sinop</v>
      </c>
      <c r="H42" s="152" t="str">
        <f>'[1]Matriz OxD'!H42</f>
        <v>FGRAO</v>
      </c>
      <c r="I42" s="147" t="str">
        <f>'[1]Matriz OxD'!I42</f>
        <v>FGRAO</v>
      </c>
      <c r="J42" s="147" t="str">
        <f>'[1]Matriz OxD'!J42</f>
        <v>P48</v>
      </c>
      <c r="K42" s="148" t="str">
        <f>'[1]Matriz OxD'!K42</f>
        <v>Miritituba (P48)</v>
      </c>
      <c r="L42" s="146" t="str">
        <f>'[1]Matriz OxD'!L42</f>
        <v>FGRAO</v>
      </c>
      <c r="M42" s="147" t="str">
        <f>'[1]Matriz OxD'!M42</f>
        <v>P48</v>
      </c>
      <c r="N42" s="148" t="str">
        <f>'[1]Matriz OxD'!N42</f>
        <v>Miritituba (P48)</v>
      </c>
      <c r="O42" s="127" t="str">
        <f>'[1]Matriz OxD'!O42</f>
        <v>FGRAO</v>
      </c>
      <c r="P42" s="147" t="str">
        <f>'[1]Matriz OxD'!P42</f>
        <v>P00</v>
      </c>
      <c r="Q42" s="148" t="str">
        <f>'[1]Matriz OxD'!Q42</f>
        <v>Sinop (P00)</v>
      </c>
      <c r="R42" s="152" t="str">
        <f>'[1]Matriz OxD'!R42</f>
        <v>FGRAO</v>
      </c>
      <c r="S42" s="147" t="str">
        <f>'[1]Matriz OxD'!S42</f>
        <v>FGRAO</v>
      </c>
      <c r="T42" s="147" t="str">
        <f>'[1]Matriz OxD'!T42</f>
        <v>P00</v>
      </c>
      <c r="U42" s="148" t="str">
        <f>'[1]Matriz OxD'!U42</f>
        <v>Sinop (P00)</v>
      </c>
      <c r="V42" s="128">
        <f>'[1]Matriz OxD'!V42</f>
        <v>933.2885</v>
      </c>
      <c r="W42" s="129">
        <f>'[1]Matriz OxD'!W42</f>
        <v>0</v>
      </c>
      <c r="X42" s="129">
        <f>'[1]Matriz OxD'!X42</f>
        <v>0</v>
      </c>
      <c r="Y42" s="129">
        <f>'[1]Matriz OxD'!Y42</f>
        <v>0</v>
      </c>
      <c r="Z42" s="129">
        <f>'[1]Matriz OxD'!Z42</f>
        <v>0</v>
      </c>
      <c r="AA42" s="129">
        <f>'[1]Matriz OxD'!AA42</f>
        <v>0</v>
      </c>
      <c r="AB42" s="129">
        <f>'[1]Matriz OxD'!AB42</f>
        <v>0</v>
      </c>
      <c r="AC42" s="129">
        <f>'[1]Matriz OxD'!AC42</f>
        <v>0</v>
      </c>
      <c r="AD42" s="129">
        <f>'[1]Matriz OxD'!AD42</f>
        <v>0</v>
      </c>
      <c r="AE42" s="129">
        <f>'[1]Matriz OxD'!AE42</f>
        <v>0</v>
      </c>
      <c r="AF42" s="129">
        <f>'[1]Matriz OxD'!AF42</f>
        <v>0</v>
      </c>
      <c r="AG42" s="129">
        <f>'[1]Matriz OxD'!AG42</f>
        <v>0</v>
      </c>
      <c r="AH42" s="129">
        <f>'[1]Matriz OxD'!AH42</f>
        <v>0</v>
      </c>
      <c r="AI42" s="129">
        <f>'[1]Matriz OxD'!AI42</f>
        <v>0</v>
      </c>
      <c r="AJ42" s="129">
        <f>'[1]Matriz OxD'!AJ42</f>
        <v>0</v>
      </c>
      <c r="AK42" s="129">
        <f>'[1]Matriz OxD'!AK42</f>
        <v>0</v>
      </c>
      <c r="AL42" s="129">
        <f>'[1]Matriz OxD'!AL42</f>
        <v>0</v>
      </c>
      <c r="AM42" s="129">
        <f>'[1]Matriz OxD'!AM42</f>
        <v>0</v>
      </c>
      <c r="AN42" s="129">
        <f>'[1]Matriz OxD'!AN42</f>
        <v>0</v>
      </c>
      <c r="AO42" s="129">
        <f>'[1]Matriz OxD'!AO42</f>
        <v>0</v>
      </c>
      <c r="AP42" s="130">
        <f>'[1]Matriz OxD'!AP42</f>
        <v>933.2885</v>
      </c>
      <c r="AQ42" s="126">
        <f>'[1]Matriz OxD'!AQ42</f>
        <v>0</v>
      </c>
      <c r="AR42" s="125">
        <f>'[1]Matriz OxD'!AR42</f>
        <v>1</v>
      </c>
      <c r="AS42" s="125" t="str">
        <f>'[1]Matriz OxD'!AS42</f>
        <v>Próprio</v>
      </c>
      <c r="AT42" s="125" t="str">
        <f>'[1]Matriz OxD'!AT42</f>
        <v>Importação</v>
      </c>
      <c r="AU42" s="131" t="str">
        <f>'[1]Matriz OxD'!AU42</f>
        <v>Estudo EDLP</v>
      </c>
      <c r="AV42" s="132">
        <f>'[1]Matriz OxD'!AV42</f>
        <v>0</v>
      </c>
      <c r="AW42" s="133">
        <f>'[1]Matriz OxD'!AW42</f>
        <v>0</v>
      </c>
      <c r="AX42" s="133">
        <f>'[1]Matriz OxD'!AX42</f>
        <v>0</v>
      </c>
      <c r="AY42" s="133">
        <f>'[1]Matriz OxD'!AY42</f>
        <v>0</v>
      </c>
      <c r="AZ42" s="133">
        <f>'[1]Matriz OxD'!AZ42</f>
        <v>0</v>
      </c>
      <c r="BA42" s="133">
        <f>'[1]Matriz OxD'!BA42</f>
        <v>221313.92017626821</v>
      </c>
      <c r="BB42" s="133">
        <f>'[1]Matriz OxD'!BB42</f>
        <v>367730.68943932996</v>
      </c>
      <c r="BC42" s="133">
        <f>'[1]Matriz OxD'!BC42</f>
        <v>476470.97663592716</v>
      </c>
      <c r="BD42" s="133">
        <f>'[1]Matriz OxD'!BD42</f>
        <v>493097.77357480652</v>
      </c>
      <c r="BE42" s="133">
        <f>'[1]Matriz OxD'!BE42</f>
        <v>509590.84028968372</v>
      </c>
      <c r="BF42" s="133">
        <f>'[1]Matriz OxD'!BF42</f>
        <v>188037.29842594118</v>
      </c>
      <c r="BG42" s="133">
        <f>'[1]Matriz OxD'!BG42</f>
        <v>193888.24549683949</v>
      </c>
      <c r="BH42" s="133">
        <f>'[1]Matriz OxD'!BH42</f>
        <v>199741.88591146294</v>
      </c>
      <c r="BI42" s="133">
        <f>'[1]Matriz OxD'!BI42</f>
        <v>205615.05302849464</v>
      </c>
      <c r="BJ42" s="133">
        <f>'[1]Matriz OxD'!BJ42</f>
        <v>211524.58025703504</v>
      </c>
      <c r="BK42" s="133">
        <f>'[1]Matriz OxD'!BK42</f>
        <v>572531.33461501962</v>
      </c>
      <c r="BL42" s="133">
        <f>'[1]Matriz OxD'!BL42</f>
        <v>588390.00231577409</v>
      </c>
      <c r="BM42" s="133">
        <f>'[1]Matriz OxD'!BM42</f>
        <v>604389.75029283157</v>
      </c>
      <c r="BN42" s="133">
        <f>'[1]Matriz OxD'!BN42</f>
        <v>620514.73676096625</v>
      </c>
      <c r="BO42" s="133">
        <f>'[1]Matriz OxD'!BO42</f>
        <v>636749.48804081185</v>
      </c>
      <c r="BP42" s="133">
        <f>'[1]Matriz OxD'!BP42</f>
        <v>255760.53287778227</v>
      </c>
      <c r="BQ42" s="133">
        <f>'[1]Matriz OxD'!BQ42</f>
        <v>262202.07425896893</v>
      </c>
      <c r="BR42" s="133">
        <f>'[1]Matriz OxD'!BR42</f>
        <v>268669.91210537171</v>
      </c>
      <c r="BS42" s="133">
        <f>'[1]Matriz OxD'!BS42</f>
        <v>275157.46562800684</v>
      </c>
      <c r="BT42" s="133">
        <f>'[1]Matriz OxD'!BT42</f>
        <v>281658.1707230187</v>
      </c>
      <c r="BU42" s="133">
        <f>'[1]Matriz OxD'!BU42</f>
        <v>284440.11712246225</v>
      </c>
      <c r="BV42" s="133">
        <f>'[1]Matriz OxD'!BV42</f>
        <v>290415.8498551051</v>
      </c>
      <c r="BW42" s="133">
        <f>'[1]Matriz OxD'!BW42</f>
        <v>295892.00657697988</v>
      </c>
      <c r="BX42" s="133">
        <f>'[1]Matriz OxD'!BX42</f>
        <v>300856.6515972804</v>
      </c>
      <c r="BY42" s="133">
        <f>'[1]Matriz OxD'!BY42</f>
        <v>305311.35972004442</v>
      </c>
      <c r="BZ42" s="133">
        <f>'[1]Matriz OxD'!BZ42</f>
        <v>309269.78985929611</v>
      </c>
      <c r="CA42" s="133">
        <f>'[1]Matriz OxD'!CA42</f>
        <v>312755.57731630665</v>
      </c>
      <c r="CB42" s="133">
        <f>'[1]Matriz OxD'!CB42</f>
        <v>315799.86496604676</v>
      </c>
      <c r="CC42" s="133">
        <f>'[1]Matriz OxD'!CC42</f>
        <v>318438.7798325097</v>
      </c>
      <c r="CD42" s="133">
        <f>'[1]Matriz OxD'!CD42</f>
        <v>320711.09956209967</v>
      </c>
      <c r="CE42" s="133">
        <f>'[1]Matriz OxD'!CE42</f>
        <v>322656.26868048834</v>
      </c>
      <c r="CF42" s="133">
        <f>'[1]Matriz OxD'!CF42</f>
        <v>324312.8403560156</v>
      </c>
      <c r="CG42" s="133">
        <f>'[1]Matriz OxD'!CG42</f>
        <v>325717.35086047067</v>
      </c>
      <c r="CH42" s="133">
        <f>'[1]Matriz OxD'!CH42</f>
        <v>326903.58729230432</v>
      </c>
      <c r="CI42" s="133">
        <f>'[1]Matriz OxD'!CI42</f>
        <v>327902.18383462465</v>
      </c>
      <c r="CJ42" s="133">
        <f>'[1]Matriz OxD'!CJ42</f>
        <v>328740.47347434581</v>
      </c>
      <c r="CK42" s="133">
        <f>'[1]Matriz OxD'!CK42</f>
        <v>329442.52514668624</v>
      </c>
      <c r="CL42" s="133">
        <f>'[1]Matriz OxD'!CL42</f>
        <v>330029.30562565225</v>
      </c>
      <c r="CM42" s="133">
        <f>'[1]Matriz OxD'!CM42</f>
        <v>330518.91733213357</v>
      </c>
      <c r="CN42" s="133">
        <f>'[1]Matriz OxD'!CN42</f>
        <v>330926.87509852648</v>
      </c>
      <c r="CO42" s="133">
        <f>'[1]Matriz OxD'!CO42</f>
        <v>331266.3954567028</v>
      </c>
      <c r="CP42" s="133">
        <f>'[1]Matriz OxD'!CP42</f>
        <v>331548.68064593733</v>
      </c>
      <c r="CQ42" s="133">
        <f>'[1]Matriz OxD'!CQ42</f>
        <v>331783.18620421953</v>
      </c>
      <c r="CR42" s="133">
        <f>'[1]Matriz OxD'!CR42</f>
        <v>331977.86590752436</v>
      </c>
      <c r="CS42" s="133">
        <f>'[1]Matriz OxD'!CS42</f>
        <v>332139.39126199915</v>
      </c>
      <c r="CT42" s="133">
        <f>'[1]Matriz OxD'!CT42</f>
        <v>332273.34505460539</v>
      </c>
      <c r="CU42" s="133">
        <f>'[1]Matriz OxD'!CU42</f>
        <v>332384.38991879695</v>
      </c>
      <c r="CV42" s="133">
        <f>'[1]Matriz OxD'!CV42</f>
        <v>332476.41371406266</v>
      </c>
      <c r="CW42" s="133">
        <f>'[1]Matriz OxD'!CW42</f>
        <v>332552.65394026984</v>
      </c>
      <c r="CX42" s="133">
        <f>'[1]Matriz OxD'!CX42</f>
        <v>332615.80355115561</v>
      </c>
      <c r="CY42" s="133">
        <f>'[1]Matriz OxD'!CY42</f>
        <v>332668.10049860663</v>
      </c>
      <c r="CZ42" s="133">
        <f>'[1]Matriz OxD'!CZ42</f>
        <v>332711.40320246923</v>
      </c>
      <c r="DA42" s="133">
        <f>'[1]Matriz OxD'!DA42</f>
        <v>332747.25394856388</v>
      </c>
      <c r="DB42" s="133">
        <f>'[1]Matriz OxD'!DB42</f>
        <v>332776.93200262834</v>
      </c>
      <c r="DC42" s="133">
        <f>'[1]Matriz OxD'!DC42</f>
        <v>332801.49801047309</v>
      </c>
      <c r="DD42" s="133">
        <f>'[1]Matriz OxD'!DD42</f>
        <v>332821.83104692254</v>
      </c>
      <c r="DE42" s="133">
        <f>'[1]Matriz OxD'!DE42</f>
        <v>332838.65948482876</v>
      </c>
      <c r="DF42" s="133">
        <f>'[1]Matriz OxD'!DF42</f>
        <v>332852.58668363403</v>
      </c>
      <c r="DG42" s="133">
        <f>'[1]Matriz OxD'!DG42</f>
        <v>332864.11234540434</v>
      </c>
      <c r="DH42" s="133">
        <f>'[1]Matriz OxD'!DH42</f>
        <v>332873.65025434946</v>
      </c>
      <c r="DI42" s="134">
        <f>'[1]Matriz OxD'!DI42</f>
        <v>332881.54300221248</v>
      </c>
    </row>
    <row r="43" spans="1:113" ht="15.75" hidden="1" thickBot="1" x14ac:dyDescent="0.3">
      <c r="A43" s="135">
        <f>'[1]Matriz OxD'!A43</f>
        <v>41</v>
      </c>
      <c r="B43" s="136" t="str">
        <f>'[1]Matriz OxD'!B43</f>
        <v>FGRAO</v>
      </c>
      <c r="C43" s="149" t="str">
        <f>'[1]Matriz OxD'!C43</f>
        <v>Açúcar</v>
      </c>
      <c r="D43" s="150" t="str">
        <f>'[1]Matriz OxD'!D43</f>
        <v>Açúcar</v>
      </c>
      <c r="E43" s="151" t="str">
        <f>'[1]Matriz OxD'!E43</f>
        <v>Granel sólido agrícola</v>
      </c>
      <c r="F43" s="149" t="str">
        <f>'[1]Matriz OxD'!F43</f>
        <v>Sinop</v>
      </c>
      <c r="G43" s="151" t="str">
        <f>'[1]Matriz OxD'!G43</f>
        <v>Miritituba</v>
      </c>
      <c r="H43" s="153" t="str">
        <f>'[1]Matriz OxD'!H43</f>
        <v>FGRAO</v>
      </c>
      <c r="I43" s="150" t="str">
        <f>'[1]Matriz OxD'!I43</f>
        <v>FGRAO</v>
      </c>
      <c r="J43" s="150" t="str">
        <f>'[1]Matriz OxD'!J43</f>
        <v>P00</v>
      </c>
      <c r="K43" s="151" t="str">
        <f>'[1]Matriz OxD'!K43</f>
        <v>Sinop (P00)</v>
      </c>
      <c r="L43" s="149" t="str">
        <f>'[1]Matriz OxD'!L43</f>
        <v>FGRAO</v>
      </c>
      <c r="M43" s="150" t="str">
        <f>'[1]Matriz OxD'!M43</f>
        <v>P00</v>
      </c>
      <c r="N43" s="151" t="str">
        <f>'[1]Matriz OxD'!N43</f>
        <v>Sinop (P00)</v>
      </c>
      <c r="O43" s="138" t="str">
        <f>'[1]Matriz OxD'!O43</f>
        <v>FGRAO</v>
      </c>
      <c r="P43" s="150" t="str">
        <f>'[1]Matriz OxD'!P43</f>
        <v>P48</v>
      </c>
      <c r="Q43" s="151" t="str">
        <f>'[1]Matriz OxD'!Q43</f>
        <v>Miritituba (P48)</v>
      </c>
      <c r="R43" s="153" t="str">
        <f>'[1]Matriz OxD'!R43</f>
        <v>FGRAO</v>
      </c>
      <c r="S43" s="150" t="str">
        <f>'[1]Matriz OxD'!S43</f>
        <v>FGRAO</v>
      </c>
      <c r="T43" s="150" t="str">
        <f>'[1]Matriz OxD'!T43</f>
        <v>P48</v>
      </c>
      <c r="U43" s="151" t="str">
        <f>'[1]Matriz OxD'!U43</f>
        <v>Miritituba (P48)</v>
      </c>
      <c r="V43" s="139">
        <f>'[1]Matriz OxD'!V43</f>
        <v>933.2885</v>
      </c>
      <c r="W43" s="140">
        <f>'[1]Matriz OxD'!W43</f>
        <v>0</v>
      </c>
      <c r="X43" s="140">
        <f>'[1]Matriz OxD'!X43</f>
        <v>0</v>
      </c>
      <c r="Y43" s="140">
        <f>'[1]Matriz OxD'!Y43</f>
        <v>0</v>
      </c>
      <c r="Z43" s="140">
        <f>'[1]Matriz OxD'!Z43</f>
        <v>0</v>
      </c>
      <c r="AA43" s="140">
        <f>'[1]Matriz OxD'!AA43</f>
        <v>0</v>
      </c>
      <c r="AB43" s="140">
        <f>'[1]Matriz OxD'!AB43</f>
        <v>0</v>
      </c>
      <c r="AC43" s="140">
        <f>'[1]Matriz OxD'!AC43</f>
        <v>0</v>
      </c>
      <c r="AD43" s="140">
        <f>'[1]Matriz OxD'!AD43</f>
        <v>0</v>
      </c>
      <c r="AE43" s="140">
        <f>'[1]Matriz OxD'!AE43</f>
        <v>0</v>
      </c>
      <c r="AF43" s="140">
        <f>'[1]Matriz OxD'!AF43</f>
        <v>0</v>
      </c>
      <c r="AG43" s="140">
        <f>'[1]Matriz OxD'!AG43</f>
        <v>0</v>
      </c>
      <c r="AH43" s="140">
        <f>'[1]Matriz OxD'!AH43</f>
        <v>0</v>
      </c>
      <c r="AI43" s="140">
        <f>'[1]Matriz OxD'!AI43</f>
        <v>0</v>
      </c>
      <c r="AJ43" s="140">
        <f>'[1]Matriz OxD'!AJ43</f>
        <v>0</v>
      </c>
      <c r="AK43" s="140">
        <f>'[1]Matriz OxD'!AK43</f>
        <v>0</v>
      </c>
      <c r="AL43" s="140">
        <f>'[1]Matriz OxD'!AL43</f>
        <v>0</v>
      </c>
      <c r="AM43" s="140">
        <f>'[1]Matriz OxD'!AM43</f>
        <v>0</v>
      </c>
      <c r="AN43" s="140">
        <f>'[1]Matriz OxD'!AN43</f>
        <v>0</v>
      </c>
      <c r="AO43" s="140">
        <f>'[1]Matriz OxD'!AO43</f>
        <v>0</v>
      </c>
      <c r="AP43" s="141">
        <f>'[1]Matriz OxD'!AP43</f>
        <v>933.2885</v>
      </c>
      <c r="AQ43" s="137">
        <f>'[1]Matriz OxD'!AQ43</f>
        <v>0</v>
      </c>
      <c r="AR43" s="136">
        <f>'[1]Matriz OxD'!AR43</f>
        <v>1</v>
      </c>
      <c r="AS43" s="136" t="str">
        <f>'[1]Matriz OxD'!AS43</f>
        <v>Próprio</v>
      </c>
      <c r="AT43" s="136" t="str">
        <f>'[1]Matriz OxD'!AT43</f>
        <v>Exportação</v>
      </c>
      <c r="AU43" s="142" t="str">
        <f>'[1]Matriz OxD'!AU43</f>
        <v>Estudo EDLP</v>
      </c>
      <c r="AV43" s="143">
        <f>'[1]Matriz OxD'!AV43</f>
        <v>0</v>
      </c>
      <c r="AW43" s="144">
        <f>'[1]Matriz OxD'!AW43</f>
        <v>0</v>
      </c>
      <c r="AX43" s="144">
        <f>'[1]Matriz OxD'!AX43</f>
        <v>0</v>
      </c>
      <c r="AY43" s="144">
        <f>'[1]Matriz OxD'!AY43</f>
        <v>0</v>
      </c>
      <c r="AZ43" s="144">
        <f>'[1]Matriz OxD'!AZ43</f>
        <v>0</v>
      </c>
      <c r="BA43" s="144">
        <f>'[1]Matriz OxD'!BA43</f>
        <v>64411.837638614204</v>
      </c>
      <c r="BB43" s="144">
        <f>'[1]Matriz OxD'!BB43</f>
        <v>105378.1980950117</v>
      </c>
      <c r="BC43" s="144">
        <f>'[1]Matriz OxD'!BC43</f>
        <v>134591.51671936916</v>
      </c>
      <c r="BD43" s="144">
        <f>'[1]Matriz OxD'!BD43</f>
        <v>137434.28809045808</v>
      </c>
      <c r="BE43" s="144">
        <f>'[1]Matriz OxD'!BE43</f>
        <v>140255.42492718491</v>
      </c>
      <c r="BF43" s="144">
        <f>'[1]Matriz OxD'!BF43</f>
        <v>0</v>
      </c>
      <c r="BG43" s="144">
        <f>'[1]Matriz OxD'!BG43</f>
        <v>0</v>
      </c>
      <c r="BH43" s="144">
        <f>'[1]Matriz OxD'!BH43</f>
        <v>0</v>
      </c>
      <c r="BI43" s="144">
        <f>'[1]Matriz OxD'!BI43</f>
        <v>0</v>
      </c>
      <c r="BJ43" s="144">
        <f>'[1]Matriz OxD'!BJ43</f>
        <v>0</v>
      </c>
      <c r="BK43" s="144">
        <f>'[1]Matriz OxD'!BK43</f>
        <v>312857.49710184045</v>
      </c>
      <c r="BL43" s="144">
        <f>'[1]Matriz OxD'!BL43</f>
        <v>320403.93996044388</v>
      </c>
      <c r="BM43" s="144">
        <f>'[1]Matriz OxD'!BM43</f>
        <v>327891.99100343976</v>
      </c>
      <c r="BN43" s="144">
        <f>'[1]Matriz OxD'!BN43</f>
        <v>335328.01354730426</v>
      </c>
      <c r="BO43" s="144">
        <f>'[1]Matriz OxD'!BO43</f>
        <v>342718.63495821407</v>
      </c>
      <c r="BP43" s="144">
        <f>'[1]Matriz OxD'!BP43</f>
        <v>0</v>
      </c>
      <c r="BQ43" s="144">
        <f>'[1]Matriz OxD'!BQ43</f>
        <v>0</v>
      </c>
      <c r="BR43" s="144">
        <f>'[1]Matriz OxD'!BR43</f>
        <v>0</v>
      </c>
      <c r="BS43" s="144">
        <f>'[1]Matriz OxD'!BS43</f>
        <v>0</v>
      </c>
      <c r="BT43" s="144">
        <f>'[1]Matriz OxD'!BT43</f>
        <v>0</v>
      </c>
      <c r="BU43" s="144">
        <f>'[1]Matriz OxD'!BU43</f>
        <v>0</v>
      </c>
      <c r="BV43" s="144">
        <f>'[1]Matriz OxD'!BV43</f>
        <v>0</v>
      </c>
      <c r="BW43" s="144">
        <f>'[1]Matriz OxD'!BW43</f>
        <v>0</v>
      </c>
      <c r="BX43" s="144">
        <f>'[1]Matriz OxD'!BX43</f>
        <v>0</v>
      </c>
      <c r="BY43" s="144">
        <f>'[1]Matriz OxD'!BY43</f>
        <v>0</v>
      </c>
      <c r="BZ43" s="144">
        <f>'[1]Matriz OxD'!BZ43</f>
        <v>0</v>
      </c>
      <c r="CA43" s="144">
        <f>'[1]Matriz OxD'!CA43</f>
        <v>0</v>
      </c>
      <c r="CB43" s="144">
        <f>'[1]Matriz OxD'!CB43</f>
        <v>0</v>
      </c>
      <c r="CC43" s="144">
        <f>'[1]Matriz OxD'!CC43</f>
        <v>0</v>
      </c>
      <c r="CD43" s="144">
        <f>'[1]Matriz OxD'!CD43</f>
        <v>0</v>
      </c>
      <c r="CE43" s="144">
        <f>'[1]Matriz OxD'!CE43</f>
        <v>0</v>
      </c>
      <c r="CF43" s="144">
        <f>'[1]Matriz OxD'!CF43</f>
        <v>0</v>
      </c>
      <c r="CG43" s="144">
        <f>'[1]Matriz OxD'!CG43</f>
        <v>0</v>
      </c>
      <c r="CH43" s="144">
        <f>'[1]Matriz OxD'!CH43</f>
        <v>0</v>
      </c>
      <c r="CI43" s="144">
        <f>'[1]Matriz OxD'!CI43</f>
        <v>0</v>
      </c>
      <c r="CJ43" s="144">
        <f>'[1]Matriz OxD'!CJ43</f>
        <v>0</v>
      </c>
      <c r="CK43" s="144">
        <f>'[1]Matriz OxD'!CK43</f>
        <v>0</v>
      </c>
      <c r="CL43" s="144">
        <f>'[1]Matriz OxD'!CL43</f>
        <v>0</v>
      </c>
      <c r="CM43" s="144">
        <f>'[1]Matriz OxD'!CM43</f>
        <v>0</v>
      </c>
      <c r="CN43" s="144">
        <f>'[1]Matriz OxD'!CN43</f>
        <v>0</v>
      </c>
      <c r="CO43" s="144">
        <f>'[1]Matriz OxD'!CO43</f>
        <v>0</v>
      </c>
      <c r="CP43" s="144">
        <f>'[1]Matriz OxD'!CP43</f>
        <v>0</v>
      </c>
      <c r="CQ43" s="144">
        <f>'[1]Matriz OxD'!CQ43</f>
        <v>0</v>
      </c>
      <c r="CR43" s="144">
        <f>'[1]Matriz OxD'!CR43</f>
        <v>0</v>
      </c>
      <c r="CS43" s="144">
        <f>'[1]Matriz OxD'!CS43</f>
        <v>0</v>
      </c>
      <c r="CT43" s="144">
        <f>'[1]Matriz OxD'!CT43</f>
        <v>0</v>
      </c>
      <c r="CU43" s="144">
        <f>'[1]Matriz OxD'!CU43</f>
        <v>0</v>
      </c>
      <c r="CV43" s="144">
        <f>'[1]Matriz OxD'!CV43</f>
        <v>0</v>
      </c>
      <c r="CW43" s="144">
        <f>'[1]Matriz OxD'!CW43</f>
        <v>0</v>
      </c>
      <c r="CX43" s="144">
        <f>'[1]Matriz OxD'!CX43</f>
        <v>0</v>
      </c>
      <c r="CY43" s="144">
        <f>'[1]Matriz OxD'!CY43</f>
        <v>0</v>
      </c>
      <c r="CZ43" s="144">
        <f>'[1]Matriz OxD'!CZ43</f>
        <v>0</v>
      </c>
      <c r="DA43" s="144">
        <f>'[1]Matriz OxD'!DA43</f>
        <v>0</v>
      </c>
      <c r="DB43" s="144">
        <f>'[1]Matriz OxD'!DB43</f>
        <v>0</v>
      </c>
      <c r="DC43" s="144">
        <f>'[1]Matriz OxD'!DC43</f>
        <v>0</v>
      </c>
      <c r="DD43" s="144">
        <f>'[1]Matriz OxD'!DD43</f>
        <v>0</v>
      </c>
      <c r="DE43" s="144">
        <f>'[1]Matriz OxD'!DE43</f>
        <v>0</v>
      </c>
      <c r="DF43" s="144">
        <f>'[1]Matriz OxD'!DF43</f>
        <v>0</v>
      </c>
      <c r="DG43" s="144">
        <f>'[1]Matriz OxD'!DG43</f>
        <v>0</v>
      </c>
      <c r="DH43" s="144">
        <f>'[1]Matriz OxD'!DH43</f>
        <v>0</v>
      </c>
      <c r="DI43" s="145">
        <f>'[1]Matriz OxD'!DI43</f>
        <v>0</v>
      </c>
    </row>
  </sheetData>
  <autoFilter ref="AS1:AS43" xr:uid="{00000000-0009-0000-0000-000001000000}">
    <filterColumn colId="0">
      <filters>
        <filter val="Terceiros"/>
      </filters>
    </filterColumn>
  </autoFilter>
  <mergeCells count="14">
    <mergeCell ref="AU1:AU2"/>
    <mergeCell ref="AV1:DI1"/>
    <mergeCell ref="R1:U1"/>
    <mergeCell ref="V1:AP1"/>
    <mergeCell ref="AQ1:AQ2"/>
    <mergeCell ref="AR1:AR2"/>
    <mergeCell ref="AS1:AS2"/>
    <mergeCell ref="AT1:AT2"/>
    <mergeCell ref="O1:Q1"/>
    <mergeCell ref="A1:A2"/>
    <mergeCell ref="B1:B2"/>
    <mergeCell ref="C1:E1"/>
    <mergeCell ref="H1:K1"/>
    <mergeCell ref="L1:N1"/>
  </mergeCells>
  <dataValidations count="1">
    <dataValidation type="list" allowBlank="1" showInputMessage="1" showErrorMessage="1" sqref="H3:H43 R3:R43 B3:B43" xr:uid="{00000000-0002-0000-0100-000000000000}">
      <formula1>$V$2:$AO$2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'T:\SUFER\PPI FERROVIAS\02. Novas Concessões\02. FERROGRÃO\04. Estudo de Demanda\02. Pós AP\02. Caderno de Demanda Pós AP\[1.1 FGRAO - Matriz Origem Destino.xlsx]Resumo'!#REF!</xm:f>
          </x14:formula1>
          <xm:sqref>AS3:AT43 E3:E19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1:B42"/>
  <sheetViews>
    <sheetView workbookViewId="0">
      <selection activeCell="C29" sqref="C29"/>
    </sheetView>
  </sheetViews>
  <sheetFormatPr defaultRowHeight="15" x14ac:dyDescent="0.25"/>
  <cols>
    <col min="1" max="1" width="5" bestFit="1" customWidth="1"/>
    <col min="2" max="2" width="15" bestFit="1" customWidth="1"/>
  </cols>
  <sheetData>
    <row r="1" spans="1:2" x14ac:dyDescent="0.25">
      <c r="A1" s="32"/>
      <c r="B1" s="85"/>
    </row>
    <row r="2" spans="1:2" x14ac:dyDescent="0.25">
      <c r="B2" s="85"/>
    </row>
    <row r="3" spans="1:2" x14ac:dyDescent="0.25">
      <c r="B3" s="85"/>
    </row>
    <row r="4" spans="1:2" x14ac:dyDescent="0.25">
      <c r="A4" s="32"/>
      <c r="B4" s="85"/>
    </row>
    <row r="5" spans="1:2" x14ac:dyDescent="0.25">
      <c r="A5" s="32"/>
      <c r="B5" s="85"/>
    </row>
    <row r="6" spans="1:2" x14ac:dyDescent="0.25">
      <c r="A6" s="32"/>
      <c r="B6" s="85"/>
    </row>
    <row r="7" spans="1:2" x14ac:dyDescent="0.25">
      <c r="A7" s="32"/>
      <c r="B7" s="85"/>
    </row>
    <row r="8" spans="1:2" x14ac:dyDescent="0.25">
      <c r="A8" s="32"/>
      <c r="B8" s="85"/>
    </row>
    <row r="9" spans="1:2" x14ac:dyDescent="0.25">
      <c r="A9" s="32"/>
      <c r="B9" s="85"/>
    </row>
    <row r="10" spans="1:2" x14ac:dyDescent="0.25">
      <c r="A10" s="32"/>
      <c r="B10" s="85"/>
    </row>
    <row r="11" spans="1:2" x14ac:dyDescent="0.25">
      <c r="A11" s="32"/>
      <c r="B11" s="85"/>
    </row>
    <row r="12" spans="1:2" x14ac:dyDescent="0.25">
      <c r="A12" s="32"/>
      <c r="B12" s="85"/>
    </row>
    <row r="13" spans="1:2" x14ac:dyDescent="0.25">
      <c r="A13" s="32"/>
      <c r="B13" s="85"/>
    </row>
    <row r="14" spans="1:2" x14ac:dyDescent="0.25">
      <c r="A14" s="32"/>
      <c r="B14" s="85"/>
    </row>
    <row r="15" spans="1:2" x14ac:dyDescent="0.25">
      <c r="A15" s="32"/>
      <c r="B15" s="85"/>
    </row>
    <row r="16" spans="1:2" x14ac:dyDescent="0.25">
      <c r="A16" s="32"/>
      <c r="B16" s="85"/>
    </row>
    <row r="17" spans="1:2" x14ac:dyDescent="0.25">
      <c r="A17" s="32"/>
      <c r="B17" s="85"/>
    </row>
    <row r="18" spans="1:2" x14ac:dyDescent="0.25">
      <c r="A18" s="32"/>
      <c r="B18" s="85"/>
    </row>
    <row r="19" spans="1:2" x14ac:dyDescent="0.25">
      <c r="A19" s="32"/>
      <c r="B19" s="85"/>
    </row>
    <row r="20" spans="1:2" x14ac:dyDescent="0.25">
      <c r="A20" s="32"/>
      <c r="B20" s="85"/>
    </row>
    <row r="21" spans="1:2" x14ac:dyDescent="0.25">
      <c r="A21" s="32"/>
      <c r="B21" s="85"/>
    </row>
    <row r="22" spans="1:2" x14ac:dyDescent="0.25">
      <c r="A22" s="32"/>
      <c r="B22" s="85"/>
    </row>
    <row r="23" spans="1:2" x14ac:dyDescent="0.25">
      <c r="A23" s="32"/>
      <c r="B23" s="85"/>
    </row>
    <row r="24" spans="1:2" x14ac:dyDescent="0.25">
      <c r="A24" s="32"/>
      <c r="B24" s="85"/>
    </row>
    <row r="25" spans="1:2" x14ac:dyDescent="0.25">
      <c r="A25" s="32"/>
      <c r="B25" s="85"/>
    </row>
    <row r="26" spans="1:2" x14ac:dyDescent="0.25">
      <c r="A26" s="32"/>
      <c r="B26" s="85"/>
    </row>
    <row r="27" spans="1:2" x14ac:dyDescent="0.25">
      <c r="A27" s="32"/>
      <c r="B27" s="85"/>
    </row>
    <row r="28" spans="1:2" x14ac:dyDescent="0.25">
      <c r="A28" s="32"/>
      <c r="B28" s="85"/>
    </row>
    <row r="29" spans="1:2" x14ac:dyDescent="0.25">
      <c r="A29" s="32"/>
      <c r="B29" s="85"/>
    </row>
    <row r="30" spans="1:2" x14ac:dyDescent="0.25">
      <c r="A30" s="32"/>
      <c r="B30" s="85"/>
    </row>
    <row r="31" spans="1:2" x14ac:dyDescent="0.25">
      <c r="A31" s="32"/>
      <c r="B31" s="85"/>
    </row>
    <row r="32" spans="1:2" x14ac:dyDescent="0.25">
      <c r="A32" s="32"/>
      <c r="B32" s="85"/>
    </row>
    <row r="33" spans="1:2" x14ac:dyDescent="0.25">
      <c r="A33" s="32"/>
      <c r="B33" s="85"/>
    </row>
    <row r="34" spans="1:2" x14ac:dyDescent="0.25">
      <c r="A34" s="32"/>
      <c r="B34" s="85"/>
    </row>
    <row r="35" spans="1:2" x14ac:dyDescent="0.25">
      <c r="A35" s="32"/>
      <c r="B35" s="85"/>
    </row>
    <row r="36" spans="1:2" x14ac:dyDescent="0.25">
      <c r="A36" s="32"/>
      <c r="B36" s="85"/>
    </row>
    <row r="37" spans="1:2" x14ac:dyDescent="0.25">
      <c r="A37" s="32"/>
      <c r="B37" s="85"/>
    </row>
    <row r="38" spans="1:2" x14ac:dyDescent="0.25">
      <c r="A38" s="32"/>
      <c r="B38" s="85"/>
    </row>
    <row r="39" spans="1:2" x14ac:dyDescent="0.25">
      <c r="A39" s="32"/>
      <c r="B39" s="85"/>
    </row>
    <row r="40" spans="1:2" x14ac:dyDescent="0.25">
      <c r="A40" s="32"/>
      <c r="B40" s="85"/>
    </row>
    <row r="41" spans="1:2" x14ac:dyDescent="0.25">
      <c r="A41" s="32"/>
      <c r="B41" s="85"/>
    </row>
    <row r="42" spans="1:2" x14ac:dyDescent="0.25">
      <c r="A42" s="32"/>
      <c r="B42" s="85"/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249977111117893"/>
  </sheetPr>
  <dimension ref="A1:BK14"/>
  <sheetViews>
    <sheetView showGridLines="0" topLeftCell="Z1" zoomScale="85" zoomScaleNormal="85" workbookViewId="0">
      <selection activeCell="BG14" sqref="BG14"/>
    </sheetView>
  </sheetViews>
  <sheetFormatPr defaultRowHeight="15" x14ac:dyDescent="0.25"/>
  <cols>
    <col min="1" max="1" width="35.7109375" bestFit="1" customWidth="1"/>
    <col min="2" max="2" width="1.28515625" customWidth="1"/>
    <col min="3" max="3" width="8.7109375" style="1" bestFit="1" customWidth="1"/>
    <col min="4" max="41" width="8.28515625" style="1" bestFit="1" customWidth="1"/>
    <col min="42" max="62" width="8.28515625" style="29" bestFit="1" customWidth="1"/>
    <col min="63" max="63" width="8.28515625" style="29" hidden="1" customWidth="1"/>
    <col min="64" max="68" width="8.28515625" bestFit="1" customWidth="1"/>
  </cols>
  <sheetData>
    <row r="1" spans="1:63" x14ac:dyDescent="0.25">
      <c r="C1" s="154"/>
      <c r="M1" s="154"/>
      <c r="R1" s="154"/>
    </row>
    <row r="2" spans="1:63" ht="15.75" x14ac:dyDescent="0.25">
      <c r="A2" s="10" t="s">
        <v>10</v>
      </c>
      <c r="C2" s="9">
        <v>2030</v>
      </c>
      <c r="D2" s="9">
        <f>C2+1</f>
        <v>2031</v>
      </c>
      <c r="E2" s="9">
        <f t="shared" ref="E2:AO2" si="0">D2+1</f>
        <v>2032</v>
      </c>
      <c r="F2" s="9">
        <f t="shared" si="0"/>
        <v>2033</v>
      </c>
      <c r="G2" s="9">
        <f t="shared" si="0"/>
        <v>2034</v>
      </c>
      <c r="H2" s="9">
        <f t="shared" si="0"/>
        <v>2035</v>
      </c>
      <c r="I2" s="9">
        <f t="shared" si="0"/>
        <v>2036</v>
      </c>
      <c r="J2" s="9">
        <f t="shared" si="0"/>
        <v>2037</v>
      </c>
      <c r="K2" s="9">
        <f t="shared" si="0"/>
        <v>2038</v>
      </c>
      <c r="L2" s="9">
        <f t="shared" si="0"/>
        <v>2039</v>
      </c>
      <c r="M2" s="9">
        <f t="shared" si="0"/>
        <v>2040</v>
      </c>
      <c r="N2" s="9">
        <f t="shared" si="0"/>
        <v>2041</v>
      </c>
      <c r="O2" s="9">
        <f t="shared" si="0"/>
        <v>2042</v>
      </c>
      <c r="P2" s="9">
        <f t="shared" si="0"/>
        <v>2043</v>
      </c>
      <c r="Q2" s="9">
        <f t="shared" si="0"/>
        <v>2044</v>
      </c>
      <c r="R2" s="9">
        <f t="shared" si="0"/>
        <v>2045</v>
      </c>
      <c r="S2" s="9">
        <f t="shared" si="0"/>
        <v>2046</v>
      </c>
      <c r="T2" s="9">
        <f t="shared" si="0"/>
        <v>2047</v>
      </c>
      <c r="U2" s="9">
        <f t="shared" si="0"/>
        <v>2048</v>
      </c>
      <c r="V2" s="9">
        <f t="shared" si="0"/>
        <v>2049</v>
      </c>
      <c r="W2" s="9">
        <f t="shared" si="0"/>
        <v>2050</v>
      </c>
      <c r="X2" s="9">
        <f t="shared" si="0"/>
        <v>2051</v>
      </c>
      <c r="Y2" s="9">
        <f t="shared" si="0"/>
        <v>2052</v>
      </c>
      <c r="Z2" s="9">
        <f t="shared" si="0"/>
        <v>2053</v>
      </c>
      <c r="AA2" s="9">
        <f t="shared" si="0"/>
        <v>2054</v>
      </c>
      <c r="AB2" s="9">
        <f t="shared" si="0"/>
        <v>2055</v>
      </c>
      <c r="AC2" s="9">
        <f t="shared" si="0"/>
        <v>2056</v>
      </c>
      <c r="AD2" s="9">
        <f t="shared" si="0"/>
        <v>2057</v>
      </c>
      <c r="AE2" s="9">
        <f t="shared" si="0"/>
        <v>2058</v>
      </c>
      <c r="AF2" s="9">
        <f t="shared" si="0"/>
        <v>2059</v>
      </c>
      <c r="AG2" s="9">
        <f t="shared" si="0"/>
        <v>2060</v>
      </c>
      <c r="AH2" s="9">
        <f t="shared" si="0"/>
        <v>2061</v>
      </c>
      <c r="AI2" s="9">
        <f t="shared" si="0"/>
        <v>2062</v>
      </c>
      <c r="AJ2" s="9">
        <f t="shared" si="0"/>
        <v>2063</v>
      </c>
      <c r="AK2" s="9">
        <f t="shared" si="0"/>
        <v>2064</v>
      </c>
      <c r="AL2" s="9">
        <f t="shared" si="0"/>
        <v>2065</v>
      </c>
      <c r="AM2" s="9">
        <f t="shared" si="0"/>
        <v>2066</v>
      </c>
      <c r="AN2" s="9">
        <f t="shared" si="0"/>
        <v>2067</v>
      </c>
      <c r="AO2" s="9">
        <f t="shared" si="0"/>
        <v>2068</v>
      </c>
      <c r="AP2" s="9">
        <f t="shared" ref="AP2:BI2" si="1">AO2+1</f>
        <v>2069</v>
      </c>
      <c r="AQ2" s="9">
        <f t="shared" si="1"/>
        <v>2070</v>
      </c>
      <c r="AR2" s="9">
        <f t="shared" si="1"/>
        <v>2071</v>
      </c>
      <c r="AS2" s="9">
        <f t="shared" si="1"/>
        <v>2072</v>
      </c>
      <c r="AT2" s="9">
        <f t="shared" si="1"/>
        <v>2073</v>
      </c>
      <c r="AU2" s="9">
        <f t="shared" si="1"/>
        <v>2074</v>
      </c>
      <c r="AV2" s="9">
        <f t="shared" si="1"/>
        <v>2075</v>
      </c>
      <c r="AW2" s="9">
        <f t="shared" si="1"/>
        <v>2076</v>
      </c>
      <c r="AX2" s="9">
        <f t="shared" si="1"/>
        <v>2077</v>
      </c>
      <c r="AY2" s="9">
        <f t="shared" si="1"/>
        <v>2078</v>
      </c>
      <c r="AZ2" s="9">
        <f t="shared" si="1"/>
        <v>2079</v>
      </c>
      <c r="BA2" s="9">
        <f t="shared" si="1"/>
        <v>2080</v>
      </c>
      <c r="BB2" s="9">
        <f t="shared" si="1"/>
        <v>2081</v>
      </c>
      <c r="BC2" s="9">
        <f t="shared" si="1"/>
        <v>2082</v>
      </c>
      <c r="BD2" s="9">
        <f t="shared" si="1"/>
        <v>2083</v>
      </c>
      <c r="BE2" s="9">
        <f t="shared" si="1"/>
        <v>2084</v>
      </c>
      <c r="BF2" s="9">
        <f t="shared" si="1"/>
        <v>2085</v>
      </c>
      <c r="BG2" s="9">
        <f t="shared" si="1"/>
        <v>2086</v>
      </c>
      <c r="BH2" s="9">
        <f t="shared" si="1"/>
        <v>2087</v>
      </c>
      <c r="BI2" s="9">
        <f t="shared" si="1"/>
        <v>2088</v>
      </c>
      <c r="BJ2" s="9">
        <f t="shared" ref="BJ2:BK2" si="2">BI2+1</f>
        <v>2089</v>
      </c>
      <c r="BK2" s="9">
        <f t="shared" si="2"/>
        <v>2090</v>
      </c>
    </row>
    <row r="3" spans="1:63" x14ac:dyDescent="0.25">
      <c r="A3" s="11" t="s">
        <v>77</v>
      </c>
      <c r="C3" s="123">
        <f>'[3]Tempo Médios cenário 01'!$E$15</f>
        <v>36.733462709079518</v>
      </c>
      <c r="D3" s="123">
        <f>C3</f>
        <v>36.733462709079518</v>
      </c>
      <c r="E3" s="123">
        <f t="shared" ref="E3:BK3" si="3">D3</f>
        <v>36.733462709079518</v>
      </c>
      <c r="F3" s="123">
        <f t="shared" si="3"/>
        <v>36.733462709079518</v>
      </c>
      <c r="G3" s="123">
        <f t="shared" si="3"/>
        <v>36.733462709079518</v>
      </c>
      <c r="H3" s="123">
        <f t="shared" si="3"/>
        <v>36.733462709079518</v>
      </c>
      <c r="I3" s="123">
        <f t="shared" si="3"/>
        <v>36.733462709079518</v>
      </c>
      <c r="J3" s="123">
        <f t="shared" si="3"/>
        <v>36.733462709079518</v>
      </c>
      <c r="K3" s="123">
        <f t="shared" si="3"/>
        <v>36.733462709079518</v>
      </c>
      <c r="L3" s="123">
        <f t="shared" si="3"/>
        <v>36.733462709079518</v>
      </c>
      <c r="M3" s="123">
        <f t="shared" si="3"/>
        <v>36.733462709079518</v>
      </c>
      <c r="N3" s="123">
        <f t="shared" si="3"/>
        <v>36.733462709079518</v>
      </c>
      <c r="O3" s="123">
        <f t="shared" si="3"/>
        <v>36.733462709079518</v>
      </c>
      <c r="P3" s="123">
        <f t="shared" si="3"/>
        <v>36.733462709079518</v>
      </c>
      <c r="Q3" s="123">
        <f t="shared" si="3"/>
        <v>36.733462709079518</v>
      </c>
      <c r="R3" s="123">
        <f t="shared" si="3"/>
        <v>36.733462709079518</v>
      </c>
      <c r="S3" s="123">
        <f t="shared" si="3"/>
        <v>36.733462709079518</v>
      </c>
      <c r="T3" s="123">
        <f t="shared" si="3"/>
        <v>36.733462709079518</v>
      </c>
      <c r="U3" s="123">
        <f t="shared" si="3"/>
        <v>36.733462709079518</v>
      </c>
      <c r="V3" s="123">
        <f t="shared" si="3"/>
        <v>36.733462709079518</v>
      </c>
      <c r="W3" s="123">
        <f t="shared" si="3"/>
        <v>36.733462709079518</v>
      </c>
      <c r="X3" s="123">
        <f t="shared" si="3"/>
        <v>36.733462709079518</v>
      </c>
      <c r="Y3" s="123">
        <f t="shared" si="3"/>
        <v>36.733462709079518</v>
      </c>
      <c r="Z3" s="123">
        <f t="shared" si="3"/>
        <v>36.733462709079518</v>
      </c>
      <c r="AA3" s="123">
        <f t="shared" si="3"/>
        <v>36.733462709079518</v>
      </c>
      <c r="AB3" s="123">
        <f t="shared" si="3"/>
        <v>36.733462709079518</v>
      </c>
      <c r="AC3" s="123">
        <f t="shared" si="3"/>
        <v>36.733462709079518</v>
      </c>
      <c r="AD3" s="123">
        <f t="shared" si="3"/>
        <v>36.733462709079518</v>
      </c>
      <c r="AE3" s="123">
        <f t="shared" si="3"/>
        <v>36.733462709079518</v>
      </c>
      <c r="AF3" s="123">
        <f t="shared" si="3"/>
        <v>36.733462709079518</v>
      </c>
      <c r="AG3" s="123">
        <f t="shared" si="3"/>
        <v>36.733462709079518</v>
      </c>
      <c r="AH3" s="123">
        <f t="shared" si="3"/>
        <v>36.733462709079518</v>
      </c>
      <c r="AI3" s="123">
        <f t="shared" si="3"/>
        <v>36.733462709079518</v>
      </c>
      <c r="AJ3" s="123">
        <f t="shared" si="3"/>
        <v>36.733462709079518</v>
      </c>
      <c r="AK3" s="123">
        <f t="shared" si="3"/>
        <v>36.733462709079518</v>
      </c>
      <c r="AL3" s="123">
        <f t="shared" si="3"/>
        <v>36.733462709079518</v>
      </c>
      <c r="AM3" s="123">
        <f t="shared" si="3"/>
        <v>36.733462709079518</v>
      </c>
      <c r="AN3" s="123">
        <f t="shared" si="3"/>
        <v>36.733462709079518</v>
      </c>
      <c r="AO3" s="123">
        <f t="shared" si="3"/>
        <v>36.733462709079518</v>
      </c>
      <c r="AP3" s="123">
        <f t="shared" si="3"/>
        <v>36.733462709079518</v>
      </c>
      <c r="AQ3" s="123">
        <f t="shared" si="3"/>
        <v>36.733462709079518</v>
      </c>
      <c r="AR3" s="123">
        <f t="shared" si="3"/>
        <v>36.733462709079518</v>
      </c>
      <c r="AS3" s="123">
        <f t="shared" si="3"/>
        <v>36.733462709079518</v>
      </c>
      <c r="AT3" s="123">
        <f t="shared" si="3"/>
        <v>36.733462709079518</v>
      </c>
      <c r="AU3" s="123">
        <f t="shared" si="3"/>
        <v>36.733462709079518</v>
      </c>
      <c r="AV3" s="123">
        <f t="shared" si="3"/>
        <v>36.733462709079518</v>
      </c>
      <c r="AW3" s="123">
        <f t="shared" si="3"/>
        <v>36.733462709079518</v>
      </c>
      <c r="AX3" s="123">
        <f t="shared" si="3"/>
        <v>36.733462709079518</v>
      </c>
      <c r="AY3" s="123">
        <f t="shared" si="3"/>
        <v>36.733462709079518</v>
      </c>
      <c r="AZ3" s="123">
        <f t="shared" si="3"/>
        <v>36.733462709079518</v>
      </c>
      <c r="BA3" s="123">
        <f t="shared" si="3"/>
        <v>36.733462709079518</v>
      </c>
      <c r="BB3" s="123">
        <f t="shared" si="3"/>
        <v>36.733462709079518</v>
      </c>
      <c r="BC3" s="123">
        <f t="shared" si="3"/>
        <v>36.733462709079518</v>
      </c>
      <c r="BD3" s="123">
        <f t="shared" si="3"/>
        <v>36.733462709079518</v>
      </c>
      <c r="BE3" s="123">
        <f t="shared" si="3"/>
        <v>36.733462709079518</v>
      </c>
      <c r="BF3" s="123">
        <f t="shared" si="3"/>
        <v>36.733462709079518</v>
      </c>
      <c r="BG3" s="123">
        <f t="shared" si="3"/>
        <v>36.733462709079518</v>
      </c>
      <c r="BH3" s="123">
        <f t="shared" si="3"/>
        <v>36.733462709079518</v>
      </c>
      <c r="BI3" s="123">
        <f t="shared" si="3"/>
        <v>36.733462709079518</v>
      </c>
      <c r="BJ3" s="123">
        <f t="shared" si="3"/>
        <v>36.733462709079518</v>
      </c>
      <c r="BK3" s="123">
        <f t="shared" si="3"/>
        <v>36.733462709079518</v>
      </c>
    </row>
    <row r="4" spans="1:63" x14ac:dyDescent="0.25">
      <c r="A4" s="11" t="s">
        <v>8</v>
      </c>
      <c r="C4" s="2">
        <v>4.4514285714285715E-2</v>
      </c>
      <c r="D4" s="2">
        <f t="shared" ref="D4:AO5" si="4">C4</f>
        <v>4.4514285714285715E-2</v>
      </c>
      <c r="E4" s="2">
        <f t="shared" si="4"/>
        <v>4.4514285714285715E-2</v>
      </c>
      <c r="F4" s="2">
        <f t="shared" si="4"/>
        <v>4.4514285714285715E-2</v>
      </c>
      <c r="G4" s="2">
        <f t="shared" si="4"/>
        <v>4.4514285714285715E-2</v>
      </c>
      <c r="H4" s="2">
        <f t="shared" si="4"/>
        <v>4.4514285714285715E-2</v>
      </c>
      <c r="I4" s="2">
        <f t="shared" si="4"/>
        <v>4.4514285714285715E-2</v>
      </c>
      <c r="J4" s="2">
        <f t="shared" si="4"/>
        <v>4.4514285714285715E-2</v>
      </c>
      <c r="K4" s="2">
        <f t="shared" si="4"/>
        <v>4.4514285714285715E-2</v>
      </c>
      <c r="L4" s="2">
        <f t="shared" si="4"/>
        <v>4.4514285714285715E-2</v>
      </c>
      <c r="M4" s="2">
        <f t="shared" si="4"/>
        <v>4.4514285714285715E-2</v>
      </c>
      <c r="N4" s="2">
        <f t="shared" si="4"/>
        <v>4.4514285714285715E-2</v>
      </c>
      <c r="O4" s="2">
        <f t="shared" si="4"/>
        <v>4.4514285714285715E-2</v>
      </c>
      <c r="P4" s="2">
        <f t="shared" si="4"/>
        <v>4.4514285714285715E-2</v>
      </c>
      <c r="Q4" s="2">
        <f t="shared" si="4"/>
        <v>4.4514285714285715E-2</v>
      </c>
      <c r="R4" s="2">
        <f t="shared" si="4"/>
        <v>4.4514285714285715E-2</v>
      </c>
      <c r="S4" s="2">
        <f t="shared" si="4"/>
        <v>4.4514285714285715E-2</v>
      </c>
      <c r="T4" s="2">
        <f t="shared" si="4"/>
        <v>4.4514285714285715E-2</v>
      </c>
      <c r="U4" s="2">
        <f t="shared" si="4"/>
        <v>4.4514285714285715E-2</v>
      </c>
      <c r="V4" s="2">
        <f t="shared" si="4"/>
        <v>4.4514285714285715E-2</v>
      </c>
      <c r="W4" s="2">
        <f t="shared" si="4"/>
        <v>4.4514285714285715E-2</v>
      </c>
      <c r="X4" s="2">
        <f t="shared" si="4"/>
        <v>4.4514285714285715E-2</v>
      </c>
      <c r="Y4" s="2">
        <f t="shared" si="4"/>
        <v>4.4514285714285715E-2</v>
      </c>
      <c r="Z4" s="2">
        <f t="shared" si="4"/>
        <v>4.4514285714285715E-2</v>
      </c>
      <c r="AA4" s="2">
        <f t="shared" si="4"/>
        <v>4.4514285714285715E-2</v>
      </c>
      <c r="AB4" s="2">
        <f t="shared" si="4"/>
        <v>4.4514285714285715E-2</v>
      </c>
      <c r="AC4" s="2">
        <f t="shared" si="4"/>
        <v>4.4514285714285715E-2</v>
      </c>
      <c r="AD4" s="2">
        <f t="shared" si="4"/>
        <v>4.4514285714285715E-2</v>
      </c>
      <c r="AE4" s="2">
        <f t="shared" si="4"/>
        <v>4.4514285714285715E-2</v>
      </c>
      <c r="AF4" s="2">
        <f t="shared" si="4"/>
        <v>4.4514285714285715E-2</v>
      </c>
      <c r="AG4" s="2">
        <f t="shared" si="4"/>
        <v>4.4514285714285715E-2</v>
      </c>
      <c r="AH4" s="2">
        <f t="shared" si="4"/>
        <v>4.4514285714285715E-2</v>
      </c>
      <c r="AI4" s="2">
        <f t="shared" si="4"/>
        <v>4.4514285714285715E-2</v>
      </c>
      <c r="AJ4" s="2">
        <f t="shared" si="4"/>
        <v>4.4514285714285715E-2</v>
      </c>
      <c r="AK4" s="2">
        <f t="shared" si="4"/>
        <v>4.4514285714285715E-2</v>
      </c>
      <c r="AL4" s="2">
        <f t="shared" si="4"/>
        <v>4.4514285714285715E-2</v>
      </c>
      <c r="AM4" s="2">
        <f t="shared" si="4"/>
        <v>4.4514285714285715E-2</v>
      </c>
      <c r="AN4" s="2">
        <f t="shared" si="4"/>
        <v>4.4514285714285715E-2</v>
      </c>
      <c r="AO4" s="2">
        <f t="shared" si="4"/>
        <v>4.4514285714285715E-2</v>
      </c>
      <c r="AP4" s="2">
        <f t="shared" ref="AP4:AP5" si="5">AO4</f>
        <v>4.4514285714285715E-2</v>
      </c>
      <c r="AQ4" s="2">
        <f t="shared" ref="AQ4:AQ5" si="6">AP4</f>
        <v>4.4514285714285715E-2</v>
      </c>
      <c r="AR4" s="2">
        <f t="shared" ref="AR4:AR5" si="7">AQ4</f>
        <v>4.4514285714285715E-2</v>
      </c>
      <c r="AS4" s="2">
        <f t="shared" ref="AS4:AS5" si="8">AR4</f>
        <v>4.4514285714285715E-2</v>
      </c>
      <c r="AT4" s="2">
        <f t="shared" ref="AT4:AT5" si="9">AS4</f>
        <v>4.4514285714285715E-2</v>
      </c>
      <c r="AU4" s="2">
        <f t="shared" ref="AU4:AU5" si="10">AT4</f>
        <v>4.4514285714285715E-2</v>
      </c>
      <c r="AV4" s="2">
        <f t="shared" ref="AV4:AV5" si="11">AU4</f>
        <v>4.4514285714285715E-2</v>
      </c>
      <c r="AW4" s="2">
        <f t="shared" ref="AW4:AW5" si="12">AV4</f>
        <v>4.4514285714285715E-2</v>
      </c>
      <c r="AX4" s="2">
        <f t="shared" ref="AX4:AX5" si="13">AW4</f>
        <v>4.4514285714285715E-2</v>
      </c>
      <c r="AY4" s="2">
        <f t="shared" ref="AY4:AY5" si="14">AX4</f>
        <v>4.4514285714285715E-2</v>
      </c>
      <c r="AZ4" s="2">
        <f t="shared" ref="AZ4:AZ5" si="15">AY4</f>
        <v>4.4514285714285715E-2</v>
      </c>
      <c r="BA4" s="2">
        <f t="shared" ref="BA4:BA5" si="16">AZ4</f>
        <v>4.4514285714285715E-2</v>
      </c>
      <c r="BB4" s="2">
        <f t="shared" ref="BB4:BB5" si="17">BA4</f>
        <v>4.4514285714285715E-2</v>
      </c>
      <c r="BC4" s="2">
        <f t="shared" ref="BC4:BC5" si="18">BB4</f>
        <v>4.4514285714285715E-2</v>
      </c>
      <c r="BD4" s="2">
        <f t="shared" ref="BD4:BD5" si="19">BC4</f>
        <v>4.4514285714285715E-2</v>
      </c>
      <c r="BE4" s="2">
        <f t="shared" ref="BE4:BE5" si="20">BD4</f>
        <v>4.4514285714285715E-2</v>
      </c>
      <c r="BF4" s="2">
        <f t="shared" ref="BF4:BF5" si="21">BE4</f>
        <v>4.4514285714285715E-2</v>
      </c>
      <c r="BG4" s="2">
        <f t="shared" ref="BG4:BG5" si="22">BF4</f>
        <v>4.4514285714285715E-2</v>
      </c>
      <c r="BH4" s="2">
        <f t="shared" ref="BH4:BH5" si="23">BG4</f>
        <v>4.4514285714285715E-2</v>
      </c>
      <c r="BI4" s="2">
        <f t="shared" ref="BI4:BI5" si="24">BH4</f>
        <v>4.4514285714285715E-2</v>
      </c>
      <c r="BJ4" s="2">
        <f t="shared" ref="BJ4:BJ5" si="25">BI4</f>
        <v>4.4514285714285715E-2</v>
      </c>
      <c r="BK4" s="2">
        <f t="shared" ref="BK4:BK5" si="26">BJ4</f>
        <v>4.4514285714285715E-2</v>
      </c>
    </row>
    <row r="5" spans="1:63" x14ac:dyDescent="0.25">
      <c r="A5" s="13" t="s">
        <v>9</v>
      </c>
      <c r="B5" s="4"/>
      <c r="C5" s="19">
        <v>0.1099</v>
      </c>
      <c r="D5" s="19">
        <f>C5</f>
        <v>0.1099</v>
      </c>
      <c r="E5" s="19">
        <f t="shared" si="4"/>
        <v>0.1099</v>
      </c>
      <c r="F5" s="19">
        <f t="shared" si="4"/>
        <v>0.1099</v>
      </c>
      <c r="G5" s="19">
        <f t="shared" si="4"/>
        <v>0.1099</v>
      </c>
      <c r="H5" s="19">
        <f t="shared" si="4"/>
        <v>0.1099</v>
      </c>
      <c r="I5" s="19">
        <f t="shared" si="4"/>
        <v>0.1099</v>
      </c>
      <c r="J5" s="19">
        <f t="shared" si="4"/>
        <v>0.1099</v>
      </c>
      <c r="K5" s="19">
        <f t="shared" si="4"/>
        <v>0.1099</v>
      </c>
      <c r="L5" s="19">
        <f t="shared" si="4"/>
        <v>0.1099</v>
      </c>
      <c r="M5" s="19">
        <f t="shared" si="4"/>
        <v>0.1099</v>
      </c>
      <c r="N5" s="19">
        <f t="shared" si="4"/>
        <v>0.1099</v>
      </c>
      <c r="O5" s="19">
        <f t="shared" si="4"/>
        <v>0.1099</v>
      </c>
      <c r="P5" s="19">
        <f t="shared" si="4"/>
        <v>0.1099</v>
      </c>
      <c r="Q5" s="19">
        <f t="shared" si="4"/>
        <v>0.1099</v>
      </c>
      <c r="R5" s="19">
        <f t="shared" si="4"/>
        <v>0.1099</v>
      </c>
      <c r="S5" s="19">
        <f t="shared" si="4"/>
        <v>0.1099</v>
      </c>
      <c r="T5" s="19">
        <f t="shared" si="4"/>
        <v>0.1099</v>
      </c>
      <c r="U5" s="19">
        <f t="shared" si="4"/>
        <v>0.1099</v>
      </c>
      <c r="V5" s="19">
        <f t="shared" si="4"/>
        <v>0.1099</v>
      </c>
      <c r="W5" s="19">
        <f t="shared" si="4"/>
        <v>0.1099</v>
      </c>
      <c r="X5" s="19">
        <f t="shared" si="4"/>
        <v>0.1099</v>
      </c>
      <c r="Y5" s="19">
        <f t="shared" si="4"/>
        <v>0.1099</v>
      </c>
      <c r="Z5" s="19">
        <f t="shared" si="4"/>
        <v>0.1099</v>
      </c>
      <c r="AA5" s="19">
        <f t="shared" si="4"/>
        <v>0.1099</v>
      </c>
      <c r="AB5" s="19">
        <f t="shared" si="4"/>
        <v>0.1099</v>
      </c>
      <c r="AC5" s="19">
        <f t="shared" si="4"/>
        <v>0.1099</v>
      </c>
      <c r="AD5" s="19">
        <f t="shared" si="4"/>
        <v>0.1099</v>
      </c>
      <c r="AE5" s="19">
        <f t="shared" si="4"/>
        <v>0.1099</v>
      </c>
      <c r="AF5" s="19">
        <f t="shared" si="4"/>
        <v>0.1099</v>
      </c>
      <c r="AG5" s="19">
        <f t="shared" si="4"/>
        <v>0.1099</v>
      </c>
      <c r="AH5" s="19">
        <f t="shared" si="4"/>
        <v>0.1099</v>
      </c>
      <c r="AI5" s="19">
        <f t="shared" si="4"/>
        <v>0.1099</v>
      </c>
      <c r="AJ5" s="19">
        <f t="shared" si="4"/>
        <v>0.1099</v>
      </c>
      <c r="AK5" s="19">
        <f t="shared" si="4"/>
        <v>0.1099</v>
      </c>
      <c r="AL5" s="19">
        <f t="shared" si="4"/>
        <v>0.1099</v>
      </c>
      <c r="AM5" s="19">
        <f t="shared" si="4"/>
        <v>0.1099</v>
      </c>
      <c r="AN5" s="19">
        <f t="shared" si="4"/>
        <v>0.1099</v>
      </c>
      <c r="AO5" s="19">
        <f t="shared" si="4"/>
        <v>0.1099</v>
      </c>
      <c r="AP5" s="19">
        <f t="shared" si="5"/>
        <v>0.1099</v>
      </c>
      <c r="AQ5" s="19">
        <f t="shared" si="6"/>
        <v>0.1099</v>
      </c>
      <c r="AR5" s="19">
        <f t="shared" si="7"/>
        <v>0.1099</v>
      </c>
      <c r="AS5" s="19">
        <f t="shared" si="8"/>
        <v>0.1099</v>
      </c>
      <c r="AT5" s="19">
        <f t="shared" si="9"/>
        <v>0.1099</v>
      </c>
      <c r="AU5" s="19">
        <f t="shared" si="10"/>
        <v>0.1099</v>
      </c>
      <c r="AV5" s="19">
        <f t="shared" si="11"/>
        <v>0.1099</v>
      </c>
      <c r="AW5" s="19">
        <f t="shared" si="12"/>
        <v>0.1099</v>
      </c>
      <c r="AX5" s="19">
        <f t="shared" si="13"/>
        <v>0.1099</v>
      </c>
      <c r="AY5" s="19">
        <f t="shared" si="14"/>
        <v>0.1099</v>
      </c>
      <c r="AZ5" s="19">
        <f t="shared" si="15"/>
        <v>0.1099</v>
      </c>
      <c r="BA5" s="19">
        <f t="shared" si="16"/>
        <v>0.1099</v>
      </c>
      <c r="BB5" s="19">
        <f t="shared" si="17"/>
        <v>0.1099</v>
      </c>
      <c r="BC5" s="19">
        <f t="shared" si="18"/>
        <v>0.1099</v>
      </c>
      <c r="BD5" s="19">
        <f t="shared" si="19"/>
        <v>0.1099</v>
      </c>
      <c r="BE5" s="19">
        <f t="shared" si="20"/>
        <v>0.1099</v>
      </c>
      <c r="BF5" s="19">
        <f t="shared" si="21"/>
        <v>0.1099</v>
      </c>
      <c r="BG5" s="19">
        <f t="shared" si="22"/>
        <v>0.1099</v>
      </c>
      <c r="BH5" s="19">
        <f t="shared" si="23"/>
        <v>0.1099</v>
      </c>
      <c r="BI5" s="19">
        <f t="shared" si="24"/>
        <v>0.1099</v>
      </c>
      <c r="BJ5" s="19">
        <f t="shared" si="25"/>
        <v>0.1099</v>
      </c>
      <c r="BK5" s="19">
        <f t="shared" si="26"/>
        <v>0.1099</v>
      </c>
    </row>
    <row r="9" spans="1:63" x14ac:dyDescent="0.25">
      <c r="C9"/>
    </row>
    <row r="10" spans="1:63" x14ac:dyDescent="0.25">
      <c r="C10"/>
    </row>
    <row r="11" spans="1:63" x14ac:dyDescent="0.25">
      <c r="A11" s="31"/>
      <c r="C11"/>
    </row>
    <row r="12" spans="1:63" x14ac:dyDescent="0.25">
      <c r="A12" s="31"/>
      <c r="C12"/>
    </row>
    <row r="13" spans="1:63" x14ac:dyDescent="0.25">
      <c r="A13" s="31"/>
      <c r="C13"/>
    </row>
    <row r="14" spans="1:63" x14ac:dyDescent="0.25">
      <c r="A14" s="31"/>
      <c r="C14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249977111117893"/>
  </sheetPr>
  <dimension ref="A1:AI144"/>
  <sheetViews>
    <sheetView showGridLines="0" zoomScale="85" zoomScaleNormal="85" workbookViewId="0"/>
  </sheetViews>
  <sheetFormatPr defaultRowHeight="15" x14ac:dyDescent="0.25"/>
  <cols>
    <col min="1" max="1" width="6.85546875" bestFit="1" customWidth="1"/>
    <col min="2" max="2" width="34.140625" bestFit="1" customWidth="1"/>
    <col min="3" max="3" width="20.28515625" style="32" bestFit="1" customWidth="1"/>
    <col min="4" max="4" width="1.7109375" style="32" customWidth="1"/>
    <col min="5" max="5" width="11.7109375" bestFit="1" customWidth="1"/>
    <col min="6" max="6" width="7" style="32" bestFit="1" customWidth="1"/>
    <col min="7" max="7" width="1.7109375" customWidth="1"/>
    <col min="8" max="8" width="13.140625" bestFit="1" customWidth="1"/>
    <col min="9" max="9" width="7" style="32" bestFit="1" customWidth="1"/>
    <col min="10" max="10" width="5.140625" style="32" bestFit="1" customWidth="1"/>
    <col min="11" max="11" width="8.5703125" style="32" bestFit="1" customWidth="1"/>
    <col min="12" max="12" width="1.7109375" style="32" customWidth="1"/>
    <col min="13" max="13" width="11.7109375" hidden="1" customWidth="1"/>
    <col min="14" max="14" width="7" style="32" hidden="1" customWidth="1"/>
    <col min="15" max="15" width="5.140625" style="32" hidden="1" customWidth="1"/>
    <col min="16" max="16" width="7.5703125" style="32" hidden="1" customWidth="1"/>
    <col min="17" max="17" width="1.7109375" style="32" hidden="1" customWidth="1"/>
    <col min="18" max="18" width="13.140625" hidden="1" customWidth="1"/>
    <col min="19" max="19" width="7" style="32" hidden="1" customWidth="1"/>
    <col min="20" max="20" width="5.140625" style="32" hidden="1" customWidth="1"/>
    <col min="21" max="21" width="7.5703125" style="32" hidden="1" customWidth="1"/>
    <col min="22" max="22" width="1.7109375" style="32" hidden="1" customWidth="1"/>
    <col min="23" max="23" width="13.140625" bestFit="1" customWidth="1"/>
    <col min="24" max="24" width="7" style="32" bestFit="1" customWidth="1"/>
    <col min="25" max="25" width="5.140625" bestFit="1" customWidth="1"/>
    <col min="27" max="27" width="12.5703125" bestFit="1" customWidth="1"/>
  </cols>
  <sheetData>
    <row r="1" spans="1:35" s="32" customFormat="1" x14ac:dyDescent="0.25">
      <c r="E1" s="181" t="s">
        <v>38</v>
      </c>
      <c r="F1" s="181"/>
      <c r="H1" s="181" t="s">
        <v>36</v>
      </c>
      <c r="I1" s="181"/>
      <c r="J1" s="181"/>
      <c r="K1" s="181"/>
      <c r="M1" s="181" t="s">
        <v>37</v>
      </c>
      <c r="N1" s="181"/>
      <c r="O1" s="181"/>
      <c r="P1" s="181"/>
      <c r="R1" s="181" t="s">
        <v>43</v>
      </c>
      <c r="S1" s="181"/>
      <c r="T1" s="181"/>
      <c r="U1" s="181"/>
      <c r="W1" s="181" t="s">
        <v>44</v>
      </c>
      <c r="X1" s="181"/>
      <c r="Y1" s="181"/>
    </row>
    <row r="2" spans="1:35" ht="15.75" thickBot="1" x14ac:dyDescent="0.3">
      <c r="A2" s="8" t="s">
        <v>25</v>
      </c>
      <c r="B2" s="8" t="s">
        <v>26</v>
      </c>
      <c r="C2" s="8" t="s">
        <v>28</v>
      </c>
      <c r="E2" s="44" t="s">
        <v>30</v>
      </c>
      <c r="F2" s="44" t="s">
        <v>42</v>
      </c>
      <c r="H2" s="44" t="s">
        <v>30</v>
      </c>
      <c r="I2" s="44" t="s">
        <v>42</v>
      </c>
      <c r="J2" s="44" t="s">
        <v>2</v>
      </c>
      <c r="K2" s="44" t="s">
        <v>27</v>
      </c>
      <c r="M2" s="44" t="s">
        <v>30</v>
      </c>
      <c r="N2" s="44" t="s">
        <v>42</v>
      </c>
      <c r="O2" s="44" t="s">
        <v>2</v>
      </c>
      <c r="P2" s="44" t="s">
        <v>27</v>
      </c>
      <c r="R2" s="44" t="s">
        <v>30</v>
      </c>
      <c r="S2" s="44" t="s">
        <v>42</v>
      </c>
      <c r="T2" s="44" t="s">
        <v>2</v>
      </c>
      <c r="U2" s="44" t="s">
        <v>27</v>
      </c>
      <c r="W2" s="44" t="s">
        <v>30</v>
      </c>
      <c r="X2" s="44" t="s">
        <v>42</v>
      </c>
      <c r="Y2" s="44" t="s">
        <v>2</v>
      </c>
    </row>
    <row r="3" spans="1:35" x14ac:dyDescent="0.25">
      <c r="A3" s="6">
        <v>1</v>
      </c>
      <c r="B3" s="3" t="str">
        <f>VLOOKUP($A3,Demanda!$A$1:$G$43,4,0)</f>
        <v>Soja em Grão</v>
      </c>
      <c r="C3" s="3" t="str">
        <f>VLOOKUP($A3,Demanda!$A$1:$G$43,2,0)</f>
        <v>FICO</v>
      </c>
      <c r="D3" s="29"/>
      <c r="E3" s="43" t="str">
        <f>H3</f>
        <v>AC44</v>
      </c>
      <c r="F3" s="52">
        <f>IFERROR(VLOOKUP(H3,[4]Loco!$A$1:$S$11,9,0),0)</f>
        <v>4400</v>
      </c>
      <c r="G3" s="29"/>
      <c r="H3" s="43" t="str">
        <f>'TP1'!J3</f>
        <v>AC44</v>
      </c>
      <c r="I3" s="52">
        <f>IFERROR(VLOOKUP(H3,[4]Loco!$A$1:$S$11,9,0),0)</f>
        <v>4400</v>
      </c>
      <c r="J3" s="52">
        <f>'TP1'!K3</f>
        <v>3</v>
      </c>
      <c r="K3" s="51">
        <f>'TP1'!H3</f>
        <v>1</v>
      </c>
      <c r="L3" s="29"/>
      <c r="M3" s="43">
        <f>'TP2'!J3</f>
        <v>0</v>
      </c>
      <c r="N3" s="52">
        <f>IFERROR(VLOOKUP(M3,#REF!,15,0),0)</f>
        <v>0</v>
      </c>
      <c r="O3" s="52">
        <f>'TP2'!K3</f>
        <v>0</v>
      </c>
      <c r="P3" s="51">
        <f>'TP2'!H3</f>
        <v>0</v>
      </c>
      <c r="Q3" s="29"/>
      <c r="R3" s="43" t="str">
        <f>'TP3 - Outras Ferrovias'!J3</f>
        <v>-</v>
      </c>
      <c r="S3" s="52">
        <f>IFERROR(VLOOKUP(R3,#REF!,15,0),0)</f>
        <v>0</v>
      </c>
      <c r="T3" s="52" t="str">
        <f>'TP3 - Outras Ferrovias'!K3</f>
        <v>-</v>
      </c>
      <c r="U3" s="51">
        <f>'TP3 - Outras Ferrovias'!H3</f>
        <v>0</v>
      </c>
      <c r="V3" s="29"/>
      <c r="W3" s="43" t="str">
        <f>E3</f>
        <v>AC44</v>
      </c>
      <c r="X3" s="55">
        <f>F3</f>
        <v>4400</v>
      </c>
      <c r="Y3" s="52">
        <f>IFERROR(((IFERROR(I3*J3*K3,0)+IFERROR(N3*O3*P3,0)))/SUM(K3,P3)/F3,0)</f>
        <v>3</v>
      </c>
      <c r="AE3" s="43"/>
      <c r="AG3" s="43"/>
      <c r="AI3" s="43"/>
    </row>
    <row r="4" spans="1:35" s="32" customFormat="1" x14ac:dyDescent="0.25">
      <c r="A4" s="6">
        <f>A3+1</f>
        <v>2</v>
      </c>
      <c r="B4" s="3" t="str">
        <f>VLOOKUP($A4,Demanda!$A$1:$G$43,4,0)</f>
        <v>Milho em Grão</v>
      </c>
      <c r="C4" s="3" t="str">
        <f>VLOOKUP($A4,Demanda!$A$1:$G$43,2,0)</f>
        <v>FICO</v>
      </c>
      <c r="D4" s="29"/>
      <c r="E4" s="43" t="str">
        <f t="shared" ref="E4:E10" si="0">H4</f>
        <v>AC44</v>
      </c>
      <c r="F4" s="52">
        <f>IFERROR(VLOOKUP(H4,[4]Loco!$A$1:$S$11,9,0),0)</f>
        <v>4400</v>
      </c>
      <c r="G4" s="29"/>
      <c r="H4" s="43" t="str">
        <f>'TP1'!J4</f>
        <v>AC44</v>
      </c>
      <c r="I4" s="52">
        <f>IFERROR(VLOOKUP(H4,[4]Loco!$A$1:$S$11,9,0),0)</f>
        <v>4400</v>
      </c>
      <c r="J4" s="52">
        <f>'TP1'!K4</f>
        <v>3</v>
      </c>
      <c r="K4" s="51">
        <f>'TP1'!H4</f>
        <v>1</v>
      </c>
      <c r="L4" s="29"/>
      <c r="M4" s="43">
        <f>'TP2'!J4</f>
        <v>0</v>
      </c>
      <c r="N4" s="52">
        <f>IFERROR(VLOOKUP(M4,#REF!,15,0),0)</f>
        <v>0</v>
      </c>
      <c r="O4" s="52">
        <f>'TP2'!K4</f>
        <v>0</v>
      </c>
      <c r="P4" s="51">
        <f>'TP2'!H4</f>
        <v>0</v>
      </c>
      <c r="Q4" s="29"/>
      <c r="R4" s="43" t="str">
        <f>'TP3 - Outras Ferrovias'!J4</f>
        <v>-</v>
      </c>
      <c r="S4" s="52">
        <f>IFERROR(VLOOKUP(R4,#REF!,15,0),0)</f>
        <v>0</v>
      </c>
      <c r="T4" s="52" t="str">
        <f>'TP3 - Outras Ferrovias'!K4</f>
        <v>-</v>
      </c>
      <c r="U4" s="51">
        <f>'TP3 - Outras Ferrovias'!H4</f>
        <v>0</v>
      </c>
      <c r="V4" s="29"/>
      <c r="W4" s="43" t="str">
        <f t="shared" ref="W4:W10" si="1">E4</f>
        <v>AC44</v>
      </c>
      <c r="X4" s="41">
        <f t="shared" ref="X4:X10" si="2">F4</f>
        <v>4400</v>
      </c>
      <c r="Y4" s="52">
        <f t="shared" ref="Y4:Y10" si="3">IFERROR(((IFERROR(I4*J4*K4,0)+IFERROR(N4*O4*P4,0)))/SUM(K4,P4)/F4,0)</f>
        <v>3</v>
      </c>
      <c r="AE4" s="43"/>
      <c r="AG4" s="43"/>
      <c r="AI4" s="43"/>
    </row>
    <row r="5" spans="1:35" s="32" customFormat="1" x14ac:dyDescent="0.25">
      <c r="A5" s="6">
        <f t="shared" ref="A5:A99" si="4">A4+1</f>
        <v>3</v>
      </c>
      <c r="B5" s="3" t="str">
        <f>VLOOKUP($A5,Demanda!$A$1:$G$43,4,0)</f>
        <v>Açúcar</v>
      </c>
      <c r="C5" s="3" t="str">
        <f>VLOOKUP($A5,Demanda!$A$1:$G$43,2,0)</f>
        <v>FICO</v>
      </c>
      <c r="D5" s="29"/>
      <c r="E5" s="43" t="str">
        <f t="shared" si="0"/>
        <v>AC44</v>
      </c>
      <c r="F5" s="52">
        <f>IFERROR(VLOOKUP(H5,[4]Loco!$A$1:$S$11,9,0),0)</f>
        <v>4400</v>
      </c>
      <c r="G5" s="29"/>
      <c r="H5" s="43" t="str">
        <f>'TP1'!J5</f>
        <v>AC44</v>
      </c>
      <c r="I5" s="52">
        <f>IFERROR(VLOOKUP(H5,[4]Loco!$A$1:$S$11,9,0),0)</f>
        <v>4400</v>
      </c>
      <c r="J5" s="52">
        <f>'TP1'!K5</f>
        <v>3</v>
      </c>
      <c r="K5" s="51">
        <f>'TP1'!H5</f>
        <v>1</v>
      </c>
      <c r="L5" s="29"/>
      <c r="M5" s="43">
        <f>'TP2'!J5</f>
        <v>0</v>
      </c>
      <c r="N5" s="52">
        <f>IFERROR(VLOOKUP(M5,#REF!,15,0),0)</f>
        <v>0</v>
      </c>
      <c r="O5" s="52">
        <f>'TP2'!K5</f>
        <v>0</v>
      </c>
      <c r="P5" s="51">
        <f>'TP2'!H5</f>
        <v>0</v>
      </c>
      <c r="Q5" s="29"/>
      <c r="R5" s="43" t="str">
        <f>'TP3 - Outras Ferrovias'!J5</f>
        <v>-</v>
      </c>
      <c r="S5" s="52">
        <f>IFERROR(VLOOKUP(R5,#REF!,15,0),0)</f>
        <v>0</v>
      </c>
      <c r="T5" s="52" t="str">
        <f>'TP3 - Outras Ferrovias'!K5</f>
        <v>-</v>
      </c>
      <c r="U5" s="51">
        <f>'TP3 - Outras Ferrovias'!H5</f>
        <v>0</v>
      </c>
      <c r="V5" s="29"/>
      <c r="W5" s="43" t="str">
        <f t="shared" si="1"/>
        <v>AC44</v>
      </c>
      <c r="X5" s="41">
        <f t="shared" si="2"/>
        <v>4400</v>
      </c>
      <c r="Y5" s="52">
        <f t="shared" si="3"/>
        <v>3</v>
      </c>
      <c r="AE5" s="43"/>
      <c r="AG5" s="43"/>
      <c r="AI5"/>
    </row>
    <row r="6" spans="1:35" s="32" customFormat="1" x14ac:dyDescent="0.25">
      <c r="A6" s="6">
        <f t="shared" si="4"/>
        <v>4</v>
      </c>
      <c r="B6" s="3" t="str">
        <f>VLOOKUP($A6,Demanda!$A$1:$G$43,4,0)</f>
        <v>Diesel</v>
      </c>
      <c r="C6" s="3" t="str">
        <f>VLOOKUP($A6,Demanda!$A$1:$G$43,2,0)</f>
        <v>FGRAO</v>
      </c>
      <c r="D6" s="29"/>
      <c r="E6" s="43" t="str">
        <f t="shared" si="0"/>
        <v>AC44</v>
      </c>
      <c r="F6" s="52">
        <f>IFERROR(VLOOKUP(H6,[4]Loco!$A$1:$S$11,9,0),0)</f>
        <v>4400</v>
      </c>
      <c r="G6" s="29"/>
      <c r="H6" s="43" t="str">
        <f>'TP1'!J6</f>
        <v>AC44</v>
      </c>
      <c r="I6" s="52">
        <f>IFERROR(VLOOKUP(H6,[4]Loco!$A$1:$S$11,9,0),0)</f>
        <v>4400</v>
      </c>
      <c r="J6" s="52">
        <f>'TP1'!K6</f>
        <v>2</v>
      </c>
      <c r="K6" s="51">
        <f>'TP1'!H6</f>
        <v>1</v>
      </c>
      <c r="L6" s="29"/>
      <c r="M6" s="43">
        <f>'TP2'!J6</f>
        <v>0</v>
      </c>
      <c r="N6" s="52">
        <f>IFERROR(VLOOKUP(M6,#REF!,15,0),0)</f>
        <v>0</v>
      </c>
      <c r="O6" s="52">
        <f>'TP2'!K6</f>
        <v>0</v>
      </c>
      <c r="P6" s="51">
        <f>'TP2'!H6</f>
        <v>0</v>
      </c>
      <c r="Q6" s="29"/>
      <c r="R6" s="43" t="str">
        <f>'TP3 - Outras Ferrovias'!J6</f>
        <v>-</v>
      </c>
      <c r="S6" s="52">
        <f>IFERROR(VLOOKUP(R6,#REF!,15,0),0)</f>
        <v>0</v>
      </c>
      <c r="T6" s="52" t="str">
        <f>'TP3 - Outras Ferrovias'!K6</f>
        <v>-</v>
      </c>
      <c r="U6" s="51">
        <f>'TP3 - Outras Ferrovias'!H6</f>
        <v>0</v>
      </c>
      <c r="V6" s="29"/>
      <c r="W6" s="43" t="str">
        <f t="shared" si="1"/>
        <v>AC44</v>
      </c>
      <c r="X6" s="41">
        <f t="shared" si="2"/>
        <v>4400</v>
      </c>
      <c r="Y6" s="52">
        <f t="shared" si="3"/>
        <v>2</v>
      </c>
      <c r="AE6" s="43"/>
      <c r="AG6" s="43"/>
      <c r="AI6"/>
    </row>
    <row r="7" spans="1:35" s="32" customFormat="1" x14ac:dyDescent="0.25">
      <c r="A7" s="6">
        <f t="shared" si="4"/>
        <v>5</v>
      </c>
      <c r="B7" s="3" t="str">
        <f>VLOOKUP($A7,Demanda!$A$1:$G$43,4,0)</f>
        <v>Etanol</v>
      </c>
      <c r="C7" s="3" t="str">
        <f>VLOOKUP($A7,Demanda!$A$1:$G$43,2,0)</f>
        <v>FGRAO</v>
      </c>
      <c r="D7" s="29"/>
      <c r="E7" s="43" t="str">
        <f t="shared" si="0"/>
        <v>AC44</v>
      </c>
      <c r="F7" s="52">
        <f>IFERROR(VLOOKUP(H7,[4]Loco!$A$1:$S$11,9,0),0)</f>
        <v>4400</v>
      </c>
      <c r="G7" s="29"/>
      <c r="H7" s="43" t="str">
        <f>'TP1'!J7</f>
        <v>AC44</v>
      </c>
      <c r="I7" s="52">
        <f>IFERROR(VLOOKUP(H7,[4]Loco!$A$1:$S$11,9,0),0)</f>
        <v>4400</v>
      </c>
      <c r="J7" s="52">
        <f>'TP1'!K7</f>
        <v>2</v>
      </c>
      <c r="K7" s="51">
        <f>'TP1'!H7</f>
        <v>1</v>
      </c>
      <c r="L7" s="29"/>
      <c r="M7" s="43">
        <f>'TP2'!J7</f>
        <v>0</v>
      </c>
      <c r="N7" s="52">
        <f>IFERROR(VLOOKUP(M7,#REF!,15,0),0)</f>
        <v>0</v>
      </c>
      <c r="O7" s="52">
        <f>'TP2'!K7</f>
        <v>0</v>
      </c>
      <c r="P7" s="51">
        <f>'TP2'!H7</f>
        <v>0</v>
      </c>
      <c r="Q7" s="29"/>
      <c r="R7" s="43" t="str">
        <f>'TP3 - Outras Ferrovias'!J7</f>
        <v>-</v>
      </c>
      <c r="S7" s="52">
        <f>IFERROR(VLOOKUP(R7,#REF!,15,0),0)</f>
        <v>0</v>
      </c>
      <c r="T7" s="52" t="str">
        <f>'TP3 - Outras Ferrovias'!K7</f>
        <v>-</v>
      </c>
      <c r="U7" s="51">
        <f>'TP3 - Outras Ferrovias'!H7</f>
        <v>0</v>
      </c>
      <c r="V7" s="29"/>
      <c r="W7" s="43" t="str">
        <f t="shared" si="1"/>
        <v>AC44</v>
      </c>
      <c r="X7" s="41">
        <f t="shared" si="2"/>
        <v>4400</v>
      </c>
      <c r="Y7" s="52">
        <f t="shared" si="3"/>
        <v>2</v>
      </c>
      <c r="AE7" s="43"/>
      <c r="AG7" s="43"/>
      <c r="AI7"/>
    </row>
    <row r="8" spans="1:35" s="32" customFormat="1" x14ac:dyDescent="0.25">
      <c r="A8" s="6">
        <f t="shared" si="4"/>
        <v>6</v>
      </c>
      <c r="B8" s="3" t="str">
        <f>VLOOKUP($A8,Demanda!$A$1:$G$43,4,0)</f>
        <v>Gasolina</v>
      </c>
      <c r="C8" s="3" t="str">
        <f>VLOOKUP($A8,Demanda!$A$1:$G$43,2,0)</f>
        <v>FGRAO</v>
      </c>
      <c r="D8" s="29"/>
      <c r="E8" s="43" t="str">
        <f t="shared" si="0"/>
        <v>AC44</v>
      </c>
      <c r="F8" s="52">
        <f>IFERROR(VLOOKUP(H8,[4]Loco!$A$1:$S$11,9,0),0)</f>
        <v>4400</v>
      </c>
      <c r="G8" s="29"/>
      <c r="H8" s="43" t="str">
        <f>'TP1'!J8</f>
        <v>AC44</v>
      </c>
      <c r="I8" s="52">
        <f>IFERROR(VLOOKUP(H8,[4]Loco!$A$1:$S$11,9,0),0)</f>
        <v>4400</v>
      </c>
      <c r="J8" s="52">
        <f>'TP1'!K8</f>
        <v>2</v>
      </c>
      <c r="K8" s="51">
        <f>'TP1'!H8</f>
        <v>1</v>
      </c>
      <c r="L8" s="29"/>
      <c r="M8" s="43">
        <f>'TP2'!J8</f>
        <v>0</v>
      </c>
      <c r="N8" s="52">
        <f>IFERROR(VLOOKUP(M8,#REF!,15,0),0)</f>
        <v>0</v>
      </c>
      <c r="O8" s="52">
        <f>'TP2'!K8</f>
        <v>0</v>
      </c>
      <c r="P8" s="51">
        <f>'TP2'!H8</f>
        <v>0</v>
      </c>
      <c r="Q8" s="29"/>
      <c r="R8" s="43" t="str">
        <f>'TP3 - Outras Ferrovias'!J8</f>
        <v>-</v>
      </c>
      <c r="S8" s="52">
        <f>IFERROR(VLOOKUP(R8,#REF!,15,0),0)</f>
        <v>0</v>
      </c>
      <c r="T8" s="52" t="str">
        <f>'TP3 - Outras Ferrovias'!K8</f>
        <v>-</v>
      </c>
      <c r="U8" s="51">
        <f>'TP3 - Outras Ferrovias'!H8</f>
        <v>0</v>
      </c>
      <c r="V8" s="29"/>
      <c r="W8" s="43" t="str">
        <f t="shared" si="1"/>
        <v>AC44</v>
      </c>
      <c r="X8" s="41">
        <f t="shared" si="2"/>
        <v>4400</v>
      </c>
      <c r="Y8" s="52">
        <f t="shared" si="3"/>
        <v>2</v>
      </c>
      <c r="AE8"/>
      <c r="AG8"/>
      <c r="AI8"/>
    </row>
    <row r="9" spans="1:35" s="32" customFormat="1" x14ac:dyDescent="0.25">
      <c r="A9" s="6">
        <f t="shared" si="4"/>
        <v>7</v>
      </c>
      <c r="B9" s="3" t="str">
        <f>VLOOKUP($A9,Demanda!$A$1:$G$43,4,0)</f>
        <v>Fertilizantes</v>
      </c>
      <c r="C9" s="3" t="str">
        <f>VLOOKUP($A9,Demanda!$A$1:$G$43,2,0)</f>
        <v>FICO</v>
      </c>
      <c r="D9" s="29"/>
      <c r="E9" s="43" t="str">
        <f t="shared" si="0"/>
        <v>AC44</v>
      </c>
      <c r="F9" s="52">
        <f>IFERROR(VLOOKUP(H9,[4]Loco!$A$1:$S$11,9,0),0)</f>
        <v>4400</v>
      </c>
      <c r="G9" s="29"/>
      <c r="H9" s="43" t="str">
        <f>'TP1'!J9</f>
        <v>AC44</v>
      </c>
      <c r="I9" s="52">
        <f>IFERROR(VLOOKUP(H9,[4]Loco!$A$1:$S$11,9,0),0)</f>
        <v>4400</v>
      </c>
      <c r="J9" s="52">
        <f>'TP1'!K9</f>
        <v>3</v>
      </c>
      <c r="K9" s="51">
        <f>'TP1'!H9</f>
        <v>1</v>
      </c>
      <c r="L9" s="29"/>
      <c r="M9" s="43">
        <f>'TP2'!J9</f>
        <v>0</v>
      </c>
      <c r="N9" s="52">
        <f>IFERROR(VLOOKUP(M9,#REF!,15,0),0)</f>
        <v>0</v>
      </c>
      <c r="O9" s="52">
        <f>'TP2'!K9</f>
        <v>0</v>
      </c>
      <c r="P9" s="51">
        <f>'TP2'!H9</f>
        <v>0</v>
      </c>
      <c r="Q9" s="29"/>
      <c r="R9" s="43" t="str">
        <f>'TP3 - Outras Ferrovias'!J9</f>
        <v>-</v>
      </c>
      <c r="S9" s="52">
        <f>IFERROR(VLOOKUP(R9,#REF!,15,0),0)</f>
        <v>0</v>
      </c>
      <c r="T9" s="52" t="str">
        <f>'TP3 - Outras Ferrovias'!K9</f>
        <v>-</v>
      </c>
      <c r="U9" s="51">
        <f>'TP3 - Outras Ferrovias'!H9</f>
        <v>0</v>
      </c>
      <c r="V9" s="29"/>
      <c r="W9" s="43" t="str">
        <f t="shared" si="1"/>
        <v>AC44</v>
      </c>
      <c r="X9" s="41">
        <f t="shared" si="2"/>
        <v>4400</v>
      </c>
      <c r="Y9" s="52">
        <f t="shared" si="3"/>
        <v>3</v>
      </c>
      <c r="AE9"/>
      <c r="AG9"/>
      <c r="AI9"/>
    </row>
    <row r="10" spans="1:35" s="32" customFormat="1" x14ac:dyDescent="0.25">
      <c r="A10" s="6">
        <f t="shared" si="4"/>
        <v>8</v>
      </c>
      <c r="B10" s="3" t="str">
        <f>VLOOKUP($A10,Demanda!$A$1:$G$43,4,0)</f>
        <v>Soja em Grão</v>
      </c>
      <c r="C10" s="3" t="str">
        <f>VLOOKUP($A10,Demanda!$A$1:$G$43,2,0)</f>
        <v>FICO</v>
      </c>
      <c r="D10" s="29"/>
      <c r="E10" s="43" t="str">
        <f t="shared" si="0"/>
        <v>AC44</v>
      </c>
      <c r="F10" s="52">
        <f>IFERROR(VLOOKUP(H10,[4]Loco!$A$1:$S$11,9,0),0)</f>
        <v>4400</v>
      </c>
      <c r="G10" s="29"/>
      <c r="H10" s="43" t="str">
        <f>'TP1'!J10</f>
        <v>AC44</v>
      </c>
      <c r="I10" s="52">
        <f>IFERROR(VLOOKUP(H10,[4]Loco!$A$1:$S$11,9,0),0)</f>
        <v>4400</v>
      </c>
      <c r="J10" s="52">
        <f>'TP1'!K10</f>
        <v>3</v>
      </c>
      <c r="K10" s="51">
        <f>'TP1'!H10</f>
        <v>1</v>
      </c>
      <c r="L10" s="29"/>
      <c r="M10" s="43">
        <f>'TP2'!J10</f>
        <v>0</v>
      </c>
      <c r="N10" s="52">
        <f>IFERROR(VLOOKUP(M10,#REF!,15,0),0)</f>
        <v>0</v>
      </c>
      <c r="O10" s="52">
        <f>'TP2'!K10</f>
        <v>0</v>
      </c>
      <c r="P10" s="51">
        <f>'TP2'!H10</f>
        <v>0</v>
      </c>
      <c r="Q10" s="29"/>
      <c r="R10" s="43" t="str">
        <f>'TP3 - Outras Ferrovias'!J10</f>
        <v>-</v>
      </c>
      <c r="S10" s="52">
        <f>IFERROR(VLOOKUP(R10,#REF!,15,0),0)</f>
        <v>0</v>
      </c>
      <c r="T10" s="52" t="str">
        <f>'TP3 - Outras Ferrovias'!K10</f>
        <v>-</v>
      </c>
      <c r="U10" s="51">
        <f>'TP3 - Outras Ferrovias'!H10</f>
        <v>0</v>
      </c>
      <c r="V10" s="29"/>
      <c r="W10" s="43" t="str">
        <f t="shared" si="1"/>
        <v>AC44</v>
      </c>
      <c r="X10" s="41">
        <f t="shared" si="2"/>
        <v>4400</v>
      </c>
      <c r="Y10" s="52">
        <f t="shared" si="3"/>
        <v>3</v>
      </c>
      <c r="AE10"/>
      <c r="AG10"/>
      <c r="AI10"/>
    </row>
    <row r="11" spans="1:35" s="32" customFormat="1" x14ac:dyDescent="0.25">
      <c r="A11" s="6">
        <f t="shared" si="4"/>
        <v>9</v>
      </c>
      <c r="B11" s="3" t="str">
        <f>VLOOKUP($A11,Demanda!$A$1:$G$43,4,0)</f>
        <v>Milho em Grão</v>
      </c>
      <c r="C11" s="3" t="str">
        <f>VLOOKUP($A11,Demanda!$A$1:$G$43,2,0)</f>
        <v>FICO</v>
      </c>
      <c r="D11" s="29"/>
      <c r="E11" s="43" t="str">
        <f t="shared" ref="E11:E43" si="5">H11</f>
        <v>AC44</v>
      </c>
      <c r="F11" s="52">
        <f>IFERROR(VLOOKUP(H11,[4]Loco!$A$1:$S$11,9,0),0)</f>
        <v>4400</v>
      </c>
      <c r="G11" s="29"/>
      <c r="H11" s="43" t="str">
        <f>'TP1'!J11</f>
        <v>AC44</v>
      </c>
      <c r="I11" s="52">
        <f>IFERROR(VLOOKUP(H11,[4]Loco!$A$1:$S$11,9,0),0)</f>
        <v>4400</v>
      </c>
      <c r="J11" s="52">
        <f>'TP1'!K11</f>
        <v>3</v>
      </c>
      <c r="K11" s="51">
        <f>'TP1'!H11</f>
        <v>1</v>
      </c>
      <c r="L11" s="29"/>
      <c r="M11" s="43">
        <f>'TP2'!J11</f>
        <v>0</v>
      </c>
      <c r="N11" s="52">
        <f>IFERROR(VLOOKUP(M11,#REF!,15,0),0)</f>
        <v>0</v>
      </c>
      <c r="O11" s="52">
        <f>'TP2'!K11</f>
        <v>0</v>
      </c>
      <c r="P11" s="51">
        <f>'TP2'!H11</f>
        <v>0</v>
      </c>
      <c r="Q11" s="29"/>
      <c r="R11" s="43">
        <f>'TP3 - Outras Ferrovias'!J11</f>
        <v>0</v>
      </c>
      <c r="S11" s="52">
        <f>IFERROR(VLOOKUP(R11,#REF!,15,0),0)</f>
        <v>0</v>
      </c>
      <c r="T11" s="52">
        <f>'TP3 - Outras Ferrovias'!K11</f>
        <v>0</v>
      </c>
      <c r="U11" s="51">
        <f>'TP3 - Outras Ferrovias'!H11</f>
        <v>0</v>
      </c>
      <c r="V11" s="29"/>
      <c r="W11" s="43" t="str">
        <f t="shared" ref="W11:W43" si="6">E11</f>
        <v>AC44</v>
      </c>
      <c r="X11" s="41">
        <f t="shared" ref="X11:X43" si="7">F11</f>
        <v>4400</v>
      </c>
      <c r="Y11" s="52">
        <f t="shared" ref="Y11:Y43" si="8">IFERROR(((IFERROR(I11*J11*K11,0)+IFERROR(N11*O11*P11,0)))/SUM(K11,P11)/F11,0)</f>
        <v>3</v>
      </c>
      <c r="AE11"/>
      <c r="AG11"/>
      <c r="AI11"/>
    </row>
    <row r="12" spans="1:35" s="32" customFormat="1" x14ac:dyDescent="0.25">
      <c r="A12" s="6">
        <f t="shared" si="4"/>
        <v>10</v>
      </c>
      <c r="B12" s="3" t="str">
        <f>VLOOKUP($A12,Demanda!$A$1:$G$43,4,0)</f>
        <v>Açúcar</v>
      </c>
      <c r="C12" s="3" t="str">
        <f>VLOOKUP($A12,Demanda!$A$1:$G$43,2,0)</f>
        <v>FICO</v>
      </c>
      <c r="D12" s="29"/>
      <c r="E12" s="43" t="str">
        <f t="shared" si="5"/>
        <v>AC44</v>
      </c>
      <c r="F12" s="52">
        <f>IFERROR(VLOOKUP(H12,[4]Loco!$A$1:$S$11,9,0),0)</f>
        <v>4400</v>
      </c>
      <c r="G12" s="29"/>
      <c r="H12" s="43" t="str">
        <f>'TP1'!J12</f>
        <v>AC44</v>
      </c>
      <c r="I12" s="52">
        <f>IFERROR(VLOOKUP(H12,[4]Loco!$A$1:$S$11,9,0),0)</f>
        <v>4400</v>
      </c>
      <c r="J12" s="52">
        <f>'TP1'!K12</f>
        <v>3</v>
      </c>
      <c r="K12" s="51">
        <f>'TP1'!H12</f>
        <v>1</v>
      </c>
      <c r="L12" s="29"/>
      <c r="M12" s="43">
        <f>'TP2'!J12</f>
        <v>0</v>
      </c>
      <c r="N12" s="52">
        <f>IFERROR(VLOOKUP(M12,#REF!,15,0),0)</f>
        <v>0</v>
      </c>
      <c r="O12" s="52">
        <f>'TP2'!K12</f>
        <v>0</v>
      </c>
      <c r="P12" s="51">
        <f>'TP2'!H12</f>
        <v>0</v>
      </c>
      <c r="Q12" s="29"/>
      <c r="R12" s="43">
        <f>'TP3 - Outras Ferrovias'!J12</f>
        <v>0</v>
      </c>
      <c r="S12" s="52">
        <f>IFERROR(VLOOKUP(R12,#REF!,15,0),0)</f>
        <v>0</v>
      </c>
      <c r="T12" s="52">
        <f>'TP3 - Outras Ferrovias'!K12</f>
        <v>0</v>
      </c>
      <c r="U12" s="51">
        <f>'TP3 - Outras Ferrovias'!H12</f>
        <v>0</v>
      </c>
      <c r="V12" s="29"/>
      <c r="W12" s="43" t="str">
        <f t="shared" si="6"/>
        <v>AC44</v>
      </c>
      <c r="X12" s="41">
        <f t="shared" si="7"/>
        <v>4400</v>
      </c>
      <c r="Y12" s="52">
        <f t="shared" si="8"/>
        <v>3</v>
      </c>
      <c r="AE12"/>
      <c r="AG12"/>
      <c r="AI12"/>
    </row>
    <row r="13" spans="1:35" s="32" customFormat="1" x14ac:dyDescent="0.25">
      <c r="A13" s="6">
        <f t="shared" si="4"/>
        <v>11</v>
      </c>
      <c r="B13" s="3" t="str">
        <f>VLOOKUP($A13,Demanda!$A$1:$G$43,4,0)</f>
        <v>Diesel</v>
      </c>
      <c r="C13" s="3" t="str">
        <f>VLOOKUP($A13,Demanda!$A$1:$G$43,2,0)</f>
        <v>FGRAO</v>
      </c>
      <c r="D13" s="29"/>
      <c r="E13" s="43" t="str">
        <f t="shared" si="5"/>
        <v>AC44</v>
      </c>
      <c r="F13" s="52">
        <f>IFERROR(VLOOKUP(H13,[4]Loco!$A$1:$S$11,9,0),0)</f>
        <v>4400</v>
      </c>
      <c r="G13" s="29"/>
      <c r="H13" s="43" t="str">
        <f>'TP1'!J13</f>
        <v>AC44</v>
      </c>
      <c r="I13" s="52">
        <f>IFERROR(VLOOKUP(H13,[4]Loco!$A$1:$S$11,9,0),0)</f>
        <v>4400</v>
      </c>
      <c r="J13" s="52">
        <f>'TP1'!K13</f>
        <v>2</v>
      </c>
      <c r="K13" s="51">
        <f>'TP1'!H13</f>
        <v>1</v>
      </c>
      <c r="L13" s="29"/>
      <c r="M13" s="43">
        <f>'TP2'!J13</f>
        <v>0</v>
      </c>
      <c r="N13" s="52">
        <f>IFERROR(VLOOKUP(M13,#REF!,15,0),0)</f>
        <v>0</v>
      </c>
      <c r="O13" s="52">
        <f>'TP2'!K13</f>
        <v>0</v>
      </c>
      <c r="P13" s="51">
        <f>'TP2'!H13</f>
        <v>0</v>
      </c>
      <c r="Q13" s="29"/>
      <c r="R13" s="43">
        <f>'TP3 - Outras Ferrovias'!J13</f>
        <v>0</v>
      </c>
      <c r="S13" s="52">
        <f>IFERROR(VLOOKUP(R13,#REF!,15,0),0)</f>
        <v>0</v>
      </c>
      <c r="T13" s="52">
        <f>'TP3 - Outras Ferrovias'!K13</f>
        <v>0</v>
      </c>
      <c r="U13" s="51">
        <f>'TP3 - Outras Ferrovias'!H13</f>
        <v>0</v>
      </c>
      <c r="V13" s="29"/>
      <c r="W13" s="43" t="str">
        <f t="shared" si="6"/>
        <v>AC44</v>
      </c>
      <c r="X13" s="41">
        <f t="shared" si="7"/>
        <v>4400</v>
      </c>
      <c r="Y13" s="52">
        <f t="shared" si="8"/>
        <v>2</v>
      </c>
      <c r="AE13"/>
      <c r="AG13"/>
      <c r="AI13"/>
    </row>
    <row r="14" spans="1:35" s="32" customFormat="1" x14ac:dyDescent="0.25">
      <c r="A14" s="6">
        <f t="shared" si="4"/>
        <v>12</v>
      </c>
      <c r="B14" s="3" t="str">
        <f>VLOOKUP($A14,Demanda!$A$1:$G$43,4,0)</f>
        <v>Etanol</v>
      </c>
      <c r="C14" s="3" t="str">
        <f>VLOOKUP($A14,Demanda!$A$1:$G$43,2,0)</f>
        <v>FGRAO</v>
      </c>
      <c r="D14" s="29"/>
      <c r="E14" s="43" t="str">
        <f t="shared" si="5"/>
        <v>AC44</v>
      </c>
      <c r="F14" s="52">
        <f>IFERROR(VLOOKUP(H14,[4]Loco!$A$1:$S$11,9,0),0)</f>
        <v>4400</v>
      </c>
      <c r="G14" s="29"/>
      <c r="H14" s="43" t="str">
        <f>'TP1'!J14</f>
        <v>AC44</v>
      </c>
      <c r="I14" s="52">
        <f>IFERROR(VLOOKUP(H14,[4]Loco!$A$1:$S$11,9,0),0)</f>
        <v>4400</v>
      </c>
      <c r="J14" s="52">
        <f>'TP1'!K14</f>
        <v>2</v>
      </c>
      <c r="K14" s="51">
        <f>'TP1'!H14</f>
        <v>1</v>
      </c>
      <c r="L14" s="29"/>
      <c r="M14" s="43">
        <f>'TP2'!J14</f>
        <v>0</v>
      </c>
      <c r="N14" s="52">
        <f>IFERROR(VLOOKUP(M14,#REF!,15,0),0)</f>
        <v>0</v>
      </c>
      <c r="O14" s="52">
        <f>'TP2'!K14</f>
        <v>0</v>
      </c>
      <c r="P14" s="51">
        <f>'TP2'!H14</f>
        <v>0</v>
      </c>
      <c r="Q14" s="29"/>
      <c r="R14" s="43">
        <f>'TP3 - Outras Ferrovias'!J14</f>
        <v>0</v>
      </c>
      <c r="S14" s="52">
        <f>IFERROR(VLOOKUP(R14,#REF!,15,0),0)</f>
        <v>0</v>
      </c>
      <c r="T14" s="52">
        <f>'TP3 - Outras Ferrovias'!K14</f>
        <v>0</v>
      </c>
      <c r="U14" s="51">
        <f>'TP3 - Outras Ferrovias'!H14</f>
        <v>0</v>
      </c>
      <c r="V14" s="29"/>
      <c r="W14" s="43" t="str">
        <f t="shared" si="6"/>
        <v>AC44</v>
      </c>
      <c r="X14" s="41">
        <f t="shared" si="7"/>
        <v>4400</v>
      </c>
      <c r="Y14" s="52">
        <f t="shared" si="8"/>
        <v>2</v>
      </c>
      <c r="AE14"/>
      <c r="AG14"/>
      <c r="AI14"/>
    </row>
    <row r="15" spans="1:35" s="32" customFormat="1" x14ac:dyDescent="0.25">
      <c r="A15" s="6">
        <f t="shared" si="4"/>
        <v>13</v>
      </c>
      <c r="B15" s="3" t="str">
        <f>VLOOKUP($A15,Demanda!$A$1:$G$43,4,0)</f>
        <v>Gasolina</v>
      </c>
      <c r="C15" s="3" t="str">
        <f>VLOOKUP($A15,Demanda!$A$1:$G$43,2,0)</f>
        <v>FGRAO</v>
      </c>
      <c r="D15" s="29"/>
      <c r="E15" s="43" t="str">
        <f t="shared" si="5"/>
        <v>AC44</v>
      </c>
      <c r="F15" s="52">
        <f>IFERROR(VLOOKUP(H15,[4]Loco!$A$1:$S$11,9,0),0)</f>
        <v>4400</v>
      </c>
      <c r="G15" s="29"/>
      <c r="H15" s="43" t="str">
        <f>'TP1'!J15</f>
        <v>AC44</v>
      </c>
      <c r="I15" s="52">
        <f>IFERROR(VLOOKUP(H15,[4]Loco!$A$1:$S$11,9,0),0)</f>
        <v>4400</v>
      </c>
      <c r="J15" s="52">
        <f>'TP1'!K15</f>
        <v>2</v>
      </c>
      <c r="K15" s="51">
        <f>'TP1'!H15</f>
        <v>1</v>
      </c>
      <c r="L15" s="29"/>
      <c r="M15" s="43">
        <f>'TP2'!J15</f>
        <v>0</v>
      </c>
      <c r="N15" s="52">
        <f>IFERROR(VLOOKUP(M15,#REF!,15,0),0)</f>
        <v>0</v>
      </c>
      <c r="O15" s="52">
        <f>'TP2'!K15</f>
        <v>0</v>
      </c>
      <c r="P15" s="51">
        <f>'TP2'!H15</f>
        <v>0</v>
      </c>
      <c r="Q15" s="29"/>
      <c r="R15" s="43">
        <f>'TP3 - Outras Ferrovias'!J15</f>
        <v>0</v>
      </c>
      <c r="S15" s="52">
        <f>IFERROR(VLOOKUP(R15,#REF!,15,0),0)</f>
        <v>0</v>
      </c>
      <c r="T15" s="52">
        <f>'TP3 - Outras Ferrovias'!K15</f>
        <v>0</v>
      </c>
      <c r="U15" s="51">
        <f>'TP3 - Outras Ferrovias'!H15</f>
        <v>0</v>
      </c>
      <c r="V15" s="29"/>
      <c r="W15" s="43" t="str">
        <f t="shared" si="6"/>
        <v>AC44</v>
      </c>
      <c r="X15" s="41">
        <f t="shared" si="7"/>
        <v>4400</v>
      </c>
      <c r="Y15" s="52">
        <f t="shared" si="8"/>
        <v>2</v>
      </c>
      <c r="AE15"/>
      <c r="AG15"/>
      <c r="AI15"/>
    </row>
    <row r="16" spans="1:35" s="32" customFormat="1" x14ac:dyDescent="0.25">
      <c r="A16" s="6">
        <f t="shared" si="4"/>
        <v>14</v>
      </c>
      <c r="B16" s="3" t="str">
        <f>VLOOKUP($A16,Demanda!$A$1:$G$43,4,0)</f>
        <v>Fertilizantes</v>
      </c>
      <c r="C16" s="3" t="str">
        <f>VLOOKUP($A16,Demanda!$A$1:$G$43,2,0)</f>
        <v>FICO</v>
      </c>
      <c r="D16" s="29"/>
      <c r="E16" s="43" t="str">
        <f t="shared" si="5"/>
        <v>AC44</v>
      </c>
      <c r="F16" s="52">
        <f>IFERROR(VLOOKUP(H16,[4]Loco!$A$1:$S$11,9,0),0)</f>
        <v>4400</v>
      </c>
      <c r="G16" s="29"/>
      <c r="H16" s="43" t="str">
        <f>'TP1'!J16</f>
        <v>AC44</v>
      </c>
      <c r="I16" s="52">
        <f>IFERROR(VLOOKUP(H16,[4]Loco!$A$1:$S$11,9,0),0)</f>
        <v>4400</v>
      </c>
      <c r="J16" s="52">
        <f>'TP1'!K16</f>
        <v>3</v>
      </c>
      <c r="K16" s="51">
        <f>'TP1'!H16</f>
        <v>1</v>
      </c>
      <c r="L16" s="29"/>
      <c r="M16" s="43">
        <f>'TP2'!J16</f>
        <v>0</v>
      </c>
      <c r="N16" s="52">
        <f>IFERROR(VLOOKUP(M16,#REF!,15,0),0)</f>
        <v>0</v>
      </c>
      <c r="O16" s="52">
        <f>'TP2'!K16</f>
        <v>0</v>
      </c>
      <c r="P16" s="51">
        <f>'TP2'!H16</f>
        <v>0</v>
      </c>
      <c r="Q16" s="29"/>
      <c r="R16" s="43">
        <f>'TP3 - Outras Ferrovias'!J16</f>
        <v>0</v>
      </c>
      <c r="S16" s="52">
        <f>IFERROR(VLOOKUP(R16,#REF!,15,0),0)</f>
        <v>0</v>
      </c>
      <c r="T16" s="52">
        <f>'TP3 - Outras Ferrovias'!K16</f>
        <v>0</v>
      </c>
      <c r="U16" s="51">
        <f>'TP3 - Outras Ferrovias'!H16</f>
        <v>0</v>
      </c>
      <c r="V16" s="29"/>
      <c r="W16" s="43" t="str">
        <f t="shared" si="6"/>
        <v>AC44</v>
      </c>
      <c r="X16" s="41">
        <f t="shared" si="7"/>
        <v>4400</v>
      </c>
      <c r="Y16" s="52">
        <f t="shared" si="8"/>
        <v>3</v>
      </c>
      <c r="AE16"/>
      <c r="AG16"/>
      <c r="AI16"/>
    </row>
    <row r="17" spans="1:35" s="32" customFormat="1" x14ac:dyDescent="0.25">
      <c r="A17" s="6">
        <f t="shared" si="4"/>
        <v>15</v>
      </c>
      <c r="B17" s="3" t="str">
        <f>VLOOKUP($A17,Demanda!$A$1:$G$43,4,0)</f>
        <v>Soja em Grão</v>
      </c>
      <c r="C17" s="3" t="str">
        <f>VLOOKUP($A17,Demanda!$A$1:$G$43,2,0)</f>
        <v>RMN</v>
      </c>
      <c r="D17" s="29"/>
      <c r="E17" s="43" t="str">
        <f t="shared" si="5"/>
        <v>AC44</v>
      </c>
      <c r="F17" s="52">
        <f>IFERROR(VLOOKUP(H17,[4]Loco!$A$1:$S$11,9,0),0)</f>
        <v>4400</v>
      </c>
      <c r="G17" s="29"/>
      <c r="H17" s="43" t="str">
        <f>'TP1'!J17</f>
        <v>AC44</v>
      </c>
      <c r="I17" s="52">
        <f>IFERROR(VLOOKUP(H17,[4]Loco!$A$1:$S$11,9,0),0)</f>
        <v>4400</v>
      </c>
      <c r="J17" s="52">
        <f>'TP1'!K17</f>
        <v>3</v>
      </c>
      <c r="K17" s="51">
        <f>'TP1'!H17</f>
        <v>1</v>
      </c>
      <c r="L17" s="29"/>
      <c r="M17" s="43">
        <f>'TP2'!J17</f>
        <v>0</v>
      </c>
      <c r="N17" s="52">
        <f>IFERROR(VLOOKUP(M17,#REF!,15,0),0)</f>
        <v>0</v>
      </c>
      <c r="O17" s="52">
        <f>'TP2'!K17</f>
        <v>0</v>
      </c>
      <c r="P17" s="51">
        <f>'TP2'!H17</f>
        <v>0</v>
      </c>
      <c r="Q17" s="29"/>
      <c r="R17" s="43">
        <f>'TP3 - Outras Ferrovias'!J17</f>
        <v>0</v>
      </c>
      <c r="S17" s="52">
        <f>IFERROR(VLOOKUP(R17,#REF!,15,0),0)</f>
        <v>0</v>
      </c>
      <c r="T17" s="52">
        <f>'TP3 - Outras Ferrovias'!K17</f>
        <v>0</v>
      </c>
      <c r="U17" s="51">
        <f>'TP3 - Outras Ferrovias'!H17</f>
        <v>0</v>
      </c>
      <c r="V17" s="29"/>
      <c r="W17" s="43" t="str">
        <f t="shared" si="6"/>
        <v>AC44</v>
      </c>
      <c r="X17" s="41">
        <f t="shared" si="7"/>
        <v>4400</v>
      </c>
      <c r="Y17" s="52">
        <f t="shared" si="8"/>
        <v>3</v>
      </c>
      <c r="AE17"/>
      <c r="AG17"/>
      <c r="AI17"/>
    </row>
    <row r="18" spans="1:35" s="32" customFormat="1" x14ac:dyDescent="0.25">
      <c r="A18" s="6">
        <f t="shared" si="4"/>
        <v>16</v>
      </c>
      <c r="B18" s="3" t="str">
        <f>VLOOKUP($A18,Demanda!$A$1:$G$43,4,0)</f>
        <v>Milho em Grão</v>
      </c>
      <c r="C18" s="3" t="str">
        <f>VLOOKUP($A18,Demanda!$A$1:$G$43,2,0)</f>
        <v>RMN</v>
      </c>
      <c r="D18" s="29"/>
      <c r="E18" s="43" t="str">
        <f t="shared" si="5"/>
        <v>AC44</v>
      </c>
      <c r="F18" s="52">
        <f>IFERROR(VLOOKUP(H18,[4]Loco!$A$1:$S$11,9,0),0)</f>
        <v>4400</v>
      </c>
      <c r="G18" s="29"/>
      <c r="H18" s="43" t="str">
        <f>'TP1'!J18</f>
        <v>AC44</v>
      </c>
      <c r="I18" s="52">
        <f>IFERROR(VLOOKUP(H18,[4]Loco!$A$1:$S$11,9,0),0)</f>
        <v>4400</v>
      </c>
      <c r="J18" s="52">
        <f>'TP1'!K18</f>
        <v>3</v>
      </c>
      <c r="K18" s="51">
        <f>'TP1'!H18</f>
        <v>1</v>
      </c>
      <c r="L18" s="29"/>
      <c r="M18" s="43">
        <f>'TP2'!J18</f>
        <v>0</v>
      </c>
      <c r="N18" s="52">
        <f>IFERROR(VLOOKUP(M18,#REF!,15,0),0)</f>
        <v>0</v>
      </c>
      <c r="O18" s="52">
        <f>'TP2'!K18</f>
        <v>0</v>
      </c>
      <c r="P18" s="51">
        <f>'TP2'!H18</f>
        <v>0</v>
      </c>
      <c r="Q18" s="29"/>
      <c r="R18" s="43">
        <f>'TP3 - Outras Ferrovias'!J18</f>
        <v>0</v>
      </c>
      <c r="S18" s="52">
        <f>IFERROR(VLOOKUP(R18,#REF!,15,0),0)</f>
        <v>0</v>
      </c>
      <c r="T18" s="52">
        <f>'TP3 - Outras Ferrovias'!K18</f>
        <v>0</v>
      </c>
      <c r="U18" s="51">
        <f>'TP3 - Outras Ferrovias'!H18</f>
        <v>0</v>
      </c>
      <c r="V18" s="29"/>
      <c r="W18" s="43" t="str">
        <f t="shared" si="6"/>
        <v>AC44</v>
      </c>
      <c r="X18" s="41">
        <f t="shared" si="7"/>
        <v>4400</v>
      </c>
      <c r="Y18" s="52">
        <f t="shared" si="8"/>
        <v>3</v>
      </c>
      <c r="AE18"/>
      <c r="AG18"/>
      <c r="AI18"/>
    </row>
    <row r="19" spans="1:35" s="32" customFormat="1" x14ac:dyDescent="0.25">
      <c r="A19" s="6">
        <f t="shared" si="4"/>
        <v>17</v>
      </c>
      <c r="B19" s="3" t="str">
        <f>VLOOKUP($A19,Demanda!$A$1:$G$43,4,0)</f>
        <v>Farelo de Soja</v>
      </c>
      <c r="C19" s="3" t="str">
        <f>VLOOKUP($A19,Demanda!$A$1:$G$43,2,0)</f>
        <v>RMN</v>
      </c>
      <c r="D19" s="29"/>
      <c r="E19" s="43" t="str">
        <f t="shared" si="5"/>
        <v>AC44</v>
      </c>
      <c r="F19" s="52">
        <f>IFERROR(VLOOKUP(H19,[4]Loco!$A$1:$S$11,9,0),0)</f>
        <v>4400</v>
      </c>
      <c r="G19" s="29"/>
      <c r="H19" s="43" t="str">
        <f>'TP1'!J19</f>
        <v>AC44</v>
      </c>
      <c r="I19" s="52">
        <f>IFERROR(VLOOKUP(H19,[4]Loco!$A$1:$S$11,9,0),0)</f>
        <v>4400</v>
      </c>
      <c r="J19" s="52">
        <f>'TP1'!K19</f>
        <v>3</v>
      </c>
      <c r="K19" s="51">
        <f>'TP1'!H19</f>
        <v>1</v>
      </c>
      <c r="L19" s="29"/>
      <c r="M19" s="43">
        <f>'TP2'!J19</f>
        <v>0</v>
      </c>
      <c r="N19" s="52">
        <f>IFERROR(VLOOKUP(M19,#REF!,15,0),0)</f>
        <v>0</v>
      </c>
      <c r="O19" s="52">
        <f>'TP2'!K19</f>
        <v>0</v>
      </c>
      <c r="P19" s="51">
        <f>'TP2'!H19</f>
        <v>0</v>
      </c>
      <c r="Q19" s="29"/>
      <c r="R19" s="43">
        <f>'TP3 - Outras Ferrovias'!J19</f>
        <v>0</v>
      </c>
      <c r="S19" s="52">
        <f>IFERROR(VLOOKUP(R19,#REF!,15,0),0)</f>
        <v>0</v>
      </c>
      <c r="T19" s="52">
        <f>'TP3 - Outras Ferrovias'!K19</f>
        <v>0</v>
      </c>
      <c r="U19" s="51">
        <f>'TP3 - Outras Ferrovias'!H19</f>
        <v>0</v>
      </c>
      <c r="V19" s="29"/>
      <c r="W19" s="43" t="str">
        <f t="shared" si="6"/>
        <v>AC44</v>
      </c>
      <c r="X19" s="41">
        <f t="shared" si="7"/>
        <v>4400</v>
      </c>
      <c r="Y19" s="52">
        <f t="shared" si="8"/>
        <v>3</v>
      </c>
      <c r="AE19"/>
      <c r="AG19"/>
      <c r="AI19"/>
    </row>
    <row r="20" spans="1:35" s="32" customFormat="1" x14ac:dyDescent="0.25">
      <c r="A20" s="6">
        <f t="shared" si="4"/>
        <v>18</v>
      </c>
      <c r="B20" s="3" t="str">
        <f>VLOOKUP($A20,Demanda!$A$1:$G$43,4,0)</f>
        <v>Açúcar</v>
      </c>
      <c r="C20" s="3" t="str">
        <f>VLOOKUP($A20,Demanda!$A$1:$G$43,2,0)</f>
        <v>RMN</v>
      </c>
      <c r="D20" s="29"/>
      <c r="E20" s="43" t="str">
        <f t="shared" si="5"/>
        <v>AC44</v>
      </c>
      <c r="F20" s="52">
        <f>IFERROR(VLOOKUP(H20,[4]Loco!$A$1:$S$11,9,0),0)</f>
        <v>4400</v>
      </c>
      <c r="G20" s="29"/>
      <c r="H20" s="43" t="str">
        <f>'TP1'!J20</f>
        <v>AC44</v>
      </c>
      <c r="I20" s="52">
        <f>IFERROR(VLOOKUP(H20,[4]Loco!$A$1:$S$11,9,0),0)</f>
        <v>4400</v>
      </c>
      <c r="J20" s="52">
        <f>'TP1'!K20</f>
        <v>3</v>
      </c>
      <c r="K20" s="51">
        <f>'TP1'!H20</f>
        <v>1</v>
      </c>
      <c r="L20" s="29"/>
      <c r="M20" s="43">
        <f>'TP2'!J20</f>
        <v>0</v>
      </c>
      <c r="N20" s="52">
        <f>IFERROR(VLOOKUP(M20,#REF!,15,0),0)</f>
        <v>0</v>
      </c>
      <c r="O20" s="52">
        <f>'TP2'!K20</f>
        <v>0</v>
      </c>
      <c r="P20" s="51">
        <f>'TP2'!H20</f>
        <v>0</v>
      </c>
      <c r="Q20" s="29"/>
      <c r="R20" s="43">
        <f>'TP3 - Outras Ferrovias'!J20</f>
        <v>0</v>
      </c>
      <c r="S20" s="52">
        <f>IFERROR(VLOOKUP(R20,#REF!,15,0),0)</f>
        <v>0</v>
      </c>
      <c r="T20" s="52">
        <f>'TP3 - Outras Ferrovias'!K20</f>
        <v>0</v>
      </c>
      <c r="U20" s="51">
        <f>'TP3 - Outras Ferrovias'!H20</f>
        <v>0</v>
      </c>
      <c r="V20" s="29"/>
      <c r="W20" s="43" t="str">
        <f t="shared" si="6"/>
        <v>AC44</v>
      </c>
      <c r="X20" s="41">
        <f t="shared" si="7"/>
        <v>4400</v>
      </c>
      <c r="Y20" s="52">
        <f t="shared" si="8"/>
        <v>3</v>
      </c>
      <c r="AE20"/>
      <c r="AG20"/>
      <c r="AI20"/>
    </row>
    <row r="21" spans="1:35" s="32" customFormat="1" x14ac:dyDescent="0.25">
      <c r="A21" s="6">
        <f t="shared" si="4"/>
        <v>19</v>
      </c>
      <c r="B21" s="3" t="str">
        <f>VLOOKUP($A21,Demanda!$A$1:$G$43,4,0)</f>
        <v>Diesel</v>
      </c>
      <c r="C21" s="3" t="str">
        <f>VLOOKUP($A21,Demanda!$A$1:$G$43,2,0)</f>
        <v>FGRAO</v>
      </c>
      <c r="D21" s="29"/>
      <c r="E21" s="43" t="str">
        <f t="shared" si="5"/>
        <v>AC44</v>
      </c>
      <c r="F21" s="52">
        <f>IFERROR(VLOOKUP(H21,[4]Loco!$A$1:$S$11,9,0),0)</f>
        <v>4400</v>
      </c>
      <c r="G21" s="29"/>
      <c r="H21" s="43" t="str">
        <f>'TP1'!J21</f>
        <v>AC44</v>
      </c>
      <c r="I21" s="52">
        <f>IFERROR(VLOOKUP(H21,[4]Loco!$A$1:$S$11,9,0),0)</f>
        <v>4400</v>
      </c>
      <c r="J21" s="52">
        <f>'TP1'!K21</f>
        <v>2</v>
      </c>
      <c r="K21" s="51">
        <f>'TP1'!H21</f>
        <v>1</v>
      </c>
      <c r="L21" s="29"/>
      <c r="M21" s="43">
        <f>'TP2'!J21</f>
        <v>0</v>
      </c>
      <c r="N21" s="52">
        <f>IFERROR(VLOOKUP(M21,#REF!,15,0),0)</f>
        <v>0</v>
      </c>
      <c r="O21" s="52">
        <f>'TP2'!K21</f>
        <v>0</v>
      </c>
      <c r="P21" s="51">
        <f>'TP2'!H21</f>
        <v>0</v>
      </c>
      <c r="Q21" s="29"/>
      <c r="R21" s="43">
        <f>'TP3 - Outras Ferrovias'!J21</f>
        <v>0</v>
      </c>
      <c r="S21" s="52">
        <f>IFERROR(VLOOKUP(R21,#REF!,15,0),0)</f>
        <v>0</v>
      </c>
      <c r="T21" s="52">
        <f>'TP3 - Outras Ferrovias'!K21</f>
        <v>0</v>
      </c>
      <c r="U21" s="51">
        <f>'TP3 - Outras Ferrovias'!H21</f>
        <v>0</v>
      </c>
      <c r="V21" s="29"/>
      <c r="W21" s="43" t="str">
        <f t="shared" si="6"/>
        <v>AC44</v>
      </c>
      <c r="X21" s="41">
        <f t="shared" si="7"/>
        <v>4400</v>
      </c>
      <c r="Y21" s="52">
        <f t="shared" si="8"/>
        <v>2</v>
      </c>
      <c r="AE21"/>
      <c r="AG21"/>
      <c r="AI21"/>
    </row>
    <row r="22" spans="1:35" s="32" customFormat="1" x14ac:dyDescent="0.25">
      <c r="A22" s="6">
        <f t="shared" si="4"/>
        <v>20</v>
      </c>
      <c r="B22" s="3" t="str">
        <f>VLOOKUP($A22,Demanda!$A$1:$G$43,4,0)</f>
        <v>Etanol</v>
      </c>
      <c r="C22" s="3" t="str">
        <f>VLOOKUP($A22,Demanda!$A$1:$G$43,2,0)</f>
        <v>FGRAO</v>
      </c>
      <c r="D22" s="29"/>
      <c r="E22" s="43" t="str">
        <f t="shared" si="5"/>
        <v>AC44</v>
      </c>
      <c r="F22" s="52">
        <f>IFERROR(VLOOKUP(H22,[4]Loco!$A$1:$S$11,9,0),0)</f>
        <v>4400</v>
      </c>
      <c r="G22" s="29"/>
      <c r="H22" s="43" t="str">
        <f>'TP1'!J22</f>
        <v>AC44</v>
      </c>
      <c r="I22" s="52">
        <f>IFERROR(VLOOKUP(H22,[4]Loco!$A$1:$S$11,9,0),0)</f>
        <v>4400</v>
      </c>
      <c r="J22" s="52">
        <f>'TP1'!K22</f>
        <v>2</v>
      </c>
      <c r="K22" s="51">
        <f>'TP1'!H22</f>
        <v>1</v>
      </c>
      <c r="L22" s="29"/>
      <c r="M22" s="43">
        <f>'TP2'!J22</f>
        <v>0</v>
      </c>
      <c r="N22" s="52">
        <f>IFERROR(VLOOKUP(M22,#REF!,15,0),0)</f>
        <v>0</v>
      </c>
      <c r="O22" s="52">
        <f>'TP2'!K22</f>
        <v>0</v>
      </c>
      <c r="P22" s="51">
        <f>'TP2'!H22</f>
        <v>0</v>
      </c>
      <c r="Q22" s="29"/>
      <c r="R22" s="43">
        <f>'TP3 - Outras Ferrovias'!J22</f>
        <v>0</v>
      </c>
      <c r="S22" s="52">
        <f>IFERROR(VLOOKUP(R22,#REF!,15,0),0)</f>
        <v>0</v>
      </c>
      <c r="T22" s="52">
        <f>'TP3 - Outras Ferrovias'!K22</f>
        <v>0</v>
      </c>
      <c r="U22" s="51">
        <f>'TP3 - Outras Ferrovias'!H22</f>
        <v>0</v>
      </c>
      <c r="V22" s="29"/>
      <c r="W22" s="43" t="str">
        <f t="shared" si="6"/>
        <v>AC44</v>
      </c>
      <c r="X22" s="41">
        <f t="shared" si="7"/>
        <v>4400</v>
      </c>
      <c r="Y22" s="52">
        <f t="shared" si="8"/>
        <v>2</v>
      </c>
      <c r="AE22"/>
      <c r="AG22"/>
      <c r="AI22"/>
    </row>
    <row r="23" spans="1:35" s="32" customFormat="1" x14ac:dyDescent="0.25">
      <c r="A23" s="6">
        <f t="shared" si="4"/>
        <v>21</v>
      </c>
      <c r="B23" s="3" t="str">
        <f>VLOOKUP($A23,Demanda!$A$1:$G$43,4,0)</f>
        <v>Gasolina</v>
      </c>
      <c r="C23" s="3" t="str">
        <f>VLOOKUP($A23,Demanda!$A$1:$G$43,2,0)</f>
        <v>FGRAO</v>
      </c>
      <c r="D23" s="29"/>
      <c r="E23" s="43" t="str">
        <f t="shared" si="5"/>
        <v>AC44</v>
      </c>
      <c r="F23" s="52">
        <f>IFERROR(VLOOKUP(H23,[4]Loco!$A$1:$S$11,9,0),0)</f>
        <v>4400</v>
      </c>
      <c r="G23" s="29"/>
      <c r="H23" s="43" t="str">
        <f>'TP1'!J23</f>
        <v>AC44</v>
      </c>
      <c r="I23" s="52">
        <f>IFERROR(VLOOKUP(H23,[4]Loco!$A$1:$S$11,9,0),0)</f>
        <v>4400</v>
      </c>
      <c r="J23" s="52">
        <f>'TP1'!K23</f>
        <v>2</v>
      </c>
      <c r="K23" s="51">
        <f>'TP1'!H23</f>
        <v>1</v>
      </c>
      <c r="L23" s="29"/>
      <c r="M23" s="43">
        <f>'TP2'!J23</f>
        <v>0</v>
      </c>
      <c r="N23" s="52">
        <f>IFERROR(VLOOKUP(M23,#REF!,15,0),0)</f>
        <v>0</v>
      </c>
      <c r="O23" s="52">
        <f>'TP2'!K23</f>
        <v>0</v>
      </c>
      <c r="P23" s="51">
        <f>'TP2'!H23</f>
        <v>0</v>
      </c>
      <c r="Q23" s="29"/>
      <c r="R23" s="43">
        <f>'TP3 - Outras Ferrovias'!J23</f>
        <v>0</v>
      </c>
      <c r="S23" s="52">
        <f>IFERROR(VLOOKUP(R23,#REF!,15,0),0)</f>
        <v>0</v>
      </c>
      <c r="T23" s="52">
        <f>'TP3 - Outras Ferrovias'!K23</f>
        <v>0</v>
      </c>
      <c r="U23" s="51">
        <f>'TP3 - Outras Ferrovias'!H23</f>
        <v>0</v>
      </c>
      <c r="V23" s="29"/>
      <c r="W23" s="43" t="str">
        <f t="shared" si="6"/>
        <v>AC44</v>
      </c>
      <c r="X23" s="41">
        <f t="shared" si="7"/>
        <v>4400</v>
      </c>
      <c r="Y23" s="52">
        <f t="shared" si="8"/>
        <v>2</v>
      </c>
      <c r="AE23"/>
      <c r="AG23"/>
      <c r="AI23"/>
    </row>
    <row r="24" spans="1:35" s="32" customFormat="1" x14ac:dyDescent="0.25">
      <c r="A24" s="6">
        <f t="shared" si="4"/>
        <v>22</v>
      </c>
      <c r="B24" s="3" t="str">
        <f>VLOOKUP($A24,Demanda!$A$1:$G$43,4,0)</f>
        <v>Fertilizantes</v>
      </c>
      <c r="C24" s="3" t="str">
        <f>VLOOKUP($A24,Demanda!$A$1:$G$43,2,0)</f>
        <v>RMN</v>
      </c>
      <c r="D24" s="29"/>
      <c r="E24" s="43" t="str">
        <f t="shared" si="5"/>
        <v>AC44</v>
      </c>
      <c r="F24" s="52">
        <f>IFERROR(VLOOKUP(H24,[4]Loco!$A$1:$S$11,9,0),0)</f>
        <v>4400</v>
      </c>
      <c r="G24" s="29"/>
      <c r="H24" s="43" t="str">
        <f>'TP1'!J24</f>
        <v>AC44</v>
      </c>
      <c r="I24" s="52">
        <f>IFERROR(VLOOKUP(H24,[4]Loco!$A$1:$S$11,9,0),0)</f>
        <v>4400</v>
      </c>
      <c r="J24" s="52">
        <f>'TP1'!K24</f>
        <v>3</v>
      </c>
      <c r="K24" s="51">
        <f>'TP1'!H24</f>
        <v>1</v>
      </c>
      <c r="L24" s="29"/>
      <c r="M24" s="43">
        <f>'TP2'!J24</f>
        <v>0</v>
      </c>
      <c r="N24" s="52">
        <f>IFERROR(VLOOKUP(M24,#REF!,15,0),0)</f>
        <v>0</v>
      </c>
      <c r="O24" s="52">
        <f>'TP2'!K24</f>
        <v>0</v>
      </c>
      <c r="P24" s="51">
        <f>'TP2'!H24</f>
        <v>0</v>
      </c>
      <c r="Q24" s="29"/>
      <c r="R24" s="43">
        <f>'TP3 - Outras Ferrovias'!J24</f>
        <v>0</v>
      </c>
      <c r="S24" s="52">
        <f>IFERROR(VLOOKUP(R24,#REF!,15,0),0)</f>
        <v>0</v>
      </c>
      <c r="T24" s="52">
        <f>'TP3 - Outras Ferrovias'!K24</f>
        <v>0</v>
      </c>
      <c r="U24" s="51">
        <f>'TP3 - Outras Ferrovias'!H24</f>
        <v>0</v>
      </c>
      <c r="V24" s="29"/>
      <c r="W24" s="43" t="str">
        <f t="shared" si="6"/>
        <v>AC44</v>
      </c>
      <c r="X24" s="41">
        <f t="shared" si="7"/>
        <v>4400</v>
      </c>
      <c r="Y24" s="52">
        <f t="shared" si="8"/>
        <v>3</v>
      </c>
      <c r="AE24"/>
      <c r="AG24"/>
      <c r="AI24"/>
    </row>
    <row r="25" spans="1:35" s="32" customFormat="1" x14ac:dyDescent="0.25">
      <c r="A25" s="6">
        <f t="shared" si="4"/>
        <v>23</v>
      </c>
      <c r="B25" s="3" t="str">
        <f>VLOOKUP($A25,Demanda!$A$1:$G$43,4,0)</f>
        <v>Soja em Grão</v>
      </c>
      <c r="C25" s="3" t="str">
        <f>VLOOKUP($A25,Demanda!$A$1:$G$43,2,0)</f>
        <v>FGRAO 2</v>
      </c>
      <c r="D25" s="29"/>
      <c r="E25" s="43" t="str">
        <f t="shared" si="5"/>
        <v>AC44</v>
      </c>
      <c r="F25" s="52">
        <f>IFERROR(VLOOKUP(H25,[4]Loco!$A$1:$S$11,9,0),0)</f>
        <v>4400</v>
      </c>
      <c r="G25" s="29"/>
      <c r="H25" s="43" t="str">
        <f>'TP1'!J25</f>
        <v>AC44</v>
      </c>
      <c r="I25" s="52">
        <f>IFERROR(VLOOKUP(H25,[4]Loco!$A$1:$S$11,9,0),0)</f>
        <v>4400</v>
      </c>
      <c r="J25" s="52">
        <f>'TP1'!K25</f>
        <v>3</v>
      </c>
      <c r="K25" s="51">
        <f>'TP1'!H25</f>
        <v>1</v>
      </c>
      <c r="L25" s="29"/>
      <c r="M25" s="43">
        <f>'TP2'!J25</f>
        <v>0</v>
      </c>
      <c r="N25" s="52">
        <f>IFERROR(VLOOKUP(M25,#REF!,15,0),0)</f>
        <v>0</v>
      </c>
      <c r="O25" s="52">
        <f>'TP2'!K25</f>
        <v>0</v>
      </c>
      <c r="P25" s="51">
        <f>'TP2'!H25</f>
        <v>0</v>
      </c>
      <c r="Q25" s="29"/>
      <c r="R25" s="43">
        <f>'TP3 - Outras Ferrovias'!J25</f>
        <v>0</v>
      </c>
      <c r="S25" s="52">
        <f>IFERROR(VLOOKUP(R25,#REF!,15,0),0)</f>
        <v>0</v>
      </c>
      <c r="T25" s="52">
        <f>'TP3 - Outras Ferrovias'!K25</f>
        <v>0</v>
      </c>
      <c r="U25" s="51">
        <f>'TP3 - Outras Ferrovias'!H25</f>
        <v>0</v>
      </c>
      <c r="V25" s="29"/>
      <c r="W25" s="43" t="str">
        <f t="shared" si="6"/>
        <v>AC44</v>
      </c>
      <c r="X25" s="41">
        <f t="shared" si="7"/>
        <v>4400</v>
      </c>
      <c r="Y25" s="52">
        <f t="shared" si="8"/>
        <v>3</v>
      </c>
      <c r="AE25"/>
      <c r="AG25"/>
      <c r="AI25"/>
    </row>
    <row r="26" spans="1:35" s="32" customFormat="1" x14ac:dyDescent="0.25">
      <c r="A26" s="6">
        <f t="shared" si="4"/>
        <v>24</v>
      </c>
      <c r="B26" s="3" t="str">
        <f>VLOOKUP($A26,Demanda!$A$1:$G$43,4,0)</f>
        <v>Milho em Grão</v>
      </c>
      <c r="C26" s="3" t="str">
        <f>VLOOKUP($A26,Demanda!$A$1:$G$43,2,0)</f>
        <v>FGRAO 2</v>
      </c>
      <c r="D26" s="29"/>
      <c r="E26" s="43" t="str">
        <f t="shared" si="5"/>
        <v>AC44</v>
      </c>
      <c r="F26" s="52">
        <f>IFERROR(VLOOKUP(H26,[4]Loco!$A$1:$S$11,9,0),0)</f>
        <v>4400</v>
      </c>
      <c r="G26" s="29"/>
      <c r="H26" s="43" t="str">
        <f>'TP1'!J26</f>
        <v>AC44</v>
      </c>
      <c r="I26" s="52">
        <f>IFERROR(VLOOKUP(H26,[4]Loco!$A$1:$S$11,9,0),0)</f>
        <v>4400</v>
      </c>
      <c r="J26" s="52">
        <f>'TP1'!K26</f>
        <v>3</v>
      </c>
      <c r="K26" s="51">
        <f>'TP1'!H26</f>
        <v>1</v>
      </c>
      <c r="L26" s="29"/>
      <c r="M26" s="43">
        <f>'TP2'!J26</f>
        <v>0</v>
      </c>
      <c r="N26" s="52">
        <f>IFERROR(VLOOKUP(M26,#REF!,15,0),0)</f>
        <v>0</v>
      </c>
      <c r="O26" s="52">
        <f>'TP2'!K26</f>
        <v>0</v>
      </c>
      <c r="P26" s="51">
        <f>'TP2'!H26</f>
        <v>0</v>
      </c>
      <c r="Q26" s="29"/>
      <c r="R26" s="43">
        <f>'TP3 - Outras Ferrovias'!J26</f>
        <v>0</v>
      </c>
      <c r="S26" s="52">
        <f>IFERROR(VLOOKUP(R26,#REF!,15,0),0)</f>
        <v>0</v>
      </c>
      <c r="T26" s="52">
        <f>'TP3 - Outras Ferrovias'!K26</f>
        <v>0</v>
      </c>
      <c r="U26" s="51">
        <f>'TP3 - Outras Ferrovias'!H26</f>
        <v>0</v>
      </c>
      <c r="V26" s="29"/>
      <c r="W26" s="43" t="str">
        <f t="shared" si="6"/>
        <v>AC44</v>
      </c>
      <c r="X26" s="41">
        <f t="shared" si="7"/>
        <v>4400</v>
      </c>
      <c r="Y26" s="52">
        <f t="shared" si="8"/>
        <v>3</v>
      </c>
      <c r="AE26"/>
      <c r="AG26"/>
      <c r="AI26"/>
    </row>
    <row r="27" spans="1:35" s="32" customFormat="1" x14ac:dyDescent="0.25">
      <c r="A27" s="6">
        <f t="shared" si="4"/>
        <v>25</v>
      </c>
      <c r="B27" s="3" t="str">
        <f>VLOOKUP($A27,Demanda!$A$1:$G$43,4,0)</f>
        <v>Farelo de Soja</v>
      </c>
      <c r="C27" s="3" t="str">
        <f>VLOOKUP($A27,Demanda!$A$1:$G$43,2,0)</f>
        <v>FGRAO 2</v>
      </c>
      <c r="D27" s="29"/>
      <c r="E27" s="43" t="str">
        <f t="shared" si="5"/>
        <v>AC44</v>
      </c>
      <c r="F27" s="52">
        <f>IFERROR(VLOOKUP(H27,[4]Loco!$A$1:$S$11,9,0),0)</f>
        <v>4400</v>
      </c>
      <c r="G27" s="29"/>
      <c r="H27" s="43" t="str">
        <f>'TP1'!J27</f>
        <v>AC44</v>
      </c>
      <c r="I27" s="52">
        <f>IFERROR(VLOOKUP(H27,[4]Loco!$A$1:$S$11,9,0),0)</f>
        <v>4400</v>
      </c>
      <c r="J27" s="52">
        <f>'TP1'!K27</f>
        <v>3</v>
      </c>
      <c r="K27" s="51">
        <f>'TP1'!H27</f>
        <v>1</v>
      </c>
      <c r="L27" s="29"/>
      <c r="M27" s="43">
        <f>'TP2'!J27</f>
        <v>0</v>
      </c>
      <c r="N27" s="52">
        <f>IFERROR(VLOOKUP(M27,#REF!,15,0),0)</f>
        <v>0</v>
      </c>
      <c r="O27" s="52">
        <f>'TP2'!K27</f>
        <v>0</v>
      </c>
      <c r="P27" s="51">
        <f>'TP2'!H27</f>
        <v>0</v>
      </c>
      <c r="Q27" s="29"/>
      <c r="R27" s="43">
        <f>'TP3 - Outras Ferrovias'!J27</f>
        <v>0</v>
      </c>
      <c r="S27" s="52">
        <f>IFERROR(VLOOKUP(R27,#REF!,15,0),0)</f>
        <v>0</v>
      </c>
      <c r="T27" s="52">
        <f>'TP3 - Outras Ferrovias'!K27</f>
        <v>0</v>
      </c>
      <c r="U27" s="51">
        <f>'TP3 - Outras Ferrovias'!H27</f>
        <v>0</v>
      </c>
      <c r="V27" s="29"/>
      <c r="W27" s="43" t="str">
        <f t="shared" si="6"/>
        <v>AC44</v>
      </c>
      <c r="X27" s="41">
        <f t="shared" si="7"/>
        <v>4400</v>
      </c>
      <c r="Y27" s="52">
        <f t="shared" si="8"/>
        <v>3</v>
      </c>
      <c r="AE27"/>
      <c r="AG27"/>
      <c r="AI27"/>
    </row>
    <row r="28" spans="1:35" s="32" customFormat="1" x14ac:dyDescent="0.25">
      <c r="A28" s="6">
        <f t="shared" si="4"/>
        <v>26</v>
      </c>
      <c r="B28" s="3" t="str">
        <f>VLOOKUP($A28,Demanda!$A$1:$G$43,4,0)</f>
        <v>Açúcar</v>
      </c>
      <c r="C28" s="3" t="str">
        <f>VLOOKUP($A28,Demanda!$A$1:$G$43,2,0)</f>
        <v>FGRAO 2</v>
      </c>
      <c r="D28" s="29"/>
      <c r="E28" s="43" t="str">
        <f t="shared" si="5"/>
        <v>AC44</v>
      </c>
      <c r="F28" s="52">
        <f>IFERROR(VLOOKUP(H28,[4]Loco!$A$1:$S$11,9,0),0)</f>
        <v>4400</v>
      </c>
      <c r="G28" s="29"/>
      <c r="H28" s="43" t="str">
        <f>'TP1'!J28</f>
        <v>AC44</v>
      </c>
      <c r="I28" s="52">
        <f>IFERROR(VLOOKUP(H28,[4]Loco!$A$1:$S$11,9,0),0)</f>
        <v>4400</v>
      </c>
      <c r="J28" s="52">
        <f>'TP1'!K28</f>
        <v>3</v>
      </c>
      <c r="K28" s="51">
        <f>'TP1'!H28</f>
        <v>1</v>
      </c>
      <c r="L28" s="29"/>
      <c r="M28" s="43">
        <f>'TP2'!J28</f>
        <v>0</v>
      </c>
      <c r="N28" s="52">
        <f>IFERROR(VLOOKUP(M28,#REF!,15,0),0)</f>
        <v>0</v>
      </c>
      <c r="O28" s="52">
        <f>'TP2'!K28</f>
        <v>0</v>
      </c>
      <c r="P28" s="51">
        <f>'TP2'!H28</f>
        <v>0</v>
      </c>
      <c r="Q28" s="29"/>
      <c r="R28" s="43">
        <f>'TP3 - Outras Ferrovias'!J28</f>
        <v>0</v>
      </c>
      <c r="S28" s="52">
        <f>IFERROR(VLOOKUP(R28,#REF!,15,0),0)</f>
        <v>0</v>
      </c>
      <c r="T28" s="52">
        <f>'TP3 - Outras Ferrovias'!K28</f>
        <v>0</v>
      </c>
      <c r="U28" s="51">
        <f>'TP3 - Outras Ferrovias'!H28</f>
        <v>0</v>
      </c>
      <c r="V28" s="29"/>
      <c r="W28" s="43" t="str">
        <f t="shared" si="6"/>
        <v>AC44</v>
      </c>
      <c r="X28" s="41">
        <f t="shared" si="7"/>
        <v>4400</v>
      </c>
      <c r="Y28" s="52">
        <f t="shared" si="8"/>
        <v>3</v>
      </c>
      <c r="AE28"/>
      <c r="AG28"/>
      <c r="AI28"/>
    </row>
    <row r="29" spans="1:35" s="32" customFormat="1" x14ac:dyDescent="0.25">
      <c r="A29" s="6">
        <f t="shared" si="4"/>
        <v>27</v>
      </c>
      <c r="B29" s="3" t="str">
        <f>VLOOKUP($A29,Demanda!$A$1:$G$43,4,0)</f>
        <v>Diesel</v>
      </c>
      <c r="C29" s="3" t="str">
        <f>VLOOKUP($A29,Demanda!$A$1:$G$43,2,0)</f>
        <v>FGRAO</v>
      </c>
      <c r="D29" s="29"/>
      <c r="E29" s="43" t="str">
        <f t="shared" si="5"/>
        <v>AC44</v>
      </c>
      <c r="F29" s="52">
        <f>IFERROR(VLOOKUP(H29,[4]Loco!$A$1:$S$11,9,0),0)</f>
        <v>4400</v>
      </c>
      <c r="G29" s="29"/>
      <c r="H29" s="43" t="str">
        <f>'TP1'!J29</f>
        <v>AC44</v>
      </c>
      <c r="I29" s="52">
        <f>IFERROR(VLOOKUP(H29,[4]Loco!$A$1:$S$11,9,0),0)</f>
        <v>4400</v>
      </c>
      <c r="J29" s="52">
        <f>'TP1'!K29</f>
        <v>2</v>
      </c>
      <c r="K29" s="51">
        <f>'TP1'!H29</f>
        <v>1</v>
      </c>
      <c r="L29" s="29"/>
      <c r="M29" s="43">
        <f>'TP2'!J29</f>
        <v>0</v>
      </c>
      <c r="N29" s="52">
        <f>IFERROR(VLOOKUP(M29,#REF!,15,0),0)</f>
        <v>0</v>
      </c>
      <c r="O29" s="52">
        <f>'TP2'!K29</f>
        <v>0</v>
      </c>
      <c r="P29" s="51">
        <f>'TP2'!H29</f>
        <v>0</v>
      </c>
      <c r="Q29" s="29"/>
      <c r="R29" s="43">
        <f>'TP3 - Outras Ferrovias'!J29</f>
        <v>0</v>
      </c>
      <c r="S29" s="52">
        <f>IFERROR(VLOOKUP(R29,#REF!,15,0),0)</f>
        <v>0</v>
      </c>
      <c r="T29" s="52">
        <f>'TP3 - Outras Ferrovias'!K29</f>
        <v>0</v>
      </c>
      <c r="U29" s="51">
        <f>'TP3 - Outras Ferrovias'!H29</f>
        <v>0</v>
      </c>
      <c r="V29" s="29"/>
      <c r="W29" s="43" t="str">
        <f t="shared" si="6"/>
        <v>AC44</v>
      </c>
      <c r="X29" s="41">
        <f t="shared" si="7"/>
        <v>4400</v>
      </c>
      <c r="Y29" s="52">
        <f t="shared" si="8"/>
        <v>2</v>
      </c>
      <c r="AE29"/>
      <c r="AG29"/>
      <c r="AI29"/>
    </row>
    <row r="30" spans="1:35" s="32" customFormat="1" x14ac:dyDescent="0.25">
      <c r="A30" s="6">
        <f t="shared" si="4"/>
        <v>28</v>
      </c>
      <c r="B30" s="3" t="str">
        <f>VLOOKUP($A30,Demanda!$A$1:$G$43,4,0)</f>
        <v>Etanol</v>
      </c>
      <c r="C30" s="3" t="str">
        <f>VLOOKUP($A30,Demanda!$A$1:$G$43,2,0)</f>
        <v>FGRAO</v>
      </c>
      <c r="D30" s="29"/>
      <c r="E30" s="43" t="str">
        <f t="shared" si="5"/>
        <v>AC44</v>
      </c>
      <c r="F30" s="52">
        <f>IFERROR(VLOOKUP(H30,[4]Loco!$A$1:$S$11,9,0),0)</f>
        <v>4400</v>
      </c>
      <c r="G30" s="29"/>
      <c r="H30" s="43" t="str">
        <f>'TP1'!J30</f>
        <v>AC44</v>
      </c>
      <c r="I30" s="52">
        <f>IFERROR(VLOOKUP(H30,[4]Loco!$A$1:$S$11,9,0),0)</f>
        <v>4400</v>
      </c>
      <c r="J30" s="52">
        <f>'TP1'!K30</f>
        <v>2</v>
      </c>
      <c r="K30" s="51">
        <f>'TP1'!H30</f>
        <v>1</v>
      </c>
      <c r="L30" s="29"/>
      <c r="M30" s="43">
        <f>'TP2'!J30</f>
        <v>0</v>
      </c>
      <c r="N30" s="52">
        <f>IFERROR(VLOOKUP(M30,#REF!,15,0),0)</f>
        <v>0</v>
      </c>
      <c r="O30" s="52">
        <f>'TP2'!K30</f>
        <v>0</v>
      </c>
      <c r="P30" s="51">
        <f>'TP2'!H30</f>
        <v>0</v>
      </c>
      <c r="Q30" s="29"/>
      <c r="R30" s="43">
        <f>'TP3 - Outras Ferrovias'!J30</f>
        <v>0</v>
      </c>
      <c r="S30" s="52">
        <f>IFERROR(VLOOKUP(R30,#REF!,15,0),0)</f>
        <v>0</v>
      </c>
      <c r="T30" s="52">
        <f>'TP3 - Outras Ferrovias'!K30</f>
        <v>0</v>
      </c>
      <c r="U30" s="51">
        <f>'TP3 - Outras Ferrovias'!H30</f>
        <v>0</v>
      </c>
      <c r="V30" s="29"/>
      <c r="W30" s="43" t="str">
        <f t="shared" si="6"/>
        <v>AC44</v>
      </c>
      <c r="X30" s="41">
        <f t="shared" si="7"/>
        <v>4400</v>
      </c>
      <c r="Y30" s="52">
        <f t="shared" si="8"/>
        <v>2</v>
      </c>
      <c r="AE30"/>
      <c r="AG30"/>
      <c r="AI30"/>
    </row>
    <row r="31" spans="1:35" s="32" customFormat="1" x14ac:dyDescent="0.25">
      <c r="A31" s="6">
        <f t="shared" si="4"/>
        <v>29</v>
      </c>
      <c r="B31" s="3" t="str">
        <f>VLOOKUP($A31,Demanda!$A$1:$G$43,4,0)</f>
        <v>Gasolina</v>
      </c>
      <c r="C31" s="3" t="str">
        <f>VLOOKUP($A31,Demanda!$A$1:$G$43,2,0)</f>
        <v>FGRAO</v>
      </c>
      <c r="D31" s="29"/>
      <c r="E31" s="43" t="str">
        <f t="shared" si="5"/>
        <v>AC44</v>
      </c>
      <c r="F31" s="52">
        <f>IFERROR(VLOOKUP(H31,[4]Loco!$A$1:$S$11,9,0),0)</f>
        <v>4400</v>
      </c>
      <c r="G31" s="29"/>
      <c r="H31" s="43" t="str">
        <f>'TP1'!J31</f>
        <v>AC44</v>
      </c>
      <c r="I31" s="52">
        <f>IFERROR(VLOOKUP(H31,[4]Loco!$A$1:$S$11,9,0),0)</f>
        <v>4400</v>
      </c>
      <c r="J31" s="52">
        <f>'TP1'!K31</f>
        <v>2</v>
      </c>
      <c r="K31" s="51">
        <f>'TP1'!H31</f>
        <v>1</v>
      </c>
      <c r="L31" s="29"/>
      <c r="M31" s="43">
        <f>'TP2'!J31</f>
        <v>0</v>
      </c>
      <c r="N31" s="52">
        <f>IFERROR(VLOOKUP(M31,#REF!,15,0),0)</f>
        <v>0</v>
      </c>
      <c r="O31" s="52">
        <f>'TP2'!K31</f>
        <v>0</v>
      </c>
      <c r="P31" s="51">
        <f>'TP2'!H31</f>
        <v>0</v>
      </c>
      <c r="Q31" s="29"/>
      <c r="R31" s="43">
        <f>'TP3 - Outras Ferrovias'!J31</f>
        <v>0</v>
      </c>
      <c r="S31" s="52">
        <f>IFERROR(VLOOKUP(R31,#REF!,15,0),0)</f>
        <v>0</v>
      </c>
      <c r="T31" s="52">
        <f>'TP3 - Outras Ferrovias'!K31</f>
        <v>0</v>
      </c>
      <c r="U31" s="51">
        <f>'TP3 - Outras Ferrovias'!H31</f>
        <v>0</v>
      </c>
      <c r="V31" s="29"/>
      <c r="W31" s="43" t="str">
        <f t="shared" si="6"/>
        <v>AC44</v>
      </c>
      <c r="X31" s="41">
        <f t="shared" si="7"/>
        <v>4400</v>
      </c>
      <c r="Y31" s="52">
        <f t="shared" si="8"/>
        <v>2</v>
      </c>
      <c r="AE31"/>
      <c r="AG31"/>
      <c r="AI31"/>
    </row>
    <row r="32" spans="1:35" s="32" customFormat="1" x14ac:dyDescent="0.25">
      <c r="A32" s="6">
        <f t="shared" si="4"/>
        <v>30</v>
      </c>
      <c r="B32" s="3" t="str">
        <f>VLOOKUP($A32,Demanda!$A$1:$G$43,4,0)</f>
        <v>Fertilizantes</v>
      </c>
      <c r="C32" s="3" t="str">
        <f>VLOOKUP($A32,Demanda!$A$1:$G$43,2,0)</f>
        <v>FGRAO 2</v>
      </c>
      <c r="D32" s="29"/>
      <c r="E32" s="43" t="str">
        <f t="shared" si="5"/>
        <v>AC44</v>
      </c>
      <c r="F32" s="52">
        <f>IFERROR(VLOOKUP(H32,[4]Loco!$A$1:$S$11,9,0),0)</f>
        <v>4400</v>
      </c>
      <c r="G32" s="29"/>
      <c r="H32" s="43" t="str">
        <f>'TP1'!J32</f>
        <v>AC44</v>
      </c>
      <c r="I32" s="52">
        <f>IFERROR(VLOOKUP(H32,[4]Loco!$A$1:$S$11,9,0),0)</f>
        <v>4400</v>
      </c>
      <c r="J32" s="52">
        <f>'TP1'!K32</f>
        <v>3</v>
      </c>
      <c r="K32" s="51">
        <f>'TP1'!H32</f>
        <v>1</v>
      </c>
      <c r="L32" s="29"/>
      <c r="M32" s="43">
        <f>'TP2'!J32</f>
        <v>0</v>
      </c>
      <c r="N32" s="52">
        <f>IFERROR(VLOOKUP(M32,#REF!,15,0),0)</f>
        <v>0</v>
      </c>
      <c r="O32" s="52">
        <f>'TP2'!K32</f>
        <v>0</v>
      </c>
      <c r="P32" s="51">
        <f>'TP2'!H32</f>
        <v>0</v>
      </c>
      <c r="Q32" s="29"/>
      <c r="R32" s="43">
        <f>'TP3 - Outras Ferrovias'!J32</f>
        <v>0</v>
      </c>
      <c r="S32" s="52">
        <f>IFERROR(VLOOKUP(R32,#REF!,15,0),0)</f>
        <v>0</v>
      </c>
      <c r="T32" s="52">
        <f>'TP3 - Outras Ferrovias'!K32</f>
        <v>0</v>
      </c>
      <c r="U32" s="51">
        <f>'TP3 - Outras Ferrovias'!H32</f>
        <v>0</v>
      </c>
      <c r="V32" s="29"/>
      <c r="W32" s="43" t="str">
        <f t="shared" si="6"/>
        <v>AC44</v>
      </c>
      <c r="X32" s="41">
        <f t="shared" si="7"/>
        <v>4400</v>
      </c>
      <c r="Y32" s="52">
        <f t="shared" si="8"/>
        <v>3</v>
      </c>
      <c r="AE32"/>
      <c r="AG32"/>
      <c r="AI32"/>
    </row>
    <row r="33" spans="1:35" s="32" customFormat="1" x14ac:dyDescent="0.25">
      <c r="A33" s="6">
        <f t="shared" si="4"/>
        <v>31</v>
      </c>
      <c r="B33" s="3" t="str">
        <f>VLOOKUP($A33,Demanda!$A$1:$G$43,4,0)</f>
        <v>Soja em Grão</v>
      </c>
      <c r="C33" s="3" t="str">
        <f>VLOOKUP($A33,Demanda!$A$1:$G$43,2,0)</f>
        <v>FGRAO</v>
      </c>
      <c r="D33" s="29"/>
      <c r="E33" s="43" t="str">
        <f t="shared" si="5"/>
        <v>AC44</v>
      </c>
      <c r="F33" s="52">
        <f>IFERROR(VLOOKUP(H33,[4]Loco!$A$1:$S$11,9,0),0)</f>
        <v>4400</v>
      </c>
      <c r="G33" s="29"/>
      <c r="H33" s="43" t="str">
        <f>'TP1'!J33</f>
        <v>AC44</v>
      </c>
      <c r="I33" s="52">
        <f>IFERROR(VLOOKUP(H33,[4]Loco!$A$1:$S$11,9,0),0)</f>
        <v>4400</v>
      </c>
      <c r="J33" s="52">
        <f>'TP1'!K33</f>
        <v>3</v>
      </c>
      <c r="K33" s="51">
        <f>'TP1'!H33</f>
        <v>1</v>
      </c>
      <c r="L33" s="29"/>
      <c r="M33" s="43">
        <f>'TP2'!J33</f>
        <v>0</v>
      </c>
      <c r="N33" s="52">
        <f>IFERROR(VLOOKUP(M33,#REF!,15,0),0)</f>
        <v>0</v>
      </c>
      <c r="O33" s="52">
        <f>'TP2'!K33</f>
        <v>0</v>
      </c>
      <c r="P33" s="51">
        <f>'TP2'!H33</f>
        <v>0</v>
      </c>
      <c r="Q33" s="29"/>
      <c r="R33" s="43">
        <f>'TP3 - Outras Ferrovias'!J33</f>
        <v>0</v>
      </c>
      <c r="S33" s="52">
        <f>IFERROR(VLOOKUP(R33,#REF!,15,0),0)</f>
        <v>0</v>
      </c>
      <c r="T33" s="52">
        <f>'TP3 - Outras Ferrovias'!K33</f>
        <v>0</v>
      </c>
      <c r="U33" s="51">
        <f>'TP3 - Outras Ferrovias'!H33</f>
        <v>0</v>
      </c>
      <c r="V33" s="29"/>
      <c r="W33" s="43" t="str">
        <f t="shared" si="6"/>
        <v>AC44</v>
      </c>
      <c r="X33" s="41">
        <f t="shared" si="7"/>
        <v>4400</v>
      </c>
      <c r="Y33" s="52">
        <f t="shared" si="8"/>
        <v>3</v>
      </c>
      <c r="AE33"/>
      <c r="AG33"/>
      <c r="AI33"/>
    </row>
    <row r="34" spans="1:35" s="32" customFormat="1" x14ac:dyDescent="0.25">
      <c r="A34" s="6">
        <f t="shared" si="4"/>
        <v>32</v>
      </c>
      <c r="B34" s="3" t="str">
        <f>VLOOKUP($A34,Demanda!$A$1:$G$43,4,0)</f>
        <v>Milho em Grão</v>
      </c>
      <c r="C34" s="3" t="str">
        <f>VLOOKUP($A34,Demanda!$A$1:$G$43,2,0)</f>
        <v>FGRAO</v>
      </c>
      <c r="D34" s="29"/>
      <c r="E34" s="43" t="str">
        <f t="shared" si="5"/>
        <v>AC44</v>
      </c>
      <c r="F34" s="52">
        <f>IFERROR(VLOOKUP(H34,[4]Loco!$A$1:$S$11,9,0),0)</f>
        <v>4400</v>
      </c>
      <c r="G34" s="29"/>
      <c r="H34" s="43" t="str">
        <f>'TP1'!J34</f>
        <v>AC44</v>
      </c>
      <c r="I34" s="52">
        <f>IFERROR(VLOOKUP(H34,[4]Loco!$A$1:$S$11,9,0),0)</f>
        <v>4400</v>
      </c>
      <c r="J34" s="52">
        <f>'TP1'!K34</f>
        <v>3</v>
      </c>
      <c r="K34" s="51">
        <f>'TP1'!H34</f>
        <v>1</v>
      </c>
      <c r="L34" s="29"/>
      <c r="M34" s="43">
        <f>'TP2'!J34</f>
        <v>0</v>
      </c>
      <c r="N34" s="52">
        <f>IFERROR(VLOOKUP(M34,#REF!,15,0),0)</f>
        <v>0</v>
      </c>
      <c r="O34" s="52">
        <f>'TP2'!K34</f>
        <v>0</v>
      </c>
      <c r="P34" s="51">
        <f>'TP2'!H34</f>
        <v>0</v>
      </c>
      <c r="Q34" s="29"/>
      <c r="R34" s="43">
        <f>'TP3 - Outras Ferrovias'!J34</f>
        <v>0</v>
      </c>
      <c r="S34" s="52">
        <f>IFERROR(VLOOKUP(R34,#REF!,15,0),0)</f>
        <v>0</v>
      </c>
      <c r="T34" s="52">
        <f>'TP3 - Outras Ferrovias'!K34</f>
        <v>0</v>
      </c>
      <c r="U34" s="51">
        <f>'TP3 - Outras Ferrovias'!H34</f>
        <v>0</v>
      </c>
      <c r="V34" s="29"/>
      <c r="W34" s="43" t="str">
        <f t="shared" si="6"/>
        <v>AC44</v>
      </c>
      <c r="X34" s="41">
        <f t="shared" si="7"/>
        <v>4400</v>
      </c>
      <c r="Y34" s="52">
        <f t="shared" si="8"/>
        <v>3</v>
      </c>
      <c r="AE34"/>
      <c r="AG34"/>
      <c r="AI34"/>
    </row>
    <row r="35" spans="1:35" s="32" customFormat="1" x14ac:dyDescent="0.25">
      <c r="A35" s="6">
        <f t="shared" si="4"/>
        <v>33</v>
      </c>
      <c r="B35" s="3" t="str">
        <f>VLOOKUP($A35,Demanda!$A$1:$G$43,4,0)</f>
        <v>Soja em Grão</v>
      </c>
      <c r="C35" s="3" t="str">
        <f>VLOOKUP($A35,Demanda!$A$1:$G$43,2,0)</f>
        <v>FGRAO</v>
      </c>
      <c r="D35" s="29"/>
      <c r="E35" s="43" t="str">
        <f t="shared" si="5"/>
        <v>AC44</v>
      </c>
      <c r="F35" s="52">
        <f>IFERROR(VLOOKUP(H35,[4]Loco!$A$1:$S$11,9,0),0)</f>
        <v>4400</v>
      </c>
      <c r="G35" s="29"/>
      <c r="H35" s="43" t="str">
        <f>'TP1'!J35</f>
        <v>AC44</v>
      </c>
      <c r="I35" s="52">
        <f>IFERROR(VLOOKUP(H35,[4]Loco!$A$1:$S$11,9,0),0)</f>
        <v>4400</v>
      </c>
      <c r="J35" s="52">
        <f>'TP1'!K35</f>
        <v>3</v>
      </c>
      <c r="K35" s="51">
        <f>'TP1'!H35</f>
        <v>1</v>
      </c>
      <c r="L35" s="29"/>
      <c r="M35" s="43">
        <f>'TP2'!J35</f>
        <v>0</v>
      </c>
      <c r="N35" s="52">
        <f>IFERROR(VLOOKUP(M35,#REF!,15,0),0)</f>
        <v>0</v>
      </c>
      <c r="O35" s="52">
        <f>'TP2'!K35</f>
        <v>0</v>
      </c>
      <c r="P35" s="51">
        <f>'TP2'!H35</f>
        <v>0</v>
      </c>
      <c r="Q35" s="29"/>
      <c r="R35" s="43">
        <f>'TP3 - Outras Ferrovias'!J35</f>
        <v>0</v>
      </c>
      <c r="S35" s="52">
        <f>IFERROR(VLOOKUP(R35,#REF!,15,0),0)</f>
        <v>0</v>
      </c>
      <c r="T35" s="52">
        <f>'TP3 - Outras Ferrovias'!K35</f>
        <v>0</v>
      </c>
      <c r="U35" s="51">
        <f>'TP3 - Outras Ferrovias'!H35</f>
        <v>0</v>
      </c>
      <c r="V35" s="29"/>
      <c r="W35" s="43" t="str">
        <f t="shared" si="6"/>
        <v>AC44</v>
      </c>
      <c r="X35" s="41">
        <f t="shared" si="7"/>
        <v>4400</v>
      </c>
      <c r="Y35" s="52">
        <f t="shared" si="8"/>
        <v>3</v>
      </c>
      <c r="AE35"/>
      <c r="AG35"/>
      <c r="AI35"/>
    </row>
    <row r="36" spans="1:35" s="32" customFormat="1" x14ac:dyDescent="0.25">
      <c r="A36" s="6">
        <f t="shared" si="4"/>
        <v>34</v>
      </c>
      <c r="B36" s="3" t="str">
        <f>VLOOKUP($A36,Demanda!$A$1:$G$43,4,0)</f>
        <v>Milho em Grão</v>
      </c>
      <c r="C36" s="3" t="str">
        <f>VLOOKUP($A36,Demanda!$A$1:$G$43,2,0)</f>
        <v>FGRAO</v>
      </c>
      <c r="D36" s="29"/>
      <c r="E36" s="43" t="str">
        <f t="shared" si="5"/>
        <v>AC44</v>
      </c>
      <c r="F36" s="52">
        <f>IFERROR(VLOOKUP(H36,[4]Loco!$A$1:$S$11,9,0),0)</f>
        <v>4400</v>
      </c>
      <c r="G36" s="29"/>
      <c r="H36" s="43" t="str">
        <f>'TP1'!J36</f>
        <v>AC44</v>
      </c>
      <c r="I36" s="52">
        <f>IFERROR(VLOOKUP(H36,[4]Loco!$A$1:$S$11,9,0),0)</f>
        <v>4400</v>
      </c>
      <c r="J36" s="52">
        <f>'TP1'!K36</f>
        <v>3</v>
      </c>
      <c r="K36" s="51">
        <f>'TP1'!H36</f>
        <v>1</v>
      </c>
      <c r="L36" s="29"/>
      <c r="M36" s="43">
        <f>'TP2'!J36</f>
        <v>0</v>
      </c>
      <c r="N36" s="52">
        <f>IFERROR(VLOOKUP(M36,#REF!,15,0),0)</f>
        <v>0</v>
      </c>
      <c r="O36" s="52">
        <f>'TP2'!K36</f>
        <v>0</v>
      </c>
      <c r="P36" s="51">
        <f>'TP2'!H36</f>
        <v>0</v>
      </c>
      <c r="Q36" s="29"/>
      <c r="R36" s="43">
        <f>'TP3 - Outras Ferrovias'!J36</f>
        <v>0</v>
      </c>
      <c r="S36" s="52">
        <f>IFERROR(VLOOKUP(R36,#REF!,15,0),0)</f>
        <v>0</v>
      </c>
      <c r="T36" s="52">
        <f>'TP3 - Outras Ferrovias'!K36</f>
        <v>0</v>
      </c>
      <c r="U36" s="51">
        <f>'TP3 - Outras Ferrovias'!H36</f>
        <v>0</v>
      </c>
      <c r="V36" s="29"/>
      <c r="W36" s="43" t="str">
        <f t="shared" si="6"/>
        <v>AC44</v>
      </c>
      <c r="X36" s="41">
        <f t="shared" si="7"/>
        <v>4400</v>
      </c>
      <c r="Y36" s="52">
        <f t="shared" si="8"/>
        <v>3</v>
      </c>
      <c r="AE36"/>
      <c r="AG36"/>
      <c r="AI36"/>
    </row>
    <row r="37" spans="1:35" s="32" customFormat="1" x14ac:dyDescent="0.25">
      <c r="A37" s="6">
        <f t="shared" si="4"/>
        <v>35</v>
      </c>
      <c r="B37" s="3" t="str">
        <f>VLOOKUP($A37,Demanda!$A$1:$G$43,4,0)</f>
        <v>Farelo de Soja</v>
      </c>
      <c r="C37" s="3" t="str">
        <f>VLOOKUP($A37,Demanda!$A$1:$G$43,2,0)</f>
        <v>FGRAO</v>
      </c>
      <c r="D37" s="29"/>
      <c r="E37" s="43" t="str">
        <f t="shared" si="5"/>
        <v>AC44</v>
      </c>
      <c r="F37" s="52">
        <f>IFERROR(VLOOKUP(H37,[4]Loco!$A$1:$S$11,9,0),0)</f>
        <v>4400</v>
      </c>
      <c r="G37" s="29"/>
      <c r="H37" s="43" t="str">
        <f>'TP1'!J37</f>
        <v>AC44</v>
      </c>
      <c r="I37" s="52">
        <f>IFERROR(VLOOKUP(H37,[4]Loco!$A$1:$S$11,9,0),0)</f>
        <v>4400</v>
      </c>
      <c r="J37" s="52">
        <f>'TP1'!K37</f>
        <v>3</v>
      </c>
      <c r="K37" s="51">
        <f>'TP1'!H37</f>
        <v>1</v>
      </c>
      <c r="L37" s="29"/>
      <c r="M37" s="43">
        <f>'TP2'!J37</f>
        <v>0</v>
      </c>
      <c r="N37" s="52">
        <f>IFERROR(VLOOKUP(M37,#REF!,15,0),0)</f>
        <v>0</v>
      </c>
      <c r="O37" s="52">
        <f>'TP2'!K37</f>
        <v>0</v>
      </c>
      <c r="P37" s="51">
        <f>'TP2'!H37</f>
        <v>0</v>
      </c>
      <c r="Q37" s="29"/>
      <c r="R37" s="43">
        <f>'TP3 - Outras Ferrovias'!J37</f>
        <v>0</v>
      </c>
      <c r="S37" s="52">
        <f>IFERROR(VLOOKUP(R37,#REF!,15,0),0)</f>
        <v>0</v>
      </c>
      <c r="T37" s="52">
        <f>'TP3 - Outras Ferrovias'!K37</f>
        <v>0</v>
      </c>
      <c r="U37" s="51">
        <f>'TP3 - Outras Ferrovias'!H37</f>
        <v>0</v>
      </c>
      <c r="V37" s="29"/>
      <c r="W37" s="43" t="str">
        <f t="shared" si="6"/>
        <v>AC44</v>
      </c>
      <c r="X37" s="41">
        <f t="shared" si="7"/>
        <v>4400</v>
      </c>
      <c r="Y37" s="52">
        <f t="shared" si="8"/>
        <v>3</v>
      </c>
      <c r="AE37"/>
      <c r="AG37"/>
      <c r="AI37"/>
    </row>
    <row r="38" spans="1:35" s="32" customFormat="1" x14ac:dyDescent="0.25">
      <c r="A38" s="6">
        <f t="shared" si="4"/>
        <v>36</v>
      </c>
      <c r="B38" s="3" t="str">
        <f>VLOOKUP($A38,Demanda!$A$1:$G$43,4,0)</f>
        <v>Fertilizantes</v>
      </c>
      <c r="C38" s="3" t="str">
        <f>VLOOKUP($A38,Demanda!$A$1:$G$43,2,0)</f>
        <v>FGRAO</v>
      </c>
      <c r="D38" s="29"/>
      <c r="E38" s="43" t="str">
        <f t="shared" si="5"/>
        <v>AC44</v>
      </c>
      <c r="F38" s="52">
        <f>IFERROR(VLOOKUP(H38,[4]Loco!$A$1:$S$11,9,0),0)</f>
        <v>4400</v>
      </c>
      <c r="G38" s="29"/>
      <c r="H38" s="43" t="str">
        <f>'TP1'!J38</f>
        <v>AC44</v>
      </c>
      <c r="I38" s="52">
        <f>IFERROR(VLOOKUP(H38,[4]Loco!$A$1:$S$11,9,0),0)</f>
        <v>4400</v>
      </c>
      <c r="J38" s="52">
        <f>'TP1'!K38</f>
        <v>3</v>
      </c>
      <c r="K38" s="51">
        <f>'TP1'!H38</f>
        <v>1</v>
      </c>
      <c r="L38" s="29"/>
      <c r="M38" s="43">
        <f>'TP2'!J38</f>
        <v>0</v>
      </c>
      <c r="N38" s="52">
        <f>IFERROR(VLOOKUP(M38,#REF!,15,0),0)</f>
        <v>0</v>
      </c>
      <c r="O38" s="52">
        <f>'TP2'!K38</f>
        <v>0</v>
      </c>
      <c r="P38" s="51">
        <f>'TP2'!H38</f>
        <v>0</v>
      </c>
      <c r="Q38" s="29"/>
      <c r="R38" s="43">
        <f>'TP3 - Outras Ferrovias'!J38</f>
        <v>0</v>
      </c>
      <c r="S38" s="52">
        <f>IFERROR(VLOOKUP(R38,#REF!,15,0),0)</f>
        <v>0</v>
      </c>
      <c r="T38" s="52">
        <f>'TP3 - Outras Ferrovias'!K38</f>
        <v>0</v>
      </c>
      <c r="U38" s="51">
        <f>'TP3 - Outras Ferrovias'!H38</f>
        <v>0</v>
      </c>
      <c r="V38" s="29"/>
      <c r="W38" s="43" t="str">
        <f t="shared" si="6"/>
        <v>AC44</v>
      </c>
      <c r="X38" s="41">
        <f t="shared" si="7"/>
        <v>4400</v>
      </c>
      <c r="Y38" s="52">
        <f t="shared" si="8"/>
        <v>3</v>
      </c>
      <c r="AE38"/>
      <c r="AG38"/>
      <c r="AI38"/>
    </row>
    <row r="39" spans="1:35" s="32" customFormat="1" x14ac:dyDescent="0.25">
      <c r="A39" s="6">
        <f t="shared" si="4"/>
        <v>37</v>
      </c>
      <c r="B39" s="3" t="str">
        <f>VLOOKUP($A39,Demanda!$A$1:$G$43,4,0)</f>
        <v>Fertilizantes</v>
      </c>
      <c r="C39" s="3" t="str">
        <f>VLOOKUP($A39,Demanda!$A$1:$G$43,2,0)</f>
        <v>FGRAO</v>
      </c>
      <c r="D39" s="29"/>
      <c r="E39" s="43" t="str">
        <f t="shared" si="5"/>
        <v>AC44</v>
      </c>
      <c r="F39" s="52">
        <f>IFERROR(VLOOKUP(H39,[4]Loco!$A$1:$S$11,9,0),0)</f>
        <v>4400</v>
      </c>
      <c r="G39" s="29"/>
      <c r="H39" s="43" t="str">
        <f>'TP1'!J39</f>
        <v>AC44</v>
      </c>
      <c r="I39" s="52">
        <f>IFERROR(VLOOKUP(H39,[4]Loco!$A$1:$S$11,9,0),0)</f>
        <v>4400</v>
      </c>
      <c r="J39" s="52">
        <f>'TP1'!K39</f>
        <v>3</v>
      </c>
      <c r="K39" s="51">
        <f>'TP1'!H39</f>
        <v>1</v>
      </c>
      <c r="L39" s="29"/>
      <c r="M39" s="43">
        <f>'TP2'!J39</f>
        <v>0</v>
      </c>
      <c r="N39" s="52">
        <f>IFERROR(VLOOKUP(M39,#REF!,15,0),0)</f>
        <v>0</v>
      </c>
      <c r="O39" s="52">
        <f>'TP2'!K39</f>
        <v>0</v>
      </c>
      <c r="P39" s="51">
        <f>'TP2'!H39</f>
        <v>0</v>
      </c>
      <c r="Q39" s="29"/>
      <c r="R39" s="43">
        <f>'TP3 - Outras Ferrovias'!J39</f>
        <v>0</v>
      </c>
      <c r="S39" s="52">
        <f>IFERROR(VLOOKUP(R39,#REF!,15,0),0)</f>
        <v>0</v>
      </c>
      <c r="T39" s="52">
        <f>'TP3 - Outras Ferrovias'!K39</f>
        <v>0</v>
      </c>
      <c r="U39" s="51">
        <f>'TP3 - Outras Ferrovias'!H39</f>
        <v>0</v>
      </c>
      <c r="V39" s="29"/>
      <c r="W39" s="43" t="str">
        <f t="shared" si="6"/>
        <v>AC44</v>
      </c>
      <c r="X39" s="41">
        <f t="shared" si="7"/>
        <v>4400</v>
      </c>
      <c r="Y39" s="52">
        <f t="shared" si="8"/>
        <v>3</v>
      </c>
      <c r="AE39"/>
      <c r="AG39"/>
      <c r="AI39"/>
    </row>
    <row r="40" spans="1:35" s="32" customFormat="1" x14ac:dyDescent="0.25">
      <c r="A40" s="6">
        <f t="shared" si="4"/>
        <v>38</v>
      </c>
      <c r="B40" s="3" t="str">
        <f>VLOOKUP($A40,Demanda!$A$1:$G$43,4,0)</f>
        <v>Etanol</v>
      </c>
      <c r="C40" s="3" t="str">
        <f>VLOOKUP($A40,Demanda!$A$1:$G$43,2,0)</f>
        <v>FGRAO</v>
      </c>
      <c r="D40" s="29"/>
      <c r="E40" s="43" t="str">
        <f t="shared" si="5"/>
        <v>AC44</v>
      </c>
      <c r="F40" s="52">
        <f>IFERROR(VLOOKUP(H40,[4]Loco!$A$1:$S$11,9,0),0)</f>
        <v>4400</v>
      </c>
      <c r="G40" s="29"/>
      <c r="H40" s="43" t="str">
        <f>'TP1'!J40</f>
        <v>AC44</v>
      </c>
      <c r="I40" s="52">
        <f>IFERROR(VLOOKUP(H40,[4]Loco!$A$1:$S$11,9,0),0)</f>
        <v>4400</v>
      </c>
      <c r="J40" s="52">
        <f>'TP1'!K40</f>
        <v>2</v>
      </c>
      <c r="K40" s="51">
        <f>'TP1'!H40</f>
        <v>1</v>
      </c>
      <c r="L40" s="29"/>
      <c r="M40" s="43">
        <f>'TP2'!J40</f>
        <v>0</v>
      </c>
      <c r="N40" s="52">
        <f>IFERROR(VLOOKUP(M40,#REF!,15,0),0)</f>
        <v>0</v>
      </c>
      <c r="O40" s="52">
        <f>'TP2'!K40</f>
        <v>0</v>
      </c>
      <c r="P40" s="51">
        <f>'TP2'!H40</f>
        <v>0</v>
      </c>
      <c r="Q40" s="29"/>
      <c r="R40" s="43">
        <f>'TP3 - Outras Ferrovias'!J40</f>
        <v>0</v>
      </c>
      <c r="S40" s="52">
        <f>IFERROR(VLOOKUP(R40,#REF!,15,0),0)</f>
        <v>0</v>
      </c>
      <c r="T40" s="52">
        <f>'TP3 - Outras Ferrovias'!K40</f>
        <v>0</v>
      </c>
      <c r="U40" s="51">
        <f>'TP3 - Outras Ferrovias'!H40</f>
        <v>0</v>
      </c>
      <c r="V40" s="29"/>
      <c r="W40" s="43" t="str">
        <f t="shared" si="6"/>
        <v>AC44</v>
      </c>
      <c r="X40" s="41">
        <f t="shared" si="7"/>
        <v>4400</v>
      </c>
      <c r="Y40" s="52">
        <f t="shared" si="8"/>
        <v>2</v>
      </c>
      <c r="AE40"/>
      <c r="AG40"/>
      <c r="AI40"/>
    </row>
    <row r="41" spans="1:35" s="32" customFormat="1" x14ac:dyDescent="0.25">
      <c r="A41" s="6">
        <f t="shared" si="4"/>
        <v>39</v>
      </c>
      <c r="B41" s="3" t="str">
        <f>VLOOKUP($A41,Demanda!$A$1:$G$43,4,0)</f>
        <v>Gasolina</v>
      </c>
      <c r="C41" s="3" t="str">
        <f>VLOOKUP($A41,Demanda!$A$1:$G$43,2,0)</f>
        <v>FGRAO</v>
      </c>
      <c r="D41" s="29"/>
      <c r="E41" s="43" t="str">
        <f t="shared" si="5"/>
        <v>AC44</v>
      </c>
      <c r="F41" s="52">
        <f>IFERROR(VLOOKUP(H41,[4]Loco!$A$1:$S$11,9,0),0)</f>
        <v>4400</v>
      </c>
      <c r="G41" s="29"/>
      <c r="H41" s="43" t="str">
        <f>'TP1'!J41</f>
        <v>AC44</v>
      </c>
      <c r="I41" s="52">
        <f>IFERROR(VLOOKUP(H41,[4]Loco!$A$1:$S$11,9,0),0)</f>
        <v>4400</v>
      </c>
      <c r="J41" s="52">
        <f>'TP1'!K41</f>
        <v>2</v>
      </c>
      <c r="K41" s="51">
        <f>'TP1'!H41</f>
        <v>1</v>
      </c>
      <c r="L41" s="29"/>
      <c r="M41" s="43">
        <f>'TP2'!J41</f>
        <v>0</v>
      </c>
      <c r="N41" s="52">
        <f>IFERROR(VLOOKUP(M41,#REF!,15,0),0)</f>
        <v>0</v>
      </c>
      <c r="O41" s="52">
        <f>'TP2'!K41</f>
        <v>0</v>
      </c>
      <c r="P41" s="51">
        <f>'TP2'!H41</f>
        <v>0</v>
      </c>
      <c r="Q41" s="29"/>
      <c r="R41" s="43">
        <f>'TP3 - Outras Ferrovias'!J41</f>
        <v>0</v>
      </c>
      <c r="S41" s="52">
        <f>IFERROR(VLOOKUP(R41,#REF!,15,0),0)</f>
        <v>0</v>
      </c>
      <c r="T41" s="52">
        <f>'TP3 - Outras Ferrovias'!K41</f>
        <v>0</v>
      </c>
      <c r="U41" s="51">
        <f>'TP3 - Outras Ferrovias'!H41</f>
        <v>0</v>
      </c>
      <c r="V41" s="29"/>
      <c r="W41" s="43" t="str">
        <f t="shared" si="6"/>
        <v>AC44</v>
      </c>
      <c r="X41" s="41">
        <f t="shared" si="7"/>
        <v>4400</v>
      </c>
      <c r="Y41" s="52">
        <f t="shared" si="8"/>
        <v>2</v>
      </c>
      <c r="AE41"/>
      <c r="AG41"/>
      <c r="AI41"/>
    </row>
    <row r="42" spans="1:35" s="32" customFormat="1" x14ac:dyDescent="0.25">
      <c r="A42" s="6">
        <f t="shared" si="4"/>
        <v>40</v>
      </c>
      <c r="B42" s="3" t="str">
        <f>VLOOKUP($A42,Demanda!$A$1:$G$43,4,0)</f>
        <v>Diesel</v>
      </c>
      <c r="C42" s="3" t="str">
        <f>VLOOKUP($A42,Demanda!$A$1:$G$43,2,0)</f>
        <v>FGRAO</v>
      </c>
      <c r="D42" s="29"/>
      <c r="E42" s="43" t="str">
        <f t="shared" si="5"/>
        <v>AC44</v>
      </c>
      <c r="F42" s="52">
        <f>IFERROR(VLOOKUP(H42,[4]Loco!$A$1:$S$11,9,0),0)</f>
        <v>4400</v>
      </c>
      <c r="G42" s="29"/>
      <c r="H42" s="43" t="str">
        <f>'TP1'!J42</f>
        <v>AC44</v>
      </c>
      <c r="I42" s="52">
        <f>IFERROR(VLOOKUP(H42,[4]Loco!$A$1:$S$11,9,0),0)</f>
        <v>4400</v>
      </c>
      <c r="J42" s="52">
        <f>'TP1'!K42</f>
        <v>2</v>
      </c>
      <c r="K42" s="51">
        <f>'TP1'!H42</f>
        <v>1</v>
      </c>
      <c r="L42" s="29"/>
      <c r="M42" s="43">
        <f>'TP2'!J42</f>
        <v>0</v>
      </c>
      <c r="N42" s="52">
        <f>IFERROR(VLOOKUP(M42,#REF!,15,0),0)</f>
        <v>0</v>
      </c>
      <c r="O42" s="52">
        <f>'TP2'!K42</f>
        <v>0</v>
      </c>
      <c r="P42" s="51">
        <f>'TP2'!H42</f>
        <v>0</v>
      </c>
      <c r="Q42" s="29"/>
      <c r="R42" s="43">
        <f>'TP3 - Outras Ferrovias'!J42</f>
        <v>0</v>
      </c>
      <c r="S42" s="52">
        <f>IFERROR(VLOOKUP(R42,#REF!,15,0),0)</f>
        <v>0</v>
      </c>
      <c r="T42" s="52">
        <f>'TP3 - Outras Ferrovias'!K42</f>
        <v>0</v>
      </c>
      <c r="U42" s="51">
        <f>'TP3 - Outras Ferrovias'!H42</f>
        <v>0</v>
      </c>
      <c r="V42" s="29"/>
      <c r="W42" s="43" t="str">
        <f t="shared" si="6"/>
        <v>AC44</v>
      </c>
      <c r="X42" s="41">
        <f t="shared" si="7"/>
        <v>4400</v>
      </c>
      <c r="Y42" s="52">
        <f t="shared" si="8"/>
        <v>2</v>
      </c>
      <c r="AE42"/>
      <c r="AG42"/>
      <c r="AI42"/>
    </row>
    <row r="43" spans="1:35" s="32" customFormat="1" x14ac:dyDescent="0.25">
      <c r="A43" s="6">
        <f t="shared" si="4"/>
        <v>41</v>
      </c>
      <c r="B43" s="3" t="str">
        <f>VLOOKUP($A43,Demanda!$A$1:$G$43,4,0)</f>
        <v>Açúcar</v>
      </c>
      <c r="C43" s="3" t="str">
        <f>VLOOKUP($A43,Demanda!$A$1:$G$43,2,0)</f>
        <v>FGRAO</v>
      </c>
      <c r="D43" s="29"/>
      <c r="E43" s="43" t="str">
        <f t="shared" si="5"/>
        <v>AC44</v>
      </c>
      <c r="F43" s="52">
        <f>IFERROR(VLOOKUP(H43,[4]Loco!$A$1:$S$11,9,0),0)</f>
        <v>4400</v>
      </c>
      <c r="G43" s="29"/>
      <c r="H43" s="43" t="str">
        <f>'TP1'!J43</f>
        <v>AC44</v>
      </c>
      <c r="I43" s="52">
        <f>IFERROR(VLOOKUP(H43,[4]Loco!$A$1:$S$11,9,0),0)</f>
        <v>4400</v>
      </c>
      <c r="J43" s="52">
        <f>'TP1'!K43</f>
        <v>3</v>
      </c>
      <c r="K43" s="51">
        <f>'TP1'!H43</f>
        <v>1</v>
      </c>
      <c r="L43" s="29"/>
      <c r="M43" s="43">
        <f>'TP2'!J43</f>
        <v>0</v>
      </c>
      <c r="N43" s="52">
        <f>IFERROR(VLOOKUP(M43,#REF!,15,0),0)</f>
        <v>0</v>
      </c>
      <c r="O43" s="52">
        <f>'TP2'!K43</f>
        <v>0</v>
      </c>
      <c r="P43" s="51">
        <f>'TP2'!H43</f>
        <v>0</v>
      </c>
      <c r="Q43" s="29"/>
      <c r="R43" s="43">
        <f>'TP3 - Outras Ferrovias'!J43</f>
        <v>0</v>
      </c>
      <c r="S43" s="52">
        <f>IFERROR(VLOOKUP(R43,#REF!,15,0),0)</f>
        <v>0</v>
      </c>
      <c r="T43" s="52">
        <f>'TP3 - Outras Ferrovias'!K43</f>
        <v>0</v>
      </c>
      <c r="U43" s="51">
        <f>'TP3 - Outras Ferrovias'!H43</f>
        <v>0</v>
      </c>
      <c r="V43" s="29"/>
      <c r="W43" s="43" t="str">
        <f t="shared" si="6"/>
        <v>AC44</v>
      </c>
      <c r="X43" s="41">
        <f t="shared" si="7"/>
        <v>4400</v>
      </c>
      <c r="Y43" s="52">
        <f t="shared" si="8"/>
        <v>3</v>
      </c>
      <c r="AE43"/>
      <c r="AG43"/>
      <c r="AI43"/>
    </row>
    <row r="44" spans="1:35" s="32" customFormat="1" x14ac:dyDescent="0.25">
      <c r="A44" s="6"/>
      <c r="B44" s="3"/>
      <c r="C44" s="3"/>
      <c r="D44" s="29"/>
      <c r="E44" s="43"/>
      <c r="F44" s="52"/>
      <c r="G44" s="29"/>
      <c r="H44" s="43"/>
      <c r="I44" s="52"/>
      <c r="J44" s="52"/>
      <c r="K44" s="51"/>
      <c r="L44" s="29"/>
      <c r="M44" s="43"/>
      <c r="N44" s="52"/>
      <c r="O44" s="52"/>
      <c r="P44" s="51"/>
      <c r="Q44" s="29"/>
      <c r="R44" s="43"/>
      <c r="S44" s="52"/>
      <c r="T44" s="52"/>
      <c r="U44" s="51"/>
      <c r="V44" s="29"/>
      <c r="W44" s="43"/>
      <c r="X44" s="41"/>
      <c r="Y44" s="52"/>
      <c r="AE44"/>
      <c r="AG44"/>
      <c r="AI44"/>
    </row>
    <row r="45" spans="1:35" s="32" customFormat="1" x14ac:dyDescent="0.25">
      <c r="A45" s="6"/>
      <c r="B45" s="3"/>
      <c r="C45" s="3"/>
      <c r="D45" s="29"/>
      <c r="E45" s="43"/>
      <c r="F45" s="52"/>
      <c r="G45" s="29"/>
      <c r="H45" s="43"/>
      <c r="I45" s="52"/>
      <c r="J45" s="52"/>
      <c r="K45" s="51"/>
      <c r="L45" s="29"/>
      <c r="M45" s="43"/>
      <c r="N45" s="52"/>
      <c r="O45" s="52"/>
      <c r="P45" s="51"/>
      <c r="Q45" s="29"/>
      <c r="R45" s="43"/>
      <c r="S45" s="52"/>
      <c r="T45" s="52"/>
      <c r="U45" s="51"/>
      <c r="V45" s="29"/>
      <c r="W45" s="43"/>
      <c r="X45" s="41"/>
      <c r="Y45" s="52"/>
      <c r="AE45"/>
      <c r="AG45"/>
      <c r="AI45"/>
    </row>
    <row r="46" spans="1:35" s="32" customFormat="1" x14ac:dyDescent="0.25">
      <c r="A46" s="6"/>
      <c r="B46" s="3"/>
      <c r="C46" s="3"/>
      <c r="D46" s="29"/>
      <c r="E46" s="43"/>
      <c r="F46" s="52"/>
      <c r="G46" s="29"/>
      <c r="H46" s="43"/>
      <c r="I46" s="52"/>
      <c r="J46" s="52"/>
      <c r="K46" s="51"/>
      <c r="L46" s="29"/>
      <c r="M46" s="43"/>
      <c r="N46" s="52"/>
      <c r="O46" s="52"/>
      <c r="P46" s="51"/>
      <c r="Q46" s="29"/>
      <c r="R46" s="43"/>
      <c r="S46" s="52"/>
      <c r="T46" s="52"/>
      <c r="U46" s="51"/>
      <c r="V46" s="29"/>
      <c r="W46" s="43"/>
      <c r="X46" s="41"/>
      <c r="Y46" s="52"/>
      <c r="AE46"/>
      <c r="AG46"/>
      <c r="AI46"/>
    </row>
    <row r="47" spans="1:35" s="32" customFormat="1" x14ac:dyDescent="0.25">
      <c r="A47" s="6"/>
      <c r="B47" s="3"/>
      <c r="C47" s="3"/>
      <c r="D47" s="29"/>
      <c r="E47" s="43"/>
      <c r="F47" s="52"/>
      <c r="G47" s="29"/>
      <c r="H47" s="43"/>
      <c r="I47" s="52"/>
      <c r="J47" s="52"/>
      <c r="K47" s="51"/>
      <c r="L47" s="29"/>
      <c r="M47" s="43"/>
      <c r="N47" s="52"/>
      <c r="O47" s="52"/>
      <c r="P47" s="51"/>
      <c r="Q47" s="29"/>
      <c r="R47" s="43"/>
      <c r="S47" s="52"/>
      <c r="T47" s="52"/>
      <c r="U47" s="51"/>
      <c r="V47" s="29"/>
      <c r="W47" s="43"/>
      <c r="X47" s="41"/>
      <c r="Y47" s="52"/>
      <c r="AE47"/>
      <c r="AG47"/>
      <c r="AI47"/>
    </row>
    <row r="48" spans="1:35" s="32" customFormat="1" x14ac:dyDescent="0.25">
      <c r="A48" s="6"/>
      <c r="B48" s="3"/>
      <c r="C48" s="3"/>
      <c r="D48" s="29"/>
      <c r="E48" s="43"/>
      <c r="F48" s="52"/>
      <c r="G48" s="29"/>
      <c r="H48" s="43"/>
      <c r="I48" s="52"/>
      <c r="J48" s="52"/>
      <c r="K48" s="51"/>
      <c r="L48" s="29"/>
      <c r="M48" s="43"/>
      <c r="N48" s="52"/>
      <c r="O48" s="52"/>
      <c r="P48" s="51"/>
      <c r="Q48" s="29"/>
      <c r="R48" s="43"/>
      <c r="S48" s="52"/>
      <c r="T48" s="52"/>
      <c r="U48" s="51"/>
      <c r="V48" s="29"/>
      <c r="W48" s="43"/>
      <c r="X48" s="41"/>
      <c r="Y48" s="52"/>
      <c r="AE48"/>
      <c r="AG48"/>
      <c r="AI48"/>
    </row>
    <row r="49" spans="1:35" s="32" customFormat="1" x14ac:dyDescent="0.25">
      <c r="A49" s="6"/>
      <c r="B49" s="3"/>
      <c r="C49" s="3"/>
      <c r="D49" s="29"/>
      <c r="E49" s="43"/>
      <c r="F49" s="52"/>
      <c r="G49" s="29"/>
      <c r="H49" s="43"/>
      <c r="I49" s="52"/>
      <c r="J49" s="52"/>
      <c r="K49" s="51"/>
      <c r="L49" s="29"/>
      <c r="M49" s="43"/>
      <c r="N49" s="52"/>
      <c r="O49" s="52"/>
      <c r="P49" s="51"/>
      <c r="Q49" s="29"/>
      <c r="R49" s="43"/>
      <c r="S49" s="52"/>
      <c r="T49" s="52"/>
      <c r="U49" s="51"/>
      <c r="V49" s="29"/>
      <c r="W49" s="43"/>
      <c r="X49" s="41"/>
      <c r="Y49" s="52"/>
      <c r="AE49"/>
      <c r="AG49"/>
      <c r="AI49"/>
    </row>
    <row r="50" spans="1:35" s="32" customFormat="1" x14ac:dyDescent="0.25">
      <c r="A50" s="6"/>
      <c r="B50" s="3"/>
      <c r="C50" s="3"/>
      <c r="D50" s="29"/>
      <c r="E50" s="43"/>
      <c r="F50" s="52"/>
      <c r="G50" s="29"/>
      <c r="H50" s="43"/>
      <c r="I50" s="52"/>
      <c r="J50" s="52"/>
      <c r="K50" s="51"/>
      <c r="L50" s="29"/>
      <c r="M50" s="43"/>
      <c r="N50" s="52"/>
      <c r="O50" s="52"/>
      <c r="P50" s="51"/>
      <c r="Q50" s="29"/>
      <c r="R50" s="43"/>
      <c r="S50" s="52"/>
      <c r="T50" s="52"/>
      <c r="U50" s="51"/>
      <c r="V50" s="29"/>
      <c r="W50" s="43"/>
      <c r="X50" s="41"/>
      <c r="Y50" s="52"/>
      <c r="AE50"/>
      <c r="AG50"/>
      <c r="AI50"/>
    </row>
    <row r="51" spans="1:35" s="32" customFormat="1" x14ac:dyDescent="0.25">
      <c r="A51" s="6"/>
      <c r="B51" s="3"/>
      <c r="C51" s="3"/>
      <c r="D51" s="29"/>
      <c r="E51" s="43"/>
      <c r="F51" s="52"/>
      <c r="G51" s="29"/>
      <c r="H51" s="43"/>
      <c r="I51" s="52"/>
      <c r="J51" s="52"/>
      <c r="K51" s="51"/>
      <c r="L51" s="29"/>
      <c r="M51" s="43"/>
      <c r="N51" s="52"/>
      <c r="O51" s="52"/>
      <c r="P51" s="51"/>
      <c r="Q51" s="29"/>
      <c r="R51" s="43"/>
      <c r="S51" s="52"/>
      <c r="T51" s="52"/>
      <c r="U51" s="51"/>
      <c r="V51" s="29"/>
      <c r="W51" s="43"/>
      <c r="X51" s="41"/>
      <c r="Y51" s="52"/>
      <c r="AE51"/>
      <c r="AG51"/>
      <c r="AI51"/>
    </row>
    <row r="52" spans="1:35" s="32" customFormat="1" x14ac:dyDescent="0.25">
      <c r="A52" s="6"/>
      <c r="B52" s="3"/>
      <c r="C52" s="3"/>
      <c r="D52" s="29"/>
      <c r="E52" s="43"/>
      <c r="F52" s="52"/>
      <c r="G52" s="29"/>
      <c r="H52" s="43"/>
      <c r="I52" s="52"/>
      <c r="J52" s="52"/>
      <c r="K52" s="51"/>
      <c r="L52" s="29"/>
      <c r="M52" s="43"/>
      <c r="N52" s="52"/>
      <c r="O52" s="52"/>
      <c r="P52" s="51"/>
      <c r="Q52" s="29"/>
      <c r="R52" s="43"/>
      <c r="S52" s="52"/>
      <c r="T52" s="52"/>
      <c r="U52" s="51"/>
      <c r="V52" s="29"/>
      <c r="W52" s="43"/>
      <c r="X52" s="41"/>
      <c r="Y52" s="52"/>
      <c r="AE52"/>
      <c r="AG52"/>
      <c r="AI52"/>
    </row>
    <row r="53" spans="1:35" s="32" customFormat="1" x14ac:dyDescent="0.25">
      <c r="A53" s="6"/>
      <c r="B53" s="3"/>
      <c r="C53" s="3"/>
      <c r="D53" s="29"/>
      <c r="E53" s="43"/>
      <c r="F53" s="52"/>
      <c r="G53" s="29"/>
      <c r="H53" s="43"/>
      <c r="I53" s="52"/>
      <c r="J53" s="52"/>
      <c r="K53" s="51"/>
      <c r="L53" s="29"/>
      <c r="M53" s="43"/>
      <c r="N53" s="52"/>
      <c r="O53" s="52"/>
      <c r="P53" s="51"/>
      <c r="Q53" s="29"/>
      <c r="R53" s="43"/>
      <c r="S53" s="52"/>
      <c r="T53" s="52"/>
      <c r="U53" s="51"/>
      <c r="V53" s="29"/>
      <c r="W53" s="43"/>
      <c r="X53" s="41"/>
      <c r="Y53" s="52"/>
      <c r="AE53"/>
      <c r="AG53"/>
      <c r="AI53"/>
    </row>
    <row r="54" spans="1:35" s="32" customFormat="1" x14ac:dyDescent="0.25">
      <c r="A54" s="6"/>
      <c r="B54" s="3"/>
      <c r="C54" s="3"/>
      <c r="D54" s="29"/>
      <c r="E54" s="43"/>
      <c r="F54" s="52"/>
      <c r="G54" s="29"/>
      <c r="H54" s="43"/>
      <c r="I54" s="52"/>
      <c r="J54" s="52"/>
      <c r="K54" s="51"/>
      <c r="L54" s="29"/>
      <c r="M54" s="43"/>
      <c r="N54" s="52"/>
      <c r="O54" s="52"/>
      <c r="P54" s="51"/>
      <c r="Q54" s="29"/>
      <c r="R54" s="43"/>
      <c r="S54" s="52"/>
      <c r="T54" s="52"/>
      <c r="U54" s="51"/>
      <c r="V54" s="29"/>
      <c r="W54" s="43"/>
      <c r="X54" s="41"/>
      <c r="Y54" s="52"/>
      <c r="AE54"/>
      <c r="AG54"/>
      <c r="AI54"/>
    </row>
    <row r="55" spans="1:35" s="32" customFormat="1" x14ac:dyDescent="0.25">
      <c r="A55" s="6"/>
      <c r="B55" s="3"/>
      <c r="C55" s="3"/>
      <c r="D55" s="29"/>
      <c r="E55" s="43"/>
      <c r="F55" s="52"/>
      <c r="G55" s="29"/>
      <c r="H55" s="43"/>
      <c r="I55" s="52"/>
      <c r="J55" s="52"/>
      <c r="K55" s="51"/>
      <c r="L55" s="29"/>
      <c r="M55" s="43"/>
      <c r="N55" s="52"/>
      <c r="O55" s="52"/>
      <c r="P55" s="51"/>
      <c r="Q55" s="29"/>
      <c r="R55" s="43"/>
      <c r="S55" s="52"/>
      <c r="T55" s="52"/>
      <c r="U55" s="51"/>
      <c r="V55" s="29"/>
      <c r="W55" s="43"/>
      <c r="X55" s="41"/>
      <c r="Y55" s="52"/>
      <c r="AE55"/>
      <c r="AG55"/>
      <c r="AI55"/>
    </row>
    <row r="56" spans="1:35" s="32" customFormat="1" x14ac:dyDescent="0.25">
      <c r="A56" s="6"/>
      <c r="B56" s="3"/>
      <c r="C56" s="3"/>
      <c r="D56" s="29"/>
      <c r="E56" s="43"/>
      <c r="F56" s="52"/>
      <c r="G56" s="29"/>
      <c r="H56" s="43"/>
      <c r="I56" s="52"/>
      <c r="J56" s="52"/>
      <c r="K56" s="51"/>
      <c r="L56" s="29"/>
      <c r="M56" s="43"/>
      <c r="N56" s="52"/>
      <c r="O56" s="52"/>
      <c r="P56" s="51"/>
      <c r="Q56" s="29"/>
      <c r="R56" s="43"/>
      <c r="S56" s="52"/>
      <c r="T56" s="52"/>
      <c r="U56" s="51"/>
      <c r="V56" s="29"/>
      <c r="W56" s="43"/>
      <c r="X56" s="41"/>
      <c r="Y56" s="52"/>
      <c r="AE56"/>
      <c r="AG56"/>
      <c r="AI56"/>
    </row>
    <row r="57" spans="1:35" s="32" customFormat="1" x14ac:dyDescent="0.25">
      <c r="A57" s="6"/>
      <c r="B57" s="3"/>
      <c r="C57" s="3"/>
      <c r="D57" s="29"/>
      <c r="E57" s="43"/>
      <c r="F57" s="52"/>
      <c r="G57" s="29"/>
      <c r="H57" s="43"/>
      <c r="I57" s="52"/>
      <c r="J57" s="52"/>
      <c r="K57" s="51"/>
      <c r="L57" s="29"/>
      <c r="M57" s="43"/>
      <c r="N57" s="52"/>
      <c r="O57" s="52"/>
      <c r="P57" s="51"/>
      <c r="Q57" s="29"/>
      <c r="R57" s="43"/>
      <c r="S57" s="52"/>
      <c r="T57" s="52"/>
      <c r="U57" s="51"/>
      <c r="V57" s="29"/>
      <c r="W57" s="43"/>
      <c r="X57" s="41"/>
      <c r="Y57" s="52"/>
      <c r="AE57"/>
      <c r="AG57"/>
      <c r="AI57"/>
    </row>
    <row r="58" spans="1:35" s="32" customFormat="1" x14ac:dyDescent="0.25">
      <c r="A58" s="6"/>
      <c r="B58" s="3"/>
      <c r="C58" s="3"/>
      <c r="D58" s="29"/>
      <c r="E58" s="43"/>
      <c r="F58" s="52"/>
      <c r="G58" s="29"/>
      <c r="H58" s="43"/>
      <c r="I58" s="52"/>
      <c r="J58" s="52"/>
      <c r="K58" s="51"/>
      <c r="L58" s="29"/>
      <c r="M58" s="43"/>
      <c r="N58" s="52"/>
      <c r="O58" s="52"/>
      <c r="P58" s="51"/>
      <c r="Q58" s="29"/>
      <c r="R58" s="43"/>
      <c r="S58" s="52"/>
      <c r="T58" s="52"/>
      <c r="U58" s="51"/>
      <c r="V58" s="29"/>
      <c r="W58" s="43"/>
      <c r="X58" s="41"/>
      <c r="Y58" s="52"/>
      <c r="AE58"/>
      <c r="AG58"/>
      <c r="AI58"/>
    </row>
    <row r="59" spans="1:35" s="32" customFormat="1" x14ac:dyDescent="0.25">
      <c r="A59" s="6"/>
      <c r="B59" s="3"/>
      <c r="C59" s="3"/>
      <c r="D59" s="29"/>
      <c r="E59" s="43"/>
      <c r="F59" s="52"/>
      <c r="G59" s="29"/>
      <c r="H59" s="43"/>
      <c r="I59" s="52"/>
      <c r="J59" s="52"/>
      <c r="K59" s="51"/>
      <c r="L59" s="29"/>
      <c r="M59" s="43"/>
      <c r="N59" s="52"/>
      <c r="O59" s="52"/>
      <c r="P59" s="51"/>
      <c r="Q59" s="29"/>
      <c r="R59" s="43"/>
      <c r="S59" s="52"/>
      <c r="T59" s="52"/>
      <c r="U59" s="51"/>
      <c r="V59" s="29"/>
      <c r="W59" s="43"/>
      <c r="X59" s="41"/>
      <c r="Y59" s="52"/>
      <c r="AE59"/>
      <c r="AG59"/>
      <c r="AI59"/>
    </row>
    <row r="60" spans="1:35" s="32" customFormat="1" x14ac:dyDescent="0.25">
      <c r="A60" s="6"/>
      <c r="B60" s="3"/>
      <c r="C60" s="3"/>
      <c r="D60" s="29"/>
      <c r="E60" s="43"/>
      <c r="F60" s="52"/>
      <c r="G60" s="29"/>
      <c r="H60" s="43"/>
      <c r="I60" s="52"/>
      <c r="J60" s="52"/>
      <c r="K60" s="51"/>
      <c r="L60" s="29"/>
      <c r="M60" s="43"/>
      <c r="N60" s="52"/>
      <c r="O60" s="52"/>
      <c r="P60" s="51"/>
      <c r="Q60" s="29"/>
      <c r="R60" s="43"/>
      <c r="S60" s="52"/>
      <c r="T60" s="52"/>
      <c r="U60" s="51"/>
      <c r="V60" s="29"/>
      <c r="W60" s="43"/>
      <c r="X60" s="41"/>
      <c r="Y60" s="52"/>
      <c r="AE60"/>
      <c r="AG60"/>
      <c r="AI60"/>
    </row>
    <row r="61" spans="1:35" s="32" customFormat="1" x14ac:dyDescent="0.25">
      <c r="A61" s="6"/>
      <c r="B61" s="3"/>
      <c r="C61" s="3"/>
      <c r="D61" s="29"/>
      <c r="E61" s="43"/>
      <c r="F61" s="52"/>
      <c r="G61" s="29"/>
      <c r="H61" s="43"/>
      <c r="I61" s="52"/>
      <c r="J61" s="52"/>
      <c r="K61" s="51"/>
      <c r="L61" s="29"/>
      <c r="M61" s="43"/>
      <c r="N61" s="52"/>
      <c r="O61" s="52"/>
      <c r="P61" s="51"/>
      <c r="Q61" s="29"/>
      <c r="R61" s="43"/>
      <c r="S61" s="52"/>
      <c r="T61" s="52"/>
      <c r="U61" s="51"/>
      <c r="V61" s="29"/>
      <c r="W61" s="43"/>
      <c r="X61" s="41"/>
      <c r="Y61" s="52"/>
      <c r="AE61"/>
      <c r="AG61"/>
      <c r="AI61"/>
    </row>
    <row r="62" spans="1:35" s="32" customFormat="1" x14ac:dyDescent="0.25">
      <c r="A62" s="6"/>
      <c r="B62" s="3"/>
      <c r="C62" s="3"/>
      <c r="D62" s="29"/>
      <c r="E62" s="43"/>
      <c r="F62" s="52"/>
      <c r="G62" s="29"/>
      <c r="H62" s="43"/>
      <c r="I62" s="52"/>
      <c r="J62" s="52"/>
      <c r="K62" s="51"/>
      <c r="L62" s="29"/>
      <c r="M62" s="43"/>
      <c r="N62" s="52"/>
      <c r="O62" s="52"/>
      <c r="P62" s="51"/>
      <c r="Q62" s="29"/>
      <c r="R62" s="43"/>
      <c r="S62" s="52"/>
      <c r="T62" s="52"/>
      <c r="U62" s="51"/>
      <c r="V62" s="29"/>
      <c r="W62" s="43"/>
      <c r="X62" s="41"/>
      <c r="Y62" s="52"/>
      <c r="AE62"/>
      <c r="AG62"/>
      <c r="AI62"/>
    </row>
    <row r="63" spans="1:35" s="32" customFormat="1" x14ac:dyDescent="0.25">
      <c r="A63" s="6"/>
      <c r="B63" s="3"/>
      <c r="C63" s="3"/>
      <c r="D63" s="29"/>
      <c r="E63" s="43"/>
      <c r="F63" s="52"/>
      <c r="G63" s="29"/>
      <c r="H63" s="43"/>
      <c r="I63" s="52"/>
      <c r="J63" s="52"/>
      <c r="K63" s="51"/>
      <c r="L63" s="29"/>
      <c r="M63" s="43"/>
      <c r="N63" s="52"/>
      <c r="O63" s="52"/>
      <c r="P63" s="51"/>
      <c r="Q63" s="29"/>
      <c r="R63" s="43"/>
      <c r="S63" s="52"/>
      <c r="T63" s="52"/>
      <c r="U63" s="51"/>
      <c r="V63" s="29"/>
      <c r="W63" s="43"/>
      <c r="X63" s="41"/>
      <c r="Y63" s="52"/>
    </row>
    <row r="64" spans="1:35" s="32" customFormat="1" x14ac:dyDescent="0.25">
      <c r="A64" s="6"/>
      <c r="B64" s="3"/>
      <c r="C64" s="3"/>
      <c r="D64" s="29"/>
      <c r="E64" s="43"/>
      <c r="F64" s="52"/>
      <c r="G64" s="29"/>
      <c r="H64" s="43"/>
      <c r="I64" s="52"/>
      <c r="J64" s="52"/>
      <c r="K64" s="51"/>
      <c r="L64" s="29"/>
      <c r="M64" s="43"/>
      <c r="N64" s="52"/>
      <c r="O64" s="52"/>
      <c r="P64" s="51"/>
      <c r="Q64" s="29"/>
      <c r="R64" s="43"/>
      <c r="S64" s="52"/>
      <c r="T64" s="52"/>
      <c r="U64" s="51"/>
      <c r="V64" s="29"/>
      <c r="W64" s="43"/>
      <c r="X64" s="41"/>
      <c r="Y64" s="52"/>
    </row>
    <row r="65" spans="1:35" s="32" customFormat="1" x14ac:dyDescent="0.25">
      <c r="A65" s="6"/>
      <c r="B65" s="3"/>
      <c r="C65" s="3"/>
      <c r="D65" s="29"/>
      <c r="E65" s="43"/>
      <c r="F65" s="52"/>
      <c r="G65" s="29"/>
      <c r="H65" s="43"/>
      <c r="I65" s="52"/>
      <c r="J65" s="52"/>
      <c r="K65" s="51"/>
      <c r="L65" s="29"/>
      <c r="M65" s="43"/>
      <c r="N65" s="52"/>
      <c r="O65" s="52"/>
      <c r="P65" s="51"/>
      <c r="Q65" s="29"/>
      <c r="R65" s="43"/>
      <c r="S65" s="52"/>
      <c r="T65" s="52"/>
      <c r="U65" s="51"/>
      <c r="V65" s="29"/>
      <c r="W65" s="43"/>
      <c r="X65" s="41"/>
      <c r="Y65" s="52"/>
    </row>
    <row r="66" spans="1:35" s="32" customFormat="1" hidden="1" x14ac:dyDescent="0.25">
      <c r="A66" s="6">
        <f t="shared" si="4"/>
        <v>1</v>
      </c>
      <c r="B66" s="3"/>
      <c r="C66" s="3"/>
      <c r="D66" s="29"/>
      <c r="E66" s="43"/>
      <c r="F66" s="52"/>
      <c r="G66" s="29"/>
      <c r="H66" s="43"/>
      <c r="I66" s="52"/>
      <c r="J66" s="52"/>
      <c r="K66" s="51"/>
      <c r="L66" s="29"/>
      <c r="M66" s="43"/>
      <c r="N66" s="52"/>
      <c r="O66" s="52"/>
      <c r="P66" s="51"/>
      <c r="Q66" s="29"/>
      <c r="R66" s="43"/>
      <c r="S66" s="52"/>
      <c r="T66" s="52"/>
      <c r="U66" s="51"/>
      <c r="V66" s="29"/>
      <c r="W66" s="43"/>
      <c r="X66" s="41"/>
      <c r="Y66" s="52"/>
      <c r="AE66"/>
      <c r="AG66"/>
      <c r="AI66"/>
    </row>
    <row r="67" spans="1:35" s="32" customFormat="1" hidden="1" x14ac:dyDescent="0.25">
      <c r="A67" s="6">
        <f t="shared" si="4"/>
        <v>2</v>
      </c>
      <c r="B67" s="3"/>
      <c r="C67" s="3"/>
      <c r="D67" s="29"/>
      <c r="E67" s="43"/>
      <c r="F67" s="52"/>
      <c r="G67" s="29"/>
      <c r="H67" s="43"/>
      <c r="I67" s="52"/>
      <c r="J67" s="52"/>
      <c r="K67" s="51"/>
      <c r="L67" s="29"/>
      <c r="M67" s="43"/>
      <c r="N67" s="52"/>
      <c r="O67" s="52"/>
      <c r="P67" s="51"/>
      <c r="Q67" s="29"/>
      <c r="R67" s="43"/>
      <c r="S67" s="52"/>
      <c r="T67" s="52"/>
      <c r="U67" s="51"/>
      <c r="V67" s="29"/>
      <c r="W67" s="43"/>
      <c r="X67" s="41"/>
      <c r="Y67" s="52"/>
      <c r="AE67"/>
      <c r="AG67"/>
      <c r="AI67"/>
    </row>
    <row r="68" spans="1:35" s="32" customFormat="1" hidden="1" x14ac:dyDescent="0.25">
      <c r="A68" s="6">
        <f t="shared" si="4"/>
        <v>3</v>
      </c>
      <c r="B68" s="3"/>
      <c r="C68" s="3"/>
      <c r="D68" s="29"/>
      <c r="E68" s="43"/>
      <c r="F68" s="52"/>
      <c r="G68" s="29"/>
      <c r="H68" s="43"/>
      <c r="I68" s="52"/>
      <c r="J68" s="52"/>
      <c r="K68" s="51"/>
      <c r="L68" s="29"/>
      <c r="M68" s="43"/>
      <c r="N68" s="52"/>
      <c r="O68" s="52"/>
      <c r="P68" s="51"/>
      <c r="Q68" s="29"/>
      <c r="R68" s="43"/>
      <c r="S68" s="52"/>
      <c r="T68" s="52"/>
      <c r="U68" s="51"/>
      <c r="V68" s="29"/>
      <c r="W68" s="43"/>
      <c r="X68" s="41"/>
      <c r="Y68" s="52"/>
      <c r="AE68"/>
      <c r="AG68"/>
      <c r="AI68"/>
    </row>
    <row r="69" spans="1:35" s="32" customFormat="1" hidden="1" x14ac:dyDescent="0.25">
      <c r="A69" s="6">
        <f t="shared" si="4"/>
        <v>4</v>
      </c>
      <c r="B69" s="3"/>
      <c r="C69" s="3"/>
      <c r="D69" s="29"/>
      <c r="E69" s="43"/>
      <c r="F69" s="52"/>
      <c r="G69" s="29"/>
      <c r="H69" s="43"/>
      <c r="I69" s="52"/>
      <c r="J69" s="52"/>
      <c r="K69" s="51"/>
      <c r="L69" s="29"/>
      <c r="M69" s="43"/>
      <c r="N69" s="52"/>
      <c r="O69" s="52"/>
      <c r="P69" s="51"/>
      <c r="Q69" s="29"/>
      <c r="R69" s="43"/>
      <c r="S69" s="52"/>
      <c r="T69" s="52"/>
      <c r="U69" s="51"/>
      <c r="V69" s="29"/>
      <c r="W69" s="43"/>
      <c r="X69" s="41"/>
      <c r="Y69" s="52"/>
      <c r="AE69"/>
      <c r="AG69"/>
      <c r="AI69"/>
    </row>
    <row r="70" spans="1:35" s="32" customFormat="1" hidden="1" x14ac:dyDescent="0.25">
      <c r="A70" s="6">
        <f t="shared" si="4"/>
        <v>5</v>
      </c>
      <c r="B70" s="3"/>
      <c r="C70" s="3"/>
      <c r="D70" s="29"/>
      <c r="E70" s="43"/>
      <c r="F70" s="52"/>
      <c r="G70" s="29"/>
      <c r="H70" s="43"/>
      <c r="I70" s="52"/>
      <c r="J70" s="52"/>
      <c r="K70" s="51"/>
      <c r="L70" s="29"/>
      <c r="M70" s="43"/>
      <c r="N70" s="52"/>
      <c r="O70" s="52"/>
      <c r="P70" s="51"/>
      <c r="Q70" s="29"/>
      <c r="R70" s="43"/>
      <c r="S70" s="52"/>
      <c r="T70" s="52"/>
      <c r="U70" s="51"/>
      <c r="V70" s="29"/>
      <c r="W70" s="43"/>
      <c r="X70" s="41"/>
      <c r="Y70" s="52"/>
      <c r="AE70"/>
      <c r="AG70"/>
      <c r="AI70"/>
    </row>
    <row r="71" spans="1:35" s="32" customFormat="1" hidden="1" x14ac:dyDescent="0.25">
      <c r="A71" s="6">
        <f t="shared" si="4"/>
        <v>6</v>
      </c>
      <c r="B71" s="3"/>
      <c r="C71" s="3"/>
      <c r="D71" s="29"/>
      <c r="E71" s="43"/>
      <c r="F71" s="52"/>
      <c r="G71" s="29"/>
      <c r="H71" s="43"/>
      <c r="I71" s="52"/>
      <c r="J71" s="52"/>
      <c r="K71" s="51"/>
      <c r="L71" s="29"/>
      <c r="M71" s="43"/>
      <c r="N71" s="52"/>
      <c r="O71" s="52"/>
      <c r="P71" s="51"/>
      <c r="Q71" s="29"/>
      <c r="R71" s="43"/>
      <c r="S71" s="52"/>
      <c r="T71" s="52"/>
      <c r="U71" s="51"/>
      <c r="V71" s="29"/>
      <c r="W71" s="43"/>
      <c r="X71" s="41"/>
      <c r="Y71" s="52"/>
      <c r="AE71"/>
      <c r="AG71"/>
      <c r="AI71"/>
    </row>
    <row r="72" spans="1:35" s="32" customFormat="1" hidden="1" x14ac:dyDescent="0.25">
      <c r="A72" s="6">
        <f t="shared" si="4"/>
        <v>7</v>
      </c>
      <c r="B72" s="3"/>
      <c r="C72" s="3"/>
      <c r="D72" s="29"/>
      <c r="E72" s="43"/>
      <c r="F72" s="52"/>
      <c r="G72" s="29"/>
      <c r="H72" s="43"/>
      <c r="I72" s="52"/>
      <c r="J72" s="52"/>
      <c r="K72" s="51"/>
      <c r="L72" s="29"/>
      <c r="M72" s="43"/>
      <c r="N72" s="52"/>
      <c r="O72" s="52"/>
      <c r="P72" s="51"/>
      <c r="Q72" s="29"/>
      <c r="R72" s="43"/>
      <c r="S72" s="52"/>
      <c r="T72" s="52"/>
      <c r="U72" s="51"/>
      <c r="V72" s="29"/>
      <c r="W72" s="43"/>
      <c r="X72" s="41"/>
      <c r="Y72" s="52"/>
      <c r="AE72"/>
      <c r="AG72"/>
      <c r="AI72"/>
    </row>
    <row r="73" spans="1:35" s="32" customFormat="1" hidden="1" x14ac:dyDescent="0.25">
      <c r="A73" s="6">
        <f t="shared" si="4"/>
        <v>8</v>
      </c>
      <c r="B73" s="3"/>
      <c r="C73" s="3"/>
      <c r="D73" s="29"/>
      <c r="E73" s="43"/>
      <c r="F73" s="52"/>
      <c r="G73" s="29"/>
      <c r="H73" s="43"/>
      <c r="I73" s="52"/>
      <c r="J73" s="52"/>
      <c r="K73" s="51"/>
      <c r="L73" s="29"/>
      <c r="M73" s="43"/>
      <c r="N73" s="52"/>
      <c r="O73" s="52"/>
      <c r="P73" s="51"/>
      <c r="Q73" s="29"/>
      <c r="R73" s="43"/>
      <c r="S73" s="52"/>
      <c r="T73" s="52"/>
      <c r="U73" s="51"/>
      <c r="V73" s="29"/>
      <c r="W73" s="43"/>
      <c r="X73" s="41"/>
      <c r="Y73" s="52"/>
      <c r="AE73"/>
      <c r="AG73"/>
      <c r="AI73"/>
    </row>
    <row r="74" spans="1:35" s="32" customFormat="1" hidden="1" x14ac:dyDescent="0.25">
      <c r="A74" s="6">
        <f t="shared" si="4"/>
        <v>9</v>
      </c>
      <c r="B74" s="3"/>
      <c r="C74" s="3"/>
      <c r="D74" s="29"/>
      <c r="E74" s="43"/>
      <c r="F74" s="52"/>
      <c r="G74" s="29"/>
      <c r="H74" s="43"/>
      <c r="I74" s="52"/>
      <c r="J74" s="52"/>
      <c r="K74" s="51"/>
      <c r="L74" s="29"/>
      <c r="M74" s="43"/>
      <c r="N74" s="52"/>
      <c r="O74" s="52"/>
      <c r="P74" s="51"/>
      <c r="Q74" s="29"/>
      <c r="R74" s="43"/>
      <c r="S74" s="52"/>
      <c r="T74" s="52"/>
      <c r="U74" s="51"/>
      <c r="V74" s="29"/>
      <c r="W74" s="43"/>
      <c r="X74" s="41"/>
      <c r="Y74" s="52"/>
      <c r="AE74"/>
      <c r="AG74"/>
      <c r="AI74"/>
    </row>
    <row r="75" spans="1:35" s="32" customFormat="1" hidden="1" x14ac:dyDescent="0.25">
      <c r="A75" s="6">
        <f t="shared" si="4"/>
        <v>10</v>
      </c>
      <c r="B75" s="3"/>
      <c r="C75" s="3"/>
      <c r="D75" s="29"/>
      <c r="E75" s="43"/>
      <c r="F75" s="52"/>
      <c r="G75" s="29"/>
      <c r="H75" s="43"/>
      <c r="I75" s="52"/>
      <c r="J75" s="52"/>
      <c r="K75" s="51"/>
      <c r="L75" s="29"/>
      <c r="M75" s="43"/>
      <c r="N75" s="52"/>
      <c r="O75" s="52"/>
      <c r="P75" s="51"/>
      <c r="Q75" s="29"/>
      <c r="R75" s="43"/>
      <c r="S75" s="52"/>
      <c r="T75" s="52"/>
      <c r="U75" s="51"/>
      <c r="V75" s="29"/>
      <c r="W75" s="43"/>
      <c r="X75" s="41"/>
      <c r="Y75" s="52"/>
      <c r="AE75"/>
      <c r="AG75"/>
      <c r="AI75"/>
    </row>
    <row r="76" spans="1:35" s="32" customFormat="1" hidden="1" x14ac:dyDescent="0.25">
      <c r="A76" s="6">
        <f t="shared" si="4"/>
        <v>11</v>
      </c>
      <c r="B76" s="3"/>
      <c r="C76" s="3"/>
      <c r="D76" s="29"/>
      <c r="E76" s="43"/>
      <c r="F76" s="52"/>
      <c r="G76" s="29"/>
      <c r="H76" s="43"/>
      <c r="I76" s="52"/>
      <c r="J76" s="52"/>
      <c r="K76" s="51"/>
      <c r="L76" s="29"/>
      <c r="M76" s="43"/>
      <c r="N76" s="52"/>
      <c r="O76" s="52"/>
      <c r="P76" s="51"/>
      <c r="Q76" s="29"/>
      <c r="R76" s="43"/>
      <c r="S76" s="52"/>
      <c r="T76" s="52"/>
      <c r="U76" s="51"/>
      <c r="V76" s="29"/>
      <c r="W76" s="43"/>
      <c r="X76" s="41"/>
      <c r="Y76" s="52"/>
      <c r="AE76"/>
      <c r="AG76"/>
      <c r="AI76"/>
    </row>
    <row r="77" spans="1:35" s="32" customFormat="1" hidden="1" x14ac:dyDescent="0.25">
      <c r="A77" s="6">
        <f t="shared" si="4"/>
        <v>12</v>
      </c>
      <c r="B77" s="3"/>
      <c r="C77" s="3"/>
      <c r="D77" s="29"/>
      <c r="E77" s="43"/>
      <c r="F77" s="52"/>
      <c r="G77" s="29"/>
      <c r="H77" s="43"/>
      <c r="I77" s="52"/>
      <c r="J77" s="52"/>
      <c r="K77" s="51"/>
      <c r="L77" s="29"/>
      <c r="M77" s="43"/>
      <c r="N77" s="52"/>
      <c r="O77" s="52"/>
      <c r="P77" s="51"/>
      <c r="Q77" s="29"/>
      <c r="R77" s="43"/>
      <c r="S77" s="52"/>
      <c r="T77" s="52"/>
      <c r="U77" s="51"/>
      <c r="V77" s="29"/>
      <c r="W77" s="43"/>
      <c r="X77" s="41"/>
      <c r="Y77" s="52"/>
      <c r="AE77"/>
      <c r="AG77"/>
      <c r="AI77"/>
    </row>
    <row r="78" spans="1:35" s="32" customFormat="1" hidden="1" x14ac:dyDescent="0.25">
      <c r="A78" s="6">
        <f t="shared" si="4"/>
        <v>13</v>
      </c>
      <c r="B78" s="3"/>
      <c r="C78" s="3"/>
      <c r="D78" s="29"/>
      <c r="E78" s="43"/>
      <c r="F78" s="52"/>
      <c r="G78" s="29"/>
      <c r="H78" s="43"/>
      <c r="I78" s="52"/>
      <c r="J78" s="52"/>
      <c r="K78" s="51"/>
      <c r="L78" s="29"/>
      <c r="M78" s="43"/>
      <c r="N78" s="52"/>
      <c r="O78" s="52"/>
      <c r="P78" s="51"/>
      <c r="Q78" s="29"/>
      <c r="R78" s="43"/>
      <c r="S78" s="52"/>
      <c r="T78" s="52"/>
      <c r="U78" s="51"/>
      <c r="V78" s="29"/>
      <c r="W78" s="43"/>
      <c r="X78" s="41"/>
      <c r="Y78" s="52"/>
      <c r="AE78"/>
      <c r="AG78"/>
      <c r="AI78"/>
    </row>
    <row r="79" spans="1:35" s="32" customFormat="1" hidden="1" x14ac:dyDescent="0.25">
      <c r="A79" s="6">
        <f t="shared" si="4"/>
        <v>14</v>
      </c>
      <c r="B79" s="3"/>
      <c r="C79" s="3"/>
      <c r="D79" s="29"/>
      <c r="E79" s="43"/>
      <c r="F79" s="52"/>
      <c r="G79" s="29"/>
      <c r="H79" s="43"/>
      <c r="I79" s="52"/>
      <c r="J79" s="52"/>
      <c r="K79" s="51"/>
      <c r="L79" s="29"/>
      <c r="M79" s="43"/>
      <c r="N79" s="52"/>
      <c r="O79" s="52"/>
      <c r="P79" s="51"/>
      <c r="Q79" s="29"/>
      <c r="R79" s="43"/>
      <c r="S79" s="52"/>
      <c r="T79" s="52"/>
      <c r="U79" s="51"/>
      <c r="V79" s="29"/>
      <c r="W79" s="43"/>
      <c r="X79" s="41"/>
      <c r="Y79" s="52"/>
      <c r="AE79"/>
      <c r="AG79"/>
      <c r="AI79"/>
    </row>
    <row r="80" spans="1:35" s="32" customFormat="1" hidden="1" x14ac:dyDescent="0.25">
      <c r="A80" s="6">
        <f t="shared" si="4"/>
        <v>15</v>
      </c>
      <c r="B80" s="3"/>
      <c r="C80" s="3"/>
      <c r="D80" s="29"/>
      <c r="E80" s="43"/>
      <c r="F80" s="52"/>
      <c r="G80" s="29"/>
      <c r="H80" s="43"/>
      <c r="I80" s="52"/>
      <c r="J80" s="52"/>
      <c r="K80" s="51"/>
      <c r="L80" s="29"/>
      <c r="M80" s="43"/>
      <c r="N80" s="52"/>
      <c r="O80" s="52"/>
      <c r="P80" s="51"/>
      <c r="Q80" s="29"/>
      <c r="R80" s="43"/>
      <c r="S80" s="52"/>
      <c r="T80" s="52"/>
      <c r="U80" s="51"/>
      <c r="V80" s="29"/>
      <c r="W80" s="43"/>
      <c r="X80" s="41"/>
      <c r="Y80" s="52"/>
      <c r="AE80"/>
      <c r="AG80"/>
      <c r="AI80"/>
    </row>
    <row r="81" spans="1:35" s="32" customFormat="1" hidden="1" x14ac:dyDescent="0.25">
      <c r="A81" s="6">
        <f t="shared" si="4"/>
        <v>16</v>
      </c>
      <c r="B81" s="3"/>
      <c r="C81" s="3"/>
      <c r="D81" s="29"/>
      <c r="E81" s="43"/>
      <c r="F81" s="52"/>
      <c r="G81" s="29"/>
      <c r="H81" s="43"/>
      <c r="I81" s="52"/>
      <c r="J81" s="52"/>
      <c r="K81" s="51"/>
      <c r="L81" s="29"/>
      <c r="M81" s="43"/>
      <c r="N81" s="52"/>
      <c r="O81" s="52"/>
      <c r="P81" s="51"/>
      <c r="Q81" s="29"/>
      <c r="R81" s="43"/>
      <c r="S81" s="52"/>
      <c r="T81" s="52"/>
      <c r="U81" s="51"/>
      <c r="V81" s="29"/>
      <c r="W81" s="43"/>
      <c r="X81" s="41"/>
      <c r="Y81" s="52"/>
      <c r="AE81"/>
      <c r="AG81"/>
      <c r="AI81"/>
    </row>
    <row r="82" spans="1:35" s="32" customFormat="1" hidden="1" x14ac:dyDescent="0.25">
      <c r="A82" s="6">
        <f t="shared" si="4"/>
        <v>17</v>
      </c>
      <c r="B82" s="3"/>
      <c r="C82" s="3"/>
      <c r="D82" s="29"/>
      <c r="E82" s="43"/>
      <c r="F82" s="52"/>
      <c r="G82" s="29"/>
      <c r="H82" s="43"/>
      <c r="I82" s="52"/>
      <c r="J82" s="52"/>
      <c r="K82" s="51"/>
      <c r="L82" s="29"/>
      <c r="M82" s="43"/>
      <c r="N82" s="52"/>
      <c r="O82" s="52"/>
      <c r="P82" s="51"/>
      <c r="Q82" s="29"/>
      <c r="R82" s="43"/>
      <c r="S82" s="52"/>
      <c r="T82" s="52"/>
      <c r="U82" s="51"/>
      <c r="V82" s="29"/>
      <c r="W82" s="43"/>
      <c r="X82" s="41"/>
      <c r="Y82" s="52"/>
      <c r="AE82"/>
      <c r="AG82"/>
      <c r="AI82"/>
    </row>
    <row r="83" spans="1:35" s="32" customFormat="1" hidden="1" x14ac:dyDescent="0.25">
      <c r="A83" s="6">
        <f t="shared" si="4"/>
        <v>18</v>
      </c>
      <c r="B83" s="3"/>
      <c r="C83" s="3"/>
      <c r="D83" s="29"/>
      <c r="E83" s="43"/>
      <c r="F83" s="52"/>
      <c r="G83" s="29"/>
      <c r="H83" s="43"/>
      <c r="I83" s="52"/>
      <c r="J83" s="52"/>
      <c r="K83" s="51"/>
      <c r="L83" s="29"/>
      <c r="M83" s="43"/>
      <c r="N83" s="52"/>
      <c r="O83" s="52"/>
      <c r="P83" s="51"/>
      <c r="Q83" s="29"/>
      <c r="R83" s="43"/>
      <c r="S83" s="52"/>
      <c r="T83" s="52"/>
      <c r="U83" s="51"/>
      <c r="V83" s="29"/>
      <c r="W83" s="43"/>
      <c r="X83" s="41"/>
      <c r="Y83" s="52"/>
      <c r="AE83"/>
      <c r="AG83"/>
      <c r="AI83"/>
    </row>
    <row r="84" spans="1:35" s="32" customFormat="1" hidden="1" x14ac:dyDescent="0.25">
      <c r="A84" s="6">
        <f t="shared" si="4"/>
        <v>19</v>
      </c>
      <c r="B84" s="3"/>
      <c r="C84" s="3"/>
      <c r="D84" s="29"/>
      <c r="E84" s="43"/>
      <c r="F84" s="52"/>
      <c r="G84" s="29"/>
      <c r="H84" s="43"/>
      <c r="I84" s="52"/>
      <c r="J84" s="52"/>
      <c r="K84" s="51"/>
      <c r="L84" s="29"/>
      <c r="M84" s="43"/>
      <c r="N84" s="52"/>
      <c r="O84" s="52"/>
      <c r="P84" s="51"/>
      <c r="Q84" s="29"/>
      <c r="R84" s="43"/>
      <c r="S84" s="52"/>
      <c r="T84" s="52"/>
      <c r="U84" s="51"/>
      <c r="V84" s="29"/>
      <c r="W84" s="43"/>
      <c r="X84" s="41"/>
      <c r="Y84" s="52"/>
      <c r="AE84"/>
      <c r="AG84"/>
      <c r="AI84"/>
    </row>
    <row r="85" spans="1:35" s="32" customFormat="1" hidden="1" x14ac:dyDescent="0.25">
      <c r="A85" s="6">
        <f t="shared" si="4"/>
        <v>20</v>
      </c>
      <c r="B85" s="3"/>
      <c r="C85" s="3"/>
      <c r="D85" s="29"/>
      <c r="E85" s="43"/>
      <c r="F85" s="52"/>
      <c r="G85" s="29"/>
      <c r="H85" s="43"/>
      <c r="I85" s="52"/>
      <c r="J85" s="52"/>
      <c r="K85" s="51"/>
      <c r="L85" s="29"/>
      <c r="M85" s="43"/>
      <c r="N85" s="52"/>
      <c r="O85" s="52"/>
      <c r="P85" s="51"/>
      <c r="Q85" s="29"/>
      <c r="R85" s="43"/>
      <c r="S85" s="52"/>
      <c r="T85" s="52"/>
      <c r="U85" s="51"/>
      <c r="V85" s="29"/>
      <c r="W85" s="43"/>
      <c r="X85" s="41"/>
      <c r="Y85" s="52"/>
      <c r="AE85"/>
      <c r="AG85"/>
      <c r="AI85"/>
    </row>
    <row r="86" spans="1:35" s="32" customFormat="1" hidden="1" x14ac:dyDescent="0.25">
      <c r="A86" s="6">
        <f t="shared" si="4"/>
        <v>21</v>
      </c>
      <c r="B86" s="3"/>
      <c r="C86" s="3"/>
      <c r="D86" s="29"/>
      <c r="E86" s="43"/>
      <c r="F86" s="52"/>
      <c r="G86" s="29"/>
      <c r="H86" s="43"/>
      <c r="I86" s="52"/>
      <c r="J86" s="52"/>
      <c r="K86" s="51"/>
      <c r="L86" s="29"/>
      <c r="M86" s="43"/>
      <c r="N86" s="52"/>
      <c r="O86" s="52"/>
      <c r="P86" s="51"/>
      <c r="Q86" s="29"/>
      <c r="R86" s="43"/>
      <c r="S86" s="52"/>
      <c r="T86" s="52"/>
      <c r="U86" s="51"/>
      <c r="V86" s="29"/>
      <c r="W86" s="43"/>
      <c r="X86" s="41"/>
      <c r="Y86" s="52"/>
      <c r="AE86"/>
      <c r="AG86"/>
      <c r="AI86"/>
    </row>
    <row r="87" spans="1:35" s="32" customFormat="1" hidden="1" x14ac:dyDescent="0.25">
      <c r="A87" s="6">
        <f t="shared" si="4"/>
        <v>22</v>
      </c>
      <c r="B87" s="3"/>
      <c r="C87" s="3"/>
      <c r="D87" s="29"/>
      <c r="E87" s="43"/>
      <c r="F87" s="52"/>
      <c r="G87" s="29"/>
      <c r="H87" s="43"/>
      <c r="I87" s="52"/>
      <c r="J87" s="52"/>
      <c r="K87" s="51"/>
      <c r="L87" s="29"/>
      <c r="M87" s="43"/>
      <c r="N87" s="52"/>
      <c r="O87" s="52"/>
      <c r="P87" s="51"/>
      <c r="Q87" s="29"/>
      <c r="R87" s="43"/>
      <c r="S87" s="52"/>
      <c r="T87" s="52"/>
      <c r="U87" s="51"/>
      <c r="V87" s="29"/>
      <c r="W87" s="43"/>
      <c r="X87" s="41"/>
      <c r="Y87" s="52"/>
      <c r="AE87"/>
      <c r="AG87"/>
      <c r="AI87"/>
    </row>
    <row r="88" spans="1:35" s="32" customFormat="1" hidden="1" x14ac:dyDescent="0.25">
      <c r="A88" s="6">
        <f t="shared" si="4"/>
        <v>23</v>
      </c>
      <c r="B88" s="3"/>
      <c r="C88" s="3"/>
      <c r="D88" s="29"/>
      <c r="E88" s="43"/>
      <c r="F88" s="52"/>
      <c r="G88" s="29"/>
      <c r="H88" s="43"/>
      <c r="I88" s="52"/>
      <c r="J88" s="52"/>
      <c r="K88" s="51"/>
      <c r="L88" s="29"/>
      <c r="M88" s="43"/>
      <c r="N88" s="52"/>
      <c r="O88" s="52"/>
      <c r="P88" s="51"/>
      <c r="Q88" s="29"/>
      <c r="R88" s="43"/>
      <c r="S88" s="52"/>
      <c r="T88" s="52"/>
      <c r="U88" s="51"/>
      <c r="V88" s="29"/>
      <c r="W88" s="43"/>
      <c r="X88" s="41"/>
      <c r="Y88" s="52"/>
      <c r="AE88"/>
      <c r="AG88"/>
      <c r="AI88"/>
    </row>
    <row r="89" spans="1:35" s="32" customFormat="1" hidden="1" x14ac:dyDescent="0.25">
      <c r="A89" s="6">
        <f t="shared" si="4"/>
        <v>24</v>
      </c>
      <c r="B89" s="3"/>
      <c r="C89" s="3"/>
      <c r="D89" s="29"/>
      <c r="E89" s="43"/>
      <c r="F89" s="52"/>
      <c r="G89" s="29"/>
      <c r="H89" s="43"/>
      <c r="I89" s="52"/>
      <c r="J89" s="52"/>
      <c r="K89" s="51"/>
      <c r="L89" s="29"/>
      <c r="M89" s="43"/>
      <c r="N89" s="52"/>
      <c r="O89" s="52"/>
      <c r="P89" s="51"/>
      <c r="Q89" s="29"/>
      <c r="R89" s="43"/>
      <c r="S89" s="52"/>
      <c r="T89" s="52"/>
      <c r="U89" s="51"/>
      <c r="V89" s="29"/>
      <c r="W89" s="43"/>
      <c r="X89" s="41"/>
      <c r="Y89" s="52"/>
      <c r="AE89"/>
      <c r="AG89"/>
      <c r="AI89"/>
    </row>
    <row r="90" spans="1:35" s="32" customFormat="1" hidden="1" x14ac:dyDescent="0.25">
      <c r="A90" s="6">
        <f t="shared" si="4"/>
        <v>25</v>
      </c>
      <c r="B90" s="3"/>
      <c r="C90" s="3"/>
      <c r="D90" s="29"/>
      <c r="E90" s="43"/>
      <c r="F90" s="52"/>
      <c r="G90" s="29"/>
      <c r="H90" s="43"/>
      <c r="I90" s="52"/>
      <c r="J90" s="52"/>
      <c r="K90" s="51"/>
      <c r="L90" s="29"/>
      <c r="M90" s="43"/>
      <c r="N90" s="52"/>
      <c r="O90" s="52"/>
      <c r="P90" s="51"/>
      <c r="Q90" s="29"/>
      <c r="R90" s="43"/>
      <c r="S90" s="52"/>
      <c r="T90" s="52"/>
      <c r="U90" s="51"/>
      <c r="V90" s="29"/>
      <c r="W90" s="43"/>
      <c r="X90" s="41"/>
      <c r="Y90" s="52"/>
      <c r="AE90"/>
      <c r="AG90"/>
      <c r="AI90"/>
    </row>
    <row r="91" spans="1:35" s="32" customFormat="1" hidden="1" x14ac:dyDescent="0.25">
      <c r="A91" s="6">
        <f t="shared" si="4"/>
        <v>26</v>
      </c>
      <c r="B91" s="3"/>
      <c r="C91" s="3"/>
      <c r="D91" s="29"/>
      <c r="E91" s="43"/>
      <c r="F91" s="52"/>
      <c r="G91" s="29"/>
      <c r="H91" s="43"/>
      <c r="I91" s="52"/>
      <c r="J91" s="52"/>
      <c r="K91" s="51"/>
      <c r="L91" s="29"/>
      <c r="M91" s="43"/>
      <c r="N91" s="52"/>
      <c r="O91" s="52"/>
      <c r="P91" s="51"/>
      <c r="Q91" s="29"/>
      <c r="R91" s="43"/>
      <c r="S91" s="52"/>
      <c r="T91" s="52"/>
      <c r="U91" s="51"/>
      <c r="V91" s="29"/>
      <c r="W91" s="43"/>
      <c r="X91" s="41"/>
      <c r="Y91" s="52"/>
      <c r="AE91"/>
      <c r="AG91"/>
      <c r="AI91"/>
    </row>
    <row r="92" spans="1:35" s="32" customFormat="1" hidden="1" x14ac:dyDescent="0.25">
      <c r="A92" s="6">
        <f t="shared" si="4"/>
        <v>27</v>
      </c>
      <c r="B92" s="3"/>
      <c r="C92" s="3"/>
      <c r="D92" s="29"/>
      <c r="E92" s="43"/>
      <c r="F92" s="52"/>
      <c r="G92" s="29"/>
      <c r="H92" s="43"/>
      <c r="I92" s="52"/>
      <c r="J92" s="52"/>
      <c r="K92" s="51"/>
      <c r="L92" s="29"/>
      <c r="M92" s="43"/>
      <c r="N92" s="52"/>
      <c r="O92" s="52"/>
      <c r="P92" s="51"/>
      <c r="Q92" s="29"/>
      <c r="R92" s="43"/>
      <c r="S92" s="52"/>
      <c r="T92" s="52"/>
      <c r="U92" s="51"/>
      <c r="V92" s="29"/>
      <c r="W92" s="43"/>
      <c r="X92" s="41"/>
      <c r="Y92" s="52"/>
      <c r="AE92"/>
      <c r="AG92"/>
      <c r="AI92"/>
    </row>
    <row r="93" spans="1:35" s="32" customFormat="1" hidden="1" x14ac:dyDescent="0.25">
      <c r="A93" s="6">
        <f t="shared" si="4"/>
        <v>28</v>
      </c>
      <c r="B93" s="3"/>
      <c r="C93" s="3"/>
      <c r="D93" s="29"/>
      <c r="E93" s="43"/>
      <c r="F93" s="52"/>
      <c r="G93" s="29"/>
      <c r="H93" s="43"/>
      <c r="I93" s="52"/>
      <c r="J93" s="52"/>
      <c r="K93" s="51"/>
      <c r="L93" s="29"/>
      <c r="M93" s="43"/>
      <c r="N93" s="52"/>
      <c r="O93" s="52"/>
      <c r="P93" s="51"/>
      <c r="Q93" s="29"/>
      <c r="R93" s="43"/>
      <c r="S93" s="52"/>
      <c r="T93" s="52"/>
      <c r="U93" s="51"/>
      <c r="V93" s="29"/>
      <c r="W93" s="43"/>
      <c r="X93" s="41"/>
      <c r="Y93" s="52"/>
      <c r="AE93"/>
      <c r="AG93"/>
      <c r="AI93"/>
    </row>
    <row r="94" spans="1:35" s="32" customFormat="1" hidden="1" x14ac:dyDescent="0.25">
      <c r="A94" s="6">
        <f t="shared" si="4"/>
        <v>29</v>
      </c>
      <c r="B94" s="3"/>
      <c r="C94" s="3"/>
      <c r="D94" s="29"/>
      <c r="E94" s="43"/>
      <c r="F94" s="52"/>
      <c r="G94" s="29"/>
      <c r="H94" s="43"/>
      <c r="I94" s="52"/>
      <c r="J94" s="52"/>
      <c r="K94" s="51"/>
      <c r="L94" s="29"/>
      <c r="M94" s="43"/>
      <c r="N94" s="52"/>
      <c r="O94" s="52"/>
      <c r="P94" s="51"/>
      <c r="Q94" s="29"/>
      <c r="R94" s="43"/>
      <c r="S94" s="52"/>
      <c r="T94" s="52"/>
      <c r="U94" s="51"/>
      <c r="V94" s="29"/>
      <c r="W94" s="43"/>
      <c r="X94" s="41"/>
      <c r="Y94" s="52"/>
      <c r="AE94"/>
      <c r="AG94"/>
      <c r="AI94"/>
    </row>
    <row r="95" spans="1:35" s="32" customFormat="1" hidden="1" x14ac:dyDescent="0.25">
      <c r="A95" s="6">
        <f t="shared" si="4"/>
        <v>30</v>
      </c>
      <c r="B95" s="3"/>
      <c r="C95" s="3"/>
      <c r="D95" s="29"/>
      <c r="E95" s="43"/>
      <c r="F95" s="52"/>
      <c r="G95" s="29"/>
      <c r="H95" s="43"/>
      <c r="I95" s="52"/>
      <c r="J95" s="52"/>
      <c r="K95" s="51"/>
      <c r="L95" s="29"/>
      <c r="M95" s="43"/>
      <c r="N95" s="52"/>
      <c r="O95" s="52"/>
      <c r="P95" s="51"/>
      <c r="Q95" s="29"/>
      <c r="R95" s="43"/>
      <c r="S95" s="52"/>
      <c r="T95" s="52"/>
      <c r="U95" s="51"/>
      <c r="V95" s="29"/>
      <c r="W95" s="43"/>
      <c r="X95" s="41"/>
      <c r="Y95" s="52"/>
      <c r="AE95"/>
      <c r="AG95"/>
      <c r="AI95"/>
    </row>
    <row r="96" spans="1:35" s="32" customFormat="1" hidden="1" x14ac:dyDescent="0.25">
      <c r="A96" s="6">
        <f t="shared" si="4"/>
        <v>31</v>
      </c>
      <c r="B96" s="3"/>
      <c r="C96" s="3"/>
      <c r="D96" s="29"/>
      <c r="E96" s="43"/>
      <c r="F96" s="52"/>
      <c r="G96" s="29"/>
      <c r="H96" s="43"/>
      <c r="I96" s="52"/>
      <c r="J96" s="52"/>
      <c r="K96" s="51"/>
      <c r="L96" s="29"/>
      <c r="M96" s="43"/>
      <c r="N96" s="52"/>
      <c r="O96" s="52"/>
      <c r="P96" s="51"/>
      <c r="Q96" s="29"/>
      <c r="R96" s="43"/>
      <c r="S96" s="52"/>
      <c r="T96" s="52"/>
      <c r="U96" s="51"/>
      <c r="V96" s="29"/>
      <c r="W96" s="43"/>
      <c r="X96" s="41"/>
      <c r="Y96" s="52"/>
      <c r="AE96"/>
      <c r="AG96"/>
      <c r="AI96"/>
    </row>
    <row r="97" spans="1:35" s="32" customFormat="1" hidden="1" x14ac:dyDescent="0.25">
      <c r="A97" s="6">
        <f t="shared" si="4"/>
        <v>32</v>
      </c>
      <c r="B97" s="3"/>
      <c r="C97" s="3"/>
      <c r="D97" s="29"/>
      <c r="E97" s="43"/>
      <c r="F97" s="52"/>
      <c r="G97" s="29"/>
      <c r="H97" s="43"/>
      <c r="I97" s="52"/>
      <c r="J97" s="52"/>
      <c r="K97" s="51"/>
      <c r="L97" s="29"/>
      <c r="M97" s="43"/>
      <c r="N97" s="52"/>
      <c r="O97" s="52"/>
      <c r="P97" s="51"/>
      <c r="Q97" s="29"/>
      <c r="R97" s="43"/>
      <c r="S97" s="52"/>
      <c r="T97" s="52"/>
      <c r="U97" s="51"/>
      <c r="V97" s="29"/>
      <c r="W97" s="43"/>
      <c r="X97" s="41"/>
      <c r="Y97" s="52"/>
      <c r="AE97"/>
      <c r="AG97"/>
      <c r="AI97"/>
    </row>
    <row r="98" spans="1:35" s="32" customFormat="1" hidden="1" x14ac:dyDescent="0.25">
      <c r="A98" s="6">
        <f t="shared" si="4"/>
        <v>33</v>
      </c>
      <c r="B98" s="3"/>
      <c r="C98" s="3"/>
      <c r="D98" s="29"/>
      <c r="E98" s="43"/>
      <c r="F98" s="52"/>
      <c r="G98" s="29"/>
      <c r="H98" s="43"/>
      <c r="I98" s="52"/>
      <c r="J98" s="52"/>
      <c r="K98" s="51"/>
      <c r="L98" s="29"/>
      <c r="M98" s="43"/>
      <c r="N98" s="52"/>
      <c r="O98" s="52"/>
      <c r="P98" s="51"/>
      <c r="Q98" s="29"/>
      <c r="R98" s="43"/>
      <c r="S98" s="52"/>
      <c r="T98" s="52"/>
      <c r="U98" s="51"/>
      <c r="V98" s="29"/>
      <c r="W98" s="43"/>
      <c r="X98" s="41"/>
      <c r="Y98" s="52"/>
      <c r="AE98"/>
      <c r="AG98"/>
      <c r="AI98"/>
    </row>
    <row r="99" spans="1:35" s="32" customFormat="1" hidden="1" x14ac:dyDescent="0.25">
      <c r="A99" s="6">
        <f t="shared" si="4"/>
        <v>34</v>
      </c>
      <c r="B99" s="3"/>
      <c r="C99" s="3"/>
      <c r="D99" s="29"/>
      <c r="E99" s="43"/>
      <c r="F99" s="52"/>
      <c r="G99" s="29"/>
      <c r="H99" s="43"/>
      <c r="I99" s="52"/>
      <c r="J99" s="52"/>
      <c r="K99" s="51"/>
      <c r="L99" s="29"/>
      <c r="M99" s="43"/>
      <c r="N99" s="52"/>
      <c r="O99" s="52"/>
      <c r="P99" s="51"/>
      <c r="Q99" s="29"/>
      <c r="R99" s="43"/>
      <c r="S99" s="52"/>
      <c r="T99" s="52"/>
      <c r="U99" s="51"/>
      <c r="V99" s="29"/>
      <c r="W99" s="43"/>
      <c r="X99" s="41"/>
      <c r="Y99" s="52"/>
      <c r="AE99"/>
      <c r="AG99"/>
      <c r="AI99"/>
    </row>
    <row r="100" spans="1:35" s="32" customFormat="1" hidden="1" x14ac:dyDescent="0.25">
      <c r="A100" s="6">
        <f t="shared" ref="A100:A104" si="9">A99+1</f>
        <v>35</v>
      </c>
      <c r="B100" s="3"/>
      <c r="C100" s="3"/>
      <c r="D100" s="29"/>
      <c r="E100" s="43"/>
      <c r="F100" s="52"/>
      <c r="G100" s="29"/>
      <c r="H100" s="43"/>
      <c r="I100" s="52"/>
      <c r="J100" s="52"/>
      <c r="K100" s="51"/>
      <c r="L100" s="29"/>
      <c r="M100" s="43"/>
      <c r="N100" s="52"/>
      <c r="O100" s="52"/>
      <c r="P100" s="51"/>
      <c r="Q100" s="29"/>
      <c r="R100" s="43"/>
      <c r="S100" s="52"/>
      <c r="T100" s="52"/>
      <c r="U100" s="51"/>
      <c r="V100" s="29"/>
      <c r="W100" s="43"/>
      <c r="X100" s="41"/>
      <c r="Y100" s="52"/>
      <c r="AE100"/>
      <c r="AG100"/>
      <c r="AI100"/>
    </row>
    <row r="101" spans="1:35" s="32" customFormat="1" hidden="1" x14ac:dyDescent="0.25">
      <c r="A101" s="6">
        <f t="shared" si="9"/>
        <v>36</v>
      </c>
      <c r="B101" s="3"/>
      <c r="C101" s="3"/>
      <c r="D101" s="29"/>
      <c r="E101" s="43"/>
      <c r="F101" s="52"/>
      <c r="G101" s="29"/>
      <c r="H101" s="43"/>
      <c r="I101" s="52"/>
      <c r="J101" s="52"/>
      <c r="K101" s="51"/>
      <c r="L101" s="29"/>
      <c r="M101" s="43"/>
      <c r="N101" s="52"/>
      <c r="O101" s="52"/>
      <c r="P101" s="51"/>
      <c r="Q101" s="29"/>
      <c r="R101" s="43"/>
      <c r="S101" s="52"/>
      <c r="T101" s="52"/>
      <c r="U101" s="51"/>
      <c r="V101" s="29"/>
      <c r="W101" s="43"/>
      <c r="X101" s="41"/>
      <c r="Y101" s="52"/>
      <c r="AE101"/>
      <c r="AG101"/>
      <c r="AI101"/>
    </row>
    <row r="102" spans="1:35" s="32" customFormat="1" hidden="1" x14ac:dyDescent="0.25">
      <c r="A102" s="6">
        <f t="shared" si="9"/>
        <v>37</v>
      </c>
      <c r="B102" s="3"/>
      <c r="C102" s="3"/>
      <c r="D102" s="29"/>
      <c r="E102" s="43"/>
      <c r="F102" s="52"/>
      <c r="G102" s="29"/>
      <c r="H102" s="43"/>
      <c r="I102" s="52"/>
      <c r="J102" s="52"/>
      <c r="K102" s="51"/>
      <c r="L102" s="29"/>
      <c r="M102" s="43"/>
      <c r="N102" s="52"/>
      <c r="O102" s="52"/>
      <c r="P102" s="51"/>
      <c r="Q102" s="29"/>
      <c r="R102" s="43"/>
      <c r="S102" s="52"/>
      <c r="T102" s="52"/>
      <c r="U102" s="51"/>
      <c r="V102" s="29"/>
      <c r="W102" s="43"/>
      <c r="X102" s="41"/>
      <c r="Y102" s="52"/>
      <c r="AE102"/>
      <c r="AG102"/>
      <c r="AI102"/>
    </row>
    <row r="103" spans="1:35" s="32" customFormat="1" hidden="1" x14ac:dyDescent="0.25">
      <c r="A103" s="6">
        <f t="shared" si="9"/>
        <v>38</v>
      </c>
      <c r="B103" s="3"/>
      <c r="C103" s="3"/>
      <c r="D103" s="29"/>
      <c r="E103" s="43"/>
      <c r="F103" s="52"/>
      <c r="G103" s="29"/>
      <c r="H103" s="43"/>
      <c r="I103" s="52"/>
      <c r="J103" s="52"/>
      <c r="K103" s="51"/>
      <c r="L103" s="29"/>
      <c r="M103" s="43"/>
      <c r="N103" s="52"/>
      <c r="O103" s="52"/>
      <c r="P103" s="51"/>
      <c r="Q103" s="29"/>
      <c r="R103" s="43"/>
      <c r="S103" s="52"/>
      <c r="T103" s="52"/>
      <c r="U103" s="51"/>
      <c r="V103" s="29"/>
      <c r="W103" s="43"/>
      <c r="X103" s="41"/>
      <c r="Y103" s="52"/>
      <c r="AE103"/>
      <c r="AG103"/>
      <c r="AI103"/>
    </row>
    <row r="104" spans="1:35" s="32" customFormat="1" hidden="1" x14ac:dyDescent="0.25">
      <c r="A104" s="6">
        <f t="shared" si="9"/>
        <v>39</v>
      </c>
      <c r="B104" s="3"/>
      <c r="C104" s="3"/>
      <c r="D104" s="29"/>
      <c r="E104" s="43"/>
      <c r="F104" s="52"/>
      <c r="G104" s="29"/>
      <c r="H104" s="43"/>
      <c r="I104" s="52"/>
      <c r="J104" s="52"/>
      <c r="K104" s="51"/>
      <c r="L104" s="29"/>
      <c r="M104" s="43"/>
      <c r="N104" s="52"/>
      <c r="O104" s="52"/>
      <c r="P104" s="51"/>
      <c r="Q104" s="29"/>
      <c r="R104" s="43"/>
      <c r="S104" s="52"/>
      <c r="T104" s="52"/>
      <c r="U104" s="51"/>
      <c r="V104" s="29"/>
      <c r="W104" s="43"/>
      <c r="X104" s="41"/>
      <c r="Y104" s="52"/>
      <c r="AE104"/>
      <c r="AG104"/>
      <c r="AI104"/>
    </row>
    <row r="105" spans="1:35" x14ac:dyDescent="0.25">
      <c r="AA105" s="32"/>
    </row>
    <row r="106" spans="1:35" x14ac:dyDescent="0.25">
      <c r="AA106" s="32"/>
    </row>
    <row r="107" spans="1:35" x14ac:dyDescent="0.25">
      <c r="AA107" s="32"/>
    </row>
    <row r="108" spans="1:35" x14ac:dyDescent="0.25">
      <c r="AA108" s="32"/>
    </row>
    <row r="109" spans="1:35" x14ac:dyDescent="0.25">
      <c r="AA109" s="32"/>
    </row>
    <row r="110" spans="1:35" x14ac:dyDescent="0.25">
      <c r="AA110" s="32"/>
    </row>
    <row r="111" spans="1:35" x14ac:dyDescent="0.25">
      <c r="AA111" s="32"/>
    </row>
    <row r="112" spans="1:35" x14ac:dyDescent="0.25">
      <c r="AA112" s="32"/>
    </row>
    <row r="113" spans="27:27" x14ac:dyDescent="0.25">
      <c r="AA113" s="32"/>
    </row>
    <row r="114" spans="27:27" x14ac:dyDescent="0.25">
      <c r="AA114" s="32"/>
    </row>
    <row r="115" spans="27:27" x14ac:dyDescent="0.25">
      <c r="AA115" s="32"/>
    </row>
    <row r="116" spans="27:27" x14ac:dyDescent="0.25">
      <c r="AA116" s="32"/>
    </row>
    <row r="117" spans="27:27" x14ac:dyDescent="0.25">
      <c r="AA117" s="32"/>
    </row>
    <row r="118" spans="27:27" x14ac:dyDescent="0.25">
      <c r="AA118" s="32"/>
    </row>
    <row r="119" spans="27:27" x14ac:dyDescent="0.25">
      <c r="AA119" s="32"/>
    </row>
    <row r="120" spans="27:27" x14ac:dyDescent="0.25">
      <c r="AA120" s="32"/>
    </row>
    <row r="121" spans="27:27" x14ac:dyDescent="0.25">
      <c r="AA121" s="32"/>
    </row>
    <row r="122" spans="27:27" x14ac:dyDescent="0.25">
      <c r="AA122" s="32"/>
    </row>
    <row r="123" spans="27:27" x14ac:dyDescent="0.25">
      <c r="AA123" s="32"/>
    </row>
    <row r="124" spans="27:27" x14ac:dyDescent="0.25">
      <c r="AA124" s="32"/>
    </row>
    <row r="125" spans="27:27" x14ac:dyDescent="0.25">
      <c r="AA125" s="32"/>
    </row>
    <row r="126" spans="27:27" x14ac:dyDescent="0.25">
      <c r="AA126" s="32"/>
    </row>
    <row r="127" spans="27:27" x14ac:dyDescent="0.25">
      <c r="AA127" s="32"/>
    </row>
    <row r="128" spans="27:27" x14ac:dyDescent="0.25">
      <c r="AA128" s="32"/>
    </row>
    <row r="129" spans="27:27" x14ac:dyDescent="0.25">
      <c r="AA129" s="32"/>
    </row>
    <row r="130" spans="27:27" x14ac:dyDescent="0.25">
      <c r="AA130" s="32"/>
    </row>
    <row r="131" spans="27:27" x14ac:dyDescent="0.25">
      <c r="AA131" s="32"/>
    </row>
    <row r="132" spans="27:27" x14ac:dyDescent="0.25">
      <c r="AA132" s="32"/>
    </row>
    <row r="133" spans="27:27" x14ac:dyDescent="0.25">
      <c r="AA133" s="32"/>
    </row>
    <row r="134" spans="27:27" x14ac:dyDescent="0.25">
      <c r="AA134" s="32"/>
    </row>
    <row r="135" spans="27:27" x14ac:dyDescent="0.25">
      <c r="AA135" s="32"/>
    </row>
    <row r="136" spans="27:27" x14ac:dyDescent="0.25">
      <c r="AA136" s="32"/>
    </row>
    <row r="137" spans="27:27" x14ac:dyDescent="0.25">
      <c r="AA137" s="32"/>
    </row>
    <row r="138" spans="27:27" x14ac:dyDescent="0.25">
      <c r="AA138" s="32"/>
    </row>
    <row r="139" spans="27:27" x14ac:dyDescent="0.25">
      <c r="AA139" s="32"/>
    </row>
    <row r="140" spans="27:27" x14ac:dyDescent="0.25">
      <c r="AA140" s="32"/>
    </row>
    <row r="141" spans="27:27" x14ac:dyDescent="0.25">
      <c r="AA141" s="32"/>
    </row>
    <row r="142" spans="27:27" x14ac:dyDescent="0.25">
      <c r="AA142" s="32"/>
    </row>
    <row r="143" spans="27:27" x14ac:dyDescent="0.25">
      <c r="AA143" s="32"/>
    </row>
    <row r="144" spans="27:27" x14ac:dyDescent="0.25">
      <c r="AA144" s="32"/>
    </row>
  </sheetData>
  <autoFilter ref="E2:E104" xr:uid="{00000000-0009-0000-0000-000004000000}"/>
  <sortState xmlns:xlrd2="http://schemas.microsoft.com/office/spreadsheetml/2017/richdata2" ref="AE3:AG411">
    <sortCondition ref="AE3"/>
  </sortState>
  <mergeCells count="5">
    <mergeCell ref="E1:F1"/>
    <mergeCell ref="H1:K1"/>
    <mergeCell ref="M1:P1"/>
    <mergeCell ref="R1:U1"/>
    <mergeCell ref="W1:Y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249977111117893"/>
  </sheetPr>
  <dimension ref="A1:AE104"/>
  <sheetViews>
    <sheetView showGridLines="0" zoomScale="85" zoomScaleNormal="85" workbookViewId="0"/>
  </sheetViews>
  <sheetFormatPr defaultColWidth="9.140625" defaultRowHeight="15" x14ac:dyDescent="0.25"/>
  <cols>
    <col min="1" max="1" width="6.85546875" style="32" bestFit="1" customWidth="1"/>
    <col min="2" max="2" width="34.140625" style="32" bestFit="1" customWidth="1"/>
    <col min="3" max="3" width="20.28515625" style="32" bestFit="1" customWidth="1"/>
    <col min="4" max="4" width="1.5703125" style="32" customWidth="1"/>
    <col min="5" max="5" width="11.7109375" style="4" bestFit="1" customWidth="1"/>
    <col min="6" max="6" width="7" style="4" bestFit="1" customWidth="1"/>
    <col min="7" max="7" width="1.5703125" style="4" customWidth="1"/>
    <col min="8" max="8" width="6.42578125" style="4" bestFit="1" customWidth="1"/>
    <col min="9" max="9" width="7" style="4" customWidth="1"/>
    <col min="10" max="10" width="5.5703125" style="4" bestFit="1" customWidth="1"/>
    <col min="11" max="11" width="8.5703125" style="4" bestFit="1" customWidth="1"/>
    <col min="12" max="12" width="1.5703125" style="4" customWidth="1"/>
    <col min="13" max="13" width="6.42578125" style="4" hidden="1" customWidth="1"/>
    <col min="14" max="14" width="6" style="4" hidden="1" customWidth="1"/>
    <col min="15" max="15" width="5.140625" style="4" hidden="1" customWidth="1"/>
    <col min="16" max="16" width="7.5703125" style="4" hidden="1" customWidth="1"/>
    <col min="17" max="17" width="1.5703125" style="4" hidden="1" customWidth="1"/>
    <col min="18" max="18" width="6.42578125" style="4" hidden="1" customWidth="1"/>
    <col min="19" max="19" width="7" style="4" hidden="1" customWidth="1"/>
    <col min="20" max="20" width="5.140625" style="4" hidden="1" customWidth="1"/>
    <col min="21" max="21" width="7.5703125" style="4" hidden="1" customWidth="1"/>
    <col min="22" max="22" width="1.5703125" style="4" hidden="1" customWidth="1"/>
    <col min="23" max="25" width="9" style="4" customWidth="1"/>
    <col min="26" max="16384" width="9.140625" style="32"/>
  </cols>
  <sheetData>
    <row r="1" spans="1:31" x14ac:dyDescent="0.25">
      <c r="E1" s="181" t="s">
        <v>38</v>
      </c>
      <c r="F1" s="181"/>
      <c r="H1" s="181" t="s">
        <v>36</v>
      </c>
      <c r="I1" s="181"/>
      <c r="J1" s="181"/>
      <c r="K1" s="181"/>
      <c r="M1" s="181" t="s">
        <v>37</v>
      </c>
      <c r="N1" s="181"/>
      <c r="O1" s="181"/>
      <c r="P1" s="181"/>
      <c r="R1" s="181" t="s">
        <v>43</v>
      </c>
      <c r="S1" s="181"/>
      <c r="T1" s="181"/>
      <c r="U1" s="181"/>
      <c r="W1" s="181" t="s">
        <v>44</v>
      </c>
      <c r="X1" s="181"/>
      <c r="Y1" s="181"/>
    </row>
    <row r="2" spans="1:31" ht="15.75" thickBot="1" x14ac:dyDescent="0.3">
      <c r="A2" s="8" t="s">
        <v>25</v>
      </c>
      <c r="B2" s="8" t="s">
        <v>26</v>
      </c>
      <c r="C2" s="8" t="s">
        <v>28</v>
      </c>
      <c r="E2" s="44" t="s">
        <v>3</v>
      </c>
      <c r="F2" s="44" t="s">
        <v>0</v>
      </c>
      <c r="H2" s="44" t="s">
        <v>3</v>
      </c>
      <c r="I2" s="44" t="s">
        <v>0</v>
      </c>
      <c r="J2" s="44" t="s">
        <v>2</v>
      </c>
      <c r="K2" s="44" t="s">
        <v>27</v>
      </c>
      <c r="M2" s="44" t="s">
        <v>3</v>
      </c>
      <c r="N2" s="44" t="s">
        <v>0</v>
      </c>
      <c r="O2" s="44" t="s">
        <v>2</v>
      </c>
      <c r="P2" s="44" t="s">
        <v>27</v>
      </c>
      <c r="R2" s="44" t="s">
        <v>3</v>
      </c>
      <c r="S2" s="44" t="s">
        <v>0</v>
      </c>
      <c r="T2" s="44" t="s">
        <v>2</v>
      </c>
      <c r="U2" s="44" t="s">
        <v>27</v>
      </c>
      <c r="W2" s="44" t="s">
        <v>3</v>
      </c>
      <c r="X2" s="44" t="s">
        <v>0</v>
      </c>
      <c r="Y2" s="44" t="s">
        <v>2</v>
      </c>
    </row>
    <row r="3" spans="1:31" x14ac:dyDescent="0.25">
      <c r="A3" s="6">
        <v>1</v>
      </c>
      <c r="B3" s="3" t="str">
        <f>VLOOKUP($A3,Demanda!$A$1:$G$43,4,0)</f>
        <v>Soja em Grão</v>
      </c>
      <c r="C3" s="3" t="str">
        <f>VLOOKUP($A3,Demanda!$A$1:$G$43,2,0)</f>
        <v>FICO</v>
      </c>
      <c r="E3" s="43" t="str">
        <f t="shared" ref="E3:E4" si="0">H3</f>
        <v>HPT</v>
      </c>
      <c r="F3" s="45">
        <f>IFERROR(VLOOKUP(E3,[4]Vagoes!$A$2:$O$30,7,0),0)</f>
        <v>100</v>
      </c>
      <c r="G3" s="29"/>
      <c r="H3" s="43" t="str">
        <f>'TP1'!L3</f>
        <v>HPT</v>
      </c>
      <c r="I3" s="45">
        <f>'TP1'!M3</f>
        <v>100</v>
      </c>
      <c r="J3" s="52">
        <f>'TP1'!N3</f>
        <v>175</v>
      </c>
      <c r="K3" s="51">
        <f>'TP1'!H3</f>
        <v>1</v>
      </c>
      <c r="L3" s="29"/>
      <c r="M3" s="43">
        <f>'TP2'!L3</f>
        <v>0</v>
      </c>
      <c r="N3" s="45">
        <f>'TP2'!M3</f>
        <v>0</v>
      </c>
      <c r="O3" s="52">
        <f>'TP2'!N3</f>
        <v>0</v>
      </c>
      <c r="P3" s="51">
        <f>'TP2'!H3</f>
        <v>0</v>
      </c>
      <c r="Q3" s="29"/>
      <c r="R3" s="43" t="str">
        <f>'TP3 - Outras Ferrovias'!L3</f>
        <v>-</v>
      </c>
      <c r="S3" s="45" t="str">
        <f>'TP3 - Outras Ferrovias'!M3</f>
        <v>-</v>
      </c>
      <c r="T3" s="52" t="str">
        <f>'TP3 - Outras Ferrovias'!N3</f>
        <v>-</v>
      </c>
      <c r="U3" s="51">
        <f>'TP3 - Outras Ferrovias'!H3</f>
        <v>0</v>
      </c>
      <c r="V3" s="29"/>
      <c r="W3" s="43" t="str">
        <f>E3</f>
        <v>HPT</v>
      </c>
      <c r="X3" s="53">
        <f>I3</f>
        <v>100</v>
      </c>
      <c r="Y3" s="52">
        <f>IFERROR(((IFERROR(I3*J3*K3,0)+IFERROR(N3*O3*P3,0)))/SUM(K3,P3)/F3,0)</f>
        <v>175</v>
      </c>
      <c r="AA3" s="58"/>
      <c r="AB3" s="59"/>
      <c r="AE3" s="43"/>
    </row>
    <row r="4" spans="1:31" x14ac:dyDescent="0.25">
      <c r="A4" s="6">
        <f>A3+1</f>
        <v>2</v>
      </c>
      <c r="B4" s="3" t="str">
        <f>VLOOKUP($A4,Demanda!$A$1:$G$43,4,0)</f>
        <v>Milho em Grão</v>
      </c>
      <c r="C4" s="3" t="str">
        <f>VLOOKUP($A4,Demanda!$A$1:$G$43,2,0)</f>
        <v>FICO</v>
      </c>
      <c r="E4" s="43" t="str">
        <f t="shared" si="0"/>
        <v>HPT</v>
      </c>
      <c r="F4" s="45">
        <f>IFERROR(VLOOKUP(E4,[4]Vagoes!$A$2:$O$30,7,0),0)</f>
        <v>100</v>
      </c>
      <c r="G4" s="29"/>
      <c r="H4" s="43" t="str">
        <f>'TP1'!L4</f>
        <v>HPT</v>
      </c>
      <c r="I4" s="45">
        <f>'TP1'!M4</f>
        <v>100</v>
      </c>
      <c r="J4" s="52">
        <f>'TP1'!N4</f>
        <v>175</v>
      </c>
      <c r="K4" s="51">
        <f>'TP1'!H4</f>
        <v>1</v>
      </c>
      <c r="L4" s="29"/>
      <c r="M4" s="43">
        <f>'TP2'!L4</f>
        <v>0</v>
      </c>
      <c r="N4" s="45">
        <f>'TP2'!M4</f>
        <v>0</v>
      </c>
      <c r="O4" s="52">
        <f>'TP2'!N4</f>
        <v>0</v>
      </c>
      <c r="P4" s="51">
        <f>'TP2'!H4</f>
        <v>0</v>
      </c>
      <c r="Q4" s="29"/>
      <c r="R4" s="43" t="str">
        <f>'TP3 - Outras Ferrovias'!L4</f>
        <v>-</v>
      </c>
      <c r="S4" s="45" t="str">
        <f>'TP3 - Outras Ferrovias'!M4</f>
        <v>-</v>
      </c>
      <c r="T4" s="52" t="str">
        <f>'TP3 - Outras Ferrovias'!N4</f>
        <v>-</v>
      </c>
      <c r="U4" s="51">
        <f>'TP3 - Outras Ferrovias'!H4</f>
        <v>0</v>
      </c>
      <c r="V4" s="29"/>
      <c r="W4" s="43" t="str">
        <f t="shared" ref="W4:W10" si="1">E4</f>
        <v>HPT</v>
      </c>
      <c r="X4" s="54">
        <f t="shared" ref="X4:X10" si="2">I4</f>
        <v>100</v>
      </c>
      <c r="Y4" s="52">
        <f t="shared" ref="Y4:Y10" si="3">IFERROR(((IFERROR(I4*J4*K4,0)+IFERROR(N4*O4*P4,0)))/SUM(K4,P4)/F4,0)</f>
        <v>175</v>
      </c>
      <c r="AA4" s="58"/>
      <c r="AB4" s="59"/>
      <c r="AE4" s="29"/>
    </row>
    <row r="5" spans="1:31" x14ac:dyDescent="0.25">
      <c r="A5" s="6">
        <f t="shared" ref="A5:A68" si="4">A4+1</f>
        <v>3</v>
      </c>
      <c r="B5" s="3" t="str">
        <f>VLOOKUP($A5,Demanda!$A$1:$G$43,4,0)</f>
        <v>Açúcar</v>
      </c>
      <c r="C5" s="3" t="str">
        <f>VLOOKUP($A5,Demanda!$A$1:$G$43,2,0)</f>
        <v>FICO</v>
      </c>
      <c r="E5" s="43" t="str">
        <f>H5</f>
        <v>HPT</v>
      </c>
      <c r="F5" s="45">
        <f>IFERROR(VLOOKUP(E5,[4]Vagoes!$A$2:$O$30,7,0),0)</f>
        <v>100</v>
      </c>
      <c r="G5" s="29"/>
      <c r="H5" s="43" t="str">
        <f>'TP1'!L5</f>
        <v>HPT</v>
      </c>
      <c r="I5" s="45">
        <f>'TP1'!M5</f>
        <v>100</v>
      </c>
      <c r="J5" s="52">
        <f>'TP1'!N5</f>
        <v>175</v>
      </c>
      <c r="K5" s="51">
        <f>'TP1'!H5</f>
        <v>1</v>
      </c>
      <c r="L5" s="29"/>
      <c r="M5" s="43">
        <f>'TP2'!L5</f>
        <v>0</v>
      </c>
      <c r="N5" s="45">
        <f>'TP2'!M5</f>
        <v>0</v>
      </c>
      <c r="O5" s="52">
        <f>'TP2'!N5</f>
        <v>0</v>
      </c>
      <c r="P5" s="51">
        <f>'TP2'!H5</f>
        <v>0</v>
      </c>
      <c r="Q5" s="29"/>
      <c r="R5" s="43" t="str">
        <f>'TP3 - Outras Ferrovias'!L5</f>
        <v>-</v>
      </c>
      <c r="S5" s="45" t="str">
        <f>'TP3 - Outras Ferrovias'!M5</f>
        <v>-</v>
      </c>
      <c r="T5" s="52" t="str">
        <f>'TP3 - Outras Ferrovias'!N5</f>
        <v>-</v>
      </c>
      <c r="U5" s="51">
        <f>'TP3 - Outras Ferrovias'!H5</f>
        <v>0</v>
      </c>
      <c r="V5" s="29"/>
      <c r="W5" s="43" t="str">
        <f t="shared" si="1"/>
        <v>HPT</v>
      </c>
      <c r="X5" s="54">
        <f t="shared" si="2"/>
        <v>100</v>
      </c>
      <c r="Y5" s="52">
        <f t="shared" si="3"/>
        <v>175</v>
      </c>
      <c r="AA5" s="58"/>
      <c r="AB5" s="59"/>
      <c r="AE5" s="29"/>
    </row>
    <row r="6" spans="1:31" x14ac:dyDescent="0.25">
      <c r="A6" s="6">
        <f t="shared" si="4"/>
        <v>4</v>
      </c>
      <c r="B6" s="3" t="str">
        <f>VLOOKUP($A6,Demanda!$A$1:$G$43,4,0)</f>
        <v>Diesel</v>
      </c>
      <c r="C6" s="3" t="str">
        <f>VLOOKUP($A6,Demanda!$A$1:$G$43,2,0)</f>
        <v>FGRAO</v>
      </c>
      <c r="E6" s="43" t="str">
        <f t="shared" ref="E6:E10" si="5">H6</f>
        <v>TCT</v>
      </c>
      <c r="F6" s="45">
        <f>IFERROR(VLOOKUP(E6,[4]Vagoes!$A$2:$O$30,7,0),0)</f>
        <v>87.5</v>
      </c>
      <c r="G6" s="29"/>
      <c r="H6" s="43" t="str">
        <f>'TP1'!L6</f>
        <v>TCT</v>
      </c>
      <c r="I6" s="45">
        <f>'TP1'!M6</f>
        <v>87.5</v>
      </c>
      <c r="J6" s="52">
        <f>'TP1'!N6</f>
        <v>54</v>
      </c>
      <c r="K6" s="51">
        <f>'TP1'!H6</f>
        <v>1</v>
      </c>
      <c r="L6" s="29"/>
      <c r="M6" s="43">
        <f>'TP2'!L6</f>
        <v>0</v>
      </c>
      <c r="N6" s="45">
        <f>'TP2'!M6</f>
        <v>0</v>
      </c>
      <c r="O6" s="52">
        <f>'TP2'!N6</f>
        <v>0</v>
      </c>
      <c r="P6" s="51">
        <f>'TP2'!H6</f>
        <v>0</v>
      </c>
      <c r="Q6" s="29"/>
      <c r="R6" s="43" t="str">
        <f>'TP3 - Outras Ferrovias'!L6</f>
        <v>-</v>
      </c>
      <c r="S6" s="45" t="str">
        <f>'TP3 - Outras Ferrovias'!M6</f>
        <v>-</v>
      </c>
      <c r="T6" s="52" t="str">
        <f>'TP3 - Outras Ferrovias'!N6</f>
        <v>-</v>
      </c>
      <c r="U6" s="51">
        <f>'TP3 - Outras Ferrovias'!H6</f>
        <v>0</v>
      </c>
      <c r="V6" s="29"/>
      <c r="W6" s="43" t="str">
        <f t="shared" si="1"/>
        <v>TCT</v>
      </c>
      <c r="X6" s="54">
        <f t="shared" si="2"/>
        <v>87.5</v>
      </c>
      <c r="Y6" s="52">
        <f t="shared" si="3"/>
        <v>54</v>
      </c>
      <c r="AA6" s="58"/>
      <c r="AB6" s="59"/>
      <c r="AE6" s="29"/>
    </row>
    <row r="7" spans="1:31" x14ac:dyDescent="0.25">
      <c r="A7" s="6">
        <f t="shared" si="4"/>
        <v>5</v>
      </c>
      <c r="B7" s="3" t="str">
        <f>VLOOKUP($A7,Demanda!$A$1:$G$43,4,0)</f>
        <v>Etanol</v>
      </c>
      <c r="C7" s="3" t="str">
        <f>VLOOKUP($A7,Demanda!$A$1:$G$43,2,0)</f>
        <v>FGRAO</v>
      </c>
      <c r="E7" s="43" t="str">
        <f t="shared" si="5"/>
        <v>TCT</v>
      </c>
      <c r="F7" s="45">
        <f>IFERROR(VLOOKUP(E7,[4]Vagoes!$A$2:$O$30,7,0),0)</f>
        <v>87.5</v>
      </c>
      <c r="G7" s="29"/>
      <c r="H7" s="43" t="str">
        <f>'TP1'!L7</f>
        <v>TCT</v>
      </c>
      <c r="I7" s="45">
        <f>'TP1'!M7</f>
        <v>87.5</v>
      </c>
      <c r="J7" s="52">
        <f>'TP1'!N7</f>
        <v>54</v>
      </c>
      <c r="K7" s="51">
        <f>'TP1'!H7</f>
        <v>1</v>
      </c>
      <c r="L7" s="29"/>
      <c r="M7" s="43">
        <f>'TP2'!L7</f>
        <v>0</v>
      </c>
      <c r="N7" s="45">
        <f>'TP2'!M7</f>
        <v>0</v>
      </c>
      <c r="O7" s="52">
        <f>'TP2'!N7</f>
        <v>0</v>
      </c>
      <c r="P7" s="51">
        <f>'TP2'!H7</f>
        <v>0</v>
      </c>
      <c r="Q7" s="29"/>
      <c r="R7" s="43" t="str">
        <f>'TP3 - Outras Ferrovias'!L7</f>
        <v>-</v>
      </c>
      <c r="S7" s="45" t="str">
        <f>'TP3 - Outras Ferrovias'!M7</f>
        <v>-</v>
      </c>
      <c r="T7" s="52" t="str">
        <f>'TP3 - Outras Ferrovias'!N7</f>
        <v>-</v>
      </c>
      <c r="U7" s="51">
        <f>'TP3 - Outras Ferrovias'!H7</f>
        <v>0</v>
      </c>
      <c r="V7" s="29"/>
      <c r="W7" s="43" t="str">
        <f t="shared" si="1"/>
        <v>TCT</v>
      </c>
      <c r="X7" s="54">
        <f t="shared" si="2"/>
        <v>87.5</v>
      </c>
      <c r="Y7" s="52">
        <f t="shared" si="3"/>
        <v>54</v>
      </c>
      <c r="AA7" s="58"/>
      <c r="AB7" s="59"/>
      <c r="AE7" s="29"/>
    </row>
    <row r="8" spans="1:31" x14ac:dyDescent="0.25">
      <c r="A8" s="6">
        <f t="shared" si="4"/>
        <v>6</v>
      </c>
      <c r="B8" s="3" t="str">
        <f>VLOOKUP($A8,Demanda!$A$1:$G$43,4,0)</f>
        <v>Gasolina</v>
      </c>
      <c r="C8" s="3" t="str">
        <f>VLOOKUP($A8,Demanda!$A$1:$G$43,2,0)</f>
        <v>FGRAO</v>
      </c>
      <c r="E8" s="43" t="str">
        <f t="shared" si="5"/>
        <v>TCT</v>
      </c>
      <c r="F8" s="45">
        <f>IFERROR(VLOOKUP(E8,[4]Vagoes!$A$2:$O$30,7,0),0)</f>
        <v>87.5</v>
      </c>
      <c r="G8" s="29"/>
      <c r="H8" s="43" t="str">
        <f>'TP1'!L8</f>
        <v>TCT</v>
      </c>
      <c r="I8" s="45">
        <f>'TP1'!M8</f>
        <v>87.5</v>
      </c>
      <c r="J8" s="52">
        <f>'TP1'!N8</f>
        <v>54</v>
      </c>
      <c r="K8" s="51">
        <f>'TP1'!H8</f>
        <v>1</v>
      </c>
      <c r="L8" s="29"/>
      <c r="M8" s="43">
        <f>'TP2'!L8</f>
        <v>0</v>
      </c>
      <c r="N8" s="45">
        <f>'TP2'!M8</f>
        <v>0</v>
      </c>
      <c r="O8" s="52">
        <f>'TP2'!N8</f>
        <v>0</v>
      </c>
      <c r="P8" s="51">
        <f>'TP2'!H8</f>
        <v>0</v>
      </c>
      <c r="Q8" s="29"/>
      <c r="R8" s="43" t="str">
        <f>'TP3 - Outras Ferrovias'!L8</f>
        <v>-</v>
      </c>
      <c r="S8" s="45" t="str">
        <f>'TP3 - Outras Ferrovias'!M8</f>
        <v>-</v>
      </c>
      <c r="T8" s="52" t="str">
        <f>'TP3 - Outras Ferrovias'!N8</f>
        <v>-</v>
      </c>
      <c r="U8" s="51">
        <f>'TP3 - Outras Ferrovias'!H8</f>
        <v>0</v>
      </c>
      <c r="V8" s="29"/>
      <c r="W8" s="43" t="str">
        <f t="shared" si="1"/>
        <v>TCT</v>
      </c>
      <c r="X8" s="54">
        <f t="shared" si="2"/>
        <v>87.5</v>
      </c>
      <c r="Y8" s="52">
        <f t="shared" si="3"/>
        <v>54</v>
      </c>
      <c r="AA8" s="58"/>
      <c r="AB8" s="59"/>
      <c r="AE8" s="29"/>
    </row>
    <row r="9" spans="1:31" x14ac:dyDescent="0.25">
      <c r="A9" s="6">
        <f t="shared" si="4"/>
        <v>7</v>
      </c>
      <c r="B9" s="3" t="str">
        <f>VLOOKUP($A9,Demanda!$A$1:$G$43,4,0)</f>
        <v>Fertilizantes</v>
      </c>
      <c r="C9" s="3" t="str">
        <f>VLOOKUP($A9,Demanda!$A$1:$G$43,2,0)</f>
        <v>FICO</v>
      </c>
      <c r="E9" s="43" t="str">
        <f t="shared" si="5"/>
        <v>HPT</v>
      </c>
      <c r="F9" s="45">
        <f>IFERROR(VLOOKUP(E9,[4]Vagoes!$A$2:$O$30,7,0),0)</f>
        <v>100</v>
      </c>
      <c r="G9" s="29"/>
      <c r="H9" s="43" t="str">
        <f>'TP1'!L9</f>
        <v>HPT</v>
      </c>
      <c r="I9" s="45">
        <f>'TP1'!M9</f>
        <v>100</v>
      </c>
      <c r="J9" s="52">
        <f>'TP1'!N9</f>
        <v>175</v>
      </c>
      <c r="K9" s="51">
        <f>'TP1'!H9</f>
        <v>1</v>
      </c>
      <c r="L9" s="29"/>
      <c r="M9" s="43">
        <f>'TP2'!L9</f>
        <v>0</v>
      </c>
      <c r="N9" s="45">
        <f>'TP2'!M9</f>
        <v>0</v>
      </c>
      <c r="O9" s="52">
        <f>'TP2'!N9</f>
        <v>0</v>
      </c>
      <c r="P9" s="51">
        <f>'TP2'!H9</f>
        <v>0</v>
      </c>
      <c r="Q9" s="29"/>
      <c r="R9" s="43" t="str">
        <f>'TP3 - Outras Ferrovias'!L9</f>
        <v>-</v>
      </c>
      <c r="S9" s="45" t="str">
        <f>'TP3 - Outras Ferrovias'!M9</f>
        <v>-</v>
      </c>
      <c r="T9" s="52" t="str">
        <f>'TP3 - Outras Ferrovias'!N9</f>
        <v>-</v>
      </c>
      <c r="U9" s="51">
        <f>'TP3 - Outras Ferrovias'!H9</f>
        <v>0</v>
      </c>
      <c r="V9" s="29"/>
      <c r="W9" s="43" t="str">
        <f t="shared" si="1"/>
        <v>HPT</v>
      </c>
      <c r="X9" s="54">
        <f t="shared" si="2"/>
        <v>100</v>
      </c>
      <c r="Y9" s="52">
        <f t="shared" si="3"/>
        <v>175</v>
      </c>
      <c r="AA9" s="58"/>
      <c r="AB9" s="59"/>
      <c r="AE9" s="29"/>
    </row>
    <row r="10" spans="1:31" x14ac:dyDescent="0.25">
      <c r="A10" s="6">
        <f t="shared" si="4"/>
        <v>8</v>
      </c>
      <c r="B10" s="3" t="str">
        <f>VLOOKUP($A10,Demanda!$A$1:$G$43,4,0)</f>
        <v>Soja em Grão</v>
      </c>
      <c r="C10" s="3" t="str">
        <f>VLOOKUP($A10,Demanda!$A$1:$G$43,2,0)</f>
        <v>FICO</v>
      </c>
      <c r="E10" s="43" t="str">
        <f t="shared" si="5"/>
        <v>HPT</v>
      </c>
      <c r="F10" s="45">
        <f>IFERROR(VLOOKUP(E10,[4]Vagoes!$A$2:$O$30,7,0),0)</f>
        <v>100</v>
      </c>
      <c r="G10" s="29"/>
      <c r="H10" s="43" t="str">
        <f>'TP1'!L10</f>
        <v>HPT</v>
      </c>
      <c r="I10" s="45">
        <f>'TP1'!M10</f>
        <v>100</v>
      </c>
      <c r="J10" s="52">
        <f>'TP1'!N10</f>
        <v>175</v>
      </c>
      <c r="K10" s="51">
        <f>'TP1'!H10</f>
        <v>1</v>
      </c>
      <c r="L10" s="29"/>
      <c r="M10" s="43">
        <f>'TP2'!L10</f>
        <v>0</v>
      </c>
      <c r="N10" s="45">
        <f>'TP2'!M10</f>
        <v>0</v>
      </c>
      <c r="O10" s="52">
        <f>'TP2'!N10</f>
        <v>0</v>
      </c>
      <c r="P10" s="51">
        <f>'TP2'!H10</f>
        <v>0</v>
      </c>
      <c r="Q10" s="29"/>
      <c r="R10" s="43" t="str">
        <f>'TP3 - Outras Ferrovias'!L10</f>
        <v>-</v>
      </c>
      <c r="S10" s="45" t="str">
        <f>'TP3 - Outras Ferrovias'!M10</f>
        <v>-</v>
      </c>
      <c r="T10" s="52" t="str">
        <f>'TP3 - Outras Ferrovias'!N10</f>
        <v>-</v>
      </c>
      <c r="U10" s="51">
        <f>'TP3 - Outras Ferrovias'!H10</f>
        <v>0</v>
      </c>
      <c r="V10" s="29"/>
      <c r="W10" s="43" t="str">
        <f t="shared" si="1"/>
        <v>HPT</v>
      </c>
      <c r="X10" s="54">
        <f t="shared" si="2"/>
        <v>100</v>
      </c>
      <c r="Y10" s="52">
        <f t="shared" si="3"/>
        <v>175</v>
      </c>
      <c r="AA10" s="58"/>
      <c r="AB10" s="59"/>
      <c r="AD10" s="6"/>
      <c r="AE10" s="29"/>
    </row>
    <row r="11" spans="1:31" x14ac:dyDescent="0.25">
      <c r="A11" s="6">
        <f t="shared" si="4"/>
        <v>9</v>
      </c>
      <c r="B11" s="3" t="str">
        <f>VLOOKUP($A11,Demanda!$A$1:$G$43,4,0)</f>
        <v>Milho em Grão</v>
      </c>
      <c r="C11" s="3" t="str">
        <f>VLOOKUP($A11,Demanda!$A$1:$G$43,2,0)</f>
        <v>FICO</v>
      </c>
      <c r="E11" s="43" t="str">
        <f t="shared" ref="E11:E43" si="6">H11</f>
        <v>HPT</v>
      </c>
      <c r="F11" s="45">
        <f>IFERROR(VLOOKUP(E11,[4]Vagoes!$A$2:$O$30,7,0),0)</f>
        <v>100</v>
      </c>
      <c r="G11" s="29"/>
      <c r="H11" s="43" t="str">
        <f>'TP1'!L11</f>
        <v>HPT</v>
      </c>
      <c r="I11" s="45">
        <f>'TP1'!M11</f>
        <v>100</v>
      </c>
      <c r="J11" s="52">
        <f>'TP1'!N11</f>
        <v>175</v>
      </c>
      <c r="K11" s="51">
        <f>'TP1'!H11</f>
        <v>1</v>
      </c>
      <c r="L11" s="29"/>
      <c r="M11" s="43">
        <f>'TP2'!L11</f>
        <v>0</v>
      </c>
      <c r="N11" s="45">
        <f>'TP2'!M11</f>
        <v>0</v>
      </c>
      <c r="O11" s="52">
        <f>'TP2'!N11</f>
        <v>0</v>
      </c>
      <c r="P11" s="51">
        <f>'TP2'!H11</f>
        <v>0</v>
      </c>
      <c r="Q11" s="29"/>
      <c r="R11" s="43">
        <f>'TP3 - Outras Ferrovias'!L11</f>
        <v>0</v>
      </c>
      <c r="S11" s="45">
        <f>'TP3 - Outras Ferrovias'!M11</f>
        <v>0</v>
      </c>
      <c r="T11" s="52">
        <f>'TP3 - Outras Ferrovias'!N11</f>
        <v>0</v>
      </c>
      <c r="U11" s="51">
        <f>'TP3 - Outras Ferrovias'!H11</f>
        <v>0</v>
      </c>
      <c r="V11" s="29"/>
      <c r="W11" s="43" t="str">
        <f t="shared" ref="W11:W43" si="7">E11</f>
        <v>HPT</v>
      </c>
      <c r="X11" s="54">
        <f t="shared" ref="X11:X43" si="8">I11</f>
        <v>100</v>
      </c>
      <c r="Y11" s="52">
        <f t="shared" ref="Y11:Y43" si="9">IFERROR(((IFERROR(I11*J11*K11,0)+IFERROR(N11*O11*P11,0)))/SUM(K11,P11)/F11,0)</f>
        <v>175</v>
      </c>
      <c r="AA11" s="58"/>
      <c r="AB11" s="59"/>
      <c r="AD11" s="56"/>
      <c r="AE11" s="29"/>
    </row>
    <row r="12" spans="1:31" x14ac:dyDescent="0.25">
      <c r="A12" s="6">
        <f t="shared" si="4"/>
        <v>10</v>
      </c>
      <c r="B12" s="3" t="str">
        <f>VLOOKUP($A12,Demanda!$A$1:$G$43,4,0)</f>
        <v>Açúcar</v>
      </c>
      <c r="C12" s="3" t="str">
        <f>VLOOKUP($A12,Demanda!$A$1:$G$43,2,0)</f>
        <v>FICO</v>
      </c>
      <c r="E12" s="43" t="str">
        <f t="shared" si="6"/>
        <v>HPT</v>
      </c>
      <c r="F12" s="45">
        <f>IFERROR(VLOOKUP(E12,[4]Vagoes!$A$2:$O$30,7,0),0)</f>
        <v>100</v>
      </c>
      <c r="G12" s="29"/>
      <c r="H12" s="43" t="str">
        <f>'TP1'!L12</f>
        <v>HPT</v>
      </c>
      <c r="I12" s="45">
        <f>'TP1'!M12</f>
        <v>100</v>
      </c>
      <c r="J12" s="52">
        <f>'TP1'!N12</f>
        <v>175</v>
      </c>
      <c r="K12" s="51">
        <f>'TP1'!H12</f>
        <v>1</v>
      </c>
      <c r="L12" s="29"/>
      <c r="M12" s="43">
        <f>'TP2'!L12</f>
        <v>0</v>
      </c>
      <c r="N12" s="45">
        <f>'TP2'!M12</f>
        <v>0</v>
      </c>
      <c r="O12" s="52">
        <f>'TP2'!N12</f>
        <v>0</v>
      </c>
      <c r="P12" s="51">
        <f>'TP2'!H12</f>
        <v>0</v>
      </c>
      <c r="Q12" s="29"/>
      <c r="R12" s="43">
        <f>'TP3 - Outras Ferrovias'!L12</f>
        <v>0</v>
      </c>
      <c r="S12" s="45">
        <f>'TP3 - Outras Ferrovias'!M12</f>
        <v>0</v>
      </c>
      <c r="T12" s="52">
        <f>'TP3 - Outras Ferrovias'!N12</f>
        <v>0</v>
      </c>
      <c r="U12" s="51">
        <f>'TP3 - Outras Ferrovias'!H12</f>
        <v>0</v>
      </c>
      <c r="V12" s="29"/>
      <c r="W12" s="43" t="str">
        <f t="shared" si="7"/>
        <v>HPT</v>
      </c>
      <c r="X12" s="54">
        <f t="shared" si="8"/>
        <v>100</v>
      </c>
      <c r="Y12" s="52">
        <f t="shared" si="9"/>
        <v>175</v>
      </c>
      <c r="AA12" s="58"/>
      <c r="AB12" s="59"/>
      <c r="AD12" s="6"/>
      <c r="AE12" s="29"/>
    </row>
    <row r="13" spans="1:31" x14ac:dyDescent="0.25">
      <c r="A13" s="6">
        <f t="shared" si="4"/>
        <v>11</v>
      </c>
      <c r="B13" s="3" t="str">
        <f>VLOOKUP($A13,Demanda!$A$1:$G$43,4,0)</f>
        <v>Diesel</v>
      </c>
      <c r="C13" s="3" t="str">
        <f>VLOOKUP($A13,Demanda!$A$1:$G$43,2,0)</f>
        <v>FGRAO</v>
      </c>
      <c r="E13" s="43" t="str">
        <f t="shared" si="6"/>
        <v>TCT</v>
      </c>
      <c r="F13" s="45">
        <f>IFERROR(VLOOKUP(E13,[4]Vagoes!$A$2:$O$30,7,0),0)</f>
        <v>87.5</v>
      </c>
      <c r="G13" s="29"/>
      <c r="H13" s="43" t="str">
        <f>'TP1'!L13</f>
        <v>TCT</v>
      </c>
      <c r="I13" s="45">
        <f>'TP1'!M13</f>
        <v>87.5</v>
      </c>
      <c r="J13" s="52">
        <f>'TP1'!N13</f>
        <v>54</v>
      </c>
      <c r="K13" s="51">
        <f>'TP1'!H13</f>
        <v>1</v>
      </c>
      <c r="L13" s="29"/>
      <c r="M13" s="43">
        <f>'TP2'!L13</f>
        <v>0</v>
      </c>
      <c r="N13" s="45">
        <f>'TP2'!M13</f>
        <v>0</v>
      </c>
      <c r="O13" s="52">
        <f>'TP2'!N13</f>
        <v>0</v>
      </c>
      <c r="P13" s="51">
        <f>'TP2'!H13</f>
        <v>0</v>
      </c>
      <c r="Q13" s="29"/>
      <c r="R13" s="43">
        <f>'TP3 - Outras Ferrovias'!L13</f>
        <v>0</v>
      </c>
      <c r="S13" s="45">
        <f>'TP3 - Outras Ferrovias'!M13</f>
        <v>0</v>
      </c>
      <c r="T13" s="52">
        <f>'TP3 - Outras Ferrovias'!N13</f>
        <v>0</v>
      </c>
      <c r="U13" s="51">
        <f>'TP3 - Outras Ferrovias'!H13</f>
        <v>0</v>
      </c>
      <c r="V13" s="29"/>
      <c r="W13" s="43" t="str">
        <f t="shared" si="7"/>
        <v>TCT</v>
      </c>
      <c r="X13" s="54">
        <f t="shared" si="8"/>
        <v>87.5</v>
      </c>
      <c r="Y13" s="52">
        <f t="shared" si="9"/>
        <v>54</v>
      </c>
      <c r="AA13" s="58"/>
      <c r="AB13" s="59"/>
      <c r="AD13" s="6"/>
      <c r="AE13" s="29"/>
    </row>
    <row r="14" spans="1:31" x14ac:dyDescent="0.25">
      <c r="A14" s="6">
        <f t="shared" si="4"/>
        <v>12</v>
      </c>
      <c r="B14" s="3" t="str">
        <f>VLOOKUP($A14,Demanda!$A$1:$G$43,4,0)</f>
        <v>Etanol</v>
      </c>
      <c r="C14" s="3" t="str">
        <f>VLOOKUP($A14,Demanda!$A$1:$G$43,2,0)</f>
        <v>FGRAO</v>
      </c>
      <c r="E14" s="43" t="str">
        <f t="shared" si="6"/>
        <v>TCT</v>
      </c>
      <c r="F14" s="45">
        <f>IFERROR(VLOOKUP(E14,[4]Vagoes!$A$2:$O$30,7,0),0)</f>
        <v>87.5</v>
      </c>
      <c r="G14" s="29"/>
      <c r="H14" s="43" t="str">
        <f>'TP1'!L14</f>
        <v>TCT</v>
      </c>
      <c r="I14" s="45">
        <f>'TP1'!M14</f>
        <v>87.5</v>
      </c>
      <c r="J14" s="52">
        <f>'TP1'!N14</f>
        <v>54</v>
      </c>
      <c r="K14" s="51">
        <f>'TP1'!H14</f>
        <v>1</v>
      </c>
      <c r="L14" s="29"/>
      <c r="M14" s="43">
        <f>'TP2'!L14</f>
        <v>0</v>
      </c>
      <c r="N14" s="45">
        <f>'TP2'!M14</f>
        <v>0</v>
      </c>
      <c r="O14" s="52">
        <f>'TP2'!N14</f>
        <v>0</v>
      </c>
      <c r="P14" s="51">
        <f>'TP2'!H14</f>
        <v>0</v>
      </c>
      <c r="Q14" s="29"/>
      <c r="R14" s="43">
        <f>'TP3 - Outras Ferrovias'!L14</f>
        <v>0</v>
      </c>
      <c r="S14" s="45">
        <f>'TP3 - Outras Ferrovias'!M14</f>
        <v>0</v>
      </c>
      <c r="T14" s="52">
        <f>'TP3 - Outras Ferrovias'!N14</f>
        <v>0</v>
      </c>
      <c r="U14" s="51">
        <f>'TP3 - Outras Ferrovias'!H14</f>
        <v>0</v>
      </c>
      <c r="V14" s="29"/>
      <c r="W14" s="43" t="str">
        <f t="shared" si="7"/>
        <v>TCT</v>
      </c>
      <c r="X14" s="54">
        <f t="shared" si="8"/>
        <v>87.5</v>
      </c>
      <c r="Y14" s="52">
        <f t="shared" si="9"/>
        <v>54</v>
      </c>
      <c r="AA14" s="58"/>
      <c r="AB14" s="59"/>
      <c r="AD14" s="6"/>
      <c r="AE14" s="29"/>
    </row>
    <row r="15" spans="1:31" x14ac:dyDescent="0.25">
      <c r="A15" s="6">
        <f t="shared" si="4"/>
        <v>13</v>
      </c>
      <c r="B15" s="3" t="str">
        <f>VLOOKUP($A15,Demanda!$A$1:$G$43,4,0)</f>
        <v>Gasolina</v>
      </c>
      <c r="C15" s="3" t="str">
        <f>VLOOKUP($A15,Demanda!$A$1:$G$43,2,0)</f>
        <v>FGRAO</v>
      </c>
      <c r="E15" s="43" t="str">
        <f t="shared" si="6"/>
        <v>TCT</v>
      </c>
      <c r="F15" s="45">
        <f>IFERROR(VLOOKUP(E15,[4]Vagoes!$A$2:$O$30,7,0),0)</f>
        <v>87.5</v>
      </c>
      <c r="G15" s="29"/>
      <c r="H15" s="43" t="str">
        <f>'TP1'!L15</f>
        <v>TCT</v>
      </c>
      <c r="I15" s="45">
        <f>'TP1'!M15</f>
        <v>87.5</v>
      </c>
      <c r="J15" s="52">
        <f>'TP1'!N15</f>
        <v>54</v>
      </c>
      <c r="K15" s="51">
        <f>'TP1'!H15</f>
        <v>1</v>
      </c>
      <c r="L15" s="29"/>
      <c r="M15" s="43">
        <f>'TP2'!L15</f>
        <v>0</v>
      </c>
      <c r="N15" s="45">
        <f>'TP2'!M15</f>
        <v>0</v>
      </c>
      <c r="O15" s="52">
        <f>'TP2'!N15</f>
        <v>0</v>
      </c>
      <c r="P15" s="51">
        <f>'TP2'!H15</f>
        <v>0</v>
      </c>
      <c r="Q15" s="29"/>
      <c r="R15" s="43">
        <f>'TP3 - Outras Ferrovias'!L15</f>
        <v>0</v>
      </c>
      <c r="S15" s="45">
        <f>'TP3 - Outras Ferrovias'!M15</f>
        <v>0</v>
      </c>
      <c r="T15" s="52">
        <f>'TP3 - Outras Ferrovias'!N15</f>
        <v>0</v>
      </c>
      <c r="U15" s="51">
        <f>'TP3 - Outras Ferrovias'!H15</f>
        <v>0</v>
      </c>
      <c r="V15" s="29"/>
      <c r="W15" s="43" t="str">
        <f t="shared" si="7"/>
        <v>TCT</v>
      </c>
      <c r="X15" s="54">
        <f t="shared" si="8"/>
        <v>87.5</v>
      </c>
      <c r="Y15" s="52">
        <f t="shared" si="9"/>
        <v>54</v>
      </c>
      <c r="AA15" s="58"/>
      <c r="AB15" s="59"/>
      <c r="AD15" s="6"/>
      <c r="AE15" s="29"/>
    </row>
    <row r="16" spans="1:31" x14ac:dyDescent="0.25">
      <c r="A16" s="6">
        <f t="shared" si="4"/>
        <v>14</v>
      </c>
      <c r="B16" s="3" t="str">
        <f>VLOOKUP($A16,Demanda!$A$1:$G$43,4,0)</f>
        <v>Fertilizantes</v>
      </c>
      <c r="C16" s="3" t="str">
        <f>VLOOKUP($A16,Demanda!$A$1:$G$43,2,0)</f>
        <v>FICO</v>
      </c>
      <c r="E16" s="43" t="str">
        <f t="shared" si="6"/>
        <v>HPT</v>
      </c>
      <c r="F16" s="45">
        <f>IFERROR(VLOOKUP(E16,[4]Vagoes!$A$2:$O$30,7,0),0)</f>
        <v>100</v>
      </c>
      <c r="G16" s="29"/>
      <c r="H16" s="43" t="str">
        <f>'TP1'!L16</f>
        <v>HPT</v>
      </c>
      <c r="I16" s="45">
        <f>'TP1'!M16</f>
        <v>100</v>
      </c>
      <c r="J16" s="52">
        <f>'TP1'!N16</f>
        <v>175</v>
      </c>
      <c r="K16" s="51">
        <f>'TP1'!H16</f>
        <v>1</v>
      </c>
      <c r="L16" s="29"/>
      <c r="M16" s="43">
        <f>'TP2'!L16</f>
        <v>0</v>
      </c>
      <c r="N16" s="45">
        <f>'TP2'!M16</f>
        <v>0</v>
      </c>
      <c r="O16" s="52">
        <f>'TP2'!N16</f>
        <v>0</v>
      </c>
      <c r="P16" s="51">
        <f>'TP2'!H16</f>
        <v>0</v>
      </c>
      <c r="Q16" s="29"/>
      <c r="R16" s="43">
        <f>'TP3 - Outras Ferrovias'!L16</f>
        <v>0</v>
      </c>
      <c r="S16" s="45">
        <f>'TP3 - Outras Ferrovias'!M16</f>
        <v>0</v>
      </c>
      <c r="T16" s="52">
        <f>'TP3 - Outras Ferrovias'!N16</f>
        <v>0</v>
      </c>
      <c r="U16" s="51">
        <f>'TP3 - Outras Ferrovias'!H16</f>
        <v>0</v>
      </c>
      <c r="V16" s="29"/>
      <c r="W16" s="43" t="str">
        <f t="shared" si="7"/>
        <v>HPT</v>
      </c>
      <c r="X16" s="54">
        <f t="shared" si="8"/>
        <v>100</v>
      </c>
      <c r="Y16" s="52">
        <f t="shared" si="9"/>
        <v>175</v>
      </c>
      <c r="AA16" s="58"/>
      <c r="AB16" s="59"/>
      <c r="AD16" s="6"/>
      <c r="AE16" s="29"/>
    </row>
    <row r="17" spans="1:31" x14ac:dyDescent="0.25">
      <c r="A17" s="6">
        <f t="shared" si="4"/>
        <v>15</v>
      </c>
      <c r="B17" s="3" t="str">
        <f>VLOOKUP($A17,Demanda!$A$1:$G$43,4,0)</f>
        <v>Soja em Grão</v>
      </c>
      <c r="C17" s="3" t="str">
        <f>VLOOKUP($A17,Demanda!$A$1:$G$43,2,0)</f>
        <v>RMN</v>
      </c>
      <c r="E17" s="43" t="str">
        <f t="shared" si="6"/>
        <v>HPT</v>
      </c>
      <c r="F17" s="45">
        <f>IFERROR(VLOOKUP(E17,[4]Vagoes!$A$2:$O$30,7,0),0)</f>
        <v>100</v>
      </c>
      <c r="G17" s="29"/>
      <c r="H17" s="43" t="str">
        <f>'TP1'!L17</f>
        <v>HPT</v>
      </c>
      <c r="I17" s="45">
        <f>'TP1'!M17</f>
        <v>100</v>
      </c>
      <c r="J17" s="52">
        <f>'TP1'!N17</f>
        <v>175</v>
      </c>
      <c r="K17" s="51">
        <f>'TP1'!H17</f>
        <v>1</v>
      </c>
      <c r="L17" s="29"/>
      <c r="M17" s="43">
        <f>'TP2'!L17</f>
        <v>0</v>
      </c>
      <c r="N17" s="45">
        <f>'TP2'!M17</f>
        <v>0</v>
      </c>
      <c r="O17" s="52">
        <f>'TP2'!N17</f>
        <v>0</v>
      </c>
      <c r="P17" s="51">
        <f>'TP2'!H17</f>
        <v>0</v>
      </c>
      <c r="Q17" s="29"/>
      <c r="R17" s="43">
        <f>'TP3 - Outras Ferrovias'!L17</f>
        <v>0</v>
      </c>
      <c r="S17" s="45">
        <f>'TP3 - Outras Ferrovias'!M17</f>
        <v>0</v>
      </c>
      <c r="T17" s="52">
        <f>'TP3 - Outras Ferrovias'!N17</f>
        <v>0</v>
      </c>
      <c r="U17" s="51">
        <f>'TP3 - Outras Ferrovias'!H17</f>
        <v>0</v>
      </c>
      <c r="V17" s="29"/>
      <c r="W17" s="43" t="str">
        <f t="shared" si="7"/>
        <v>HPT</v>
      </c>
      <c r="X17" s="54">
        <f t="shared" si="8"/>
        <v>100</v>
      </c>
      <c r="Y17" s="52">
        <f t="shared" si="9"/>
        <v>175</v>
      </c>
      <c r="AA17" s="58"/>
      <c r="AB17" s="59"/>
      <c r="AD17" s="6"/>
      <c r="AE17" s="29"/>
    </row>
    <row r="18" spans="1:31" x14ac:dyDescent="0.25">
      <c r="A18" s="6">
        <f t="shared" si="4"/>
        <v>16</v>
      </c>
      <c r="B18" s="3" t="str">
        <f>VLOOKUP($A18,Demanda!$A$1:$G$43,4,0)</f>
        <v>Milho em Grão</v>
      </c>
      <c r="C18" s="3" t="str">
        <f>VLOOKUP($A18,Demanda!$A$1:$G$43,2,0)</f>
        <v>RMN</v>
      </c>
      <c r="E18" s="43" t="str">
        <f t="shared" si="6"/>
        <v>HPT</v>
      </c>
      <c r="F18" s="45">
        <f>IFERROR(VLOOKUP(E18,[4]Vagoes!$A$2:$O$30,7,0),0)</f>
        <v>100</v>
      </c>
      <c r="G18" s="29"/>
      <c r="H18" s="43" t="str">
        <f>'TP1'!L18</f>
        <v>HPT</v>
      </c>
      <c r="I18" s="45">
        <f>'TP1'!M18</f>
        <v>100</v>
      </c>
      <c r="J18" s="52">
        <f>'TP1'!N18</f>
        <v>175</v>
      </c>
      <c r="K18" s="51">
        <f>'TP1'!H18</f>
        <v>1</v>
      </c>
      <c r="L18" s="29"/>
      <c r="M18" s="43">
        <f>'TP2'!L18</f>
        <v>0</v>
      </c>
      <c r="N18" s="45">
        <f>'TP2'!M18</f>
        <v>0</v>
      </c>
      <c r="O18" s="52">
        <f>'TP2'!N18</f>
        <v>0</v>
      </c>
      <c r="P18" s="51">
        <f>'TP2'!H18</f>
        <v>0</v>
      </c>
      <c r="Q18" s="29"/>
      <c r="R18" s="43">
        <f>'TP3 - Outras Ferrovias'!L18</f>
        <v>0</v>
      </c>
      <c r="S18" s="45">
        <f>'TP3 - Outras Ferrovias'!M18</f>
        <v>0</v>
      </c>
      <c r="T18" s="52">
        <f>'TP3 - Outras Ferrovias'!N18</f>
        <v>0</v>
      </c>
      <c r="U18" s="51">
        <f>'TP3 - Outras Ferrovias'!H18</f>
        <v>0</v>
      </c>
      <c r="V18" s="29"/>
      <c r="W18" s="43" t="str">
        <f t="shared" si="7"/>
        <v>HPT</v>
      </c>
      <c r="X18" s="54">
        <f t="shared" si="8"/>
        <v>100</v>
      </c>
      <c r="Y18" s="52">
        <f t="shared" si="9"/>
        <v>175</v>
      </c>
      <c r="AA18" s="58"/>
      <c r="AB18" s="59"/>
      <c r="AD18" s="56"/>
      <c r="AE18" s="29"/>
    </row>
    <row r="19" spans="1:31" x14ac:dyDescent="0.25">
      <c r="A19" s="6">
        <f t="shared" si="4"/>
        <v>17</v>
      </c>
      <c r="B19" s="3" t="str">
        <f>VLOOKUP($A19,Demanda!$A$1:$G$43,4,0)</f>
        <v>Farelo de Soja</v>
      </c>
      <c r="C19" s="3" t="str">
        <f>VLOOKUP($A19,Demanda!$A$1:$G$43,2,0)</f>
        <v>RMN</v>
      </c>
      <c r="E19" s="43" t="str">
        <f t="shared" si="6"/>
        <v>HPT</v>
      </c>
      <c r="F19" s="45">
        <f>IFERROR(VLOOKUP(E19,[4]Vagoes!$A$2:$O$30,7,0),0)</f>
        <v>100</v>
      </c>
      <c r="G19" s="29"/>
      <c r="H19" s="43" t="str">
        <f>'TP1'!L19</f>
        <v>HPT</v>
      </c>
      <c r="I19" s="45">
        <f>'TP1'!M19</f>
        <v>100</v>
      </c>
      <c r="J19" s="52">
        <f>'TP1'!N19</f>
        <v>175</v>
      </c>
      <c r="K19" s="51">
        <f>'TP1'!H19</f>
        <v>1</v>
      </c>
      <c r="L19" s="29"/>
      <c r="M19" s="43">
        <f>'TP2'!L19</f>
        <v>0</v>
      </c>
      <c r="N19" s="45">
        <f>'TP2'!M19</f>
        <v>0</v>
      </c>
      <c r="O19" s="52">
        <f>'TP2'!N19</f>
        <v>0</v>
      </c>
      <c r="P19" s="51">
        <f>'TP2'!H19</f>
        <v>0</v>
      </c>
      <c r="Q19" s="29"/>
      <c r="R19" s="43">
        <f>'TP3 - Outras Ferrovias'!L19</f>
        <v>0</v>
      </c>
      <c r="S19" s="45">
        <f>'TP3 - Outras Ferrovias'!M19</f>
        <v>0</v>
      </c>
      <c r="T19" s="52">
        <f>'TP3 - Outras Ferrovias'!N19</f>
        <v>0</v>
      </c>
      <c r="U19" s="51">
        <f>'TP3 - Outras Ferrovias'!H19</f>
        <v>0</v>
      </c>
      <c r="V19" s="29"/>
      <c r="W19" s="43" t="str">
        <f t="shared" si="7"/>
        <v>HPT</v>
      </c>
      <c r="X19" s="54">
        <f t="shared" si="8"/>
        <v>100</v>
      </c>
      <c r="Y19" s="52">
        <f t="shared" si="9"/>
        <v>175</v>
      </c>
      <c r="AA19" s="58"/>
      <c r="AB19" s="59"/>
      <c r="AD19" s="6"/>
      <c r="AE19" s="29"/>
    </row>
    <row r="20" spans="1:31" x14ac:dyDescent="0.25">
      <c r="A20" s="6">
        <f t="shared" si="4"/>
        <v>18</v>
      </c>
      <c r="B20" s="3" t="str">
        <f>VLOOKUP($A20,Demanda!$A$1:$G$43,4,0)</f>
        <v>Açúcar</v>
      </c>
      <c r="C20" s="3" t="str">
        <f>VLOOKUP($A20,Demanda!$A$1:$G$43,2,0)</f>
        <v>RMN</v>
      </c>
      <c r="E20" s="43" t="str">
        <f t="shared" si="6"/>
        <v>HPT</v>
      </c>
      <c r="F20" s="45">
        <f>IFERROR(VLOOKUP(E20,[4]Vagoes!$A$2:$O$30,7,0),0)</f>
        <v>100</v>
      </c>
      <c r="G20" s="29"/>
      <c r="H20" s="43" t="str">
        <f>'TP1'!L20</f>
        <v>HPT</v>
      </c>
      <c r="I20" s="45">
        <f>'TP1'!M20</f>
        <v>100</v>
      </c>
      <c r="J20" s="52">
        <f>'TP1'!N20</f>
        <v>175</v>
      </c>
      <c r="K20" s="51">
        <f>'TP1'!H20</f>
        <v>1</v>
      </c>
      <c r="L20" s="29"/>
      <c r="M20" s="43">
        <f>'TP2'!L20</f>
        <v>0</v>
      </c>
      <c r="N20" s="45">
        <f>'TP2'!M20</f>
        <v>0</v>
      </c>
      <c r="O20" s="52">
        <f>'TP2'!N20</f>
        <v>0</v>
      </c>
      <c r="P20" s="51">
        <f>'TP2'!H20</f>
        <v>0</v>
      </c>
      <c r="Q20" s="29"/>
      <c r="R20" s="43">
        <f>'TP3 - Outras Ferrovias'!L20</f>
        <v>0</v>
      </c>
      <c r="S20" s="45">
        <f>'TP3 - Outras Ferrovias'!M20</f>
        <v>0</v>
      </c>
      <c r="T20" s="52">
        <f>'TP3 - Outras Ferrovias'!N20</f>
        <v>0</v>
      </c>
      <c r="U20" s="51">
        <f>'TP3 - Outras Ferrovias'!H20</f>
        <v>0</v>
      </c>
      <c r="V20" s="29"/>
      <c r="W20" s="43" t="str">
        <f t="shared" si="7"/>
        <v>HPT</v>
      </c>
      <c r="X20" s="54">
        <f t="shared" si="8"/>
        <v>100</v>
      </c>
      <c r="Y20" s="52">
        <f t="shared" si="9"/>
        <v>175</v>
      </c>
      <c r="AA20" s="58"/>
      <c r="AB20" s="59"/>
      <c r="AD20" s="56"/>
      <c r="AE20" s="29"/>
    </row>
    <row r="21" spans="1:31" x14ac:dyDescent="0.25">
      <c r="A21" s="6">
        <f t="shared" si="4"/>
        <v>19</v>
      </c>
      <c r="B21" s="3" t="str">
        <f>VLOOKUP($A21,Demanda!$A$1:$G$43,4,0)</f>
        <v>Diesel</v>
      </c>
      <c r="C21" s="3" t="str">
        <f>VLOOKUP($A21,Demanda!$A$1:$G$43,2,0)</f>
        <v>FGRAO</v>
      </c>
      <c r="E21" s="43" t="str">
        <f t="shared" si="6"/>
        <v>TCT</v>
      </c>
      <c r="F21" s="45">
        <f>IFERROR(VLOOKUP(E21,[4]Vagoes!$A$2:$O$30,7,0),0)</f>
        <v>87.5</v>
      </c>
      <c r="G21" s="29"/>
      <c r="H21" s="43" t="str">
        <f>'TP1'!L21</f>
        <v>TCT</v>
      </c>
      <c r="I21" s="45">
        <f>'TP1'!M21</f>
        <v>87.5</v>
      </c>
      <c r="J21" s="52">
        <f>'TP1'!N21</f>
        <v>54</v>
      </c>
      <c r="K21" s="51">
        <f>'TP1'!H21</f>
        <v>1</v>
      </c>
      <c r="L21" s="29"/>
      <c r="M21" s="43">
        <f>'TP2'!L21</f>
        <v>0</v>
      </c>
      <c r="N21" s="45">
        <f>'TP2'!M21</f>
        <v>0</v>
      </c>
      <c r="O21" s="52">
        <f>'TP2'!N21</f>
        <v>0</v>
      </c>
      <c r="P21" s="51">
        <f>'TP2'!H21</f>
        <v>0</v>
      </c>
      <c r="Q21" s="29"/>
      <c r="R21" s="43">
        <f>'TP3 - Outras Ferrovias'!L21</f>
        <v>0</v>
      </c>
      <c r="S21" s="45">
        <f>'TP3 - Outras Ferrovias'!M21</f>
        <v>0</v>
      </c>
      <c r="T21" s="52">
        <f>'TP3 - Outras Ferrovias'!N21</f>
        <v>0</v>
      </c>
      <c r="U21" s="51">
        <f>'TP3 - Outras Ferrovias'!H21</f>
        <v>0</v>
      </c>
      <c r="V21" s="29"/>
      <c r="W21" s="43" t="str">
        <f t="shared" si="7"/>
        <v>TCT</v>
      </c>
      <c r="X21" s="54">
        <f t="shared" si="8"/>
        <v>87.5</v>
      </c>
      <c r="Y21" s="52">
        <f t="shared" si="9"/>
        <v>54</v>
      </c>
      <c r="AA21" s="58"/>
      <c r="AB21" s="59"/>
      <c r="AD21" s="56"/>
      <c r="AE21" s="29"/>
    </row>
    <row r="22" spans="1:31" x14ac:dyDescent="0.25">
      <c r="A22" s="6">
        <f t="shared" si="4"/>
        <v>20</v>
      </c>
      <c r="B22" s="3" t="str">
        <f>VLOOKUP($A22,Demanda!$A$1:$G$43,4,0)</f>
        <v>Etanol</v>
      </c>
      <c r="C22" s="3" t="str">
        <f>VLOOKUP($A22,Demanda!$A$1:$G$43,2,0)</f>
        <v>FGRAO</v>
      </c>
      <c r="E22" s="43" t="str">
        <f t="shared" si="6"/>
        <v>TCT</v>
      </c>
      <c r="F22" s="45">
        <f>IFERROR(VLOOKUP(E22,[4]Vagoes!$A$2:$O$30,7,0),0)</f>
        <v>87.5</v>
      </c>
      <c r="G22" s="29"/>
      <c r="H22" s="43" t="str">
        <f>'TP1'!L22</f>
        <v>TCT</v>
      </c>
      <c r="I22" s="45">
        <f>'TP1'!M22</f>
        <v>87.5</v>
      </c>
      <c r="J22" s="52">
        <f>'TP1'!N22</f>
        <v>54</v>
      </c>
      <c r="K22" s="51">
        <f>'TP1'!H22</f>
        <v>1</v>
      </c>
      <c r="L22" s="29"/>
      <c r="M22" s="43">
        <f>'TP2'!L22</f>
        <v>0</v>
      </c>
      <c r="N22" s="45">
        <f>'TP2'!M22</f>
        <v>0</v>
      </c>
      <c r="O22" s="52">
        <f>'TP2'!N22</f>
        <v>0</v>
      </c>
      <c r="P22" s="51">
        <f>'TP2'!H22</f>
        <v>0</v>
      </c>
      <c r="Q22" s="29"/>
      <c r="R22" s="43">
        <f>'TP3 - Outras Ferrovias'!L22</f>
        <v>0</v>
      </c>
      <c r="S22" s="45">
        <f>'TP3 - Outras Ferrovias'!M22</f>
        <v>0</v>
      </c>
      <c r="T22" s="52">
        <f>'TP3 - Outras Ferrovias'!N22</f>
        <v>0</v>
      </c>
      <c r="U22" s="51">
        <f>'TP3 - Outras Ferrovias'!H22</f>
        <v>0</v>
      </c>
      <c r="V22" s="29"/>
      <c r="W22" s="43" t="str">
        <f t="shared" si="7"/>
        <v>TCT</v>
      </c>
      <c r="X22" s="54">
        <f t="shared" si="8"/>
        <v>87.5</v>
      </c>
      <c r="Y22" s="52">
        <f t="shared" si="9"/>
        <v>54</v>
      </c>
      <c r="AA22" s="58"/>
      <c r="AB22" s="59"/>
      <c r="AD22" s="56"/>
      <c r="AE22" s="29"/>
    </row>
    <row r="23" spans="1:31" x14ac:dyDescent="0.25">
      <c r="A23" s="6">
        <f t="shared" si="4"/>
        <v>21</v>
      </c>
      <c r="B23" s="3" t="str">
        <f>VLOOKUP($A23,Demanda!$A$1:$G$43,4,0)</f>
        <v>Gasolina</v>
      </c>
      <c r="C23" s="3" t="str">
        <f>VLOOKUP($A23,Demanda!$A$1:$G$43,2,0)</f>
        <v>FGRAO</v>
      </c>
      <c r="E23" s="43" t="str">
        <f t="shared" si="6"/>
        <v>TCT</v>
      </c>
      <c r="F23" s="45">
        <f>IFERROR(VLOOKUP(E23,[4]Vagoes!$A$2:$O$30,7,0),0)</f>
        <v>87.5</v>
      </c>
      <c r="G23" s="29"/>
      <c r="H23" s="43" t="str">
        <f>'TP1'!L23</f>
        <v>TCT</v>
      </c>
      <c r="I23" s="45">
        <f>'TP1'!M23</f>
        <v>87.5</v>
      </c>
      <c r="J23" s="52">
        <f>'TP1'!N23</f>
        <v>54</v>
      </c>
      <c r="K23" s="51">
        <f>'TP1'!H23</f>
        <v>1</v>
      </c>
      <c r="L23" s="29"/>
      <c r="M23" s="43">
        <f>'TP2'!L23</f>
        <v>0</v>
      </c>
      <c r="N23" s="45">
        <f>'TP2'!M23</f>
        <v>0</v>
      </c>
      <c r="O23" s="52">
        <f>'TP2'!N23</f>
        <v>0</v>
      </c>
      <c r="P23" s="51">
        <f>'TP2'!H23</f>
        <v>0</v>
      </c>
      <c r="Q23" s="29"/>
      <c r="R23" s="43">
        <f>'TP3 - Outras Ferrovias'!L23</f>
        <v>0</v>
      </c>
      <c r="S23" s="45">
        <f>'TP3 - Outras Ferrovias'!M23</f>
        <v>0</v>
      </c>
      <c r="T23" s="52">
        <f>'TP3 - Outras Ferrovias'!N23</f>
        <v>0</v>
      </c>
      <c r="U23" s="51">
        <f>'TP3 - Outras Ferrovias'!H23</f>
        <v>0</v>
      </c>
      <c r="V23" s="29"/>
      <c r="W23" s="43" t="str">
        <f t="shared" si="7"/>
        <v>TCT</v>
      </c>
      <c r="X23" s="54">
        <f t="shared" si="8"/>
        <v>87.5</v>
      </c>
      <c r="Y23" s="52">
        <f t="shared" si="9"/>
        <v>54</v>
      </c>
      <c r="AA23" s="58"/>
      <c r="AB23" s="59"/>
      <c r="AD23" s="56"/>
      <c r="AE23" s="29"/>
    </row>
    <row r="24" spans="1:31" x14ac:dyDescent="0.25">
      <c r="A24" s="6">
        <f t="shared" si="4"/>
        <v>22</v>
      </c>
      <c r="B24" s="3" t="str">
        <f>VLOOKUP($A24,Demanda!$A$1:$G$43,4,0)</f>
        <v>Fertilizantes</v>
      </c>
      <c r="C24" s="3" t="str">
        <f>VLOOKUP($A24,Demanda!$A$1:$G$43,2,0)</f>
        <v>RMN</v>
      </c>
      <c r="E24" s="43" t="str">
        <f t="shared" si="6"/>
        <v>HPT</v>
      </c>
      <c r="F24" s="45">
        <f>IFERROR(VLOOKUP(E24,[4]Vagoes!$A$2:$O$30,7,0),0)</f>
        <v>100</v>
      </c>
      <c r="G24" s="29"/>
      <c r="H24" s="43" t="str">
        <f>'TP1'!L24</f>
        <v>HPT</v>
      </c>
      <c r="I24" s="45">
        <f>'TP1'!M24</f>
        <v>100</v>
      </c>
      <c r="J24" s="52">
        <f>'TP1'!N24</f>
        <v>175</v>
      </c>
      <c r="K24" s="51">
        <f>'TP1'!H24</f>
        <v>1</v>
      </c>
      <c r="L24" s="29"/>
      <c r="M24" s="43">
        <f>'TP2'!L24</f>
        <v>0</v>
      </c>
      <c r="N24" s="45">
        <f>'TP2'!M24</f>
        <v>0</v>
      </c>
      <c r="O24" s="52">
        <f>'TP2'!N24</f>
        <v>0</v>
      </c>
      <c r="P24" s="51">
        <f>'TP2'!H24</f>
        <v>0</v>
      </c>
      <c r="Q24" s="29"/>
      <c r="R24" s="43">
        <f>'TP3 - Outras Ferrovias'!L24</f>
        <v>0</v>
      </c>
      <c r="S24" s="45">
        <f>'TP3 - Outras Ferrovias'!M24</f>
        <v>0</v>
      </c>
      <c r="T24" s="52">
        <f>'TP3 - Outras Ferrovias'!N24</f>
        <v>0</v>
      </c>
      <c r="U24" s="51">
        <f>'TP3 - Outras Ferrovias'!H24</f>
        <v>0</v>
      </c>
      <c r="V24" s="29"/>
      <c r="W24" s="43" t="str">
        <f t="shared" si="7"/>
        <v>HPT</v>
      </c>
      <c r="X24" s="54">
        <f t="shared" si="8"/>
        <v>100</v>
      </c>
      <c r="Y24" s="52">
        <f t="shared" si="9"/>
        <v>175</v>
      </c>
      <c r="AA24" s="58"/>
      <c r="AB24" s="59"/>
      <c r="AD24" s="56"/>
      <c r="AE24"/>
    </row>
    <row r="25" spans="1:31" x14ac:dyDescent="0.25">
      <c r="A25" s="6">
        <f t="shared" si="4"/>
        <v>23</v>
      </c>
      <c r="B25" s="3" t="str">
        <f>VLOOKUP($A25,Demanda!$A$1:$G$43,4,0)</f>
        <v>Soja em Grão</v>
      </c>
      <c r="C25" s="3" t="str">
        <f>VLOOKUP($A25,Demanda!$A$1:$G$43,2,0)</f>
        <v>FGRAO 2</v>
      </c>
      <c r="E25" s="43" t="str">
        <f t="shared" si="6"/>
        <v>HPT</v>
      </c>
      <c r="F25" s="45">
        <f>IFERROR(VLOOKUP(E25,[4]Vagoes!$A$2:$O$30,7,0),0)</f>
        <v>100</v>
      </c>
      <c r="G25" s="29"/>
      <c r="H25" s="43" t="str">
        <f>'TP1'!L25</f>
        <v>HPT</v>
      </c>
      <c r="I25" s="45">
        <f>'TP1'!M25</f>
        <v>100</v>
      </c>
      <c r="J25" s="52">
        <f>'TP1'!N25</f>
        <v>175</v>
      </c>
      <c r="K25" s="51">
        <f>'TP1'!H25</f>
        <v>1</v>
      </c>
      <c r="L25" s="29"/>
      <c r="M25" s="43">
        <f>'TP2'!L25</f>
        <v>0</v>
      </c>
      <c r="N25" s="45">
        <f>'TP2'!M25</f>
        <v>0</v>
      </c>
      <c r="O25" s="52">
        <f>'TP2'!N25</f>
        <v>0</v>
      </c>
      <c r="P25" s="51">
        <f>'TP2'!H25</f>
        <v>0</v>
      </c>
      <c r="Q25" s="29"/>
      <c r="R25" s="43">
        <f>'TP3 - Outras Ferrovias'!L25</f>
        <v>0</v>
      </c>
      <c r="S25" s="45">
        <f>'TP3 - Outras Ferrovias'!M25</f>
        <v>0</v>
      </c>
      <c r="T25" s="52">
        <f>'TP3 - Outras Ferrovias'!N25</f>
        <v>0</v>
      </c>
      <c r="U25" s="51">
        <f>'TP3 - Outras Ferrovias'!H25</f>
        <v>0</v>
      </c>
      <c r="V25" s="29"/>
      <c r="W25" s="43" t="str">
        <f t="shared" si="7"/>
        <v>HPT</v>
      </c>
      <c r="X25" s="54">
        <f t="shared" si="8"/>
        <v>100</v>
      </c>
      <c r="Y25" s="52">
        <f t="shared" si="9"/>
        <v>175</v>
      </c>
      <c r="AA25" s="58"/>
      <c r="AB25" s="59"/>
      <c r="AD25" s="6"/>
      <c r="AE25"/>
    </row>
    <row r="26" spans="1:31" x14ac:dyDescent="0.25">
      <c r="A26" s="6">
        <f t="shared" si="4"/>
        <v>24</v>
      </c>
      <c r="B26" s="3" t="str">
        <f>VLOOKUP($A26,Demanda!$A$1:$G$43,4,0)</f>
        <v>Milho em Grão</v>
      </c>
      <c r="C26" s="3" t="str">
        <f>VLOOKUP($A26,Demanda!$A$1:$G$43,2,0)</f>
        <v>FGRAO 2</v>
      </c>
      <c r="E26" s="43" t="str">
        <f t="shared" si="6"/>
        <v>HPT</v>
      </c>
      <c r="F26" s="45">
        <f>IFERROR(VLOOKUP(E26,[4]Vagoes!$A$2:$O$30,7,0),0)</f>
        <v>100</v>
      </c>
      <c r="G26" s="29"/>
      <c r="H26" s="43" t="str">
        <f>'TP1'!L26</f>
        <v>HPT</v>
      </c>
      <c r="I26" s="45">
        <f>'TP1'!M26</f>
        <v>100</v>
      </c>
      <c r="J26" s="52">
        <f>'TP1'!N26</f>
        <v>175</v>
      </c>
      <c r="K26" s="51">
        <f>'TP1'!H26</f>
        <v>1</v>
      </c>
      <c r="L26" s="29"/>
      <c r="M26" s="43">
        <f>'TP2'!L26</f>
        <v>0</v>
      </c>
      <c r="N26" s="45">
        <f>'TP2'!M26</f>
        <v>0</v>
      </c>
      <c r="O26" s="52">
        <f>'TP2'!N26</f>
        <v>0</v>
      </c>
      <c r="P26" s="51">
        <f>'TP2'!H26</f>
        <v>0</v>
      </c>
      <c r="Q26" s="29"/>
      <c r="R26" s="43">
        <f>'TP3 - Outras Ferrovias'!L26</f>
        <v>0</v>
      </c>
      <c r="S26" s="45">
        <f>'TP3 - Outras Ferrovias'!M26</f>
        <v>0</v>
      </c>
      <c r="T26" s="52">
        <f>'TP3 - Outras Ferrovias'!N26</f>
        <v>0</v>
      </c>
      <c r="U26" s="51">
        <f>'TP3 - Outras Ferrovias'!H26</f>
        <v>0</v>
      </c>
      <c r="V26" s="29"/>
      <c r="W26" s="43" t="str">
        <f t="shared" si="7"/>
        <v>HPT</v>
      </c>
      <c r="X26" s="54">
        <f t="shared" si="8"/>
        <v>100</v>
      </c>
      <c r="Y26" s="52">
        <f t="shared" si="9"/>
        <v>175</v>
      </c>
      <c r="AA26" s="58"/>
      <c r="AB26" s="59"/>
      <c r="AD26" s="6"/>
      <c r="AE26"/>
    </row>
    <row r="27" spans="1:31" x14ac:dyDescent="0.25">
      <c r="A27" s="6">
        <f t="shared" si="4"/>
        <v>25</v>
      </c>
      <c r="B27" s="3" t="str">
        <f>VLOOKUP($A27,Demanda!$A$1:$G$43,4,0)</f>
        <v>Farelo de Soja</v>
      </c>
      <c r="C27" s="3" t="str">
        <f>VLOOKUP($A27,Demanda!$A$1:$G$43,2,0)</f>
        <v>FGRAO 2</v>
      </c>
      <c r="E27" s="43" t="str">
        <f t="shared" si="6"/>
        <v>HPT</v>
      </c>
      <c r="F27" s="45">
        <f>IFERROR(VLOOKUP(E27,[4]Vagoes!$A$2:$O$30,7,0),0)</f>
        <v>100</v>
      </c>
      <c r="G27" s="29"/>
      <c r="H27" s="43" t="str">
        <f>'TP1'!L27</f>
        <v>HPT</v>
      </c>
      <c r="I27" s="45">
        <f>'TP1'!M27</f>
        <v>100</v>
      </c>
      <c r="J27" s="52">
        <f>'TP1'!N27</f>
        <v>175</v>
      </c>
      <c r="K27" s="51">
        <f>'TP1'!H27</f>
        <v>1</v>
      </c>
      <c r="L27" s="29"/>
      <c r="M27" s="43">
        <f>'TP2'!L27</f>
        <v>0</v>
      </c>
      <c r="N27" s="45">
        <f>'TP2'!M27</f>
        <v>0</v>
      </c>
      <c r="O27" s="52">
        <f>'TP2'!N27</f>
        <v>0</v>
      </c>
      <c r="P27" s="51">
        <f>'TP2'!H27</f>
        <v>0</v>
      </c>
      <c r="Q27" s="29"/>
      <c r="R27" s="43">
        <f>'TP3 - Outras Ferrovias'!L27</f>
        <v>0</v>
      </c>
      <c r="S27" s="45">
        <f>'TP3 - Outras Ferrovias'!M27</f>
        <v>0</v>
      </c>
      <c r="T27" s="52">
        <f>'TP3 - Outras Ferrovias'!N27</f>
        <v>0</v>
      </c>
      <c r="U27" s="51">
        <f>'TP3 - Outras Ferrovias'!H27</f>
        <v>0</v>
      </c>
      <c r="V27" s="29"/>
      <c r="W27" s="43" t="str">
        <f t="shared" si="7"/>
        <v>HPT</v>
      </c>
      <c r="X27" s="54">
        <f t="shared" si="8"/>
        <v>100</v>
      </c>
      <c r="Y27" s="52">
        <f t="shared" si="9"/>
        <v>175</v>
      </c>
      <c r="AA27" s="58"/>
      <c r="AB27" s="59"/>
      <c r="AE27"/>
    </row>
    <row r="28" spans="1:31" x14ac:dyDescent="0.25">
      <c r="A28" s="6">
        <f t="shared" si="4"/>
        <v>26</v>
      </c>
      <c r="B28" s="3" t="str">
        <f>VLOOKUP($A28,Demanda!$A$1:$G$43,4,0)</f>
        <v>Açúcar</v>
      </c>
      <c r="C28" s="3" t="str">
        <f>VLOOKUP($A28,Demanda!$A$1:$G$43,2,0)</f>
        <v>FGRAO 2</v>
      </c>
      <c r="E28" s="43" t="str">
        <f t="shared" si="6"/>
        <v>HPT</v>
      </c>
      <c r="F28" s="45">
        <f>IFERROR(VLOOKUP(E28,[4]Vagoes!$A$2:$O$30,7,0),0)</f>
        <v>100</v>
      </c>
      <c r="G28" s="29"/>
      <c r="H28" s="43" t="str">
        <f>'TP1'!L28</f>
        <v>HPT</v>
      </c>
      <c r="I28" s="45">
        <f>'TP1'!M28</f>
        <v>100</v>
      </c>
      <c r="J28" s="52">
        <f>'TP1'!N28</f>
        <v>175</v>
      </c>
      <c r="K28" s="51">
        <f>'TP1'!H28</f>
        <v>1</v>
      </c>
      <c r="L28" s="29"/>
      <c r="M28" s="43">
        <f>'TP2'!L28</f>
        <v>0</v>
      </c>
      <c r="N28" s="45">
        <f>'TP2'!M28</f>
        <v>0</v>
      </c>
      <c r="O28" s="52">
        <f>'TP2'!N28</f>
        <v>0</v>
      </c>
      <c r="P28" s="51">
        <f>'TP2'!H28</f>
        <v>0</v>
      </c>
      <c r="Q28" s="29"/>
      <c r="R28" s="43">
        <f>'TP3 - Outras Ferrovias'!L28</f>
        <v>0</v>
      </c>
      <c r="S28" s="45">
        <f>'TP3 - Outras Ferrovias'!M28</f>
        <v>0</v>
      </c>
      <c r="T28" s="52">
        <f>'TP3 - Outras Ferrovias'!N28</f>
        <v>0</v>
      </c>
      <c r="U28" s="51">
        <f>'TP3 - Outras Ferrovias'!H28</f>
        <v>0</v>
      </c>
      <c r="V28" s="29"/>
      <c r="W28" s="43" t="str">
        <f t="shared" si="7"/>
        <v>HPT</v>
      </c>
      <c r="X28" s="54">
        <f t="shared" si="8"/>
        <v>100</v>
      </c>
      <c r="Y28" s="52">
        <f t="shared" si="9"/>
        <v>175</v>
      </c>
      <c r="AA28" s="58"/>
      <c r="AB28" s="59"/>
      <c r="AE28"/>
    </row>
    <row r="29" spans="1:31" x14ac:dyDescent="0.25">
      <c r="A29" s="6">
        <f t="shared" si="4"/>
        <v>27</v>
      </c>
      <c r="B29" s="3" t="str">
        <f>VLOOKUP($A29,Demanda!$A$1:$G$43,4,0)</f>
        <v>Diesel</v>
      </c>
      <c r="C29" s="3" t="str">
        <f>VLOOKUP($A29,Demanda!$A$1:$G$43,2,0)</f>
        <v>FGRAO</v>
      </c>
      <c r="E29" s="43" t="str">
        <f t="shared" si="6"/>
        <v>TCT</v>
      </c>
      <c r="F29" s="45">
        <f>IFERROR(VLOOKUP(E29,[4]Vagoes!$A$2:$O$30,7,0),0)</f>
        <v>87.5</v>
      </c>
      <c r="G29" s="29"/>
      <c r="H29" s="43" t="str">
        <f>'TP1'!L29</f>
        <v>TCT</v>
      </c>
      <c r="I29" s="45">
        <f>'TP1'!M29</f>
        <v>87.5</v>
      </c>
      <c r="J29" s="52">
        <f>'TP1'!N29</f>
        <v>54</v>
      </c>
      <c r="K29" s="51">
        <f>'TP1'!H29</f>
        <v>1</v>
      </c>
      <c r="L29" s="29"/>
      <c r="M29" s="43">
        <f>'TP2'!L29</f>
        <v>0</v>
      </c>
      <c r="N29" s="45">
        <f>'TP2'!M29</f>
        <v>0</v>
      </c>
      <c r="O29" s="52">
        <f>'TP2'!N29</f>
        <v>0</v>
      </c>
      <c r="P29" s="51">
        <f>'TP2'!H29</f>
        <v>0</v>
      </c>
      <c r="Q29" s="29"/>
      <c r="R29" s="43">
        <f>'TP3 - Outras Ferrovias'!L29</f>
        <v>0</v>
      </c>
      <c r="S29" s="45">
        <f>'TP3 - Outras Ferrovias'!M29</f>
        <v>0</v>
      </c>
      <c r="T29" s="52">
        <f>'TP3 - Outras Ferrovias'!N29</f>
        <v>0</v>
      </c>
      <c r="U29" s="51">
        <f>'TP3 - Outras Ferrovias'!H29</f>
        <v>0</v>
      </c>
      <c r="V29" s="29"/>
      <c r="W29" s="43" t="str">
        <f t="shared" si="7"/>
        <v>TCT</v>
      </c>
      <c r="X29" s="54">
        <f t="shared" si="8"/>
        <v>87.5</v>
      </c>
      <c r="Y29" s="52">
        <f t="shared" si="9"/>
        <v>54</v>
      </c>
      <c r="AA29" s="58"/>
      <c r="AB29" s="59"/>
      <c r="AE29"/>
    </row>
    <row r="30" spans="1:31" x14ac:dyDescent="0.25">
      <c r="A30" s="6">
        <f t="shared" si="4"/>
        <v>28</v>
      </c>
      <c r="B30" s="3" t="str">
        <f>VLOOKUP($A30,Demanda!$A$1:$G$43,4,0)</f>
        <v>Etanol</v>
      </c>
      <c r="C30" s="3" t="str">
        <f>VLOOKUP($A30,Demanda!$A$1:$G$43,2,0)</f>
        <v>FGRAO</v>
      </c>
      <c r="E30" s="43" t="str">
        <f t="shared" si="6"/>
        <v>TCT</v>
      </c>
      <c r="F30" s="45">
        <f>IFERROR(VLOOKUP(E30,[4]Vagoes!$A$2:$O$30,7,0),0)</f>
        <v>87.5</v>
      </c>
      <c r="G30" s="29"/>
      <c r="H30" s="43" t="str">
        <f>'TP1'!L30</f>
        <v>TCT</v>
      </c>
      <c r="I30" s="45">
        <f>'TP1'!M30</f>
        <v>87.5</v>
      </c>
      <c r="J30" s="52">
        <f>'TP1'!N30</f>
        <v>54</v>
      </c>
      <c r="K30" s="51">
        <f>'TP1'!H30</f>
        <v>1</v>
      </c>
      <c r="L30" s="29"/>
      <c r="M30" s="43">
        <f>'TP2'!L30</f>
        <v>0</v>
      </c>
      <c r="N30" s="45">
        <f>'TP2'!M30</f>
        <v>0</v>
      </c>
      <c r="O30" s="52">
        <f>'TP2'!N30</f>
        <v>0</v>
      </c>
      <c r="P30" s="51">
        <f>'TP2'!H30</f>
        <v>0</v>
      </c>
      <c r="Q30" s="29"/>
      <c r="R30" s="43">
        <f>'TP3 - Outras Ferrovias'!L30</f>
        <v>0</v>
      </c>
      <c r="S30" s="45">
        <f>'TP3 - Outras Ferrovias'!M30</f>
        <v>0</v>
      </c>
      <c r="T30" s="52">
        <f>'TP3 - Outras Ferrovias'!N30</f>
        <v>0</v>
      </c>
      <c r="U30" s="51">
        <f>'TP3 - Outras Ferrovias'!H30</f>
        <v>0</v>
      </c>
      <c r="V30" s="29"/>
      <c r="W30" s="43" t="str">
        <f t="shared" si="7"/>
        <v>TCT</v>
      </c>
      <c r="X30" s="54">
        <f t="shared" si="8"/>
        <v>87.5</v>
      </c>
      <c r="Y30" s="52">
        <f t="shared" si="9"/>
        <v>54</v>
      </c>
      <c r="AA30" s="58"/>
      <c r="AB30" s="59"/>
      <c r="AE30"/>
    </row>
    <row r="31" spans="1:31" x14ac:dyDescent="0.25">
      <c r="A31" s="6">
        <f t="shared" si="4"/>
        <v>29</v>
      </c>
      <c r="B31" s="3" t="str">
        <f>VLOOKUP($A31,Demanda!$A$1:$G$43,4,0)</f>
        <v>Gasolina</v>
      </c>
      <c r="C31" s="3" t="str">
        <f>VLOOKUP($A31,Demanda!$A$1:$G$43,2,0)</f>
        <v>FGRAO</v>
      </c>
      <c r="E31" s="43" t="str">
        <f t="shared" si="6"/>
        <v>TCT</v>
      </c>
      <c r="F31" s="45">
        <f>IFERROR(VLOOKUP(E31,[4]Vagoes!$A$2:$O$30,7,0),0)</f>
        <v>87.5</v>
      </c>
      <c r="G31" s="29"/>
      <c r="H31" s="43" t="str">
        <f>'TP1'!L31</f>
        <v>TCT</v>
      </c>
      <c r="I31" s="45">
        <f>'TP1'!M31</f>
        <v>87.5</v>
      </c>
      <c r="J31" s="52">
        <f>'TP1'!N31</f>
        <v>54</v>
      </c>
      <c r="K31" s="51">
        <f>'TP1'!H31</f>
        <v>1</v>
      </c>
      <c r="L31" s="29"/>
      <c r="M31" s="43">
        <f>'TP2'!L31</f>
        <v>0</v>
      </c>
      <c r="N31" s="45">
        <f>'TP2'!M31</f>
        <v>0</v>
      </c>
      <c r="O31" s="52">
        <f>'TP2'!N31</f>
        <v>0</v>
      </c>
      <c r="P31" s="51">
        <f>'TP2'!H31</f>
        <v>0</v>
      </c>
      <c r="Q31" s="29"/>
      <c r="R31" s="43">
        <f>'TP3 - Outras Ferrovias'!L31</f>
        <v>0</v>
      </c>
      <c r="S31" s="45">
        <f>'TP3 - Outras Ferrovias'!M31</f>
        <v>0</v>
      </c>
      <c r="T31" s="52">
        <f>'TP3 - Outras Ferrovias'!N31</f>
        <v>0</v>
      </c>
      <c r="U31" s="51">
        <f>'TP3 - Outras Ferrovias'!H31</f>
        <v>0</v>
      </c>
      <c r="V31" s="29"/>
      <c r="W31" s="43" t="str">
        <f t="shared" si="7"/>
        <v>TCT</v>
      </c>
      <c r="X31" s="54">
        <f t="shared" si="8"/>
        <v>87.5</v>
      </c>
      <c r="Y31" s="52">
        <f t="shared" si="9"/>
        <v>54</v>
      </c>
      <c r="AA31" s="58"/>
      <c r="AB31" s="59"/>
      <c r="AE31"/>
    </row>
    <row r="32" spans="1:31" x14ac:dyDescent="0.25">
      <c r="A32" s="6">
        <f t="shared" si="4"/>
        <v>30</v>
      </c>
      <c r="B32" s="3" t="str">
        <f>VLOOKUP($A32,Demanda!$A$1:$G$43,4,0)</f>
        <v>Fertilizantes</v>
      </c>
      <c r="C32" s="3" t="str">
        <f>VLOOKUP($A32,Demanda!$A$1:$G$43,2,0)</f>
        <v>FGRAO 2</v>
      </c>
      <c r="E32" s="43" t="str">
        <f t="shared" si="6"/>
        <v>HPT</v>
      </c>
      <c r="F32" s="45">
        <f>IFERROR(VLOOKUP(E32,[4]Vagoes!$A$2:$O$30,7,0),0)</f>
        <v>100</v>
      </c>
      <c r="G32" s="29"/>
      <c r="H32" s="43" t="str">
        <f>'TP1'!L32</f>
        <v>HPT</v>
      </c>
      <c r="I32" s="45">
        <f>'TP1'!M32</f>
        <v>100</v>
      </c>
      <c r="J32" s="52">
        <f>'TP1'!N32</f>
        <v>175</v>
      </c>
      <c r="K32" s="51">
        <f>'TP1'!H32</f>
        <v>1</v>
      </c>
      <c r="L32" s="29"/>
      <c r="M32" s="43">
        <f>'TP2'!L32</f>
        <v>0</v>
      </c>
      <c r="N32" s="45">
        <f>'TP2'!M32</f>
        <v>0</v>
      </c>
      <c r="O32" s="52">
        <f>'TP2'!N32</f>
        <v>0</v>
      </c>
      <c r="P32" s="51">
        <f>'TP2'!H32</f>
        <v>0</v>
      </c>
      <c r="Q32" s="29"/>
      <c r="R32" s="43">
        <f>'TP3 - Outras Ferrovias'!L32</f>
        <v>0</v>
      </c>
      <c r="S32" s="45">
        <f>'TP3 - Outras Ferrovias'!M32</f>
        <v>0</v>
      </c>
      <c r="T32" s="52">
        <f>'TP3 - Outras Ferrovias'!N32</f>
        <v>0</v>
      </c>
      <c r="U32" s="51">
        <f>'TP3 - Outras Ferrovias'!H32</f>
        <v>0</v>
      </c>
      <c r="V32" s="29"/>
      <c r="W32" s="43" t="str">
        <f t="shared" si="7"/>
        <v>HPT</v>
      </c>
      <c r="X32" s="54">
        <f t="shared" si="8"/>
        <v>100</v>
      </c>
      <c r="Y32" s="52">
        <f t="shared" si="9"/>
        <v>175</v>
      </c>
      <c r="AA32" s="58"/>
      <c r="AB32" s="59"/>
      <c r="AE32"/>
    </row>
    <row r="33" spans="1:31" x14ac:dyDescent="0.25">
      <c r="A33" s="6">
        <f t="shared" si="4"/>
        <v>31</v>
      </c>
      <c r="B33" s="3" t="str">
        <f>VLOOKUP($A33,Demanda!$A$1:$G$43,4,0)</f>
        <v>Soja em Grão</v>
      </c>
      <c r="C33" s="3" t="str">
        <f>VLOOKUP($A33,Demanda!$A$1:$G$43,2,0)</f>
        <v>FGRAO</v>
      </c>
      <c r="E33" s="43" t="str">
        <f t="shared" si="6"/>
        <v>HPT</v>
      </c>
      <c r="F33" s="45">
        <f>IFERROR(VLOOKUP(E33,[4]Vagoes!$A$2:$O$30,7,0),0)</f>
        <v>100</v>
      </c>
      <c r="G33" s="29"/>
      <c r="H33" s="43" t="str">
        <f>'TP1'!L33</f>
        <v>HPT</v>
      </c>
      <c r="I33" s="45">
        <f>'TP1'!M33</f>
        <v>100</v>
      </c>
      <c r="J33" s="52">
        <f>'TP1'!N33</f>
        <v>175</v>
      </c>
      <c r="K33" s="51">
        <f>'TP1'!H33</f>
        <v>1</v>
      </c>
      <c r="L33" s="29"/>
      <c r="M33" s="43">
        <f>'TP2'!L33</f>
        <v>0</v>
      </c>
      <c r="N33" s="45">
        <f>'TP2'!M33</f>
        <v>0</v>
      </c>
      <c r="O33" s="52">
        <f>'TP2'!N33</f>
        <v>0</v>
      </c>
      <c r="P33" s="51">
        <f>'TP2'!H33</f>
        <v>0</v>
      </c>
      <c r="Q33" s="29"/>
      <c r="R33" s="43">
        <f>'TP3 - Outras Ferrovias'!L33</f>
        <v>0</v>
      </c>
      <c r="S33" s="45">
        <f>'TP3 - Outras Ferrovias'!M33</f>
        <v>0</v>
      </c>
      <c r="T33" s="52">
        <f>'TP3 - Outras Ferrovias'!N33</f>
        <v>0</v>
      </c>
      <c r="U33" s="51">
        <f>'TP3 - Outras Ferrovias'!H33</f>
        <v>0</v>
      </c>
      <c r="V33" s="29"/>
      <c r="W33" s="43" t="str">
        <f t="shared" si="7"/>
        <v>HPT</v>
      </c>
      <c r="X33" s="54">
        <f t="shared" si="8"/>
        <v>100</v>
      </c>
      <c r="Y33" s="52">
        <f t="shared" si="9"/>
        <v>175</v>
      </c>
      <c r="AA33" s="58"/>
      <c r="AB33" s="59"/>
      <c r="AE33"/>
    </row>
    <row r="34" spans="1:31" x14ac:dyDescent="0.25">
      <c r="A34" s="6">
        <f t="shared" si="4"/>
        <v>32</v>
      </c>
      <c r="B34" s="3" t="str">
        <f>VLOOKUP($A34,Demanda!$A$1:$G$43,4,0)</f>
        <v>Milho em Grão</v>
      </c>
      <c r="C34" s="3" t="str">
        <f>VLOOKUP($A34,Demanda!$A$1:$G$43,2,0)</f>
        <v>FGRAO</v>
      </c>
      <c r="E34" s="43" t="str">
        <f t="shared" si="6"/>
        <v>HPT</v>
      </c>
      <c r="F34" s="45">
        <f>IFERROR(VLOOKUP(E34,[4]Vagoes!$A$2:$O$30,7,0),0)</f>
        <v>100</v>
      </c>
      <c r="G34" s="29"/>
      <c r="H34" s="43" t="str">
        <f>'TP1'!L34</f>
        <v>HPT</v>
      </c>
      <c r="I34" s="45">
        <f>'TP1'!M34</f>
        <v>100</v>
      </c>
      <c r="J34" s="52">
        <f>'TP1'!N34</f>
        <v>175</v>
      </c>
      <c r="K34" s="51">
        <f>'TP1'!H34</f>
        <v>1</v>
      </c>
      <c r="L34" s="29"/>
      <c r="M34" s="43">
        <f>'TP2'!L34</f>
        <v>0</v>
      </c>
      <c r="N34" s="45">
        <f>'TP2'!M34</f>
        <v>0</v>
      </c>
      <c r="O34" s="52">
        <f>'TP2'!N34</f>
        <v>0</v>
      </c>
      <c r="P34" s="51">
        <f>'TP2'!H34</f>
        <v>0</v>
      </c>
      <c r="Q34" s="29"/>
      <c r="R34" s="43">
        <f>'TP3 - Outras Ferrovias'!L34</f>
        <v>0</v>
      </c>
      <c r="S34" s="45">
        <f>'TP3 - Outras Ferrovias'!M34</f>
        <v>0</v>
      </c>
      <c r="T34" s="52">
        <f>'TP3 - Outras Ferrovias'!N34</f>
        <v>0</v>
      </c>
      <c r="U34" s="51">
        <f>'TP3 - Outras Ferrovias'!H34</f>
        <v>0</v>
      </c>
      <c r="V34" s="29"/>
      <c r="W34" s="43" t="str">
        <f t="shared" si="7"/>
        <v>HPT</v>
      </c>
      <c r="X34" s="54">
        <f t="shared" si="8"/>
        <v>100</v>
      </c>
      <c r="Y34" s="52">
        <f t="shared" si="9"/>
        <v>175</v>
      </c>
      <c r="AA34" s="58"/>
      <c r="AB34" s="59"/>
      <c r="AE34"/>
    </row>
    <row r="35" spans="1:31" x14ac:dyDescent="0.25">
      <c r="A35" s="6">
        <f t="shared" si="4"/>
        <v>33</v>
      </c>
      <c r="B35" s="3" t="str">
        <f>VLOOKUP($A35,Demanda!$A$1:$G$43,4,0)</f>
        <v>Soja em Grão</v>
      </c>
      <c r="C35" s="3" t="str">
        <f>VLOOKUP($A35,Demanda!$A$1:$G$43,2,0)</f>
        <v>FGRAO</v>
      </c>
      <c r="E35" s="43" t="str">
        <f t="shared" si="6"/>
        <v>HPT</v>
      </c>
      <c r="F35" s="45">
        <f>IFERROR(VLOOKUP(E35,[4]Vagoes!$A$2:$O$30,7,0),0)</f>
        <v>100</v>
      </c>
      <c r="G35" s="29"/>
      <c r="H35" s="43" t="str">
        <f>'TP1'!L35</f>
        <v>HPT</v>
      </c>
      <c r="I35" s="45">
        <f>'TP1'!M35</f>
        <v>100</v>
      </c>
      <c r="J35" s="52">
        <f>'TP1'!N35</f>
        <v>175</v>
      </c>
      <c r="K35" s="51">
        <f>'TP1'!H35</f>
        <v>1</v>
      </c>
      <c r="L35" s="29"/>
      <c r="M35" s="43">
        <f>'TP2'!L35</f>
        <v>0</v>
      </c>
      <c r="N35" s="45">
        <f>'TP2'!M35</f>
        <v>0</v>
      </c>
      <c r="O35" s="52">
        <f>'TP2'!N35</f>
        <v>0</v>
      </c>
      <c r="P35" s="51">
        <f>'TP2'!H35</f>
        <v>0</v>
      </c>
      <c r="Q35" s="29"/>
      <c r="R35" s="43">
        <f>'TP3 - Outras Ferrovias'!L35</f>
        <v>0</v>
      </c>
      <c r="S35" s="45">
        <f>'TP3 - Outras Ferrovias'!M35</f>
        <v>0</v>
      </c>
      <c r="T35" s="52">
        <f>'TP3 - Outras Ferrovias'!N35</f>
        <v>0</v>
      </c>
      <c r="U35" s="51">
        <f>'TP3 - Outras Ferrovias'!H35</f>
        <v>0</v>
      </c>
      <c r="V35" s="29"/>
      <c r="W35" s="43" t="str">
        <f t="shared" si="7"/>
        <v>HPT</v>
      </c>
      <c r="X35" s="54">
        <f t="shared" si="8"/>
        <v>100</v>
      </c>
      <c r="Y35" s="52">
        <f t="shared" si="9"/>
        <v>175</v>
      </c>
      <c r="AA35" s="58"/>
      <c r="AB35" s="59"/>
      <c r="AE35"/>
    </row>
    <row r="36" spans="1:31" x14ac:dyDescent="0.25">
      <c r="A36" s="6">
        <f t="shared" si="4"/>
        <v>34</v>
      </c>
      <c r="B36" s="3" t="str">
        <f>VLOOKUP($A36,Demanda!$A$1:$G$43,4,0)</f>
        <v>Milho em Grão</v>
      </c>
      <c r="C36" s="3" t="str">
        <f>VLOOKUP($A36,Demanda!$A$1:$G$43,2,0)</f>
        <v>FGRAO</v>
      </c>
      <c r="E36" s="43" t="str">
        <f t="shared" si="6"/>
        <v>HPT</v>
      </c>
      <c r="F36" s="45">
        <f>IFERROR(VLOOKUP(E36,[4]Vagoes!$A$2:$O$30,7,0),0)</f>
        <v>100</v>
      </c>
      <c r="G36" s="29"/>
      <c r="H36" s="43" t="str">
        <f>'TP1'!L36</f>
        <v>HPT</v>
      </c>
      <c r="I36" s="45">
        <f>'TP1'!M36</f>
        <v>100</v>
      </c>
      <c r="J36" s="52">
        <f>'TP1'!N36</f>
        <v>175</v>
      </c>
      <c r="K36" s="51">
        <f>'TP1'!H36</f>
        <v>1</v>
      </c>
      <c r="L36" s="29"/>
      <c r="M36" s="43">
        <f>'TP2'!L36</f>
        <v>0</v>
      </c>
      <c r="N36" s="45">
        <f>'TP2'!M36</f>
        <v>0</v>
      </c>
      <c r="O36" s="52">
        <f>'TP2'!N36</f>
        <v>0</v>
      </c>
      <c r="P36" s="51">
        <f>'TP2'!H36</f>
        <v>0</v>
      </c>
      <c r="Q36" s="29"/>
      <c r="R36" s="43">
        <f>'TP3 - Outras Ferrovias'!L36</f>
        <v>0</v>
      </c>
      <c r="S36" s="45">
        <f>'TP3 - Outras Ferrovias'!M36</f>
        <v>0</v>
      </c>
      <c r="T36" s="52">
        <f>'TP3 - Outras Ferrovias'!N36</f>
        <v>0</v>
      </c>
      <c r="U36" s="51">
        <f>'TP3 - Outras Ferrovias'!H36</f>
        <v>0</v>
      </c>
      <c r="V36" s="29"/>
      <c r="W36" s="43" t="str">
        <f t="shared" si="7"/>
        <v>HPT</v>
      </c>
      <c r="X36" s="54">
        <f t="shared" si="8"/>
        <v>100</v>
      </c>
      <c r="Y36" s="52">
        <f t="shared" si="9"/>
        <v>175</v>
      </c>
      <c r="AA36" s="58"/>
      <c r="AB36" s="59"/>
      <c r="AE36"/>
    </row>
    <row r="37" spans="1:31" x14ac:dyDescent="0.25">
      <c r="A37" s="6">
        <f t="shared" si="4"/>
        <v>35</v>
      </c>
      <c r="B37" s="3" t="str">
        <f>VLOOKUP($A37,Demanda!$A$1:$G$43,4,0)</f>
        <v>Farelo de Soja</v>
      </c>
      <c r="C37" s="3" t="str">
        <f>VLOOKUP($A37,Demanda!$A$1:$G$43,2,0)</f>
        <v>FGRAO</v>
      </c>
      <c r="E37" s="43" t="str">
        <f t="shared" si="6"/>
        <v>HPT</v>
      </c>
      <c r="F37" s="45">
        <f>IFERROR(VLOOKUP(E37,[4]Vagoes!$A$2:$O$30,7,0),0)</f>
        <v>100</v>
      </c>
      <c r="G37" s="29"/>
      <c r="H37" s="43" t="str">
        <f>'TP1'!L37</f>
        <v>HPT</v>
      </c>
      <c r="I37" s="45">
        <f>'TP1'!M37</f>
        <v>100</v>
      </c>
      <c r="J37" s="52">
        <f>'TP1'!N37</f>
        <v>175</v>
      </c>
      <c r="K37" s="51">
        <f>'TP1'!H37</f>
        <v>1</v>
      </c>
      <c r="L37" s="29"/>
      <c r="M37" s="43">
        <f>'TP2'!L37</f>
        <v>0</v>
      </c>
      <c r="N37" s="45">
        <f>'TP2'!M37</f>
        <v>0</v>
      </c>
      <c r="O37" s="52">
        <f>'TP2'!N37</f>
        <v>0</v>
      </c>
      <c r="P37" s="51">
        <f>'TP2'!H37</f>
        <v>0</v>
      </c>
      <c r="Q37" s="29"/>
      <c r="R37" s="43">
        <f>'TP3 - Outras Ferrovias'!L37</f>
        <v>0</v>
      </c>
      <c r="S37" s="45">
        <f>'TP3 - Outras Ferrovias'!M37</f>
        <v>0</v>
      </c>
      <c r="T37" s="52">
        <f>'TP3 - Outras Ferrovias'!N37</f>
        <v>0</v>
      </c>
      <c r="U37" s="51">
        <f>'TP3 - Outras Ferrovias'!H37</f>
        <v>0</v>
      </c>
      <c r="V37" s="29"/>
      <c r="W37" s="43" t="str">
        <f t="shared" si="7"/>
        <v>HPT</v>
      </c>
      <c r="X37" s="54">
        <f t="shared" si="8"/>
        <v>100</v>
      </c>
      <c r="Y37" s="52">
        <f t="shared" si="9"/>
        <v>175</v>
      </c>
      <c r="AA37" s="58"/>
      <c r="AB37" s="59"/>
      <c r="AE37"/>
    </row>
    <row r="38" spans="1:31" x14ac:dyDescent="0.25">
      <c r="A38" s="6">
        <f t="shared" si="4"/>
        <v>36</v>
      </c>
      <c r="B38" s="3" t="str">
        <f>VLOOKUP($A38,Demanda!$A$1:$G$43,4,0)</f>
        <v>Fertilizantes</v>
      </c>
      <c r="C38" s="3" t="str">
        <f>VLOOKUP($A38,Demanda!$A$1:$G$43,2,0)</f>
        <v>FGRAO</v>
      </c>
      <c r="E38" s="43" t="str">
        <f t="shared" si="6"/>
        <v>HPT</v>
      </c>
      <c r="F38" s="45">
        <f>IFERROR(VLOOKUP(E38,[4]Vagoes!$A$2:$O$30,7,0),0)</f>
        <v>100</v>
      </c>
      <c r="G38" s="29"/>
      <c r="H38" s="43" t="str">
        <f>'TP1'!L38</f>
        <v>HPT</v>
      </c>
      <c r="I38" s="45">
        <f>'TP1'!M38</f>
        <v>100</v>
      </c>
      <c r="J38" s="52">
        <f>'TP1'!N38</f>
        <v>175</v>
      </c>
      <c r="K38" s="51">
        <f>'TP1'!H38</f>
        <v>1</v>
      </c>
      <c r="L38" s="29"/>
      <c r="M38" s="43">
        <f>'TP2'!L38</f>
        <v>0</v>
      </c>
      <c r="N38" s="45">
        <f>'TP2'!M38</f>
        <v>0</v>
      </c>
      <c r="O38" s="52">
        <f>'TP2'!N38</f>
        <v>0</v>
      </c>
      <c r="P38" s="51">
        <f>'TP2'!H38</f>
        <v>0</v>
      </c>
      <c r="Q38" s="29"/>
      <c r="R38" s="43">
        <f>'TP3 - Outras Ferrovias'!L38</f>
        <v>0</v>
      </c>
      <c r="S38" s="45">
        <f>'TP3 - Outras Ferrovias'!M38</f>
        <v>0</v>
      </c>
      <c r="T38" s="52">
        <f>'TP3 - Outras Ferrovias'!N38</f>
        <v>0</v>
      </c>
      <c r="U38" s="51">
        <f>'TP3 - Outras Ferrovias'!H38</f>
        <v>0</v>
      </c>
      <c r="V38" s="29"/>
      <c r="W38" s="43" t="str">
        <f t="shared" si="7"/>
        <v>HPT</v>
      </c>
      <c r="X38" s="54">
        <f t="shared" si="8"/>
        <v>100</v>
      </c>
      <c r="Y38" s="52">
        <f t="shared" si="9"/>
        <v>175</v>
      </c>
      <c r="AA38" s="58"/>
      <c r="AB38" s="59"/>
      <c r="AE38"/>
    </row>
    <row r="39" spans="1:31" x14ac:dyDescent="0.25">
      <c r="A39" s="6">
        <f t="shared" si="4"/>
        <v>37</v>
      </c>
      <c r="B39" s="3" t="str">
        <f>VLOOKUP($A39,Demanda!$A$1:$G$43,4,0)</f>
        <v>Fertilizantes</v>
      </c>
      <c r="C39" s="3" t="str">
        <f>VLOOKUP($A39,Demanda!$A$1:$G$43,2,0)</f>
        <v>FGRAO</v>
      </c>
      <c r="E39" s="43" t="str">
        <f t="shared" si="6"/>
        <v>HPT</v>
      </c>
      <c r="F39" s="45">
        <f>IFERROR(VLOOKUP(E39,[4]Vagoes!$A$2:$O$30,7,0),0)</f>
        <v>100</v>
      </c>
      <c r="G39" s="29"/>
      <c r="H39" s="43" t="str">
        <f>'TP1'!L39</f>
        <v>HPT</v>
      </c>
      <c r="I39" s="45">
        <f>'TP1'!M39</f>
        <v>100</v>
      </c>
      <c r="J39" s="52">
        <f>'TP1'!N39</f>
        <v>175</v>
      </c>
      <c r="K39" s="51">
        <f>'TP1'!H39</f>
        <v>1</v>
      </c>
      <c r="L39" s="29"/>
      <c r="M39" s="43">
        <f>'TP2'!L39</f>
        <v>0</v>
      </c>
      <c r="N39" s="45">
        <f>'TP2'!M39</f>
        <v>0</v>
      </c>
      <c r="O39" s="52">
        <f>'TP2'!N39</f>
        <v>0</v>
      </c>
      <c r="P39" s="51">
        <f>'TP2'!H39</f>
        <v>0</v>
      </c>
      <c r="Q39" s="29"/>
      <c r="R39" s="43">
        <f>'TP3 - Outras Ferrovias'!L39</f>
        <v>0</v>
      </c>
      <c r="S39" s="45">
        <f>'TP3 - Outras Ferrovias'!M39</f>
        <v>0</v>
      </c>
      <c r="T39" s="52">
        <f>'TP3 - Outras Ferrovias'!N39</f>
        <v>0</v>
      </c>
      <c r="U39" s="51">
        <f>'TP3 - Outras Ferrovias'!H39</f>
        <v>0</v>
      </c>
      <c r="V39" s="29"/>
      <c r="W39" s="43" t="str">
        <f t="shared" si="7"/>
        <v>HPT</v>
      </c>
      <c r="X39" s="54">
        <f t="shared" si="8"/>
        <v>100</v>
      </c>
      <c r="Y39" s="52">
        <f t="shared" si="9"/>
        <v>175</v>
      </c>
      <c r="AA39" s="58"/>
      <c r="AB39" s="59"/>
      <c r="AE39"/>
    </row>
    <row r="40" spans="1:31" x14ac:dyDescent="0.25">
      <c r="A40" s="6">
        <f t="shared" si="4"/>
        <v>38</v>
      </c>
      <c r="B40" s="3" t="str">
        <f>VLOOKUP($A40,Demanda!$A$1:$G$43,4,0)</f>
        <v>Etanol</v>
      </c>
      <c r="C40" s="3" t="str">
        <f>VLOOKUP($A40,Demanda!$A$1:$G$43,2,0)</f>
        <v>FGRAO</v>
      </c>
      <c r="E40" s="43" t="str">
        <f t="shared" si="6"/>
        <v>TCT</v>
      </c>
      <c r="F40" s="45">
        <f>IFERROR(VLOOKUP(E40,[4]Vagoes!$A$2:$O$30,7,0),0)</f>
        <v>87.5</v>
      </c>
      <c r="G40" s="29"/>
      <c r="H40" s="43" t="str">
        <f>'TP1'!L40</f>
        <v>TCT</v>
      </c>
      <c r="I40" s="45">
        <f>'TP1'!M40</f>
        <v>87.5</v>
      </c>
      <c r="J40" s="52">
        <f>'TP1'!N40</f>
        <v>54</v>
      </c>
      <c r="K40" s="51">
        <f>'TP1'!H40</f>
        <v>1</v>
      </c>
      <c r="L40" s="29"/>
      <c r="M40" s="43">
        <f>'TP2'!L40</f>
        <v>0</v>
      </c>
      <c r="N40" s="45">
        <f>'TP2'!M40</f>
        <v>0</v>
      </c>
      <c r="O40" s="52">
        <f>'TP2'!N40</f>
        <v>0</v>
      </c>
      <c r="P40" s="51">
        <f>'TP2'!H40</f>
        <v>0</v>
      </c>
      <c r="Q40" s="29"/>
      <c r="R40" s="43">
        <f>'TP3 - Outras Ferrovias'!L40</f>
        <v>0</v>
      </c>
      <c r="S40" s="45">
        <f>'TP3 - Outras Ferrovias'!M40</f>
        <v>0</v>
      </c>
      <c r="T40" s="52">
        <f>'TP3 - Outras Ferrovias'!N40</f>
        <v>0</v>
      </c>
      <c r="U40" s="51">
        <f>'TP3 - Outras Ferrovias'!H40</f>
        <v>0</v>
      </c>
      <c r="V40" s="29"/>
      <c r="W40" s="43" t="str">
        <f t="shared" si="7"/>
        <v>TCT</v>
      </c>
      <c r="X40" s="54">
        <f t="shared" si="8"/>
        <v>87.5</v>
      </c>
      <c r="Y40" s="52">
        <f t="shared" si="9"/>
        <v>54</v>
      </c>
      <c r="AA40" s="58"/>
      <c r="AB40" s="59"/>
      <c r="AE40"/>
    </row>
    <row r="41" spans="1:31" x14ac:dyDescent="0.25">
      <c r="A41" s="6">
        <f t="shared" si="4"/>
        <v>39</v>
      </c>
      <c r="B41" s="3" t="str">
        <f>VLOOKUP($A41,Demanda!$A$1:$G$43,4,0)</f>
        <v>Gasolina</v>
      </c>
      <c r="C41" s="3" t="str">
        <f>VLOOKUP($A41,Demanda!$A$1:$G$43,2,0)</f>
        <v>FGRAO</v>
      </c>
      <c r="E41" s="43" t="str">
        <f t="shared" si="6"/>
        <v>TCT</v>
      </c>
      <c r="F41" s="45">
        <f>IFERROR(VLOOKUP(E41,[4]Vagoes!$A$2:$O$30,7,0),0)</f>
        <v>87.5</v>
      </c>
      <c r="G41" s="29"/>
      <c r="H41" s="43" t="str">
        <f>'TP1'!L41</f>
        <v>TCT</v>
      </c>
      <c r="I41" s="45">
        <f>'TP1'!M41</f>
        <v>87.5</v>
      </c>
      <c r="J41" s="52">
        <f>'TP1'!N41</f>
        <v>54</v>
      </c>
      <c r="K41" s="51">
        <f>'TP1'!H41</f>
        <v>1</v>
      </c>
      <c r="L41" s="29"/>
      <c r="M41" s="43">
        <f>'TP2'!L41</f>
        <v>0</v>
      </c>
      <c r="N41" s="45">
        <f>'TP2'!M41</f>
        <v>0</v>
      </c>
      <c r="O41" s="52">
        <f>'TP2'!N41</f>
        <v>0</v>
      </c>
      <c r="P41" s="51">
        <f>'TP2'!H41</f>
        <v>0</v>
      </c>
      <c r="Q41" s="29"/>
      <c r="R41" s="43">
        <f>'TP3 - Outras Ferrovias'!L41</f>
        <v>0</v>
      </c>
      <c r="S41" s="45">
        <f>'TP3 - Outras Ferrovias'!M41</f>
        <v>0</v>
      </c>
      <c r="T41" s="52">
        <f>'TP3 - Outras Ferrovias'!N41</f>
        <v>0</v>
      </c>
      <c r="U41" s="51">
        <f>'TP3 - Outras Ferrovias'!H41</f>
        <v>0</v>
      </c>
      <c r="V41" s="29"/>
      <c r="W41" s="43" t="str">
        <f t="shared" si="7"/>
        <v>TCT</v>
      </c>
      <c r="X41" s="54">
        <f t="shared" si="8"/>
        <v>87.5</v>
      </c>
      <c r="Y41" s="52">
        <f t="shared" si="9"/>
        <v>54</v>
      </c>
      <c r="AA41" s="58"/>
      <c r="AB41" s="59"/>
      <c r="AE41"/>
    </row>
    <row r="42" spans="1:31" x14ac:dyDescent="0.25">
      <c r="A42" s="6">
        <f t="shared" si="4"/>
        <v>40</v>
      </c>
      <c r="B42" s="3" t="str">
        <f>VLOOKUP($A42,Demanda!$A$1:$G$43,4,0)</f>
        <v>Diesel</v>
      </c>
      <c r="C42" s="3" t="str">
        <f>VLOOKUP($A42,Demanda!$A$1:$G$43,2,0)</f>
        <v>FGRAO</v>
      </c>
      <c r="E42" s="43" t="str">
        <f t="shared" si="6"/>
        <v>TCT</v>
      </c>
      <c r="F42" s="45">
        <f>IFERROR(VLOOKUP(E42,[4]Vagoes!$A$2:$O$30,7,0),0)</f>
        <v>87.5</v>
      </c>
      <c r="G42" s="29"/>
      <c r="H42" s="43" t="str">
        <f>'TP1'!L42</f>
        <v>TCT</v>
      </c>
      <c r="I42" s="45">
        <f>'TP1'!M42</f>
        <v>87.5</v>
      </c>
      <c r="J42" s="52">
        <f>'TP1'!N42</f>
        <v>54</v>
      </c>
      <c r="K42" s="51">
        <f>'TP1'!H42</f>
        <v>1</v>
      </c>
      <c r="L42" s="29"/>
      <c r="M42" s="43">
        <f>'TP2'!L42</f>
        <v>0</v>
      </c>
      <c r="N42" s="45">
        <f>'TP2'!M42</f>
        <v>0</v>
      </c>
      <c r="O42" s="52">
        <f>'TP2'!N42</f>
        <v>0</v>
      </c>
      <c r="P42" s="51">
        <f>'TP2'!H42</f>
        <v>0</v>
      </c>
      <c r="Q42" s="29"/>
      <c r="R42" s="43">
        <f>'TP3 - Outras Ferrovias'!L42</f>
        <v>0</v>
      </c>
      <c r="S42" s="45">
        <f>'TP3 - Outras Ferrovias'!M42</f>
        <v>0</v>
      </c>
      <c r="T42" s="52">
        <f>'TP3 - Outras Ferrovias'!N42</f>
        <v>0</v>
      </c>
      <c r="U42" s="51">
        <f>'TP3 - Outras Ferrovias'!H42</f>
        <v>0</v>
      </c>
      <c r="V42" s="29"/>
      <c r="W42" s="43" t="str">
        <f t="shared" si="7"/>
        <v>TCT</v>
      </c>
      <c r="X42" s="54">
        <f t="shared" si="8"/>
        <v>87.5</v>
      </c>
      <c r="Y42" s="52">
        <f t="shared" si="9"/>
        <v>54</v>
      </c>
      <c r="AA42" s="58"/>
      <c r="AB42" s="59"/>
      <c r="AE42"/>
    </row>
    <row r="43" spans="1:31" x14ac:dyDescent="0.25">
      <c r="A43" s="6">
        <f t="shared" si="4"/>
        <v>41</v>
      </c>
      <c r="B43" s="3" t="str">
        <f>VLOOKUP($A43,Demanda!$A$1:$G$43,4,0)</f>
        <v>Açúcar</v>
      </c>
      <c r="C43" s="3" t="str">
        <f>VLOOKUP($A43,Demanda!$A$1:$G$43,2,0)</f>
        <v>FGRAO</v>
      </c>
      <c r="E43" s="43" t="str">
        <f t="shared" si="6"/>
        <v>HPT</v>
      </c>
      <c r="F43" s="45">
        <f>IFERROR(VLOOKUP(E43,[4]Vagoes!$A$2:$O$30,7,0),0)</f>
        <v>100</v>
      </c>
      <c r="G43" s="29"/>
      <c r="H43" s="43" t="str">
        <f>'TP1'!L43</f>
        <v>HPT</v>
      </c>
      <c r="I43" s="45">
        <f>'TP1'!M43</f>
        <v>100</v>
      </c>
      <c r="J43" s="52">
        <f>'TP1'!N43</f>
        <v>175</v>
      </c>
      <c r="K43" s="51">
        <f>'TP1'!H43</f>
        <v>1</v>
      </c>
      <c r="L43" s="29"/>
      <c r="M43" s="43">
        <f>'TP2'!L43</f>
        <v>0</v>
      </c>
      <c r="N43" s="45">
        <f>'TP2'!M43</f>
        <v>0</v>
      </c>
      <c r="O43" s="52">
        <f>'TP2'!N43</f>
        <v>0</v>
      </c>
      <c r="P43" s="51">
        <f>'TP2'!H43</f>
        <v>0</v>
      </c>
      <c r="Q43" s="29"/>
      <c r="R43" s="43">
        <f>'TP3 - Outras Ferrovias'!L43</f>
        <v>0</v>
      </c>
      <c r="S43" s="45">
        <f>'TP3 - Outras Ferrovias'!M43</f>
        <v>0</v>
      </c>
      <c r="T43" s="52">
        <f>'TP3 - Outras Ferrovias'!N43</f>
        <v>0</v>
      </c>
      <c r="U43" s="51">
        <f>'TP3 - Outras Ferrovias'!H43</f>
        <v>0</v>
      </c>
      <c r="V43" s="29"/>
      <c r="W43" s="43" t="str">
        <f t="shared" si="7"/>
        <v>HPT</v>
      </c>
      <c r="X43" s="54">
        <f t="shared" si="8"/>
        <v>100</v>
      </c>
      <c r="Y43" s="52">
        <f t="shared" si="9"/>
        <v>175</v>
      </c>
      <c r="AA43" s="58"/>
      <c r="AB43" s="59"/>
      <c r="AE43"/>
    </row>
    <row r="44" spans="1:31" x14ac:dyDescent="0.25">
      <c r="A44" s="6"/>
      <c r="B44" s="3"/>
      <c r="C44" s="3"/>
      <c r="E44" s="43"/>
      <c r="F44" s="45"/>
      <c r="G44" s="29"/>
      <c r="H44" s="43"/>
      <c r="I44" s="45"/>
      <c r="J44" s="52"/>
      <c r="K44" s="51"/>
      <c r="L44" s="29"/>
      <c r="M44" s="43"/>
      <c r="N44" s="45"/>
      <c r="O44" s="52"/>
      <c r="P44" s="51"/>
      <c r="Q44" s="29"/>
      <c r="R44" s="43"/>
      <c r="S44" s="45"/>
      <c r="T44" s="52"/>
      <c r="U44" s="51"/>
      <c r="V44" s="29"/>
      <c r="W44" s="43"/>
      <c r="X44" s="54"/>
      <c r="Y44" s="52"/>
      <c r="AA44" s="58"/>
      <c r="AB44" s="59"/>
      <c r="AE44"/>
    </row>
    <row r="45" spans="1:31" x14ac:dyDescent="0.25">
      <c r="A45" s="6"/>
      <c r="B45" s="3"/>
      <c r="C45" s="3"/>
      <c r="E45" s="43"/>
      <c r="F45" s="45"/>
      <c r="G45" s="29"/>
      <c r="H45" s="43"/>
      <c r="I45" s="45"/>
      <c r="J45" s="52"/>
      <c r="K45" s="51"/>
      <c r="L45" s="29"/>
      <c r="M45" s="43"/>
      <c r="N45" s="45"/>
      <c r="O45" s="52"/>
      <c r="P45" s="51"/>
      <c r="Q45" s="29"/>
      <c r="R45" s="43"/>
      <c r="S45" s="45"/>
      <c r="T45" s="52"/>
      <c r="U45" s="51"/>
      <c r="V45" s="29"/>
      <c r="W45" s="43"/>
      <c r="X45" s="54"/>
      <c r="Y45" s="52"/>
      <c r="AA45" s="58"/>
      <c r="AB45" s="59"/>
      <c r="AE45"/>
    </row>
    <row r="46" spans="1:31" x14ac:dyDescent="0.25">
      <c r="A46" s="6"/>
      <c r="B46" s="3"/>
      <c r="C46" s="3"/>
      <c r="E46" s="43"/>
      <c r="F46" s="45"/>
      <c r="G46" s="29"/>
      <c r="H46" s="43"/>
      <c r="I46" s="45"/>
      <c r="J46" s="52"/>
      <c r="K46" s="51"/>
      <c r="L46" s="29"/>
      <c r="M46" s="43"/>
      <c r="N46" s="45"/>
      <c r="O46" s="52"/>
      <c r="P46" s="51"/>
      <c r="Q46" s="29"/>
      <c r="R46" s="43"/>
      <c r="S46" s="45"/>
      <c r="T46" s="52"/>
      <c r="U46" s="51"/>
      <c r="V46" s="29"/>
      <c r="W46" s="43"/>
      <c r="X46" s="54"/>
      <c r="Y46" s="52"/>
      <c r="AA46" s="58"/>
      <c r="AB46" s="59"/>
      <c r="AE46"/>
    </row>
    <row r="47" spans="1:31" x14ac:dyDescent="0.25">
      <c r="A47" s="6"/>
      <c r="B47" s="3"/>
      <c r="C47" s="3"/>
      <c r="E47" s="43"/>
      <c r="F47" s="45"/>
      <c r="G47" s="29"/>
      <c r="H47" s="43"/>
      <c r="I47" s="45"/>
      <c r="J47" s="52"/>
      <c r="K47" s="51"/>
      <c r="L47" s="29"/>
      <c r="M47" s="43"/>
      <c r="N47" s="45"/>
      <c r="O47" s="52"/>
      <c r="P47" s="51"/>
      <c r="Q47" s="29"/>
      <c r="R47" s="43"/>
      <c r="S47" s="45"/>
      <c r="T47" s="52"/>
      <c r="U47" s="51"/>
      <c r="V47" s="29"/>
      <c r="W47" s="43"/>
      <c r="X47" s="54"/>
      <c r="Y47" s="52"/>
      <c r="AA47" s="58"/>
      <c r="AB47" s="59"/>
      <c r="AE47"/>
    </row>
    <row r="48" spans="1:31" x14ac:dyDescent="0.25">
      <c r="A48" s="6"/>
      <c r="B48" s="3"/>
      <c r="C48" s="3"/>
      <c r="E48" s="43"/>
      <c r="F48" s="45"/>
      <c r="G48" s="29"/>
      <c r="H48" s="43"/>
      <c r="I48" s="45"/>
      <c r="J48" s="52"/>
      <c r="K48" s="51"/>
      <c r="L48" s="29"/>
      <c r="M48" s="43"/>
      <c r="N48" s="45"/>
      <c r="O48" s="52"/>
      <c r="P48" s="51"/>
      <c r="Q48" s="29"/>
      <c r="R48" s="43"/>
      <c r="S48" s="45"/>
      <c r="T48" s="52"/>
      <c r="U48" s="51"/>
      <c r="V48" s="29"/>
      <c r="W48" s="43"/>
      <c r="X48" s="54"/>
      <c r="Y48" s="52"/>
      <c r="AA48" s="58"/>
      <c r="AB48" s="59"/>
      <c r="AE48"/>
    </row>
    <row r="49" spans="1:31" x14ac:dyDescent="0.25">
      <c r="A49" s="6"/>
      <c r="B49" s="3"/>
      <c r="C49" s="3"/>
      <c r="E49" s="43"/>
      <c r="F49" s="45"/>
      <c r="G49" s="29"/>
      <c r="H49" s="43"/>
      <c r="I49" s="45"/>
      <c r="J49" s="52"/>
      <c r="K49" s="51"/>
      <c r="L49" s="29"/>
      <c r="M49" s="43"/>
      <c r="N49" s="45"/>
      <c r="O49" s="52"/>
      <c r="P49" s="51"/>
      <c r="Q49" s="29"/>
      <c r="R49" s="43"/>
      <c r="S49" s="45"/>
      <c r="T49" s="52"/>
      <c r="U49" s="51"/>
      <c r="V49" s="29"/>
      <c r="W49" s="43"/>
      <c r="X49" s="54"/>
      <c r="Y49" s="52"/>
      <c r="AA49" s="58"/>
      <c r="AB49" s="59"/>
      <c r="AE49"/>
    </row>
    <row r="50" spans="1:31" x14ac:dyDescent="0.25">
      <c r="A50" s="6"/>
      <c r="B50" s="3"/>
      <c r="C50" s="3"/>
      <c r="E50" s="43"/>
      <c r="F50" s="45"/>
      <c r="G50" s="29"/>
      <c r="H50" s="43"/>
      <c r="I50" s="45"/>
      <c r="J50" s="52"/>
      <c r="K50" s="51"/>
      <c r="L50" s="29"/>
      <c r="M50" s="43"/>
      <c r="N50" s="45"/>
      <c r="O50" s="52"/>
      <c r="P50" s="51"/>
      <c r="Q50" s="29"/>
      <c r="R50" s="43"/>
      <c r="S50" s="45"/>
      <c r="T50" s="52"/>
      <c r="U50" s="51"/>
      <c r="V50" s="29"/>
      <c r="W50" s="43"/>
      <c r="X50" s="54"/>
      <c r="Y50" s="52"/>
      <c r="AA50" s="58"/>
      <c r="AB50" s="59"/>
      <c r="AE50"/>
    </row>
    <row r="51" spans="1:31" x14ac:dyDescent="0.25">
      <c r="A51" s="6"/>
      <c r="B51" s="3"/>
      <c r="C51" s="3"/>
      <c r="E51" s="43"/>
      <c r="F51" s="45"/>
      <c r="G51" s="29"/>
      <c r="H51" s="43"/>
      <c r="I51" s="45"/>
      <c r="J51" s="52"/>
      <c r="K51" s="51"/>
      <c r="L51" s="29"/>
      <c r="M51" s="43"/>
      <c r="N51" s="45"/>
      <c r="O51" s="52"/>
      <c r="P51" s="51"/>
      <c r="Q51" s="29"/>
      <c r="R51" s="43"/>
      <c r="S51" s="45"/>
      <c r="T51" s="52"/>
      <c r="U51" s="51"/>
      <c r="V51" s="29"/>
      <c r="W51" s="43"/>
      <c r="X51" s="54"/>
      <c r="Y51" s="52"/>
      <c r="AA51" s="58"/>
      <c r="AB51" s="59"/>
      <c r="AE51"/>
    </row>
    <row r="52" spans="1:31" x14ac:dyDescent="0.25">
      <c r="A52" s="6"/>
      <c r="B52" s="3"/>
      <c r="C52" s="3"/>
      <c r="E52" s="43"/>
      <c r="F52" s="45"/>
      <c r="G52" s="29"/>
      <c r="H52" s="43"/>
      <c r="I52" s="45"/>
      <c r="J52" s="52"/>
      <c r="K52" s="51"/>
      <c r="L52" s="29"/>
      <c r="M52" s="43"/>
      <c r="N52" s="45"/>
      <c r="O52" s="52"/>
      <c r="P52" s="51"/>
      <c r="Q52" s="29"/>
      <c r="R52" s="43"/>
      <c r="S52" s="45"/>
      <c r="T52" s="52"/>
      <c r="U52" s="51"/>
      <c r="V52" s="29"/>
      <c r="W52" s="43"/>
      <c r="X52" s="54"/>
      <c r="Y52" s="52"/>
      <c r="AA52" s="58"/>
      <c r="AB52" s="59"/>
      <c r="AE52"/>
    </row>
    <row r="53" spans="1:31" x14ac:dyDescent="0.25">
      <c r="A53" s="6"/>
      <c r="B53" s="3"/>
      <c r="C53" s="3"/>
      <c r="E53" s="43"/>
      <c r="F53" s="45"/>
      <c r="G53" s="29"/>
      <c r="H53" s="43"/>
      <c r="I53" s="45"/>
      <c r="J53" s="52"/>
      <c r="K53" s="51"/>
      <c r="L53" s="29"/>
      <c r="M53" s="43"/>
      <c r="N53" s="45"/>
      <c r="O53" s="52"/>
      <c r="P53" s="51"/>
      <c r="Q53" s="29"/>
      <c r="R53" s="43"/>
      <c r="S53" s="45"/>
      <c r="T53" s="52"/>
      <c r="U53" s="51"/>
      <c r="V53" s="29"/>
      <c r="W53" s="43"/>
      <c r="X53" s="54"/>
      <c r="Y53" s="52"/>
      <c r="AA53" s="58"/>
      <c r="AB53" s="59"/>
      <c r="AE53"/>
    </row>
    <row r="54" spans="1:31" x14ac:dyDescent="0.25">
      <c r="A54" s="6"/>
      <c r="B54" s="3"/>
      <c r="C54" s="3"/>
      <c r="E54" s="43"/>
      <c r="F54" s="45"/>
      <c r="G54" s="29"/>
      <c r="H54" s="43"/>
      <c r="I54" s="45"/>
      <c r="J54" s="52"/>
      <c r="K54" s="51"/>
      <c r="L54" s="29"/>
      <c r="M54" s="43"/>
      <c r="N54" s="45"/>
      <c r="O54" s="52"/>
      <c r="P54" s="51"/>
      <c r="Q54" s="29"/>
      <c r="R54" s="43"/>
      <c r="S54" s="45"/>
      <c r="T54" s="52"/>
      <c r="U54" s="51"/>
      <c r="V54" s="29"/>
      <c r="W54" s="43"/>
      <c r="X54" s="54"/>
      <c r="Y54" s="52"/>
      <c r="AA54" s="58"/>
      <c r="AB54" s="59"/>
      <c r="AE54"/>
    </row>
    <row r="55" spans="1:31" x14ac:dyDescent="0.25">
      <c r="A55" s="6"/>
      <c r="B55" s="3"/>
      <c r="C55" s="3"/>
      <c r="E55" s="43"/>
      <c r="F55" s="45"/>
      <c r="G55" s="29"/>
      <c r="H55" s="43"/>
      <c r="I55" s="45"/>
      <c r="J55" s="52"/>
      <c r="K55" s="51"/>
      <c r="L55" s="29"/>
      <c r="M55" s="43"/>
      <c r="N55" s="45"/>
      <c r="O55" s="52"/>
      <c r="P55" s="51"/>
      <c r="Q55" s="29"/>
      <c r="R55" s="43"/>
      <c r="S55" s="45"/>
      <c r="T55" s="52"/>
      <c r="U55" s="51"/>
      <c r="V55" s="29"/>
      <c r="W55" s="43"/>
      <c r="X55" s="54"/>
      <c r="Y55" s="52"/>
      <c r="AA55" s="58"/>
      <c r="AB55" s="59"/>
      <c r="AE55"/>
    </row>
    <row r="56" spans="1:31" x14ac:dyDescent="0.25">
      <c r="A56" s="6"/>
      <c r="B56" s="3"/>
      <c r="C56" s="3"/>
      <c r="E56" s="43"/>
      <c r="F56" s="45"/>
      <c r="G56" s="29"/>
      <c r="H56" s="43"/>
      <c r="I56" s="45"/>
      <c r="J56" s="52"/>
      <c r="K56" s="51"/>
      <c r="L56" s="29"/>
      <c r="M56" s="43"/>
      <c r="N56" s="45"/>
      <c r="O56" s="52"/>
      <c r="P56" s="51"/>
      <c r="Q56" s="29"/>
      <c r="R56" s="43"/>
      <c r="S56" s="45"/>
      <c r="T56" s="52"/>
      <c r="U56" s="51"/>
      <c r="V56" s="29"/>
      <c r="W56" s="43"/>
      <c r="X56" s="54"/>
      <c r="Y56" s="52"/>
      <c r="AA56" s="58"/>
      <c r="AB56" s="59"/>
      <c r="AE56"/>
    </row>
    <row r="57" spans="1:31" x14ac:dyDescent="0.25">
      <c r="A57" s="6"/>
      <c r="B57" s="3"/>
      <c r="C57" s="3"/>
      <c r="E57" s="43"/>
      <c r="F57" s="45"/>
      <c r="G57" s="29"/>
      <c r="H57" s="43"/>
      <c r="I57" s="45"/>
      <c r="J57" s="52"/>
      <c r="K57" s="51"/>
      <c r="L57" s="29"/>
      <c r="M57" s="43"/>
      <c r="N57" s="45"/>
      <c r="O57" s="52"/>
      <c r="P57" s="51"/>
      <c r="Q57" s="29"/>
      <c r="R57" s="43"/>
      <c r="S57" s="45"/>
      <c r="T57" s="52"/>
      <c r="U57" s="51"/>
      <c r="V57" s="29"/>
      <c r="W57" s="43"/>
      <c r="X57" s="54"/>
      <c r="Y57" s="52"/>
      <c r="AE57"/>
    </row>
    <row r="58" spans="1:31" x14ac:dyDescent="0.25">
      <c r="A58" s="6"/>
      <c r="B58" s="3"/>
      <c r="C58" s="3"/>
      <c r="E58" s="43"/>
      <c r="F58" s="45"/>
      <c r="G58" s="29"/>
      <c r="H58" s="43"/>
      <c r="I58" s="45"/>
      <c r="J58" s="52"/>
      <c r="K58" s="51"/>
      <c r="L58" s="29"/>
      <c r="M58" s="43"/>
      <c r="N58" s="45"/>
      <c r="O58" s="52"/>
      <c r="P58" s="51"/>
      <c r="Q58" s="29"/>
      <c r="R58" s="43"/>
      <c r="S58" s="45"/>
      <c r="T58" s="52"/>
      <c r="U58" s="51"/>
      <c r="V58" s="29"/>
      <c r="W58" s="43"/>
      <c r="X58" s="54"/>
      <c r="Y58" s="52"/>
      <c r="AE58"/>
    </row>
    <row r="59" spans="1:31" x14ac:dyDescent="0.25">
      <c r="A59" s="6"/>
      <c r="B59" s="3"/>
      <c r="C59" s="3"/>
      <c r="E59" s="43"/>
      <c r="F59" s="45"/>
      <c r="G59" s="29"/>
      <c r="H59" s="43"/>
      <c r="I59" s="45"/>
      <c r="J59" s="52"/>
      <c r="K59" s="51"/>
      <c r="L59" s="29"/>
      <c r="M59" s="43"/>
      <c r="N59" s="45"/>
      <c r="O59" s="52"/>
      <c r="P59" s="51"/>
      <c r="Q59" s="29"/>
      <c r="R59" s="43"/>
      <c r="S59" s="45"/>
      <c r="T59" s="52"/>
      <c r="U59" s="51"/>
      <c r="V59" s="29"/>
      <c r="W59" s="43"/>
      <c r="X59" s="54"/>
      <c r="Y59" s="52"/>
      <c r="AE59"/>
    </row>
    <row r="60" spans="1:31" x14ac:dyDescent="0.25">
      <c r="A60" s="6"/>
      <c r="B60" s="3"/>
      <c r="C60" s="3"/>
      <c r="E60" s="43"/>
      <c r="F60" s="45"/>
      <c r="G60" s="29"/>
      <c r="H60" s="43"/>
      <c r="I60" s="45"/>
      <c r="J60" s="52"/>
      <c r="K60" s="51"/>
      <c r="L60" s="29"/>
      <c r="M60" s="43"/>
      <c r="N60" s="45"/>
      <c r="O60" s="52"/>
      <c r="P60" s="51"/>
      <c r="Q60" s="29"/>
      <c r="R60" s="43"/>
      <c r="S60" s="45"/>
      <c r="T60" s="52"/>
      <c r="U60" s="51"/>
      <c r="V60" s="29"/>
      <c r="W60" s="43"/>
      <c r="X60" s="54"/>
      <c r="Y60" s="52"/>
      <c r="AE60"/>
    </row>
    <row r="61" spans="1:31" x14ac:dyDescent="0.25">
      <c r="A61" s="6"/>
      <c r="B61" s="3"/>
      <c r="C61" s="3"/>
      <c r="E61" s="43"/>
      <c r="F61" s="45"/>
      <c r="G61" s="29"/>
      <c r="H61" s="43"/>
      <c r="I61" s="45"/>
      <c r="J61" s="52"/>
      <c r="K61" s="51"/>
      <c r="L61" s="29"/>
      <c r="M61" s="43"/>
      <c r="N61" s="45"/>
      <c r="O61" s="52"/>
      <c r="P61" s="51"/>
      <c r="Q61" s="29"/>
      <c r="R61" s="43"/>
      <c r="S61" s="45"/>
      <c r="T61" s="52"/>
      <c r="U61" s="51"/>
      <c r="V61" s="29"/>
      <c r="W61" s="43"/>
      <c r="X61" s="54"/>
      <c r="Y61" s="52"/>
      <c r="AE61"/>
    </row>
    <row r="62" spans="1:31" x14ac:dyDescent="0.25">
      <c r="A62" s="6"/>
      <c r="B62" s="3"/>
      <c r="C62" s="3"/>
      <c r="E62" s="43"/>
      <c r="F62" s="45"/>
      <c r="G62" s="29"/>
      <c r="H62" s="43"/>
      <c r="I62" s="45"/>
      <c r="J62" s="52"/>
      <c r="K62" s="51"/>
      <c r="L62" s="29"/>
      <c r="M62" s="43"/>
      <c r="N62" s="45"/>
      <c r="O62" s="52"/>
      <c r="P62" s="51"/>
      <c r="Q62" s="29"/>
      <c r="R62" s="43"/>
      <c r="S62" s="45"/>
      <c r="T62" s="52"/>
      <c r="U62" s="51"/>
      <c r="V62" s="29"/>
      <c r="W62" s="43"/>
      <c r="X62" s="54"/>
      <c r="Y62" s="52"/>
      <c r="AE62"/>
    </row>
    <row r="63" spans="1:31" x14ac:dyDescent="0.25">
      <c r="A63" s="6"/>
      <c r="B63" s="3"/>
      <c r="C63" s="3"/>
      <c r="E63" s="43"/>
      <c r="F63" s="45"/>
      <c r="G63" s="29"/>
      <c r="H63" s="43"/>
      <c r="I63" s="45"/>
      <c r="J63" s="52"/>
      <c r="K63" s="51"/>
      <c r="L63" s="29"/>
      <c r="M63" s="43"/>
      <c r="N63" s="45"/>
      <c r="O63" s="52"/>
      <c r="P63" s="51"/>
      <c r="Q63" s="29"/>
      <c r="R63" s="43"/>
      <c r="S63" s="45"/>
      <c r="T63" s="52"/>
      <c r="U63" s="51"/>
      <c r="V63" s="29"/>
      <c r="W63" s="43"/>
      <c r="X63" s="54"/>
      <c r="Y63" s="52"/>
    </row>
    <row r="64" spans="1:31" x14ac:dyDescent="0.25">
      <c r="A64" s="6"/>
      <c r="B64" s="3"/>
      <c r="C64" s="3"/>
      <c r="E64" s="43"/>
      <c r="F64" s="45"/>
      <c r="G64" s="29"/>
      <c r="H64" s="43"/>
      <c r="I64" s="45"/>
      <c r="J64" s="52"/>
      <c r="K64" s="51"/>
      <c r="L64" s="29"/>
      <c r="M64" s="43"/>
      <c r="N64" s="45"/>
      <c r="O64" s="52"/>
      <c r="P64" s="51"/>
      <c r="Q64" s="29"/>
      <c r="R64" s="43"/>
      <c r="S64" s="45"/>
      <c r="T64" s="52"/>
      <c r="U64" s="51"/>
      <c r="V64" s="29"/>
      <c r="W64" s="43"/>
      <c r="X64" s="54"/>
      <c r="Y64" s="52"/>
    </row>
    <row r="65" spans="1:31" x14ac:dyDescent="0.25">
      <c r="A65" s="6"/>
      <c r="B65" s="3"/>
      <c r="C65" s="3"/>
      <c r="E65" s="43"/>
      <c r="F65" s="45"/>
      <c r="G65" s="29"/>
      <c r="H65" s="43"/>
      <c r="I65" s="45"/>
      <c r="J65" s="52"/>
      <c r="K65" s="51"/>
      <c r="L65" s="29"/>
      <c r="M65" s="43"/>
      <c r="N65" s="45"/>
      <c r="O65" s="52"/>
      <c r="P65" s="51"/>
      <c r="Q65" s="29"/>
      <c r="R65" s="43"/>
      <c r="S65" s="45"/>
      <c r="T65" s="52"/>
      <c r="U65" s="51"/>
      <c r="V65" s="29"/>
      <c r="W65" s="43"/>
      <c r="X65" s="54"/>
      <c r="Y65" s="52"/>
    </row>
    <row r="66" spans="1:31" hidden="1" x14ac:dyDescent="0.25">
      <c r="A66" s="6">
        <f t="shared" si="4"/>
        <v>1</v>
      </c>
      <c r="B66" s="3"/>
      <c r="C66" s="3"/>
      <c r="E66" s="43"/>
      <c r="F66" s="45"/>
      <c r="G66" s="29"/>
      <c r="H66" s="43"/>
      <c r="I66" s="45"/>
      <c r="J66" s="52"/>
      <c r="K66" s="51"/>
      <c r="L66" s="29"/>
      <c r="M66" s="43"/>
      <c r="N66" s="45"/>
      <c r="O66" s="52"/>
      <c r="P66" s="51"/>
      <c r="Q66" s="29"/>
      <c r="R66" s="43"/>
      <c r="S66" s="45"/>
      <c r="T66" s="52"/>
      <c r="U66" s="51"/>
      <c r="V66" s="29"/>
      <c r="W66" s="43"/>
      <c r="X66" s="54"/>
      <c r="Y66" s="52"/>
      <c r="AE66"/>
    </row>
    <row r="67" spans="1:31" hidden="1" x14ac:dyDescent="0.25">
      <c r="A67" s="6">
        <f t="shared" si="4"/>
        <v>2</v>
      </c>
      <c r="B67" s="3"/>
      <c r="C67" s="3"/>
      <c r="E67" s="43"/>
      <c r="F67" s="45"/>
      <c r="G67" s="29"/>
      <c r="H67" s="43"/>
      <c r="I67" s="45"/>
      <c r="J67" s="52"/>
      <c r="K67" s="51"/>
      <c r="L67" s="29"/>
      <c r="M67" s="43"/>
      <c r="N67" s="45"/>
      <c r="O67" s="52"/>
      <c r="P67" s="51"/>
      <c r="Q67" s="29"/>
      <c r="R67" s="43"/>
      <c r="S67" s="45"/>
      <c r="T67" s="52"/>
      <c r="U67" s="51"/>
      <c r="V67" s="29"/>
      <c r="W67" s="43"/>
      <c r="X67" s="54"/>
      <c r="Y67" s="52"/>
      <c r="AE67"/>
    </row>
    <row r="68" spans="1:31" hidden="1" x14ac:dyDescent="0.25">
      <c r="A68" s="6">
        <f t="shared" si="4"/>
        <v>3</v>
      </c>
      <c r="B68" s="3"/>
      <c r="C68" s="3"/>
      <c r="E68" s="43"/>
      <c r="F68" s="45"/>
      <c r="G68" s="29"/>
      <c r="H68" s="43"/>
      <c r="I68" s="45"/>
      <c r="J68" s="52"/>
      <c r="K68" s="51"/>
      <c r="L68" s="29"/>
      <c r="M68" s="43"/>
      <c r="N68" s="45"/>
      <c r="O68" s="52"/>
      <c r="P68" s="51"/>
      <c r="Q68" s="29"/>
      <c r="R68" s="43"/>
      <c r="S68" s="45"/>
      <c r="T68" s="52"/>
      <c r="U68" s="51"/>
      <c r="V68" s="29"/>
      <c r="W68" s="43"/>
      <c r="X68" s="54"/>
      <c r="Y68" s="52"/>
      <c r="AE68"/>
    </row>
    <row r="69" spans="1:31" hidden="1" x14ac:dyDescent="0.25">
      <c r="A69" s="6">
        <f t="shared" ref="A69:A104" si="10">A68+1</f>
        <v>4</v>
      </c>
      <c r="B69" s="3"/>
      <c r="C69" s="3"/>
      <c r="E69" s="43"/>
      <c r="F69" s="45"/>
      <c r="G69" s="29"/>
      <c r="H69" s="43"/>
      <c r="I69" s="45"/>
      <c r="J69" s="52"/>
      <c r="K69" s="51"/>
      <c r="L69" s="29"/>
      <c r="M69" s="43"/>
      <c r="N69" s="45"/>
      <c r="O69" s="52"/>
      <c r="P69" s="51"/>
      <c r="Q69" s="29"/>
      <c r="R69" s="43"/>
      <c r="S69" s="45"/>
      <c r="T69" s="52"/>
      <c r="U69" s="51"/>
      <c r="V69" s="29"/>
      <c r="W69" s="43"/>
      <c r="X69" s="54"/>
      <c r="Y69" s="52"/>
      <c r="AE69"/>
    </row>
    <row r="70" spans="1:31" hidden="1" x14ac:dyDescent="0.25">
      <c r="A70" s="6">
        <f t="shared" si="10"/>
        <v>5</v>
      </c>
      <c r="B70" s="3"/>
      <c r="C70" s="3"/>
      <c r="E70" s="43"/>
      <c r="F70" s="45"/>
      <c r="G70" s="29"/>
      <c r="H70" s="43"/>
      <c r="I70" s="45"/>
      <c r="J70" s="52"/>
      <c r="K70" s="51"/>
      <c r="L70" s="29"/>
      <c r="M70" s="43"/>
      <c r="N70" s="45"/>
      <c r="O70" s="52"/>
      <c r="P70" s="51"/>
      <c r="Q70" s="29"/>
      <c r="R70" s="43"/>
      <c r="S70" s="45"/>
      <c r="T70" s="52"/>
      <c r="U70" s="51"/>
      <c r="V70" s="29"/>
      <c r="W70" s="43"/>
      <c r="X70" s="54"/>
      <c r="Y70" s="52"/>
      <c r="AE70"/>
    </row>
    <row r="71" spans="1:31" hidden="1" x14ac:dyDescent="0.25">
      <c r="A71" s="6">
        <f t="shared" si="10"/>
        <v>6</v>
      </c>
      <c r="B71" s="3"/>
      <c r="C71" s="3"/>
      <c r="E71" s="43"/>
      <c r="F71" s="45"/>
      <c r="G71" s="29"/>
      <c r="H71" s="43"/>
      <c r="I71" s="45"/>
      <c r="J71" s="52"/>
      <c r="K71" s="51"/>
      <c r="L71" s="29"/>
      <c r="M71" s="43"/>
      <c r="N71" s="45"/>
      <c r="O71" s="52"/>
      <c r="P71" s="51"/>
      <c r="Q71" s="29"/>
      <c r="R71" s="43"/>
      <c r="S71" s="45"/>
      <c r="T71" s="52"/>
      <c r="U71" s="51"/>
      <c r="V71" s="29"/>
      <c r="W71" s="43"/>
      <c r="X71" s="54"/>
      <c r="Y71" s="52"/>
      <c r="AE71"/>
    </row>
    <row r="72" spans="1:31" hidden="1" x14ac:dyDescent="0.25">
      <c r="A72" s="6">
        <f t="shared" si="10"/>
        <v>7</v>
      </c>
      <c r="B72" s="3"/>
      <c r="C72" s="3"/>
      <c r="E72" s="43"/>
      <c r="F72" s="45"/>
      <c r="G72" s="29"/>
      <c r="H72" s="43"/>
      <c r="I72" s="45"/>
      <c r="J72" s="52"/>
      <c r="K72" s="51"/>
      <c r="L72" s="29"/>
      <c r="M72" s="43"/>
      <c r="N72" s="45"/>
      <c r="O72" s="52"/>
      <c r="P72" s="51"/>
      <c r="Q72" s="29"/>
      <c r="R72" s="43"/>
      <c r="S72" s="45"/>
      <c r="T72" s="52"/>
      <c r="U72" s="51"/>
      <c r="V72" s="29"/>
      <c r="W72" s="43"/>
      <c r="X72" s="54"/>
      <c r="Y72" s="52"/>
      <c r="AE72"/>
    </row>
    <row r="73" spans="1:31" hidden="1" x14ac:dyDescent="0.25">
      <c r="A73" s="6">
        <f t="shared" si="10"/>
        <v>8</v>
      </c>
      <c r="B73" s="3"/>
      <c r="C73" s="3"/>
      <c r="E73" s="43"/>
      <c r="F73" s="45"/>
      <c r="G73" s="29"/>
      <c r="H73" s="43"/>
      <c r="I73" s="45"/>
      <c r="J73" s="52"/>
      <c r="K73" s="51"/>
      <c r="L73" s="29"/>
      <c r="M73" s="43"/>
      <c r="N73" s="45"/>
      <c r="O73" s="52"/>
      <c r="P73" s="51"/>
      <c r="Q73" s="29"/>
      <c r="R73" s="43"/>
      <c r="S73" s="45"/>
      <c r="T73" s="52"/>
      <c r="U73" s="51"/>
      <c r="V73" s="29"/>
      <c r="W73" s="43"/>
      <c r="X73" s="54"/>
      <c r="Y73" s="52"/>
      <c r="AE73"/>
    </row>
    <row r="74" spans="1:31" hidden="1" x14ac:dyDescent="0.25">
      <c r="A74" s="6">
        <f t="shared" si="10"/>
        <v>9</v>
      </c>
      <c r="B74" s="3"/>
      <c r="C74" s="3"/>
      <c r="E74" s="43"/>
      <c r="F74" s="45"/>
      <c r="G74" s="29"/>
      <c r="H74" s="43"/>
      <c r="I74" s="45"/>
      <c r="J74" s="52"/>
      <c r="K74" s="51"/>
      <c r="L74" s="29"/>
      <c r="M74" s="43"/>
      <c r="N74" s="45"/>
      <c r="O74" s="52"/>
      <c r="P74" s="51"/>
      <c r="Q74" s="29"/>
      <c r="R74" s="43"/>
      <c r="S74" s="45"/>
      <c r="T74" s="52"/>
      <c r="U74" s="51"/>
      <c r="V74" s="29"/>
      <c r="W74" s="43"/>
      <c r="X74" s="54"/>
      <c r="Y74" s="52"/>
      <c r="AE74"/>
    </row>
    <row r="75" spans="1:31" hidden="1" x14ac:dyDescent="0.25">
      <c r="A75" s="6">
        <f t="shared" si="10"/>
        <v>10</v>
      </c>
      <c r="B75" s="3"/>
      <c r="C75" s="3"/>
      <c r="E75" s="43"/>
      <c r="F75" s="45"/>
      <c r="G75" s="29"/>
      <c r="H75" s="43"/>
      <c r="I75" s="45"/>
      <c r="J75" s="52"/>
      <c r="K75" s="51"/>
      <c r="L75" s="29"/>
      <c r="M75" s="43"/>
      <c r="N75" s="45"/>
      <c r="O75" s="52"/>
      <c r="P75" s="51"/>
      <c r="Q75" s="29"/>
      <c r="R75" s="43"/>
      <c r="S75" s="45"/>
      <c r="T75" s="52"/>
      <c r="U75" s="51"/>
      <c r="V75" s="29"/>
      <c r="W75" s="43"/>
      <c r="X75" s="54"/>
      <c r="Y75" s="52"/>
      <c r="AE75"/>
    </row>
    <row r="76" spans="1:31" hidden="1" x14ac:dyDescent="0.25">
      <c r="A76" s="6">
        <f t="shared" si="10"/>
        <v>11</v>
      </c>
      <c r="B76" s="3"/>
      <c r="C76" s="3"/>
      <c r="E76" s="43"/>
      <c r="F76" s="45"/>
      <c r="G76" s="29"/>
      <c r="H76" s="43"/>
      <c r="I76" s="45"/>
      <c r="J76" s="52"/>
      <c r="K76" s="51"/>
      <c r="L76" s="29"/>
      <c r="M76" s="43"/>
      <c r="N76" s="45"/>
      <c r="O76" s="52"/>
      <c r="P76" s="51"/>
      <c r="Q76" s="29"/>
      <c r="R76" s="43"/>
      <c r="S76" s="45"/>
      <c r="T76" s="52"/>
      <c r="U76" s="51"/>
      <c r="V76" s="29"/>
      <c r="W76" s="43"/>
      <c r="X76" s="54"/>
      <c r="Y76" s="52"/>
      <c r="AE76"/>
    </row>
    <row r="77" spans="1:31" hidden="1" x14ac:dyDescent="0.25">
      <c r="A77" s="6">
        <f t="shared" si="10"/>
        <v>12</v>
      </c>
      <c r="B77" s="3"/>
      <c r="C77" s="3"/>
      <c r="E77" s="43"/>
      <c r="F77" s="45"/>
      <c r="G77" s="29"/>
      <c r="H77" s="43"/>
      <c r="I77" s="45"/>
      <c r="J77" s="52"/>
      <c r="K77" s="51"/>
      <c r="L77" s="29"/>
      <c r="M77" s="43"/>
      <c r="N77" s="45"/>
      <c r="O77" s="52"/>
      <c r="P77" s="51"/>
      <c r="Q77" s="29"/>
      <c r="R77" s="43"/>
      <c r="S77" s="45"/>
      <c r="T77" s="52"/>
      <c r="U77" s="51"/>
      <c r="V77" s="29"/>
      <c r="W77" s="43"/>
      <c r="X77" s="54"/>
      <c r="Y77" s="52"/>
      <c r="AE77"/>
    </row>
    <row r="78" spans="1:31" hidden="1" x14ac:dyDescent="0.25">
      <c r="A78" s="6">
        <f t="shared" si="10"/>
        <v>13</v>
      </c>
      <c r="B78" s="3"/>
      <c r="C78" s="3"/>
      <c r="E78" s="43"/>
      <c r="F78" s="45"/>
      <c r="G78" s="29"/>
      <c r="H78" s="43"/>
      <c r="I78" s="45"/>
      <c r="J78" s="52"/>
      <c r="K78" s="51"/>
      <c r="L78" s="29"/>
      <c r="M78" s="43"/>
      <c r="N78" s="45"/>
      <c r="O78" s="52"/>
      <c r="P78" s="51"/>
      <c r="Q78" s="29"/>
      <c r="R78" s="43"/>
      <c r="S78" s="45"/>
      <c r="T78" s="52"/>
      <c r="U78" s="51"/>
      <c r="V78" s="29"/>
      <c r="W78" s="43"/>
      <c r="X78" s="54"/>
      <c r="Y78" s="52"/>
      <c r="AE78"/>
    </row>
    <row r="79" spans="1:31" hidden="1" x14ac:dyDescent="0.25">
      <c r="A79" s="6">
        <f t="shared" si="10"/>
        <v>14</v>
      </c>
      <c r="B79" s="3"/>
      <c r="C79" s="3"/>
      <c r="E79" s="43"/>
      <c r="F79" s="45"/>
      <c r="G79" s="29"/>
      <c r="H79" s="43"/>
      <c r="I79" s="45"/>
      <c r="J79" s="52"/>
      <c r="K79" s="51"/>
      <c r="L79" s="29"/>
      <c r="M79" s="43"/>
      <c r="N79" s="45"/>
      <c r="O79" s="52"/>
      <c r="P79" s="51"/>
      <c r="Q79" s="29"/>
      <c r="R79" s="43"/>
      <c r="S79" s="45"/>
      <c r="T79" s="52"/>
      <c r="U79" s="51"/>
      <c r="V79" s="29"/>
      <c r="W79" s="43"/>
      <c r="X79" s="54"/>
      <c r="Y79" s="52"/>
      <c r="AE79"/>
    </row>
    <row r="80" spans="1:31" hidden="1" x14ac:dyDescent="0.25">
      <c r="A80" s="6">
        <f t="shared" si="10"/>
        <v>15</v>
      </c>
      <c r="B80" s="3"/>
      <c r="C80" s="3"/>
      <c r="E80" s="43"/>
      <c r="F80" s="45"/>
      <c r="G80" s="29"/>
      <c r="H80" s="43"/>
      <c r="I80" s="45"/>
      <c r="J80" s="52"/>
      <c r="K80" s="51"/>
      <c r="L80" s="29"/>
      <c r="M80" s="43"/>
      <c r="N80" s="45"/>
      <c r="O80" s="52"/>
      <c r="P80" s="51"/>
      <c r="Q80" s="29"/>
      <c r="R80" s="43"/>
      <c r="S80" s="45"/>
      <c r="T80" s="52"/>
      <c r="U80" s="51"/>
      <c r="V80" s="29"/>
      <c r="W80" s="43"/>
      <c r="X80" s="54"/>
      <c r="Y80" s="52"/>
      <c r="AE80"/>
    </row>
    <row r="81" spans="1:31" hidden="1" x14ac:dyDescent="0.25">
      <c r="A81" s="6">
        <f t="shared" si="10"/>
        <v>16</v>
      </c>
      <c r="B81" s="3"/>
      <c r="C81" s="3"/>
      <c r="E81" s="43"/>
      <c r="F81" s="45"/>
      <c r="G81" s="29"/>
      <c r="H81" s="43"/>
      <c r="I81" s="45"/>
      <c r="J81" s="52"/>
      <c r="K81" s="51"/>
      <c r="L81" s="29"/>
      <c r="M81" s="43"/>
      <c r="N81" s="45"/>
      <c r="O81" s="52"/>
      <c r="P81" s="51"/>
      <c r="Q81" s="29"/>
      <c r="R81" s="43"/>
      <c r="S81" s="45"/>
      <c r="T81" s="52"/>
      <c r="U81" s="51"/>
      <c r="V81" s="29"/>
      <c r="W81" s="43"/>
      <c r="X81" s="54"/>
      <c r="Y81" s="52"/>
      <c r="AE81"/>
    </row>
    <row r="82" spans="1:31" hidden="1" x14ac:dyDescent="0.25">
      <c r="A82" s="6">
        <f t="shared" si="10"/>
        <v>17</v>
      </c>
      <c r="B82" s="3"/>
      <c r="C82" s="3"/>
      <c r="E82" s="43"/>
      <c r="F82" s="45"/>
      <c r="G82" s="29"/>
      <c r="H82" s="43"/>
      <c r="I82" s="45"/>
      <c r="J82" s="52"/>
      <c r="K82" s="51"/>
      <c r="L82" s="29"/>
      <c r="M82" s="43"/>
      <c r="N82" s="45"/>
      <c r="O82" s="52"/>
      <c r="P82" s="51"/>
      <c r="Q82" s="29"/>
      <c r="R82" s="43"/>
      <c r="S82" s="45"/>
      <c r="T82" s="52"/>
      <c r="U82" s="51"/>
      <c r="V82" s="29"/>
      <c r="W82" s="43"/>
      <c r="X82" s="54"/>
      <c r="Y82" s="52"/>
      <c r="AE82"/>
    </row>
    <row r="83" spans="1:31" hidden="1" x14ac:dyDescent="0.25">
      <c r="A83" s="6">
        <f t="shared" si="10"/>
        <v>18</v>
      </c>
      <c r="B83" s="3"/>
      <c r="C83" s="3"/>
      <c r="E83" s="43"/>
      <c r="F83" s="45"/>
      <c r="G83" s="29"/>
      <c r="H83" s="43"/>
      <c r="I83" s="45"/>
      <c r="J83" s="52"/>
      <c r="K83" s="51"/>
      <c r="L83" s="29"/>
      <c r="M83" s="43"/>
      <c r="N83" s="45"/>
      <c r="O83" s="52"/>
      <c r="P83" s="51"/>
      <c r="Q83" s="29"/>
      <c r="R83" s="43"/>
      <c r="S83" s="45"/>
      <c r="T83" s="52"/>
      <c r="U83" s="51"/>
      <c r="V83" s="29"/>
      <c r="W83" s="43"/>
      <c r="X83" s="54"/>
      <c r="Y83" s="52"/>
      <c r="AE83"/>
    </row>
    <row r="84" spans="1:31" hidden="1" x14ac:dyDescent="0.25">
      <c r="A84" s="6">
        <f t="shared" si="10"/>
        <v>19</v>
      </c>
      <c r="B84" s="3"/>
      <c r="C84" s="3"/>
      <c r="E84" s="43"/>
      <c r="F84" s="45"/>
      <c r="G84" s="29"/>
      <c r="H84" s="43"/>
      <c r="I84" s="45"/>
      <c r="J84" s="52"/>
      <c r="K84" s="51"/>
      <c r="L84" s="29"/>
      <c r="M84" s="43"/>
      <c r="N84" s="45"/>
      <c r="O84" s="52"/>
      <c r="P84" s="51"/>
      <c r="Q84" s="29"/>
      <c r="R84" s="43"/>
      <c r="S84" s="45"/>
      <c r="T84" s="52"/>
      <c r="U84" s="51"/>
      <c r="V84" s="29"/>
      <c r="W84" s="43"/>
      <c r="X84" s="54"/>
      <c r="Y84" s="52"/>
      <c r="AE84"/>
    </row>
    <row r="85" spans="1:31" hidden="1" x14ac:dyDescent="0.25">
      <c r="A85" s="6">
        <f t="shared" si="10"/>
        <v>20</v>
      </c>
      <c r="B85" s="3"/>
      <c r="C85" s="3"/>
      <c r="E85" s="43"/>
      <c r="F85" s="45"/>
      <c r="G85" s="29"/>
      <c r="H85" s="43"/>
      <c r="I85" s="45"/>
      <c r="J85" s="52"/>
      <c r="K85" s="51"/>
      <c r="L85" s="29"/>
      <c r="M85" s="43"/>
      <c r="N85" s="45"/>
      <c r="O85" s="52"/>
      <c r="P85" s="51"/>
      <c r="Q85" s="29"/>
      <c r="R85" s="43"/>
      <c r="S85" s="45"/>
      <c r="T85" s="52"/>
      <c r="U85" s="51"/>
      <c r="V85" s="29"/>
      <c r="W85" s="43"/>
      <c r="X85" s="54"/>
      <c r="Y85" s="52"/>
      <c r="AE85"/>
    </row>
    <row r="86" spans="1:31" hidden="1" x14ac:dyDescent="0.25">
      <c r="A86" s="6">
        <f t="shared" si="10"/>
        <v>21</v>
      </c>
      <c r="B86" s="3"/>
      <c r="C86" s="3"/>
      <c r="E86" s="43"/>
      <c r="F86" s="45"/>
      <c r="G86" s="29"/>
      <c r="H86" s="43"/>
      <c r="I86" s="45"/>
      <c r="J86" s="52"/>
      <c r="K86" s="51"/>
      <c r="L86" s="29"/>
      <c r="M86" s="43"/>
      <c r="N86" s="45"/>
      <c r="O86" s="52"/>
      <c r="P86" s="51"/>
      <c r="Q86" s="29"/>
      <c r="R86" s="43"/>
      <c r="S86" s="45"/>
      <c r="T86" s="52"/>
      <c r="U86" s="51"/>
      <c r="V86" s="29"/>
      <c r="W86" s="43"/>
      <c r="X86" s="54"/>
      <c r="Y86" s="52"/>
      <c r="AE86"/>
    </row>
    <row r="87" spans="1:31" hidden="1" x14ac:dyDescent="0.25">
      <c r="A87" s="6">
        <f t="shared" si="10"/>
        <v>22</v>
      </c>
      <c r="B87" s="3"/>
      <c r="C87" s="3"/>
      <c r="E87" s="43"/>
      <c r="F87" s="45"/>
      <c r="G87" s="29"/>
      <c r="H87" s="43"/>
      <c r="I87" s="45"/>
      <c r="J87" s="52"/>
      <c r="K87" s="51"/>
      <c r="L87" s="29"/>
      <c r="M87" s="43"/>
      <c r="N87" s="45"/>
      <c r="O87" s="52"/>
      <c r="P87" s="51"/>
      <c r="Q87" s="29"/>
      <c r="R87" s="43"/>
      <c r="S87" s="45"/>
      <c r="T87" s="52"/>
      <c r="U87" s="51"/>
      <c r="V87" s="29"/>
      <c r="W87" s="43"/>
      <c r="X87" s="54"/>
      <c r="Y87" s="52"/>
      <c r="AE87"/>
    </row>
    <row r="88" spans="1:31" hidden="1" x14ac:dyDescent="0.25">
      <c r="A88" s="6">
        <f t="shared" si="10"/>
        <v>23</v>
      </c>
      <c r="B88" s="3"/>
      <c r="C88" s="3"/>
      <c r="E88" s="43"/>
      <c r="F88" s="45"/>
      <c r="G88" s="29"/>
      <c r="H88" s="43"/>
      <c r="I88" s="45"/>
      <c r="J88" s="52"/>
      <c r="K88" s="51"/>
      <c r="L88" s="29"/>
      <c r="M88" s="43"/>
      <c r="N88" s="45"/>
      <c r="O88" s="52"/>
      <c r="P88" s="51"/>
      <c r="Q88" s="29"/>
      <c r="R88" s="43"/>
      <c r="S88" s="45"/>
      <c r="T88" s="52"/>
      <c r="U88" s="51"/>
      <c r="V88" s="29"/>
      <c r="W88" s="43"/>
      <c r="X88" s="54"/>
      <c r="Y88" s="52"/>
      <c r="AE88"/>
    </row>
    <row r="89" spans="1:31" hidden="1" x14ac:dyDescent="0.25">
      <c r="A89" s="6">
        <f t="shared" si="10"/>
        <v>24</v>
      </c>
      <c r="B89" s="3"/>
      <c r="C89" s="3"/>
      <c r="E89" s="43"/>
      <c r="F89" s="45"/>
      <c r="G89" s="29"/>
      <c r="H89" s="43"/>
      <c r="I89" s="45"/>
      <c r="J89" s="52"/>
      <c r="K89" s="51"/>
      <c r="L89" s="29"/>
      <c r="M89" s="43"/>
      <c r="N89" s="45"/>
      <c r="O89" s="52"/>
      <c r="P89" s="51"/>
      <c r="Q89" s="29"/>
      <c r="R89" s="43"/>
      <c r="S89" s="45"/>
      <c r="T89" s="52"/>
      <c r="U89" s="51"/>
      <c r="V89" s="29"/>
      <c r="W89" s="43"/>
      <c r="X89" s="54"/>
      <c r="Y89" s="52"/>
      <c r="AE89"/>
    </row>
    <row r="90" spans="1:31" hidden="1" x14ac:dyDescent="0.25">
      <c r="A90" s="6">
        <f t="shared" si="10"/>
        <v>25</v>
      </c>
      <c r="B90" s="3"/>
      <c r="C90" s="3"/>
      <c r="E90" s="43"/>
      <c r="F90" s="45"/>
      <c r="G90" s="29"/>
      <c r="H90" s="43"/>
      <c r="I90" s="45"/>
      <c r="J90" s="52"/>
      <c r="K90" s="51"/>
      <c r="L90" s="29"/>
      <c r="M90" s="43"/>
      <c r="N90" s="45"/>
      <c r="O90" s="52"/>
      <c r="P90" s="51"/>
      <c r="Q90" s="29"/>
      <c r="R90" s="43"/>
      <c r="S90" s="45"/>
      <c r="T90" s="52"/>
      <c r="U90" s="51"/>
      <c r="V90" s="29"/>
      <c r="W90" s="43"/>
      <c r="X90" s="54"/>
      <c r="Y90" s="52"/>
      <c r="AE90"/>
    </row>
    <row r="91" spans="1:31" hidden="1" x14ac:dyDescent="0.25">
      <c r="A91" s="6">
        <f t="shared" si="10"/>
        <v>26</v>
      </c>
      <c r="B91" s="3"/>
      <c r="C91" s="3"/>
      <c r="E91" s="43"/>
      <c r="F91" s="45"/>
      <c r="G91" s="29"/>
      <c r="H91" s="43"/>
      <c r="I91" s="45"/>
      <c r="J91" s="52"/>
      <c r="K91" s="51"/>
      <c r="L91" s="29"/>
      <c r="M91" s="43"/>
      <c r="N91" s="45"/>
      <c r="O91" s="52"/>
      <c r="P91" s="51"/>
      <c r="Q91" s="29"/>
      <c r="R91" s="43"/>
      <c r="S91" s="45"/>
      <c r="T91" s="52"/>
      <c r="U91" s="51"/>
      <c r="V91" s="29"/>
      <c r="W91" s="43"/>
      <c r="X91" s="54"/>
      <c r="Y91" s="52"/>
      <c r="AE91"/>
    </row>
    <row r="92" spans="1:31" hidden="1" x14ac:dyDescent="0.25">
      <c r="A92" s="6">
        <f t="shared" si="10"/>
        <v>27</v>
      </c>
      <c r="B92" s="3"/>
      <c r="C92" s="3"/>
      <c r="E92" s="43"/>
      <c r="F92" s="45"/>
      <c r="G92" s="29"/>
      <c r="H92" s="43"/>
      <c r="I92" s="45"/>
      <c r="J92" s="52"/>
      <c r="K92" s="51"/>
      <c r="L92" s="29"/>
      <c r="M92" s="43"/>
      <c r="N92" s="45"/>
      <c r="O92" s="52"/>
      <c r="P92" s="51"/>
      <c r="Q92" s="29"/>
      <c r="R92" s="43"/>
      <c r="S92" s="45"/>
      <c r="T92" s="52"/>
      <c r="U92" s="51"/>
      <c r="V92" s="29"/>
      <c r="W92" s="43"/>
      <c r="X92" s="54"/>
      <c r="Y92" s="52"/>
      <c r="AE92"/>
    </row>
    <row r="93" spans="1:31" hidden="1" x14ac:dyDescent="0.25">
      <c r="A93" s="6">
        <f t="shared" si="10"/>
        <v>28</v>
      </c>
      <c r="B93" s="3"/>
      <c r="C93" s="3"/>
      <c r="E93" s="43"/>
      <c r="F93" s="45"/>
      <c r="G93" s="29"/>
      <c r="H93" s="43"/>
      <c r="I93" s="45"/>
      <c r="J93" s="52"/>
      <c r="K93" s="51"/>
      <c r="L93" s="29"/>
      <c r="M93" s="43"/>
      <c r="N93" s="45"/>
      <c r="O93" s="52"/>
      <c r="P93" s="51"/>
      <c r="Q93" s="29"/>
      <c r="R93" s="43"/>
      <c r="S93" s="45"/>
      <c r="T93" s="52"/>
      <c r="U93" s="51"/>
      <c r="V93" s="29"/>
      <c r="W93" s="43"/>
      <c r="X93" s="54"/>
      <c r="Y93" s="52"/>
      <c r="AE93"/>
    </row>
    <row r="94" spans="1:31" hidden="1" x14ac:dyDescent="0.25">
      <c r="A94" s="6">
        <f t="shared" si="10"/>
        <v>29</v>
      </c>
      <c r="B94" s="3"/>
      <c r="C94" s="3"/>
      <c r="E94" s="43"/>
      <c r="F94" s="45"/>
      <c r="G94" s="29"/>
      <c r="H94" s="43"/>
      <c r="I94" s="45"/>
      <c r="J94" s="52"/>
      <c r="K94" s="51"/>
      <c r="L94" s="29"/>
      <c r="M94" s="43"/>
      <c r="N94" s="45"/>
      <c r="O94" s="52"/>
      <c r="P94" s="51"/>
      <c r="Q94" s="29"/>
      <c r="R94" s="43"/>
      <c r="S94" s="45"/>
      <c r="T94" s="52"/>
      <c r="U94" s="51"/>
      <c r="V94" s="29"/>
      <c r="W94" s="43"/>
      <c r="X94" s="54"/>
      <c r="Y94" s="52"/>
      <c r="AE94"/>
    </row>
    <row r="95" spans="1:31" hidden="1" x14ac:dyDescent="0.25">
      <c r="A95" s="6">
        <f t="shared" si="10"/>
        <v>30</v>
      </c>
      <c r="B95" s="3"/>
      <c r="C95" s="3"/>
      <c r="E95" s="43"/>
      <c r="F95" s="45"/>
      <c r="G95" s="29"/>
      <c r="H95" s="43"/>
      <c r="I95" s="45"/>
      <c r="J95" s="52"/>
      <c r="K95" s="51"/>
      <c r="L95" s="29"/>
      <c r="M95" s="43"/>
      <c r="N95" s="45"/>
      <c r="O95" s="52"/>
      <c r="P95" s="51"/>
      <c r="Q95" s="29"/>
      <c r="R95" s="43"/>
      <c r="S95" s="45"/>
      <c r="T95" s="52"/>
      <c r="U95" s="51"/>
      <c r="V95" s="29"/>
      <c r="W95" s="43"/>
      <c r="X95" s="54"/>
      <c r="Y95" s="52"/>
      <c r="AE95"/>
    </row>
    <row r="96" spans="1:31" hidden="1" x14ac:dyDescent="0.25">
      <c r="A96" s="6">
        <f t="shared" si="10"/>
        <v>31</v>
      </c>
      <c r="B96" s="3"/>
      <c r="C96" s="3"/>
      <c r="E96" s="43"/>
      <c r="F96" s="45"/>
      <c r="G96" s="29"/>
      <c r="H96" s="43"/>
      <c r="I96" s="45"/>
      <c r="J96" s="52"/>
      <c r="K96" s="51"/>
      <c r="L96" s="29"/>
      <c r="M96" s="43"/>
      <c r="N96" s="45"/>
      <c r="O96" s="52"/>
      <c r="P96" s="51"/>
      <c r="Q96" s="29"/>
      <c r="R96" s="43"/>
      <c r="S96" s="45"/>
      <c r="T96" s="52"/>
      <c r="U96" s="51"/>
      <c r="V96" s="29"/>
      <c r="W96" s="43"/>
      <c r="X96" s="54"/>
      <c r="Y96" s="52"/>
      <c r="AE96"/>
    </row>
    <row r="97" spans="1:31" hidden="1" x14ac:dyDescent="0.25">
      <c r="A97" s="6">
        <f t="shared" si="10"/>
        <v>32</v>
      </c>
      <c r="B97" s="3"/>
      <c r="C97" s="3"/>
      <c r="E97" s="43"/>
      <c r="F97" s="45"/>
      <c r="G97" s="29"/>
      <c r="H97" s="43"/>
      <c r="I97" s="45"/>
      <c r="J97" s="52"/>
      <c r="K97" s="51"/>
      <c r="L97" s="29"/>
      <c r="M97" s="43"/>
      <c r="N97" s="45"/>
      <c r="O97" s="52"/>
      <c r="P97" s="51"/>
      <c r="Q97" s="29"/>
      <c r="R97" s="43"/>
      <c r="S97" s="45"/>
      <c r="T97" s="52"/>
      <c r="U97" s="51"/>
      <c r="V97" s="29"/>
      <c r="W97" s="43"/>
      <c r="X97" s="54"/>
      <c r="Y97" s="52"/>
      <c r="AE97"/>
    </row>
    <row r="98" spans="1:31" hidden="1" x14ac:dyDescent="0.25">
      <c r="A98" s="6">
        <f t="shared" si="10"/>
        <v>33</v>
      </c>
      <c r="B98" s="3"/>
      <c r="C98" s="3"/>
      <c r="E98" s="43"/>
      <c r="F98" s="45"/>
      <c r="G98" s="29"/>
      <c r="H98" s="43"/>
      <c r="I98" s="45"/>
      <c r="J98" s="52"/>
      <c r="K98" s="51"/>
      <c r="L98" s="29"/>
      <c r="M98" s="43"/>
      <c r="N98" s="45"/>
      <c r="O98" s="52"/>
      <c r="P98" s="51"/>
      <c r="Q98" s="29"/>
      <c r="R98" s="43"/>
      <c r="S98" s="45"/>
      <c r="T98" s="52"/>
      <c r="U98" s="51"/>
      <c r="V98" s="29"/>
      <c r="W98" s="43"/>
      <c r="X98" s="54"/>
      <c r="Y98" s="52"/>
      <c r="AE98"/>
    </row>
    <row r="99" spans="1:31" hidden="1" x14ac:dyDescent="0.25">
      <c r="A99" s="6">
        <f t="shared" si="10"/>
        <v>34</v>
      </c>
      <c r="B99" s="3"/>
      <c r="C99" s="3"/>
      <c r="E99" s="43"/>
      <c r="F99" s="45"/>
      <c r="G99" s="29"/>
      <c r="H99" s="43"/>
      <c r="I99" s="45"/>
      <c r="J99" s="52"/>
      <c r="K99" s="51"/>
      <c r="L99" s="29"/>
      <c r="M99" s="43"/>
      <c r="N99" s="45"/>
      <c r="O99" s="52"/>
      <c r="P99" s="51"/>
      <c r="Q99" s="29"/>
      <c r="R99" s="43"/>
      <c r="S99" s="45"/>
      <c r="T99" s="52"/>
      <c r="U99" s="51"/>
      <c r="V99" s="29"/>
      <c r="W99" s="43"/>
      <c r="X99" s="54"/>
      <c r="Y99" s="52"/>
      <c r="AE99"/>
    </row>
    <row r="100" spans="1:31" hidden="1" x14ac:dyDescent="0.25">
      <c r="A100" s="6">
        <f t="shared" si="10"/>
        <v>35</v>
      </c>
      <c r="B100" s="3"/>
      <c r="C100" s="3"/>
      <c r="E100" s="43"/>
      <c r="F100" s="45"/>
      <c r="G100" s="29"/>
      <c r="H100" s="43"/>
      <c r="I100" s="45"/>
      <c r="J100" s="52"/>
      <c r="K100" s="51"/>
      <c r="L100" s="29"/>
      <c r="M100" s="43"/>
      <c r="N100" s="45"/>
      <c r="O100" s="52"/>
      <c r="P100" s="51"/>
      <c r="Q100" s="29"/>
      <c r="R100" s="43"/>
      <c r="S100" s="45"/>
      <c r="T100" s="52"/>
      <c r="U100" s="51"/>
      <c r="V100" s="29"/>
      <c r="W100" s="43"/>
      <c r="X100" s="54"/>
      <c r="Y100" s="52"/>
      <c r="AE100"/>
    </row>
    <row r="101" spans="1:31" hidden="1" x14ac:dyDescent="0.25">
      <c r="A101" s="6">
        <f t="shared" si="10"/>
        <v>36</v>
      </c>
      <c r="B101" s="3"/>
      <c r="C101" s="3"/>
      <c r="E101" s="43"/>
      <c r="F101" s="45"/>
      <c r="G101" s="29"/>
      <c r="H101" s="43"/>
      <c r="I101" s="45"/>
      <c r="J101" s="52"/>
      <c r="K101" s="51"/>
      <c r="L101" s="29"/>
      <c r="M101" s="43"/>
      <c r="N101" s="45"/>
      <c r="O101" s="52"/>
      <c r="P101" s="51"/>
      <c r="Q101" s="29"/>
      <c r="R101" s="43"/>
      <c r="S101" s="45"/>
      <c r="T101" s="52"/>
      <c r="U101" s="51"/>
      <c r="V101" s="29"/>
      <c r="W101" s="43"/>
      <c r="X101" s="54"/>
      <c r="Y101" s="52"/>
      <c r="AE101"/>
    </row>
    <row r="102" spans="1:31" hidden="1" x14ac:dyDescent="0.25">
      <c r="A102" s="6">
        <f t="shared" si="10"/>
        <v>37</v>
      </c>
      <c r="B102" s="3"/>
      <c r="C102" s="3"/>
      <c r="E102" s="43"/>
      <c r="F102" s="45"/>
      <c r="G102" s="29"/>
      <c r="H102" s="43"/>
      <c r="I102" s="45"/>
      <c r="J102" s="52"/>
      <c r="K102" s="51"/>
      <c r="L102" s="29"/>
      <c r="M102" s="43"/>
      <c r="N102" s="45"/>
      <c r="O102" s="52"/>
      <c r="P102" s="51"/>
      <c r="Q102" s="29"/>
      <c r="R102" s="43"/>
      <c r="S102" s="45"/>
      <c r="T102" s="52"/>
      <c r="U102" s="51"/>
      <c r="V102" s="29"/>
      <c r="W102" s="43"/>
      <c r="X102" s="54"/>
      <c r="Y102" s="52"/>
      <c r="AE102"/>
    </row>
    <row r="103" spans="1:31" hidden="1" x14ac:dyDescent="0.25">
      <c r="A103" s="6">
        <f t="shared" si="10"/>
        <v>38</v>
      </c>
      <c r="B103" s="3"/>
      <c r="C103" s="3"/>
      <c r="E103" s="43"/>
      <c r="F103" s="45"/>
      <c r="G103" s="29"/>
      <c r="H103" s="43"/>
      <c r="I103" s="45"/>
      <c r="J103" s="52"/>
      <c r="K103" s="51"/>
      <c r="L103" s="29"/>
      <c r="M103" s="43"/>
      <c r="N103" s="45"/>
      <c r="O103" s="52"/>
      <c r="P103" s="51"/>
      <c r="Q103" s="29"/>
      <c r="R103" s="43"/>
      <c r="S103" s="45"/>
      <c r="T103" s="52"/>
      <c r="U103" s="51"/>
      <c r="V103" s="29"/>
      <c r="W103" s="43"/>
      <c r="X103" s="54"/>
      <c r="Y103" s="52"/>
      <c r="AE103"/>
    </row>
    <row r="104" spans="1:31" hidden="1" x14ac:dyDescent="0.25">
      <c r="A104" s="6">
        <f t="shared" si="10"/>
        <v>39</v>
      </c>
      <c r="B104" s="3"/>
      <c r="C104" s="3"/>
      <c r="E104" s="43"/>
      <c r="F104" s="45"/>
      <c r="G104" s="29"/>
      <c r="H104" s="43"/>
      <c r="I104" s="45"/>
      <c r="J104" s="52"/>
      <c r="K104" s="51"/>
      <c r="L104" s="29"/>
      <c r="M104" s="43"/>
      <c r="N104" s="45"/>
      <c r="O104" s="52"/>
      <c r="P104" s="51"/>
      <c r="Q104" s="29"/>
      <c r="R104" s="43"/>
      <c r="S104" s="45"/>
      <c r="T104" s="52"/>
      <c r="U104" s="51"/>
      <c r="V104" s="29"/>
      <c r="W104" s="43"/>
      <c r="X104" s="54"/>
      <c r="Y104" s="52"/>
      <c r="AE104"/>
    </row>
  </sheetData>
  <sortState xmlns:xlrd2="http://schemas.microsoft.com/office/spreadsheetml/2017/richdata2" ref="AC10:AD26">
    <sortCondition ref="AC10"/>
  </sortState>
  <mergeCells count="5">
    <mergeCell ref="H1:K1"/>
    <mergeCell ref="M1:P1"/>
    <mergeCell ref="R1:U1"/>
    <mergeCell ref="W1:Y1"/>
    <mergeCell ref="E1:F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-0.249977111117893"/>
  </sheetPr>
  <dimension ref="A1:AF104"/>
  <sheetViews>
    <sheetView showGridLines="0" topLeftCell="A13" zoomScale="85" zoomScaleNormal="85" workbookViewId="0">
      <selection activeCell="AF16" sqref="AF16"/>
    </sheetView>
  </sheetViews>
  <sheetFormatPr defaultColWidth="9" defaultRowHeight="15" x14ac:dyDescent="0.25"/>
  <cols>
    <col min="1" max="1" width="6.85546875" style="4" bestFit="1" customWidth="1"/>
    <col min="2" max="2" width="23.5703125" style="4" bestFit="1" customWidth="1"/>
    <col min="3" max="3" width="45.140625" style="4" customWidth="1"/>
    <col min="4" max="4" width="21.7109375" style="4" customWidth="1"/>
    <col min="5" max="5" width="20.28515625" style="4" bestFit="1" customWidth="1"/>
    <col min="6" max="6" width="5.7109375" style="4" bestFit="1" customWidth="1"/>
    <col min="7" max="7" width="1" style="4" customWidth="1"/>
    <col min="8" max="8" width="6.85546875" style="4" bestFit="1" customWidth="1"/>
    <col min="9" max="9" width="5.140625" style="4" bestFit="1" customWidth="1"/>
    <col min="10" max="10" width="6.140625" style="4" bestFit="1" customWidth="1"/>
    <col min="11" max="11" width="7" style="4" bestFit="1" customWidth="1"/>
    <col min="12" max="12" width="5.5703125" style="4" bestFit="1" customWidth="1"/>
    <col min="13" max="13" width="5.140625" style="4" customWidth="1"/>
    <col min="14" max="14" width="5.7109375" style="41" customWidth="1"/>
    <col min="15" max="15" width="8.85546875" style="4" customWidth="1"/>
    <col min="16" max="16" width="5.140625" style="4" customWidth="1"/>
    <col min="17" max="17" width="5.7109375" style="83" customWidth="1"/>
    <col min="18" max="18" width="8.85546875" style="4" customWidth="1"/>
    <col min="19" max="19" width="5.140625" style="4" customWidth="1"/>
    <col min="20" max="20" width="5.7109375" style="83" customWidth="1"/>
    <col min="21" max="21" width="8.85546875" style="4" customWidth="1"/>
    <col min="22" max="22" width="5.140625" style="4" customWidth="1"/>
    <col min="23" max="23" width="5.7109375" style="83" customWidth="1"/>
    <col min="24" max="24" width="8.85546875" style="4" customWidth="1"/>
    <col min="25" max="25" width="5.140625" style="4" customWidth="1"/>
    <col min="26" max="26" width="5.7109375" style="83" customWidth="1"/>
    <col min="27" max="27" width="8.85546875" style="4" customWidth="1"/>
    <col min="28" max="28" width="5.140625" style="4" customWidth="1"/>
    <col min="29" max="29" width="5.7109375" style="83" customWidth="1"/>
    <col min="30" max="30" width="8.85546875" style="4" customWidth="1"/>
    <col min="31" max="31" width="6.140625" style="4" bestFit="1" customWidth="1"/>
    <col min="32" max="32" width="5.140625" style="4" bestFit="1" customWidth="1"/>
    <col min="33" max="16384" width="9" style="4"/>
  </cols>
  <sheetData>
    <row r="1" spans="1:32" x14ac:dyDescent="0.25">
      <c r="H1" s="184" t="s">
        <v>13</v>
      </c>
      <c r="I1" s="184"/>
      <c r="J1" s="182" t="s">
        <v>3</v>
      </c>
      <c r="K1" s="184"/>
      <c r="L1" s="183"/>
      <c r="M1" s="182" t="s">
        <v>32</v>
      </c>
      <c r="N1" s="184"/>
      <c r="O1" s="42"/>
      <c r="P1" s="182" t="s">
        <v>33</v>
      </c>
      <c r="Q1" s="184"/>
      <c r="R1" s="42"/>
      <c r="S1" s="182" t="s">
        <v>34</v>
      </c>
      <c r="T1" s="184"/>
      <c r="U1" s="42"/>
      <c r="V1" s="182" t="s">
        <v>35</v>
      </c>
      <c r="W1" s="184"/>
      <c r="X1" s="42"/>
      <c r="Y1" s="182" t="s">
        <v>40</v>
      </c>
      <c r="Z1" s="184"/>
      <c r="AA1" s="42"/>
      <c r="AB1" s="182" t="s">
        <v>54</v>
      </c>
      <c r="AC1" s="184"/>
      <c r="AD1" s="42"/>
      <c r="AE1" s="182" t="s">
        <v>5</v>
      </c>
      <c r="AF1" s="183"/>
    </row>
    <row r="2" spans="1:32" ht="15.7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28</v>
      </c>
      <c r="F2" s="8" t="s">
        <v>27</v>
      </c>
      <c r="H2" s="21" t="s">
        <v>4</v>
      </c>
      <c r="I2" s="21" t="s">
        <v>2</v>
      </c>
      <c r="J2" s="22" t="s">
        <v>4</v>
      </c>
      <c r="K2" s="21" t="s">
        <v>0</v>
      </c>
      <c r="L2" s="23" t="s">
        <v>2</v>
      </c>
      <c r="M2" s="79" t="s">
        <v>4</v>
      </c>
      <c r="N2" s="40" t="s">
        <v>2</v>
      </c>
      <c r="O2" s="81" t="s">
        <v>12</v>
      </c>
      <c r="P2" s="79" t="s">
        <v>4</v>
      </c>
      <c r="Q2" s="40" t="s">
        <v>2</v>
      </c>
      <c r="R2" s="81" t="s">
        <v>12</v>
      </c>
      <c r="S2" s="79" t="s">
        <v>4</v>
      </c>
      <c r="T2" s="40" t="s">
        <v>2</v>
      </c>
      <c r="U2" s="81" t="s">
        <v>12</v>
      </c>
      <c r="V2" s="79" t="s">
        <v>4</v>
      </c>
      <c r="W2" s="40" t="s">
        <v>2</v>
      </c>
      <c r="X2" s="81" t="s">
        <v>12</v>
      </c>
      <c r="Y2" s="79" t="s">
        <v>4</v>
      </c>
      <c r="Z2" s="40" t="s">
        <v>2</v>
      </c>
      <c r="AA2" s="79" t="s">
        <v>12</v>
      </c>
      <c r="AB2" s="80" t="s">
        <v>4</v>
      </c>
      <c r="AC2" s="40" t="s">
        <v>2</v>
      </c>
      <c r="AD2" s="81" t="s">
        <v>12</v>
      </c>
      <c r="AE2" s="80" t="s">
        <v>6</v>
      </c>
      <c r="AF2" s="81" t="s">
        <v>7</v>
      </c>
    </row>
    <row r="3" spans="1:32" x14ac:dyDescent="0.25">
      <c r="A3" s="6">
        <v>1</v>
      </c>
      <c r="B3" s="3" t="str">
        <f>VLOOKUP($A3,Demanda!$A$1:$G$43,4,0)</f>
        <v>Soja em Grão</v>
      </c>
      <c r="C3" s="3" t="str">
        <f>VLOOKUP($A3,Demanda!$A$1:$G$43,6,0)</f>
        <v>Água Boa</v>
      </c>
      <c r="D3" s="3" t="str">
        <f>VLOOKUP($A3,Demanda!$A$1:$G$43,7,0)</f>
        <v>Miritituba</v>
      </c>
      <c r="E3" s="3" t="str">
        <f>VLOOKUP($A3,Demanda!$A$1:$G$43,2,0)</f>
        <v>FICO</v>
      </c>
      <c r="F3" s="50">
        <f>'TP1'!H3+'TP2'!H3+'TP3 - Outras Ferrovias'!H3</f>
        <v>1</v>
      </c>
      <c r="G3" s="3"/>
      <c r="H3" s="39" t="str">
        <f>'Conversao de Locomotivas'!W3</f>
        <v>AC44</v>
      </c>
      <c r="I3" s="82">
        <f>'Conversao de Locomotivas'!Y3</f>
        <v>3</v>
      </c>
      <c r="J3" s="39" t="str">
        <f>'Conversao de Vagoes'!W3</f>
        <v>HPT</v>
      </c>
      <c r="K3" s="54">
        <f>'Conversao de Vagoes'!X3</f>
        <v>100</v>
      </c>
      <c r="L3" s="52">
        <f>'Conversao de Vagoes'!Y3</f>
        <v>175</v>
      </c>
      <c r="M3" s="39" t="str">
        <f>'TP1'!O3</f>
        <v>AC44</v>
      </c>
      <c r="N3" s="39">
        <f>'TP1'!P3</f>
        <v>1</v>
      </c>
      <c r="O3" s="39">
        <f>'TP1'!Q3</f>
        <v>16.590000000000003</v>
      </c>
      <c r="P3" s="39" t="str">
        <f>'TP1'!R3</f>
        <v>AC44</v>
      </c>
      <c r="Q3" s="39">
        <f>'TP1'!S3</f>
        <v>1</v>
      </c>
      <c r="R3" s="39">
        <f>'TP1'!T3</f>
        <v>81.850000000000023</v>
      </c>
      <c r="S3" s="39">
        <f>'TP1'!U3</f>
        <v>0</v>
      </c>
      <c r="T3" s="39">
        <f>'TP1'!V3</f>
        <v>0</v>
      </c>
      <c r="U3" s="39">
        <f>'TP1'!W3</f>
        <v>0</v>
      </c>
      <c r="V3" s="39">
        <f>'TP1'!X3</f>
        <v>0</v>
      </c>
      <c r="W3" s="39">
        <f>'TP1'!Y3</f>
        <v>0</v>
      </c>
      <c r="X3" s="39">
        <f>'TP1'!Z3</f>
        <v>0</v>
      </c>
      <c r="Y3" s="39">
        <f>'TP1'!AA3</f>
        <v>0</v>
      </c>
      <c r="Z3" s="39">
        <f>'TP1'!AB3</f>
        <v>0</v>
      </c>
      <c r="AA3" s="39">
        <f>'TP1'!AC3</f>
        <v>0</v>
      </c>
      <c r="AB3" s="39">
        <f>'TP1'!AD3</f>
        <v>0</v>
      </c>
      <c r="AC3" s="39">
        <f>'TP1'!AE3</f>
        <v>0</v>
      </c>
      <c r="AD3" s="39">
        <f>'TP1'!AF3</f>
        <v>0</v>
      </c>
      <c r="AE3" s="5">
        <v>2017</v>
      </c>
      <c r="AF3" s="5">
        <v>2095</v>
      </c>
    </row>
    <row r="4" spans="1:32" x14ac:dyDescent="0.25">
      <c r="A4" s="6">
        <f>A3+1</f>
        <v>2</v>
      </c>
      <c r="B4" s="3" t="str">
        <f>VLOOKUP($A4,Demanda!$A$1:$G$43,4,0)</f>
        <v>Milho em Grão</v>
      </c>
      <c r="C4" s="3" t="str">
        <f>VLOOKUP($A4,Demanda!$A$1:$G$43,6,0)</f>
        <v>Água Boa</v>
      </c>
      <c r="D4" s="3" t="str">
        <f>VLOOKUP($A4,Demanda!$A$1:$G$43,7,0)</f>
        <v>Miritituba</v>
      </c>
      <c r="E4" s="3" t="str">
        <f>VLOOKUP($A4,Demanda!$A$1:$G$43,2,0)</f>
        <v>FICO</v>
      </c>
      <c r="F4" s="50">
        <f>'TP1'!H4+'TP2'!H4+'TP3 - Outras Ferrovias'!H4</f>
        <v>1</v>
      </c>
      <c r="G4" s="3"/>
      <c r="H4" s="39" t="str">
        <f>'Conversao de Locomotivas'!W4</f>
        <v>AC44</v>
      </c>
      <c r="I4" s="82">
        <f>'Conversao de Locomotivas'!Y4</f>
        <v>3</v>
      </c>
      <c r="J4" s="39" t="str">
        <f>'Conversao de Vagoes'!W4</f>
        <v>HPT</v>
      </c>
      <c r="K4" s="54">
        <f>'Conversao de Vagoes'!X4</f>
        <v>100</v>
      </c>
      <c r="L4" s="52">
        <f>'Conversao de Vagoes'!Y4</f>
        <v>175</v>
      </c>
      <c r="M4" s="39" t="str">
        <f>'TP1'!O4</f>
        <v>AC44</v>
      </c>
      <c r="N4" s="39">
        <f>'TP1'!P4</f>
        <v>1</v>
      </c>
      <c r="O4" s="39">
        <f>'TP1'!Q4</f>
        <v>16.590000000000003</v>
      </c>
      <c r="P4" s="39" t="str">
        <f>'TP1'!R4</f>
        <v>AC44</v>
      </c>
      <c r="Q4" s="39">
        <f>'TP1'!S4</f>
        <v>1</v>
      </c>
      <c r="R4" s="39">
        <f>'TP1'!T4</f>
        <v>81.850000000000023</v>
      </c>
      <c r="S4" s="39">
        <f>'TP1'!U4</f>
        <v>0</v>
      </c>
      <c r="T4" s="39">
        <f>'TP1'!V4</f>
        <v>0</v>
      </c>
      <c r="U4" s="39">
        <f>'TP1'!W4</f>
        <v>0</v>
      </c>
      <c r="V4" s="39">
        <f>'TP1'!X4</f>
        <v>0</v>
      </c>
      <c r="W4" s="39">
        <f>'TP1'!Y4</f>
        <v>0</v>
      </c>
      <c r="X4" s="39">
        <f>'TP1'!Z4</f>
        <v>0</v>
      </c>
      <c r="Y4" s="39">
        <f>'TP1'!AA4</f>
        <v>0</v>
      </c>
      <c r="Z4" s="39">
        <f>'TP1'!AB4</f>
        <v>0</v>
      </c>
      <c r="AA4" s="39">
        <f>'TP1'!AC4</f>
        <v>0</v>
      </c>
      <c r="AB4" s="39">
        <f>'TP1'!AD4</f>
        <v>0</v>
      </c>
      <c r="AC4" s="39">
        <f>'TP1'!AE4</f>
        <v>0</v>
      </c>
      <c r="AD4" s="39">
        <f>'TP1'!AF4</f>
        <v>0</v>
      </c>
      <c r="AE4" s="5">
        <v>2017</v>
      </c>
      <c r="AF4" s="5">
        <v>2095</v>
      </c>
    </row>
    <row r="5" spans="1:32" x14ac:dyDescent="0.25">
      <c r="A5" s="6">
        <f t="shared" ref="A5:A104" si="0">A4+1</f>
        <v>3</v>
      </c>
      <c r="B5" s="3" t="str">
        <f>VLOOKUP($A5,Demanda!$A$1:$G$43,4,0)</f>
        <v>Açúcar</v>
      </c>
      <c r="C5" s="3" t="str">
        <f>VLOOKUP($A5,Demanda!$A$1:$G$43,6,0)</f>
        <v>Água Boa</v>
      </c>
      <c r="D5" s="3" t="str">
        <f>VLOOKUP($A5,Demanda!$A$1:$G$43,7,0)</f>
        <v>Miritituba</v>
      </c>
      <c r="E5" s="3" t="str">
        <f>VLOOKUP($A5,Demanda!$A$1:$G$43,2,0)</f>
        <v>FICO</v>
      </c>
      <c r="F5" s="50">
        <f>'TP1'!H5+'TP2'!H5+'TP3 - Outras Ferrovias'!H5</f>
        <v>1</v>
      </c>
      <c r="G5" s="3"/>
      <c r="H5" s="39" t="str">
        <f>'Conversao de Locomotivas'!W5</f>
        <v>AC44</v>
      </c>
      <c r="I5" s="82">
        <f>'Conversao de Locomotivas'!Y5</f>
        <v>3</v>
      </c>
      <c r="J5" s="39" t="str">
        <f>'Conversao de Vagoes'!W5</f>
        <v>HPT</v>
      </c>
      <c r="K5" s="54">
        <f>'Conversao de Vagoes'!X5</f>
        <v>100</v>
      </c>
      <c r="L5" s="52">
        <f>'Conversao de Vagoes'!Y5</f>
        <v>175</v>
      </c>
      <c r="M5" s="39" t="str">
        <f>'TP1'!O5</f>
        <v>AC44</v>
      </c>
      <c r="N5" s="39">
        <f>'TP1'!P5</f>
        <v>1</v>
      </c>
      <c r="O5" s="39">
        <f>'TP1'!Q5</f>
        <v>16.590000000000003</v>
      </c>
      <c r="P5" s="39" t="str">
        <f>'TP1'!R5</f>
        <v>AC44</v>
      </c>
      <c r="Q5" s="39">
        <f>'TP1'!S5</f>
        <v>1</v>
      </c>
      <c r="R5" s="39">
        <f>'TP1'!T5</f>
        <v>81.850000000000023</v>
      </c>
      <c r="S5" s="39">
        <f>'TP1'!U5</f>
        <v>0</v>
      </c>
      <c r="T5" s="39">
        <f>'TP1'!V5</f>
        <v>0</v>
      </c>
      <c r="U5" s="39">
        <f>'TP1'!W5</f>
        <v>0</v>
      </c>
      <c r="V5" s="39">
        <f>'TP1'!X5</f>
        <v>0</v>
      </c>
      <c r="W5" s="39">
        <f>'TP1'!Y5</f>
        <v>0</v>
      </c>
      <c r="X5" s="39">
        <f>'TP1'!Z5</f>
        <v>0</v>
      </c>
      <c r="Y5" s="39">
        <f>'TP1'!AA5</f>
        <v>0</v>
      </c>
      <c r="Z5" s="39">
        <f>'TP1'!AB5</f>
        <v>0</v>
      </c>
      <c r="AA5" s="39">
        <f>'TP1'!AC5</f>
        <v>0</v>
      </c>
      <c r="AB5" s="39">
        <f>'TP1'!AD5</f>
        <v>0</v>
      </c>
      <c r="AC5" s="39">
        <f>'TP1'!AE5</f>
        <v>0</v>
      </c>
      <c r="AD5" s="39">
        <f>'TP1'!AF5</f>
        <v>0</v>
      </c>
      <c r="AE5" s="5">
        <v>2017</v>
      </c>
      <c r="AF5" s="5">
        <v>2095</v>
      </c>
    </row>
    <row r="6" spans="1:32" x14ac:dyDescent="0.25">
      <c r="A6" s="6">
        <f t="shared" si="0"/>
        <v>4</v>
      </c>
      <c r="B6" s="3" t="str">
        <f>VLOOKUP($A6,Demanda!$A$1:$G$43,4,0)</f>
        <v>Diesel</v>
      </c>
      <c r="C6" s="3" t="str">
        <f>VLOOKUP($A6,Demanda!$A$1:$G$43,6,0)</f>
        <v>Miritituba</v>
      </c>
      <c r="D6" s="3" t="str">
        <f>VLOOKUP($A6,Demanda!$A$1:$G$43,7,0)</f>
        <v>Água Boa</v>
      </c>
      <c r="E6" s="3" t="str">
        <f>VLOOKUP($A6,Demanda!$A$1:$G$43,2,0)</f>
        <v>FGRAO</v>
      </c>
      <c r="F6" s="50">
        <f>'TP1'!H6+'TP2'!H6+'TP3 - Outras Ferrovias'!H6</f>
        <v>1</v>
      </c>
      <c r="G6" s="3"/>
      <c r="H6" s="39" t="str">
        <f>'Conversao de Locomotivas'!W6</f>
        <v>AC44</v>
      </c>
      <c r="I6" s="82">
        <f>'Conversao de Locomotivas'!Y6</f>
        <v>2</v>
      </c>
      <c r="J6" s="39" t="str">
        <f>'Conversao de Vagoes'!W6</f>
        <v>TCT</v>
      </c>
      <c r="K6" s="54">
        <f>'Conversao de Vagoes'!X6</f>
        <v>87.5</v>
      </c>
      <c r="L6" s="52">
        <f>'Conversao de Vagoes'!Y6</f>
        <v>54</v>
      </c>
      <c r="M6" s="39">
        <f>'TP1'!O6</f>
        <v>0</v>
      </c>
      <c r="N6" s="39">
        <f>'TP1'!P6</f>
        <v>0</v>
      </c>
      <c r="O6" s="39">
        <f>'TP1'!Q6</f>
        <v>0</v>
      </c>
      <c r="P6" s="39">
        <f>'TP1'!R6</f>
        <v>0</v>
      </c>
      <c r="Q6" s="39">
        <f>'TP1'!S6</f>
        <v>0</v>
      </c>
      <c r="R6" s="39">
        <f>'TP1'!T6</f>
        <v>0</v>
      </c>
      <c r="S6" s="39">
        <f>'TP1'!U6</f>
        <v>0</v>
      </c>
      <c r="T6" s="39">
        <f>'TP1'!V6</f>
        <v>0</v>
      </c>
      <c r="U6" s="39">
        <f>'TP1'!W6</f>
        <v>0</v>
      </c>
      <c r="V6" s="39">
        <f>'TP1'!X6</f>
        <v>0</v>
      </c>
      <c r="W6" s="39">
        <f>'TP1'!Y6</f>
        <v>0</v>
      </c>
      <c r="X6" s="39">
        <f>'TP1'!Z6</f>
        <v>0</v>
      </c>
      <c r="Y6" s="39">
        <f>'TP1'!AA6</f>
        <v>0</v>
      </c>
      <c r="Z6" s="39">
        <f>'TP1'!AB6</f>
        <v>0</v>
      </c>
      <c r="AA6" s="39">
        <f>'TP1'!AC6</f>
        <v>0</v>
      </c>
      <c r="AB6" s="39">
        <f>'TP1'!AD6</f>
        <v>0</v>
      </c>
      <c r="AC6" s="39">
        <f>'TP1'!AE6</f>
        <v>0</v>
      </c>
      <c r="AD6" s="39">
        <f>'TP1'!AF6</f>
        <v>0</v>
      </c>
      <c r="AE6" s="5">
        <v>2017</v>
      </c>
      <c r="AF6" s="5">
        <v>2095</v>
      </c>
    </row>
    <row r="7" spans="1:32" x14ac:dyDescent="0.25">
      <c r="A7" s="6">
        <f t="shared" si="0"/>
        <v>5</v>
      </c>
      <c r="B7" s="3" t="str">
        <f>VLOOKUP($A7,Demanda!$A$1:$G$43,4,0)</f>
        <v>Etanol</v>
      </c>
      <c r="C7" s="3" t="str">
        <f>VLOOKUP($A7,Demanda!$A$1:$G$43,6,0)</f>
        <v>Água Boa</v>
      </c>
      <c r="D7" s="3" t="str">
        <f>VLOOKUP($A7,Demanda!$A$1:$G$43,7,0)</f>
        <v>Miritituba</v>
      </c>
      <c r="E7" s="3" t="str">
        <f>VLOOKUP($A7,Demanda!$A$1:$G$43,2,0)</f>
        <v>FGRAO</v>
      </c>
      <c r="F7" s="50">
        <f>'TP1'!H7+'TP2'!H7+'TP3 - Outras Ferrovias'!H7</f>
        <v>1</v>
      </c>
      <c r="G7" s="3"/>
      <c r="H7" s="39" t="str">
        <f>'Conversao de Locomotivas'!W7</f>
        <v>AC44</v>
      </c>
      <c r="I7" s="82">
        <f>'Conversao de Locomotivas'!Y7</f>
        <v>2</v>
      </c>
      <c r="J7" s="39" t="str">
        <f>'Conversao de Vagoes'!W7</f>
        <v>TCT</v>
      </c>
      <c r="K7" s="54">
        <f>'Conversao de Vagoes'!X7</f>
        <v>87.5</v>
      </c>
      <c r="L7" s="52">
        <f>'Conversao de Vagoes'!Y7</f>
        <v>54</v>
      </c>
      <c r="M7" s="39">
        <f>'TP1'!O7</f>
        <v>0</v>
      </c>
      <c r="N7" s="39">
        <f>'TP1'!P7</f>
        <v>0</v>
      </c>
      <c r="O7" s="39">
        <f>'TP1'!Q7</f>
        <v>0</v>
      </c>
      <c r="P7" s="39">
        <f>'TP1'!R7</f>
        <v>0</v>
      </c>
      <c r="Q7" s="39">
        <f>'TP1'!S7</f>
        <v>0</v>
      </c>
      <c r="R7" s="39">
        <f>'TP1'!T7</f>
        <v>0</v>
      </c>
      <c r="S7" s="39">
        <f>'TP1'!U7</f>
        <v>0</v>
      </c>
      <c r="T7" s="39">
        <f>'TP1'!V7</f>
        <v>0</v>
      </c>
      <c r="U7" s="39">
        <f>'TP1'!W7</f>
        <v>0</v>
      </c>
      <c r="V7" s="39">
        <f>'TP1'!X7</f>
        <v>0</v>
      </c>
      <c r="W7" s="39">
        <f>'TP1'!Y7</f>
        <v>0</v>
      </c>
      <c r="X7" s="39">
        <f>'TP1'!Z7</f>
        <v>0</v>
      </c>
      <c r="Y7" s="39">
        <f>'TP1'!AA7</f>
        <v>0</v>
      </c>
      <c r="Z7" s="39">
        <f>'TP1'!AB7</f>
        <v>0</v>
      </c>
      <c r="AA7" s="39">
        <f>'TP1'!AC7</f>
        <v>0</v>
      </c>
      <c r="AB7" s="39">
        <f>'TP1'!AD7</f>
        <v>0</v>
      </c>
      <c r="AC7" s="39">
        <f>'TP1'!AE7</f>
        <v>0</v>
      </c>
      <c r="AD7" s="39">
        <f>'TP1'!AF7</f>
        <v>0</v>
      </c>
      <c r="AE7" s="5">
        <v>2017</v>
      </c>
      <c r="AF7" s="5">
        <v>2095</v>
      </c>
    </row>
    <row r="8" spans="1:32" x14ac:dyDescent="0.25">
      <c r="A8" s="6">
        <f t="shared" si="0"/>
        <v>6</v>
      </c>
      <c r="B8" s="3" t="str">
        <f>VLOOKUP($A8,Demanda!$A$1:$G$43,4,0)</f>
        <v>Gasolina</v>
      </c>
      <c r="C8" s="3" t="str">
        <f>VLOOKUP($A8,Demanda!$A$1:$G$43,6,0)</f>
        <v>Miritituba</v>
      </c>
      <c r="D8" s="3" t="str">
        <f>VLOOKUP($A8,Demanda!$A$1:$G$43,7,0)</f>
        <v>Água Boa</v>
      </c>
      <c r="E8" s="3" t="str">
        <f>VLOOKUP($A8,Demanda!$A$1:$G$43,2,0)</f>
        <v>FGRAO</v>
      </c>
      <c r="F8" s="50">
        <f>'TP1'!H8+'TP2'!H8+'TP3 - Outras Ferrovias'!H8</f>
        <v>1</v>
      </c>
      <c r="G8" s="3"/>
      <c r="H8" s="39" t="str">
        <f>'Conversao de Locomotivas'!W8</f>
        <v>AC44</v>
      </c>
      <c r="I8" s="82">
        <f>'Conversao de Locomotivas'!Y8</f>
        <v>2</v>
      </c>
      <c r="J8" s="39" t="str">
        <f>'Conversao de Vagoes'!W8</f>
        <v>TCT</v>
      </c>
      <c r="K8" s="54">
        <f>'Conversao de Vagoes'!X8</f>
        <v>87.5</v>
      </c>
      <c r="L8" s="52">
        <f>'Conversao de Vagoes'!Y8</f>
        <v>54</v>
      </c>
      <c r="M8" s="39">
        <f>'TP1'!O8</f>
        <v>0</v>
      </c>
      <c r="N8" s="39">
        <f>'TP1'!P8</f>
        <v>0</v>
      </c>
      <c r="O8" s="39">
        <f>'TP1'!Q8</f>
        <v>0</v>
      </c>
      <c r="P8" s="39">
        <f>'TP1'!R8</f>
        <v>0</v>
      </c>
      <c r="Q8" s="39">
        <f>'TP1'!S8</f>
        <v>0</v>
      </c>
      <c r="R8" s="39">
        <f>'TP1'!T8</f>
        <v>0</v>
      </c>
      <c r="S8" s="39">
        <f>'TP1'!U8</f>
        <v>0</v>
      </c>
      <c r="T8" s="39">
        <f>'TP1'!V8</f>
        <v>0</v>
      </c>
      <c r="U8" s="39">
        <f>'TP1'!W8</f>
        <v>0</v>
      </c>
      <c r="V8" s="39">
        <f>'TP1'!X8</f>
        <v>0</v>
      </c>
      <c r="W8" s="39">
        <f>'TP1'!Y8</f>
        <v>0</v>
      </c>
      <c r="X8" s="39">
        <f>'TP1'!Z8</f>
        <v>0</v>
      </c>
      <c r="Y8" s="39">
        <f>'TP1'!AA8</f>
        <v>0</v>
      </c>
      <c r="Z8" s="39">
        <f>'TP1'!AB8</f>
        <v>0</v>
      </c>
      <c r="AA8" s="39">
        <f>'TP1'!AC8</f>
        <v>0</v>
      </c>
      <c r="AB8" s="39">
        <f>'TP1'!AD8</f>
        <v>0</v>
      </c>
      <c r="AC8" s="39">
        <f>'TP1'!AE8</f>
        <v>0</v>
      </c>
      <c r="AD8" s="39">
        <f>'TP1'!AF8</f>
        <v>0</v>
      </c>
      <c r="AE8" s="5">
        <v>2017</v>
      </c>
      <c r="AF8" s="5">
        <v>2095</v>
      </c>
    </row>
    <row r="9" spans="1:32" x14ac:dyDescent="0.25">
      <c r="A9" s="6">
        <f t="shared" si="0"/>
        <v>7</v>
      </c>
      <c r="B9" s="3" t="str">
        <f>VLOOKUP($A9,Demanda!$A$1:$G$43,4,0)</f>
        <v>Fertilizantes</v>
      </c>
      <c r="C9" s="3" t="str">
        <f>VLOOKUP($A9,Demanda!$A$1:$G$43,6,0)</f>
        <v>Miritituba</v>
      </c>
      <c r="D9" s="3" t="str">
        <f>VLOOKUP($A9,Demanda!$A$1:$G$43,7,0)</f>
        <v>Água Boa</v>
      </c>
      <c r="E9" s="3" t="str">
        <f>VLOOKUP($A9,Demanda!$A$1:$G$43,2,0)</f>
        <v>FICO</v>
      </c>
      <c r="F9" s="50">
        <f>'TP1'!H9+'TP2'!H9+'TP3 - Outras Ferrovias'!H9</f>
        <v>1</v>
      </c>
      <c r="G9" s="3"/>
      <c r="H9" s="39" t="str">
        <f>'Conversao de Locomotivas'!W9</f>
        <v>AC44</v>
      </c>
      <c r="I9" s="82">
        <f>'Conversao de Locomotivas'!Y9</f>
        <v>3</v>
      </c>
      <c r="J9" s="39" t="str">
        <f>'Conversao de Vagoes'!W9</f>
        <v>HPT</v>
      </c>
      <c r="K9" s="54">
        <f>'Conversao de Vagoes'!X9</f>
        <v>100</v>
      </c>
      <c r="L9" s="52">
        <f>'Conversao de Vagoes'!Y9</f>
        <v>175</v>
      </c>
      <c r="M9" s="39">
        <f>'TP1'!O9</f>
        <v>0</v>
      </c>
      <c r="N9" s="39">
        <f>'TP1'!P9</f>
        <v>0</v>
      </c>
      <c r="O9" s="39">
        <f>'TP1'!Q9</f>
        <v>0</v>
      </c>
      <c r="P9" s="39">
        <f>'TP1'!R9</f>
        <v>0</v>
      </c>
      <c r="Q9" s="39">
        <f>'TP1'!S9</f>
        <v>0</v>
      </c>
      <c r="R9" s="39">
        <f>'TP1'!T9</f>
        <v>0</v>
      </c>
      <c r="S9" s="39">
        <f>'TP1'!U9</f>
        <v>0</v>
      </c>
      <c r="T9" s="39">
        <f>'TP1'!V9</f>
        <v>0</v>
      </c>
      <c r="U9" s="39">
        <f>'TP1'!W9</f>
        <v>0</v>
      </c>
      <c r="V9" s="39">
        <f>'TP1'!X9</f>
        <v>0</v>
      </c>
      <c r="W9" s="39">
        <f>'TP1'!Y9</f>
        <v>0</v>
      </c>
      <c r="X9" s="39">
        <f>'TP1'!Z9</f>
        <v>0</v>
      </c>
      <c r="Y9" s="39">
        <f>'TP1'!AA9</f>
        <v>0</v>
      </c>
      <c r="Z9" s="39">
        <f>'TP1'!AB9</f>
        <v>0</v>
      </c>
      <c r="AA9" s="39">
        <f>'TP1'!AC9</f>
        <v>0</v>
      </c>
      <c r="AB9" s="39">
        <f>'TP1'!AD9</f>
        <v>0</v>
      </c>
      <c r="AC9" s="39">
        <f>'TP1'!AE9</f>
        <v>0</v>
      </c>
      <c r="AD9" s="39">
        <f>'TP1'!AF9</f>
        <v>0</v>
      </c>
      <c r="AE9" s="5">
        <v>2017</v>
      </c>
      <c r="AF9" s="5">
        <v>2095</v>
      </c>
    </row>
    <row r="10" spans="1:32" x14ac:dyDescent="0.25">
      <c r="A10" s="6">
        <f t="shared" si="0"/>
        <v>8</v>
      </c>
      <c r="B10" s="3" t="str">
        <f>VLOOKUP($A10,Demanda!$A$1:$G$43,4,0)</f>
        <v>Soja em Grão</v>
      </c>
      <c r="C10" s="3" t="str">
        <f>VLOOKUP($A10,Demanda!$A$1:$G$43,6,0)</f>
        <v>Campo Novo dos Parecis</v>
      </c>
      <c r="D10" s="3" t="str">
        <f>VLOOKUP($A10,Demanda!$A$1:$G$43,7,0)</f>
        <v>Miritituba</v>
      </c>
      <c r="E10" s="3" t="str">
        <f>VLOOKUP($A10,Demanda!$A$1:$G$43,2,0)</f>
        <v>FICO</v>
      </c>
      <c r="F10" s="50">
        <f>'TP1'!H10+'TP2'!H10+'TP3 - Outras Ferrovias'!H10</f>
        <v>1</v>
      </c>
      <c r="G10" s="3"/>
      <c r="H10" s="39" t="str">
        <f>'Conversao de Locomotivas'!W10</f>
        <v>AC44</v>
      </c>
      <c r="I10" s="82">
        <f>'Conversao de Locomotivas'!Y10</f>
        <v>3</v>
      </c>
      <c r="J10" s="39" t="str">
        <f>'Conversao de Vagoes'!W10</f>
        <v>HPT</v>
      </c>
      <c r="K10" s="54">
        <f>'Conversao de Vagoes'!X10</f>
        <v>100</v>
      </c>
      <c r="L10" s="52">
        <f>'Conversao de Vagoes'!Y10</f>
        <v>175</v>
      </c>
      <c r="M10" s="39" t="str">
        <f>'TP1'!O10</f>
        <v>AC44</v>
      </c>
      <c r="N10" s="39">
        <f>'TP1'!P10</f>
        <v>1</v>
      </c>
      <c r="O10" s="39">
        <f>'TP1'!Q10</f>
        <v>16.590000000000003</v>
      </c>
      <c r="P10" s="39" t="str">
        <f>'TP1'!R10</f>
        <v>AC44</v>
      </c>
      <c r="Q10" s="39">
        <f>'TP1'!S10</f>
        <v>1</v>
      </c>
      <c r="R10" s="39">
        <f>'TP1'!T10</f>
        <v>81.850000000000023</v>
      </c>
      <c r="S10" s="39">
        <f>'TP1'!U10</f>
        <v>0</v>
      </c>
      <c r="T10" s="39">
        <f>'TP1'!V10</f>
        <v>0</v>
      </c>
      <c r="U10" s="39">
        <f>'TP1'!W10</f>
        <v>0</v>
      </c>
      <c r="V10" s="39">
        <f>'TP1'!X10</f>
        <v>0</v>
      </c>
      <c r="W10" s="39">
        <f>'TP1'!Y10</f>
        <v>0</v>
      </c>
      <c r="X10" s="39">
        <f>'TP1'!Z10</f>
        <v>0</v>
      </c>
      <c r="Y10" s="39">
        <f>'TP1'!AA10</f>
        <v>0</v>
      </c>
      <c r="Z10" s="39">
        <f>'TP1'!AB10</f>
        <v>0</v>
      </c>
      <c r="AA10" s="39">
        <f>'TP1'!AC10</f>
        <v>0</v>
      </c>
      <c r="AB10" s="39">
        <f>'TP1'!AD10</f>
        <v>0</v>
      </c>
      <c r="AC10" s="39">
        <f>'TP1'!AE10</f>
        <v>0</v>
      </c>
      <c r="AD10" s="39">
        <f>'TP1'!AF10</f>
        <v>0</v>
      </c>
      <c r="AE10" s="5">
        <v>2017</v>
      </c>
      <c r="AF10" s="5">
        <v>2095</v>
      </c>
    </row>
    <row r="11" spans="1:32" x14ac:dyDescent="0.25">
      <c r="A11" s="6">
        <f t="shared" si="0"/>
        <v>9</v>
      </c>
      <c r="B11" s="3" t="str">
        <f>VLOOKUP($A11,Demanda!$A$1:$G$43,4,0)</f>
        <v>Milho em Grão</v>
      </c>
      <c r="C11" s="3" t="str">
        <f>VLOOKUP($A11,Demanda!$A$1:$G$43,6,0)</f>
        <v>Campo Novo dos Parecis</v>
      </c>
      <c r="D11" s="3" t="str">
        <f>VLOOKUP($A11,Demanda!$A$1:$G$43,7,0)</f>
        <v>Miritituba</v>
      </c>
      <c r="E11" s="3" t="str">
        <f>VLOOKUP($A11,Demanda!$A$1:$G$43,2,0)</f>
        <v>FICO</v>
      </c>
      <c r="F11" s="50">
        <f>'TP1'!H11+'TP2'!H11+'TP3 - Outras Ferrovias'!H11</f>
        <v>1</v>
      </c>
      <c r="G11" s="3"/>
      <c r="H11" s="39" t="str">
        <f>'Conversao de Locomotivas'!W11</f>
        <v>AC44</v>
      </c>
      <c r="I11" s="82">
        <f>'Conversao de Locomotivas'!Y11</f>
        <v>3</v>
      </c>
      <c r="J11" s="39" t="str">
        <f>'Conversao de Vagoes'!W11</f>
        <v>HPT</v>
      </c>
      <c r="K11" s="54">
        <f>'Conversao de Vagoes'!X11</f>
        <v>100</v>
      </c>
      <c r="L11" s="52">
        <f>'Conversao de Vagoes'!Y11</f>
        <v>175</v>
      </c>
      <c r="M11" s="39" t="str">
        <f>'TP1'!O11</f>
        <v>AC44</v>
      </c>
      <c r="N11" s="39">
        <f>'TP1'!P11</f>
        <v>1</v>
      </c>
      <c r="O11" s="39">
        <f>'TP1'!Q11</f>
        <v>16.590000000000003</v>
      </c>
      <c r="P11" s="39" t="str">
        <f>'TP1'!R11</f>
        <v>AC44</v>
      </c>
      <c r="Q11" s="39">
        <f>'TP1'!S11</f>
        <v>1</v>
      </c>
      <c r="R11" s="39">
        <f>'TP1'!T11</f>
        <v>81.850000000000023</v>
      </c>
      <c r="S11" s="39">
        <f>'TP1'!U11</f>
        <v>0</v>
      </c>
      <c r="T11" s="39">
        <f>'TP1'!V11</f>
        <v>0</v>
      </c>
      <c r="U11" s="39">
        <f>'TP1'!W11</f>
        <v>0</v>
      </c>
      <c r="V11" s="39">
        <f>'TP1'!X11</f>
        <v>0</v>
      </c>
      <c r="W11" s="39">
        <f>'TP1'!Y11</f>
        <v>0</v>
      </c>
      <c r="X11" s="39">
        <f>'TP1'!Z11</f>
        <v>0</v>
      </c>
      <c r="Y11" s="39">
        <f>'TP1'!AA11</f>
        <v>0</v>
      </c>
      <c r="Z11" s="39">
        <f>'TP1'!AB11</f>
        <v>0</v>
      </c>
      <c r="AA11" s="39">
        <f>'TP1'!AC11</f>
        <v>0</v>
      </c>
      <c r="AB11" s="39">
        <f>'TP1'!AD11</f>
        <v>0</v>
      </c>
      <c r="AC11" s="39">
        <f>'TP1'!AE11</f>
        <v>0</v>
      </c>
      <c r="AD11" s="39">
        <f>'TP1'!AF11</f>
        <v>0</v>
      </c>
      <c r="AE11" s="5">
        <v>2017</v>
      </c>
      <c r="AF11" s="5">
        <v>2095</v>
      </c>
    </row>
    <row r="12" spans="1:32" x14ac:dyDescent="0.25">
      <c r="A12" s="6">
        <f t="shared" si="0"/>
        <v>10</v>
      </c>
      <c r="B12" s="3" t="str">
        <f>VLOOKUP($A12,Demanda!$A$1:$G$43,4,0)</f>
        <v>Açúcar</v>
      </c>
      <c r="C12" s="3" t="str">
        <f>VLOOKUP($A12,Demanda!$A$1:$G$43,6,0)</f>
        <v>Campo Novo dos Parecis</v>
      </c>
      <c r="D12" s="3" t="str">
        <f>VLOOKUP($A12,Demanda!$A$1:$G$43,7,0)</f>
        <v>Miritituba</v>
      </c>
      <c r="E12" s="3" t="str">
        <f>VLOOKUP($A12,Demanda!$A$1:$G$43,2,0)</f>
        <v>FICO</v>
      </c>
      <c r="F12" s="50">
        <f>'TP1'!H12+'TP2'!H12+'TP3 - Outras Ferrovias'!H12</f>
        <v>1</v>
      </c>
      <c r="G12" s="3"/>
      <c r="H12" s="39" t="str">
        <f>'Conversao de Locomotivas'!W12</f>
        <v>AC44</v>
      </c>
      <c r="I12" s="82">
        <f>'Conversao de Locomotivas'!Y12</f>
        <v>3</v>
      </c>
      <c r="J12" s="39" t="str">
        <f>'Conversao de Vagoes'!W12</f>
        <v>HPT</v>
      </c>
      <c r="K12" s="54">
        <f>'Conversao de Vagoes'!X12</f>
        <v>100</v>
      </c>
      <c r="L12" s="52">
        <f>'Conversao de Vagoes'!Y12</f>
        <v>175</v>
      </c>
      <c r="M12" s="39" t="str">
        <f>'TP1'!O12</f>
        <v>AC44</v>
      </c>
      <c r="N12" s="39">
        <f>'TP1'!P12</f>
        <v>1</v>
      </c>
      <c r="O12" s="39">
        <f>'TP1'!Q12</f>
        <v>16.590000000000003</v>
      </c>
      <c r="P12" s="39" t="str">
        <f>'TP1'!R12</f>
        <v>AC44</v>
      </c>
      <c r="Q12" s="39">
        <f>'TP1'!S12</f>
        <v>1</v>
      </c>
      <c r="R12" s="39">
        <f>'TP1'!T12</f>
        <v>81.850000000000023</v>
      </c>
      <c r="S12" s="39">
        <f>'TP1'!U12</f>
        <v>0</v>
      </c>
      <c r="T12" s="39">
        <f>'TP1'!V12</f>
        <v>0</v>
      </c>
      <c r="U12" s="39">
        <f>'TP1'!W12</f>
        <v>0</v>
      </c>
      <c r="V12" s="39">
        <f>'TP1'!X12</f>
        <v>0</v>
      </c>
      <c r="W12" s="39">
        <f>'TP1'!Y12</f>
        <v>0</v>
      </c>
      <c r="X12" s="39">
        <f>'TP1'!Z12</f>
        <v>0</v>
      </c>
      <c r="Y12" s="39">
        <f>'TP1'!AA12</f>
        <v>0</v>
      </c>
      <c r="Z12" s="39">
        <f>'TP1'!AB12</f>
        <v>0</v>
      </c>
      <c r="AA12" s="39">
        <f>'TP1'!AC12</f>
        <v>0</v>
      </c>
      <c r="AB12" s="39">
        <f>'TP1'!AD12</f>
        <v>0</v>
      </c>
      <c r="AC12" s="39">
        <f>'TP1'!AE12</f>
        <v>0</v>
      </c>
      <c r="AD12" s="39">
        <f>'TP1'!AF12</f>
        <v>0</v>
      </c>
      <c r="AE12" s="5">
        <v>2017</v>
      </c>
      <c r="AF12" s="5">
        <v>2095</v>
      </c>
    </row>
    <row r="13" spans="1:32" x14ac:dyDescent="0.25">
      <c r="A13" s="6">
        <f t="shared" si="0"/>
        <v>11</v>
      </c>
      <c r="B13" s="3" t="str">
        <f>VLOOKUP($A13,Demanda!$A$1:$G$43,4,0)</f>
        <v>Diesel</v>
      </c>
      <c r="C13" s="3" t="str">
        <f>VLOOKUP($A13,Demanda!$A$1:$G$43,6,0)</f>
        <v>Miritituba</v>
      </c>
      <c r="D13" s="3" t="str">
        <f>VLOOKUP($A13,Demanda!$A$1:$G$43,7,0)</f>
        <v>Campo Novo dos Parecis</v>
      </c>
      <c r="E13" s="3" t="str">
        <f>VLOOKUP($A13,Demanda!$A$1:$G$43,2,0)</f>
        <v>FGRAO</v>
      </c>
      <c r="F13" s="50">
        <f>'TP1'!H13+'TP2'!H13+'TP3 - Outras Ferrovias'!H13</f>
        <v>1</v>
      </c>
      <c r="G13" s="3"/>
      <c r="H13" s="39" t="str">
        <f>'Conversao de Locomotivas'!W13</f>
        <v>AC44</v>
      </c>
      <c r="I13" s="82">
        <f>'Conversao de Locomotivas'!Y13</f>
        <v>2</v>
      </c>
      <c r="J13" s="39" t="str">
        <f>'Conversao de Vagoes'!W13</f>
        <v>TCT</v>
      </c>
      <c r="K13" s="54">
        <f>'Conversao de Vagoes'!X13</f>
        <v>87.5</v>
      </c>
      <c r="L13" s="52">
        <f>'Conversao de Vagoes'!Y13</f>
        <v>54</v>
      </c>
      <c r="M13" s="39">
        <f>'TP1'!O13</f>
        <v>0</v>
      </c>
      <c r="N13" s="39">
        <f>'TP1'!P13</f>
        <v>0</v>
      </c>
      <c r="O13" s="39">
        <f>'TP1'!Q13</f>
        <v>0</v>
      </c>
      <c r="P13" s="39">
        <f>'TP1'!R13</f>
        <v>0</v>
      </c>
      <c r="Q13" s="39">
        <f>'TP1'!S13</f>
        <v>0</v>
      </c>
      <c r="R13" s="39">
        <f>'TP1'!T13</f>
        <v>0</v>
      </c>
      <c r="S13" s="39">
        <f>'TP1'!U13</f>
        <v>0</v>
      </c>
      <c r="T13" s="39">
        <f>'TP1'!V13</f>
        <v>0</v>
      </c>
      <c r="U13" s="39">
        <f>'TP1'!W13</f>
        <v>0</v>
      </c>
      <c r="V13" s="39">
        <f>'TP1'!X13</f>
        <v>0</v>
      </c>
      <c r="W13" s="39">
        <f>'TP1'!Y13</f>
        <v>0</v>
      </c>
      <c r="X13" s="39">
        <f>'TP1'!Z13</f>
        <v>0</v>
      </c>
      <c r="Y13" s="39">
        <f>'TP1'!AA13</f>
        <v>0</v>
      </c>
      <c r="Z13" s="39">
        <f>'TP1'!AB13</f>
        <v>0</v>
      </c>
      <c r="AA13" s="39">
        <f>'TP1'!AC13</f>
        <v>0</v>
      </c>
      <c r="AB13" s="39">
        <f>'TP1'!AD13</f>
        <v>0</v>
      </c>
      <c r="AC13" s="39">
        <f>'TP1'!AE13</f>
        <v>0</v>
      </c>
      <c r="AD13" s="39">
        <f>'TP1'!AF13</f>
        <v>0</v>
      </c>
      <c r="AE13" s="5">
        <v>2017</v>
      </c>
      <c r="AF13" s="5">
        <v>2095</v>
      </c>
    </row>
    <row r="14" spans="1:32" x14ac:dyDescent="0.25">
      <c r="A14" s="6">
        <f t="shared" si="0"/>
        <v>12</v>
      </c>
      <c r="B14" s="3" t="str">
        <f>VLOOKUP($A14,Demanda!$A$1:$G$43,4,0)</f>
        <v>Etanol</v>
      </c>
      <c r="C14" s="3" t="str">
        <f>VLOOKUP($A14,Demanda!$A$1:$G$43,6,0)</f>
        <v>Campo Novo dos Parecis</v>
      </c>
      <c r="D14" s="3" t="str">
        <f>VLOOKUP($A14,Demanda!$A$1:$G$43,7,0)</f>
        <v>Miritituba</v>
      </c>
      <c r="E14" s="3" t="str">
        <f>VLOOKUP($A14,Demanda!$A$1:$G$43,2,0)</f>
        <v>FGRAO</v>
      </c>
      <c r="F14" s="50">
        <f>'TP1'!H14+'TP2'!H14+'TP3 - Outras Ferrovias'!H14</f>
        <v>1</v>
      </c>
      <c r="G14" s="3"/>
      <c r="H14" s="39" t="str">
        <f>'Conversao de Locomotivas'!W14</f>
        <v>AC44</v>
      </c>
      <c r="I14" s="82">
        <f>'Conversao de Locomotivas'!Y14</f>
        <v>2</v>
      </c>
      <c r="J14" s="39" t="str">
        <f>'Conversao de Vagoes'!W14</f>
        <v>TCT</v>
      </c>
      <c r="K14" s="54">
        <f>'Conversao de Vagoes'!X14</f>
        <v>87.5</v>
      </c>
      <c r="L14" s="52">
        <f>'Conversao de Vagoes'!Y14</f>
        <v>54</v>
      </c>
      <c r="M14" s="39">
        <f>'TP1'!O14</f>
        <v>0</v>
      </c>
      <c r="N14" s="39">
        <f>'TP1'!P14</f>
        <v>0</v>
      </c>
      <c r="O14" s="39">
        <f>'TP1'!Q14</f>
        <v>0</v>
      </c>
      <c r="P14" s="39">
        <f>'TP1'!R14</f>
        <v>0</v>
      </c>
      <c r="Q14" s="39">
        <f>'TP1'!S14</f>
        <v>0</v>
      </c>
      <c r="R14" s="39">
        <f>'TP1'!T14</f>
        <v>0</v>
      </c>
      <c r="S14" s="39">
        <f>'TP1'!U14</f>
        <v>0</v>
      </c>
      <c r="T14" s="39">
        <f>'TP1'!V14</f>
        <v>0</v>
      </c>
      <c r="U14" s="39">
        <f>'TP1'!W14</f>
        <v>0</v>
      </c>
      <c r="V14" s="39">
        <f>'TP1'!X14</f>
        <v>0</v>
      </c>
      <c r="W14" s="39">
        <f>'TP1'!Y14</f>
        <v>0</v>
      </c>
      <c r="X14" s="39">
        <f>'TP1'!Z14</f>
        <v>0</v>
      </c>
      <c r="Y14" s="39">
        <f>'TP1'!AA14</f>
        <v>0</v>
      </c>
      <c r="Z14" s="39">
        <f>'TP1'!AB14</f>
        <v>0</v>
      </c>
      <c r="AA14" s="39">
        <f>'TP1'!AC14</f>
        <v>0</v>
      </c>
      <c r="AB14" s="39">
        <f>'TP1'!AD14</f>
        <v>0</v>
      </c>
      <c r="AC14" s="39">
        <f>'TP1'!AE14</f>
        <v>0</v>
      </c>
      <c r="AD14" s="39">
        <f>'TP1'!AF14</f>
        <v>0</v>
      </c>
      <c r="AE14" s="5">
        <v>2017</v>
      </c>
      <c r="AF14" s="5">
        <v>2095</v>
      </c>
    </row>
    <row r="15" spans="1:32" x14ac:dyDescent="0.25">
      <c r="A15" s="6">
        <f t="shared" si="0"/>
        <v>13</v>
      </c>
      <c r="B15" s="3" t="str">
        <f>VLOOKUP($A15,Demanda!$A$1:$G$43,4,0)</f>
        <v>Gasolina</v>
      </c>
      <c r="C15" s="3" t="str">
        <f>VLOOKUP($A15,Demanda!$A$1:$G$43,6,0)</f>
        <v>Miritituba</v>
      </c>
      <c r="D15" s="3" t="str">
        <f>VLOOKUP($A15,Demanda!$A$1:$G$43,7,0)</f>
        <v>Campo Novo dos Parecis</v>
      </c>
      <c r="E15" s="3" t="str">
        <f>VLOOKUP($A15,Demanda!$A$1:$G$43,2,0)</f>
        <v>FGRAO</v>
      </c>
      <c r="F15" s="50">
        <f>'TP1'!H15+'TP2'!H15+'TP3 - Outras Ferrovias'!H15</f>
        <v>1</v>
      </c>
      <c r="G15" s="3"/>
      <c r="H15" s="39" t="str">
        <f>'Conversao de Locomotivas'!W15</f>
        <v>AC44</v>
      </c>
      <c r="I15" s="82">
        <f>'Conversao de Locomotivas'!Y15</f>
        <v>2</v>
      </c>
      <c r="J15" s="39" t="str">
        <f>'Conversao de Vagoes'!W15</f>
        <v>TCT</v>
      </c>
      <c r="K15" s="54">
        <f>'Conversao de Vagoes'!X15</f>
        <v>87.5</v>
      </c>
      <c r="L15" s="52">
        <f>'Conversao de Vagoes'!Y15</f>
        <v>54</v>
      </c>
      <c r="M15" s="39">
        <f>'TP1'!O15</f>
        <v>0</v>
      </c>
      <c r="N15" s="39">
        <f>'TP1'!P15</f>
        <v>0</v>
      </c>
      <c r="O15" s="39">
        <f>'TP1'!Q15</f>
        <v>0</v>
      </c>
      <c r="P15" s="39">
        <f>'TP1'!R15</f>
        <v>0</v>
      </c>
      <c r="Q15" s="39">
        <f>'TP1'!S15</f>
        <v>0</v>
      </c>
      <c r="R15" s="39">
        <f>'TP1'!T15</f>
        <v>0</v>
      </c>
      <c r="S15" s="39">
        <f>'TP1'!U15</f>
        <v>0</v>
      </c>
      <c r="T15" s="39">
        <f>'TP1'!V15</f>
        <v>0</v>
      </c>
      <c r="U15" s="39">
        <f>'TP1'!W15</f>
        <v>0</v>
      </c>
      <c r="V15" s="39">
        <f>'TP1'!X15</f>
        <v>0</v>
      </c>
      <c r="W15" s="39">
        <f>'TP1'!Y15</f>
        <v>0</v>
      </c>
      <c r="X15" s="39">
        <f>'TP1'!Z15</f>
        <v>0</v>
      </c>
      <c r="Y15" s="39">
        <f>'TP1'!AA15</f>
        <v>0</v>
      </c>
      <c r="Z15" s="39">
        <f>'TP1'!AB15</f>
        <v>0</v>
      </c>
      <c r="AA15" s="39">
        <f>'TP1'!AC15</f>
        <v>0</v>
      </c>
      <c r="AB15" s="39">
        <f>'TP1'!AD15</f>
        <v>0</v>
      </c>
      <c r="AC15" s="39">
        <f>'TP1'!AE15</f>
        <v>0</v>
      </c>
      <c r="AD15" s="39">
        <f>'TP1'!AF15</f>
        <v>0</v>
      </c>
      <c r="AE15" s="5">
        <v>2017</v>
      </c>
      <c r="AF15" s="5">
        <v>2095</v>
      </c>
    </row>
    <row r="16" spans="1:32" x14ac:dyDescent="0.25">
      <c r="A16" s="6">
        <f t="shared" si="0"/>
        <v>14</v>
      </c>
      <c r="B16" s="3" t="str">
        <f>VLOOKUP($A16,Demanda!$A$1:$G$43,4,0)</f>
        <v>Fertilizantes</v>
      </c>
      <c r="C16" s="3" t="str">
        <f>VLOOKUP($A16,Demanda!$A$1:$G$43,6,0)</f>
        <v>Miritituba</v>
      </c>
      <c r="D16" s="3" t="str">
        <f>VLOOKUP($A16,Demanda!$A$1:$G$43,7,0)</f>
        <v>Campo Novo dos Parecis</v>
      </c>
      <c r="E16" s="3" t="str">
        <f>VLOOKUP($A16,Demanda!$A$1:$G$43,2,0)</f>
        <v>FICO</v>
      </c>
      <c r="F16" s="50">
        <f>'TP1'!H16+'TP2'!H16+'TP3 - Outras Ferrovias'!H16</f>
        <v>1</v>
      </c>
      <c r="G16" s="3"/>
      <c r="H16" s="39" t="str">
        <f>'Conversao de Locomotivas'!W16</f>
        <v>AC44</v>
      </c>
      <c r="I16" s="82">
        <f>'Conversao de Locomotivas'!Y16</f>
        <v>3</v>
      </c>
      <c r="J16" s="39" t="str">
        <f>'Conversao de Vagoes'!W16</f>
        <v>HPT</v>
      </c>
      <c r="K16" s="54">
        <f>'Conversao de Vagoes'!X16</f>
        <v>100</v>
      </c>
      <c r="L16" s="52">
        <f>'Conversao de Vagoes'!Y16</f>
        <v>175</v>
      </c>
      <c r="M16" s="39">
        <f>'TP1'!O16</f>
        <v>0</v>
      </c>
      <c r="N16" s="39">
        <f>'TP1'!P16</f>
        <v>0</v>
      </c>
      <c r="O16" s="39">
        <f>'TP1'!Q16</f>
        <v>0</v>
      </c>
      <c r="P16" s="39">
        <f>'TP1'!R16</f>
        <v>0</v>
      </c>
      <c r="Q16" s="39">
        <f>'TP1'!S16</f>
        <v>0</v>
      </c>
      <c r="R16" s="39">
        <f>'TP1'!T16</f>
        <v>0</v>
      </c>
      <c r="S16" s="39">
        <f>'TP1'!U16</f>
        <v>0</v>
      </c>
      <c r="T16" s="39">
        <f>'TP1'!V16</f>
        <v>0</v>
      </c>
      <c r="U16" s="39">
        <f>'TP1'!W16</f>
        <v>0</v>
      </c>
      <c r="V16" s="39">
        <f>'TP1'!X16</f>
        <v>0</v>
      </c>
      <c r="W16" s="39">
        <f>'TP1'!Y16</f>
        <v>0</v>
      </c>
      <c r="X16" s="39">
        <f>'TP1'!Z16</f>
        <v>0</v>
      </c>
      <c r="Y16" s="39">
        <f>'TP1'!AA16</f>
        <v>0</v>
      </c>
      <c r="Z16" s="39">
        <f>'TP1'!AB16</f>
        <v>0</v>
      </c>
      <c r="AA16" s="39">
        <f>'TP1'!AC16</f>
        <v>0</v>
      </c>
      <c r="AB16" s="39">
        <f>'TP1'!AD16</f>
        <v>0</v>
      </c>
      <c r="AC16" s="39">
        <f>'TP1'!AE16</f>
        <v>0</v>
      </c>
      <c r="AD16" s="39">
        <f>'TP1'!AF16</f>
        <v>0</v>
      </c>
      <c r="AE16" s="5">
        <v>2017</v>
      </c>
      <c r="AF16" s="5">
        <v>2095</v>
      </c>
    </row>
    <row r="17" spans="1:32" x14ac:dyDescent="0.25">
      <c r="A17" s="6">
        <f t="shared" si="0"/>
        <v>15</v>
      </c>
      <c r="B17" s="3" t="str">
        <f>VLOOKUP($A17,Demanda!$A$1:$G$43,4,0)</f>
        <v>Soja em Grão</v>
      </c>
      <c r="C17" s="3" t="str">
        <f>VLOOKUP($A17,Demanda!$A$1:$G$43,6,0)</f>
        <v>Nobres</v>
      </c>
      <c r="D17" s="3" t="str">
        <f>VLOOKUP($A17,Demanda!$A$1:$G$43,7,0)</f>
        <v>Miritituba</v>
      </c>
      <c r="E17" s="3" t="str">
        <f>VLOOKUP($A17,Demanda!$A$1:$G$43,2,0)</f>
        <v>RMN</v>
      </c>
      <c r="F17" s="50">
        <f>'TP1'!H17+'TP2'!H17+'TP3 - Outras Ferrovias'!H17</f>
        <v>1</v>
      </c>
      <c r="G17" s="3"/>
      <c r="H17" s="39" t="str">
        <f>'Conversao de Locomotivas'!W17</f>
        <v>AC44</v>
      </c>
      <c r="I17" s="82">
        <f>'Conversao de Locomotivas'!Y17</f>
        <v>3</v>
      </c>
      <c r="J17" s="39" t="str">
        <f>'Conversao de Vagoes'!W17</f>
        <v>HPT</v>
      </c>
      <c r="K17" s="54">
        <f>'Conversao de Vagoes'!X17</f>
        <v>100</v>
      </c>
      <c r="L17" s="52">
        <f>'Conversao de Vagoes'!Y17</f>
        <v>175</v>
      </c>
      <c r="M17" s="39" t="str">
        <f>'TP1'!O17</f>
        <v>AC44</v>
      </c>
      <c r="N17" s="39">
        <f>'TP1'!P17</f>
        <v>1</v>
      </c>
      <c r="O17" s="39">
        <f>'TP1'!Q17</f>
        <v>16.590000000000003</v>
      </c>
      <c r="P17" s="39" t="str">
        <f>'TP1'!R17</f>
        <v>AC44</v>
      </c>
      <c r="Q17" s="39">
        <f>'TP1'!S17</f>
        <v>1</v>
      </c>
      <c r="R17" s="39">
        <f>'TP1'!T17</f>
        <v>81.850000000000023</v>
      </c>
      <c r="S17" s="39">
        <f>'TP1'!U17</f>
        <v>0</v>
      </c>
      <c r="T17" s="39">
        <f>'TP1'!V17</f>
        <v>0</v>
      </c>
      <c r="U17" s="39">
        <f>'TP1'!W17</f>
        <v>0</v>
      </c>
      <c r="V17" s="39">
        <f>'TP1'!X17</f>
        <v>0</v>
      </c>
      <c r="W17" s="39">
        <f>'TP1'!Y17</f>
        <v>0</v>
      </c>
      <c r="X17" s="39">
        <f>'TP1'!Z17</f>
        <v>0</v>
      </c>
      <c r="Y17" s="39">
        <f>'TP1'!AA17</f>
        <v>0</v>
      </c>
      <c r="Z17" s="39">
        <f>'TP1'!AB17</f>
        <v>0</v>
      </c>
      <c r="AA17" s="39">
        <f>'TP1'!AC17</f>
        <v>0</v>
      </c>
      <c r="AB17" s="39">
        <f>'TP1'!AD17</f>
        <v>0</v>
      </c>
      <c r="AC17" s="39">
        <f>'TP1'!AE17</f>
        <v>0</v>
      </c>
      <c r="AD17" s="39">
        <f>'TP1'!AF17</f>
        <v>0</v>
      </c>
      <c r="AE17" s="5">
        <v>2017</v>
      </c>
      <c r="AF17" s="5">
        <v>2095</v>
      </c>
    </row>
    <row r="18" spans="1:32" x14ac:dyDescent="0.25">
      <c r="A18" s="6">
        <f t="shared" si="0"/>
        <v>16</v>
      </c>
      <c r="B18" s="3" t="str">
        <f>VLOOKUP($A18,Demanda!$A$1:$G$43,4,0)</f>
        <v>Milho em Grão</v>
      </c>
      <c r="C18" s="3" t="str">
        <f>VLOOKUP($A18,Demanda!$A$1:$G$43,6,0)</f>
        <v>Nobres</v>
      </c>
      <c r="D18" s="3" t="str">
        <f>VLOOKUP($A18,Demanda!$A$1:$G$43,7,0)</f>
        <v>Miritituba</v>
      </c>
      <c r="E18" s="3" t="str">
        <f>VLOOKUP($A18,Demanda!$A$1:$G$43,2,0)</f>
        <v>RMN</v>
      </c>
      <c r="F18" s="50">
        <f>'TP1'!H18+'TP2'!H18+'TP3 - Outras Ferrovias'!H18</f>
        <v>1</v>
      </c>
      <c r="G18" s="3"/>
      <c r="H18" s="39" t="str">
        <f>'Conversao de Locomotivas'!W18</f>
        <v>AC44</v>
      </c>
      <c r="I18" s="82">
        <f>'Conversao de Locomotivas'!Y18</f>
        <v>3</v>
      </c>
      <c r="J18" s="39" t="str">
        <f>'Conversao de Vagoes'!W18</f>
        <v>HPT</v>
      </c>
      <c r="K18" s="54">
        <f>'Conversao de Vagoes'!X18</f>
        <v>100</v>
      </c>
      <c r="L18" s="52">
        <f>'Conversao de Vagoes'!Y18</f>
        <v>175</v>
      </c>
      <c r="M18" s="39" t="str">
        <f>'TP1'!O18</f>
        <v>AC44</v>
      </c>
      <c r="N18" s="39">
        <f>'TP1'!P18</f>
        <v>1</v>
      </c>
      <c r="O18" s="39">
        <f>'TP1'!Q18</f>
        <v>16.590000000000003</v>
      </c>
      <c r="P18" s="39" t="str">
        <f>'TP1'!R18</f>
        <v>AC44</v>
      </c>
      <c r="Q18" s="39">
        <f>'TP1'!S18</f>
        <v>1</v>
      </c>
      <c r="R18" s="39">
        <f>'TP1'!T18</f>
        <v>81.850000000000023</v>
      </c>
      <c r="S18" s="39">
        <f>'TP1'!U18</f>
        <v>0</v>
      </c>
      <c r="T18" s="39">
        <f>'TP1'!V18</f>
        <v>0</v>
      </c>
      <c r="U18" s="39">
        <f>'TP1'!W18</f>
        <v>0</v>
      </c>
      <c r="V18" s="39">
        <f>'TP1'!X18</f>
        <v>0</v>
      </c>
      <c r="W18" s="39">
        <f>'TP1'!Y18</f>
        <v>0</v>
      </c>
      <c r="X18" s="39">
        <f>'TP1'!Z18</f>
        <v>0</v>
      </c>
      <c r="Y18" s="39">
        <f>'TP1'!AA18</f>
        <v>0</v>
      </c>
      <c r="Z18" s="39">
        <f>'TP1'!AB18</f>
        <v>0</v>
      </c>
      <c r="AA18" s="39">
        <f>'TP1'!AC18</f>
        <v>0</v>
      </c>
      <c r="AB18" s="39">
        <f>'TP1'!AD18</f>
        <v>0</v>
      </c>
      <c r="AC18" s="39">
        <f>'TP1'!AE18</f>
        <v>0</v>
      </c>
      <c r="AD18" s="39">
        <f>'TP1'!AF18</f>
        <v>0</v>
      </c>
      <c r="AE18" s="5">
        <v>2017</v>
      </c>
      <c r="AF18" s="5">
        <v>2095</v>
      </c>
    </row>
    <row r="19" spans="1:32" x14ac:dyDescent="0.25">
      <c r="A19" s="6">
        <f t="shared" si="0"/>
        <v>17</v>
      </c>
      <c r="B19" s="3" t="str">
        <f>VLOOKUP($A19,Demanda!$A$1:$G$43,4,0)</f>
        <v>Farelo de Soja</v>
      </c>
      <c r="C19" s="3" t="str">
        <f>VLOOKUP($A19,Demanda!$A$1:$G$43,6,0)</f>
        <v>Nobres</v>
      </c>
      <c r="D19" s="3" t="str">
        <f>VLOOKUP($A19,Demanda!$A$1:$G$43,7,0)</f>
        <v>Miritituba</v>
      </c>
      <c r="E19" s="3" t="str">
        <f>VLOOKUP($A19,Demanda!$A$1:$G$43,2,0)</f>
        <v>RMN</v>
      </c>
      <c r="F19" s="50">
        <f>'TP1'!H19+'TP2'!H19+'TP3 - Outras Ferrovias'!H19</f>
        <v>1</v>
      </c>
      <c r="G19" s="3"/>
      <c r="H19" s="39" t="str">
        <f>'Conversao de Locomotivas'!W19</f>
        <v>AC44</v>
      </c>
      <c r="I19" s="82">
        <f>'Conversao de Locomotivas'!Y19</f>
        <v>3</v>
      </c>
      <c r="J19" s="39" t="str">
        <f>'Conversao de Vagoes'!W19</f>
        <v>HPT</v>
      </c>
      <c r="K19" s="54">
        <f>'Conversao de Vagoes'!X19</f>
        <v>100</v>
      </c>
      <c r="L19" s="52">
        <f>'Conversao de Vagoes'!Y19</f>
        <v>175</v>
      </c>
      <c r="M19" s="39" t="str">
        <f>'TP1'!O19</f>
        <v>AC44</v>
      </c>
      <c r="N19" s="39">
        <f>'TP1'!P19</f>
        <v>1</v>
      </c>
      <c r="O19" s="39">
        <f>'TP1'!Q19</f>
        <v>16.590000000000003</v>
      </c>
      <c r="P19" s="39" t="str">
        <f>'TP1'!R19</f>
        <v>AC44</v>
      </c>
      <c r="Q19" s="39">
        <f>'TP1'!S19</f>
        <v>1</v>
      </c>
      <c r="R19" s="39">
        <f>'TP1'!T19</f>
        <v>81.850000000000023</v>
      </c>
      <c r="S19" s="39">
        <f>'TP1'!U19</f>
        <v>0</v>
      </c>
      <c r="T19" s="39">
        <f>'TP1'!V19</f>
        <v>0</v>
      </c>
      <c r="U19" s="39">
        <f>'TP1'!W19</f>
        <v>0</v>
      </c>
      <c r="V19" s="39">
        <f>'TP1'!X19</f>
        <v>0</v>
      </c>
      <c r="W19" s="39">
        <f>'TP1'!Y19</f>
        <v>0</v>
      </c>
      <c r="X19" s="39">
        <f>'TP1'!Z19</f>
        <v>0</v>
      </c>
      <c r="Y19" s="39">
        <f>'TP1'!AA19</f>
        <v>0</v>
      </c>
      <c r="Z19" s="39">
        <f>'TP1'!AB19</f>
        <v>0</v>
      </c>
      <c r="AA19" s="39">
        <f>'TP1'!AC19</f>
        <v>0</v>
      </c>
      <c r="AB19" s="39">
        <f>'TP1'!AD19</f>
        <v>0</v>
      </c>
      <c r="AC19" s="39">
        <f>'TP1'!AE19</f>
        <v>0</v>
      </c>
      <c r="AD19" s="39">
        <f>'TP1'!AF19</f>
        <v>0</v>
      </c>
      <c r="AE19" s="5">
        <v>2017</v>
      </c>
      <c r="AF19" s="5">
        <v>2095</v>
      </c>
    </row>
    <row r="20" spans="1:32" x14ac:dyDescent="0.25">
      <c r="A20" s="6">
        <f t="shared" si="0"/>
        <v>18</v>
      </c>
      <c r="B20" s="3" t="str">
        <f>VLOOKUP($A20,Demanda!$A$1:$G$43,4,0)</f>
        <v>Açúcar</v>
      </c>
      <c r="C20" s="3" t="str">
        <f>VLOOKUP($A20,Demanda!$A$1:$G$43,6,0)</f>
        <v>Nobres</v>
      </c>
      <c r="D20" s="3" t="str">
        <f>VLOOKUP($A20,Demanda!$A$1:$G$43,7,0)</f>
        <v>Miritituba</v>
      </c>
      <c r="E20" s="3" t="str">
        <f>VLOOKUP($A20,Demanda!$A$1:$G$43,2,0)</f>
        <v>RMN</v>
      </c>
      <c r="F20" s="50">
        <f>'TP1'!H20+'TP2'!H20+'TP3 - Outras Ferrovias'!H20</f>
        <v>1</v>
      </c>
      <c r="G20" s="3"/>
      <c r="H20" s="39" t="str">
        <f>'Conversao de Locomotivas'!W20</f>
        <v>AC44</v>
      </c>
      <c r="I20" s="82">
        <f>'Conversao de Locomotivas'!Y20</f>
        <v>3</v>
      </c>
      <c r="J20" s="39" t="str">
        <f>'Conversao de Vagoes'!W20</f>
        <v>HPT</v>
      </c>
      <c r="K20" s="54">
        <f>'Conversao de Vagoes'!X20</f>
        <v>100</v>
      </c>
      <c r="L20" s="52">
        <f>'Conversao de Vagoes'!Y20</f>
        <v>175</v>
      </c>
      <c r="M20" s="39" t="str">
        <f>'TP1'!O20</f>
        <v>AC44</v>
      </c>
      <c r="N20" s="39">
        <f>'TP1'!P20</f>
        <v>1</v>
      </c>
      <c r="O20" s="39">
        <f>'TP1'!Q20</f>
        <v>16.590000000000003</v>
      </c>
      <c r="P20" s="39" t="str">
        <f>'TP1'!R20</f>
        <v>AC44</v>
      </c>
      <c r="Q20" s="39">
        <f>'TP1'!S20</f>
        <v>1</v>
      </c>
      <c r="R20" s="39">
        <f>'TP1'!T20</f>
        <v>81.850000000000023</v>
      </c>
      <c r="S20" s="39">
        <f>'TP1'!U20</f>
        <v>0</v>
      </c>
      <c r="T20" s="39">
        <f>'TP1'!V20</f>
        <v>0</v>
      </c>
      <c r="U20" s="39">
        <f>'TP1'!W20</f>
        <v>0</v>
      </c>
      <c r="V20" s="39">
        <f>'TP1'!X20</f>
        <v>0</v>
      </c>
      <c r="W20" s="39">
        <f>'TP1'!Y20</f>
        <v>0</v>
      </c>
      <c r="X20" s="39">
        <f>'TP1'!Z20</f>
        <v>0</v>
      </c>
      <c r="Y20" s="39">
        <f>'TP1'!AA20</f>
        <v>0</v>
      </c>
      <c r="Z20" s="39">
        <f>'TP1'!AB20</f>
        <v>0</v>
      </c>
      <c r="AA20" s="39">
        <f>'TP1'!AC20</f>
        <v>0</v>
      </c>
      <c r="AB20" s="39">
        <f>'TP1'!AD20</f>
        <v>0</v>
      </c>
      <c r="AC20" s="39">
        <f>'TP1'!AE20</f>
        <v>0</v>
      </c>
      <c r="AD20" s="39">
        <f>'TP1'!AF20</f>
        <v>0</v>
      </c>
      <c r="AE20" s="5">
        <v>2017</v>
      </c>
      <c r="AF20" s="5">
        <v>2095</v>
      </c>
    </row>
    <row r="21" spans="1:32" x14ac:dyDescent="0.25">
      <c r="A21" s="6">
        <f t="shared" si="0"/>
        <v>19</v>
      </c>
      <c r="B21" s="3" t="str">
        <f>VLOOKUP($A21,Demanda!$A$1:$G$43,4,0)</f>
        <v>Diesel</v>
      </c>
      <c r="C21" s="3" t="str">
        <f>VLOOKUP($A21,Demanda!$A$1:$G$43,6,0)</f>
        <v>Miritituba</v>
      </c>
      <c r="D21" s="3" t="str">
        <f>VLOOKUP($A21,Demanda!$A$1:$G$43,7,0)</f>
        <v>Nobres</v>
      </c>
      <c r="E21" s="3" t="str">
        <f>VLOOKUP($A21,Demanda!$A$1:$G$43,2,0)</f>
        <v>FGRAO</v>
      </c>
      <c r="F21" s="50">
        <f>'TP1'!H21+'TP2'!H21+'TP3 - Outras Ferrovias'!H21</f>
        <v>1</v>
      </c>
      <c r="G21" s="3"/>
      <c r="H21" s="39" t="str">
        <f>'Conversao de Locomotivas'!W21</f>
        <v>AC44</v>
      </c>
      <c r="I21" s="82">
        <f>'Conversao de Locomotivas'!Y21</f>
        <v>2</v>
      </c>
      <c r="J21" s="39" t="str">
        <f>'Conversao de Vagoes'!W21</f>
        <v>TCT</v>
      </c>
      <c r="K21" s="54">
        <f>'Conversao de Vagoes'!X21</f>
        <v>87.5</v>
      </c>
      <c r="L21" s="52">
        <f>'Conversao de Vagoes'!Y21</f>
        <v>54</v>
      </c>
      <c r="M21" s="39">
        <f>'TP1'!O21</f>
        <v>0</v>
      </c>
      <c r="N21" s="39">
        <f>'TP1'!P21</f>
        <v>0</v>
      </c>
      <c r="O21" s="39">
        <f>'TP1'!Q21</f>
        <v>0</v>
      </c>
      <c r="P21" s="39">
        <f>'TP1'!R21</f>
        <v>0</v>
      </c>
      <c r="Q21" s="39">
        <f>'TP1'!S21</f>
        <v>0</v>
      </c>
      <c r="R21" s="39">
        <f>'TP1'!T21</f>
        <v>0</v>
      </c>
      <c r="S21" s="39">
        <f>'TP1'!U21</f>
        <v>0</v>
      </c>
      <c r="T21" s="39">
        <f>'TP1'!V21</f>
        <v>0</v>
      </c>
      <c r="U21" s="39">
        <f>'TP1'!W21</f>
        <v>0</v>
      </c>
      <c r="V21" s="39">
        <f>'TP1'!X21</f>
        <v>0</v>
      </c>
      <c r="W21" s="39">
        <f>'TP1'!Y21</f>
        <v>0</v>
      </c>
      <c r="X21" s="39">
        <f>'TP1'!Z21</f>
        <v>0</v>
      </c>
      <c r="Y21" s="39">
        <f>'TP1'!AA21</f>
        <v>0</v>
      </c>
      <c r="Z21" s="39">
        <f>'TP1'!AB21</f>
        <v>0</v>
      </c>
      <c r="AA21" s="39">
        <f>'TP1'!AC21</f>
        <v>0</v>
      </c>
      <c r="AB21" s="39">
        <f>'TP1'!AD21</f>
        <v>0</v>
      </c>
      <c r="AC21" s="39">
        <f>'TP1'!AE21</f>
        <v>0</v>
      </c>
      <c r="AD21" s="39">
        <f>'TP1'!AF21</f>
        <v>0</v>
      </c>
      <c r="AE21" s="5">
        <v>2017</v>
      </c>
      <c r="AF21" s="5">
        <v>2095</v>
      </c>
    </row>
    <row r="22" spans="1:32" x14ac:dyDescent="0.25">
      <c r="A22" s="6">
        <f t="shared" si="0"/>
        <v>20</v>
      </c>
      <c r="B22" s="3" t="str">
        <f>VLOOKUP($A22,Demanda!$A$1:$G$43,4,0)</f>
        <v>Etanol</v>
      </c>
      <c r="C22" s="3" t="str">
        <f>VLOOKUP($A22,Demanda!$A$1:$G$43,6,0)</f>
        <v>Nobres</v>
      </c>
      <c r="D22" s="3" t="str">
        <f>VLOOKUP($A22,Demanda!$A$1:$G$43,7,0)</f>
        <v>Miritituba</v>
      </c>
      <c r="E22" s="3" t="str">
        <f>VLOOKUP($A22,Demanda!$A$1:$G$43,2,0)</f>
        <v>FGRAO</v>
      </c>
      <c r="F22" s="50">
        <f>'TP1'!H22+'TP2'!H22+'TP3 - Outras Ferrovias'!H22</f>
        <v>1</v>
      </c>
      <c r="G22" s="3"/>
      <c r="H22" s="39" t="str">
        <f>'Conversao de Locomotivas'!W22</f>
        <v>AC44</v>
      </c>
      <c r="I22" s="82">
        <f>'Conversao de Locomotivas'!Y22</f>
        <v>2</v>
      </c>
      <c r="J22" s="39" t="str">
        <f>'Conversao de Vagoes'!W22</f>
        <v>TCT</v>
      </c>
      <c r="K22" s="54">
        <f>'Conversao de Vagoes'!X22</f>
        <v>87.5</v>
      </c>
      <c r="L22" s="52">
        <f>'Conversao de Vagoes'!Y22</f>
        <v>54</v>
      </c>
      <c r="M22" s="39">
        <f>'TP1'!O22</f>
        <v>0</v>
      </c>
      <c r="N22" s="39">
        <f>'TP1'!P22</f>
        <v>0</v>
      </c>
      <c r="O22" s="39">
        <f>'TP1'!Q22</f>
        <v>0</v>
      </c>
      <c r="P22" s="39">
        <f>'TP1'!R22</f>
        <v>0</v>
      </c>
      <c r="Q22" s="39">
        <f>'TP1'!S22</f>
        <v>0</v>
      </c>
      <c r="R22" s="39">
        <f>'TP1'!T22</f>
        <v>0</v>
      </c>
      <c r="S22" s="39">
        <f>'TP1'!U22</f>
        <v>0</v>
      </c>
      <c r="T22" s="39">
        <f>'TP1'!V22</f>
        <v>0</v>
      </c>
      <c r="U22" s="39">
        <f>'TP1'!W22</f>
        <v>0</v>
      </c>
      <c r="V22" s="39">
        <f>'TP1'!X22</f>
        <v>0</v>
      </c>
      <c r="W22" s="39">
        <f>'TP1'!Y22</f>
        <v>0</v>
      </c>
      <c r="X22" s="39">
        <f>'TP1'!Z22</f>
        <v>0</v>
      </c>
      <c r="Y22" s="39">
        <f>'TP1'!AA22</f>
        <v>0</v>
      </c>
      <c r="Z22" s="39">
        <f>'TP1'!AB22</f>
        <v>0</v>
      </c>
      <c r="AA22" s="39">
        <f>'TP1'!AC22</f>
        <v>0</v>
      </c>
      <c r="AB22" s="39">
        <f>'TP1'!AD22</f>
        <v>0</v>
      </c>
      <c r="AC22" s="39">
        <f>'TP1'!AE22</f>
        <v>0</v>
      </c>
      <c r="AD22" s="39">
        <f>'TP1'!AF22</f>
        <v>0</v>
      </c>
      <c r="AE22" s="5">
        <v>2017</v>
      </c>
      <c r="AF22" s="5">
        <v>2095</v>
      </c>
    </row>
    <row r="23" spans="1:32" x14ac:dyDescent="0.25">
      <c r="A23" s="6">
        <f t="shared" si="0"/>
        <v>21</v>
      </c>
      <c r="B23" s="3" t="str">
        <f>VLOOKUP($A23,Demanda!$A$1:$G$43,4,0)</f>
        <v>Gasolina</v>
      </c>
      <c r="C23" s="3" t="str">
        <f>VLOOKUP($A23,Demanda!$A$1:$G$43,6,0)</f>
        <v>Miritituba</v>
      </c>
      <c r="D23" s="3" t="str">
        <f>VLOOKUP($A23,Demanda!$A$1:$G$43,7,0)</f>
        <v>Nobres</v>
      </c>
      <c r="E23" s="3" t="str">
        <f>VLOOKUP($A23,Demanda!$A$1:$G$43,2,0)</f>
        <v>FGRAO</v>
      </c>
      <c r="F23" s="50">
        <f>'TP1'!H23+'TP2'!H23+'TP3 - Outras Ferrovias'!H23</f>
        <v>1</v>
      </c>
      <c r="G23" s="3"/>
      <c r="H23" s="39" t="str">
        <f>'Conversao de Locomotivas'!W23</f>
        <v>AC44</v>
      </c>
      <c r="I23" s="82">
        <f>'Conversao de Locomotivas'!Y23</f>
        <v>2</v>
      </c>
      <c r="J23" s="39" t="str">
        <f>'Conversao de Vagoes'!W23</f>
        <v>TCT</v>
      </c>
      <c r="K23" s="54">
        <f>'Conversao de Vagoes'!X23</f>
        <v>87.5</v>
      </c>
      <c r="L23" s="52">
        <f>'Conversao de Vagoes'!Y23</f>
        <v>54</v>
      </c>
      <c r="M23" s="39">
        <f>'TP1'!O23</f>
        <v>0</v>
      </c>
      <c r="N23" s="39">
        <f>'TP1'!P23</f>
        <v>0</v>
      </c>
      <c r="O23" s="39">
        <f>'TP1'!Q23</f>
        <v>0</v>
      </c>
      <c r="P23" s="39">
        <f>'TP1'!R23</f>
        <v>0</v>
      </c>
      <c r="Q23" s="39">
        <f>'TP1'!S23</f>
        <v>0</v>
      </c>
      <c r="R23" s="39">
        <f>'TP1'!T23</f>
        <v>0</v>
      </c>
      <c r="S23" s="39">
        <f>'TP1'!U23</f>
        <v>0</v>
      </c>
      <c r="T23" s="39">
        <f>'TP1'!V23</f>
        <v>0</v>
      </c>
      <c r="U23" s="39">
        <f>'TP1'!W23</f>
        <v>0</v>
      </c>
      <c r="V23" s="39">
        <f>'TP1'!X23</f>
        <v>0</v>
      </c>
      <c r="W23" s="39">
        <f>'TP1'!Y23</f>
        <v>0</v>
      </c>
      <c r="X23" s="39">
        <f>'TP1'!Z23</f>
        <v>0</v>
      </c>
      <c r="Y23" s="39">
        <f>'TP1'!AA23</f>
        <v>0</v>
      </c>
      <c r="Z23" s="39">
        <f>'TP1'!AB23</f>
        <v>0</v>
      </c>
      <c r="AA23" s="39">
        <f>'TP1'!AC23</f>
        <v>0</v>
      </c>
      <c r="AB23" s="39">
        <f>'TP1'!AD23</f>
        <v>0</v>
      </c>
      <c r="AC23" s="39">
        <f>'TP1'!AE23</f>
        <v>0</v>
      </c>
      <c r="AD23" s="39">
        <f>'TP1'!AF23</f>
        <v>0</v>
      </c>
      <c r="AE23" s="5">
        <v>2017</v>
      </c>
      <c r="AF23" s="5">
        <v>2095</v>
      </c>
    </row>
    <row r="24" spans="1:32" x14ac:dyDescent="0.25">
      <c r="A24" s="6">
        <f t="shared" si="0"/>
        <v>22</v>
      </c>
      <c r="B24" s="3" t="str">
        <f>VLOOKUP($A24,Demanda!$A$1:$G$43,4,0)</f>
        <v>Fertilizantes</v>
      </c>
      <c r="C24" s="3" t="str">
        <f>VLOOKUP($A24,Demanda!$A$1:$G$43,6,0)</f>
        <v>Miritituba</v>
      </c>
      <c r="D24" s="3" t="str">
        <f>VLOOKUP($A24,Demanda!$A$1:$G$43,7,0)</f>
        <v>Nobres</v>
      </c>
      <c r="E24" s="3" t="str">
        <f>VLOOKUP($A24,Demanda!$A$1:$G$43,2,0)</f>
        <v>RMN</v>
      </c>
      <c r="F24" s="50">
        <f>'TP1'!H24+'TP2'!H24+'TP3 - Outras Ferrovias'!H24</f>
        <v>1</v>
      </c>
      <c r="G24" s="3"/>
      <c r="H24" s="39" t="str">
        <f>'Conversao de Locomotivas'!W24</f>
        <v>AC44</v>
      </c>
      <c r="I24" s="82">
        <f>'Conversao de Locomotivas'!Y24</f>
        <v>3</v>
      </c>
      <c r="J24" s="39" t="str">
        <f>'Conversao de Vagoes'!W24</f>
        <v>HPT</v>
      </c>
      <c r="K24" s="54">
        <f>'Conversao de Vagoes'!X24</f>
        <v>100</v>
      </c>
      <c r="L24" s="52">
        <f>'Conversao de Vagoes'!Y24</f>
        <v>175</v>
      </c>
      <c r="M24" s="39">
        <f>'TP1'!O24</f>
        <v>0</v>
      </c>
      <c r="N24" s="39">
        <f>'TP1'!P24</f>
        <v>0</v>
      </c>
      <c r="O24" s="39">
        <f>'TP1'!Q24</f>
        <v>0</v>
      </c>
      <c r="P24" s="39">
        <f>'TP1'!R24</f>
        <v>0</v>
      </c>
      <c r="Q24" s="39">
        <f>'TP1'!S24</f>
        <v>0</v>
      </c>
      <c r="R24" s="39">
        <f>'TP1'!T24</f>
        <v>0</v>
      </c>
      <c r="S24" s="39">
        <f>'TP1'!U24</f>
        <v>0</v>
      </c>
      <c r="T24" s="39">
        <f>'TP1'!V24</f>
        <v>0</v>
      </c>
      <c r="U24" s="39">
        <f>'TP1'!W24</f>
        <v>0</v>
      </c>
      <c r="V24" s="39">
        <f>'TP1'!X24</f>
        <v>0</v>
      </c>
      <c r="W24" s="39">
        <f>'TP1'!Y24</f>
        <v>0</v>
      </c>
      <c r="X24" s="39">
        <f>'TP1'!Z24</f>
        <v>0</v>
      </c>
      <c r="Y24" s="39">
        <f>'TP1'!AA24</f>
        <v>0</v>
      </c>
      <c r="Z24" s="39">
        <f>'TP1'!AB24</f>
        <v>0</v>
      </c>
      <c r="AA24" s="39">
        <f>'TP1'!AC24</f>
        <v>0</v>
      </c>
      <c r="AB24" s="39">
        <f>'TP1'!AD24</f>
        <v>0</v>
      </c>
      <c r="AC24" s="39">
        <f>'TP1'!AE24</f>
        <v>0</v>
      </c>
      <c r="AD24" s="39">
        <f>'TP1'!AF24</f>
        <v>0</v>
      </c>
      <c r="AE24" s="5">
        <v>2017</v>
      </c>
      <c r="AF24" s="5">
        <v>2095</v>
      </c>
    </row>
    <row r="25" spans="1:32" x14ac:dyDescent="0.25">
      <c r="A25" s="6">
        <f t="shared" si="0"/>
        <v>23</v>
      </c>
      <c r="B25" s="3" t="str">
        <f>VLOOKUP($A25,Demanda!$A$1:$G$43,4,0)</f>
        <v>Soja em Grão</v>
      </c>
      <c r="C25" s="3" t="str">
        <f>VLOOKUP($A25,Demanda!$A$1:$G$43,6,0)</f>
        <v>Lucas do Rio Verde</v>
      </c>
      <c r="D25" s="3" t="str">
        <f>VLOOKUP($A25,Demanda!$A$1:$G$43,7,0)</f>
        <v>Miritituba</v>
      </c>
      <c r="E25" s="3" t="str">
        <f>VLOOKUP($A25,Demanda!$A$1:$G$43,2,0)</f>
        <v>FGRAO 2</v>
      </c>
      <c r="F25" s="50">
        <f>'TP1'!H25+'TP2'!H25+'TP3 - Outras Ferrovias'!H25</f>
        <v>1</v>
      </c>
      <c r="G25" s="3"/>
      <c r="H25" s="39" t="str">
        <f>'Conversao de Locomotivas'!W25</f>
        <v>AC44</v>
      </c>
      <c r="I25" s="82">
        <f>'Conversao de Locomotivas'!Y25</f>
        <v>3</v>
      </c>
      <c r="J25" s="39" t="str">
        <f>'Conversao de Vagoes'!W25</f>
        <v>HPT</v>
      </c>
      <c r="K25" s="54">
        <f>'Conversao de Vagoes'!X25</f>
        <v>100</v>
      </c>
      <c r="L25" s="52">
        <f>'Conversao de Vagoes'!Y25</f>
        <v>175</v>
      </c>
      <c r="M25" s="39" t="str">
        <f>'TP1'!O25</f>
        <v>AC44</v>
      </c>
      <c r="N25" s="39">
        <f>'TP1'!P25</f>
        <v>1</v>
      </c>
      <c r="O25" s="39">
        <f>'TP1'!Q25</f>
        <v>16.590000000000003</v>
      </c>
      <c r="P25" s="39" t="str">
        <f>'TP1'!R25</f>
        <v>AC44</v>
      </c>
      <c r="Q25" s="39">
        <f>'TP1'!S25</f>
        <v>1</v>
      </c>
      <c r="R25" s="39">
        <f>'TP1'!T25</f>
        <v>81.850000000000023</v>
      </c>
      <c r="S25" s="39">
        <f>'TP1'!U25</f>
        <v>0</v>
      </c>
      <c r="T25" s="39">
        <f>'TP1'!V25</f>
        <v>0</v>
      </c>
      <c r="U25" s="39">
        <f>'TP1'!W25</f>
        <v>0</v>
      </c>
      <c r="V25" s="39">
        <f>'TP1'!X25</f>
        <v>0</v>
      </c>
      <c r="W25" s="39">
        <f>'TP1'!Y25</f>
        <v>0</v>
      </c>
      <c r="X25" s="39">
        <f>'TP1'!Z25</f>
        <v>0</v>
      </c>
      <c r="Y25" s="39">
        <f>'TP1'!AA25</f>
        <v>0</v>
      </c>
      <c r="Z25" s="39">
        <f>'TP1'!AB25</f>
        <v>0</v>
      </c>
      <c r="AA25" s="39">
        <f>'TP1'!AC25</f>
        <v>0</v>
      </c>
      <c r="AB25" s="39">
        <f>'TP1'!AD25</f>
        <v>0</v>
      </c>
      <c r="AC25" s="39">
        <f>'TP1'!AE25</f>
        <v>0</v>
      </c>
      <c r="AD25" s="39">
        <f>'TP1'!AF25</f>
        <v>0</v>
      </c>
      <c r="AE25" s="5">
        <v>2017</v>
      </c>
      <c r="AF25" s="5">
        <v>2095</v>
      </c>
    </row>
    <row r="26" spans="1:32" x14ac:dyDescent="0.25">
      <c r="A26" s="6">
        <f t="shared" si="0"/>
        <v>24</v>
      </c>
      <c r="B26" s="3" t="str">
        <f>VLOOKUP($A26,Demanda!$A$1:$G$43,4,0)</f>
        <v>Milho em Grão</v>
      </c>
      <c r="C26" s="3" t="str">
        <f>VLOOKUP($A26,Demanda!$A$1:$G$43,6,0)</f>
        <v>Lucas do Rio Verde</v>
      </c>
      <c r="D26" s="3" t="str">
        <f>VLOOKUP($A26,Demanda!$A$1:$G$43,7,0)</f>
        <v>Miritituba</v>
      </c>
      <c r="E26" s="3" t="str">
        <f>VLOOKUP($A26,Demanda!$A$1:$G$43,2,0)</f>
        <v>FGRAO 2</v>
      </c>
      <c r="F26" s="50">
        <f>'TP1'!H26+'TP2'!H26+'TP3 - Outras Ferrovias'!H26</f>
        <v>1</v>
      </c>
      <c r="G26" s="3"/>
      <c r="H26" s="39" t="str">
        <f>'Conversao de Locomotivas'!W26</f>
        <v>AC44</v>
      </c>
      <c r="I26" s="82">
        <f>'Conversao de Locomotivas'!Y26</f>
        <v>3</v>
      </c>
      <c r="J26" s="39" t="str">
        <f>'Conversao de Vagoes'!W26</f>
        <v>HPT</v>
      </c>
      <c r="K26" s="54">
        <f>'Conversao de Vagoes'!X26</f>
        <v>100</v>
      </c>
      <c r="L26" s="52">
        <f>'Conversao de Vagoes'!Y26</f>
        <v>175</v>
      </c>
      <c r="M26" s="39" t="str">
        <f>'TP1'!O26</f>
        <v>AC44</v>
      </c>
      <c r="N26" s="39">
        <f>'TP1'!P26</f>
        <v>1</v>
      </c>
      <c r="O26" s="39">
        <f>'TP1'!Q26</f>
        <v>16.590000000000003</v>
      </c>
      <c r="P26" s="39" t="str">
        <f>'TP1'!R26</f>
        <v>AC44</v>
      </c>
      <c r="Q26" s="39">
        <f>'TP1'!S26</f>
        <v>1</v>
      </c>
      <c r="R26" s="39">
        <f>'TP1'!T26</f>
        <v>81.850000000000023</v>
      </c>
      <c r="S26" s="39">
        <f>'TP1'!U26</f>
        <v>0</v>
      </c>
      <c r="T26" s="39">
        <f>'TP1'!V26</f>
        <v>0</v>
      </c>
      <c r="U26" s="39">
        <f>'TP1'!W26</f>
        <v>0</v>
      </c>
      <c r="V26" s="39">
        <f>'TP1'!X26</f>
        <v>0</v>
      </c>
      <c r="W26" s="39">
        <f>'TP1'!Y26</f>
        <v>0</v>
      </c>
      <c r="X26" s="39">
        <f>'TP1'!Z26</f>
        <v>0</v>
      </c>
      <c r="Y26" s="39">
        <f>'TP1'!AA26</f>
        <v>0</v>
      </c>
      <c r="Z26" s="39">
        <f>'TP1'!AB26</f>
        <v>0</v>
      </c>
      <c r="AA26" s="39">
        <f>'TP1'!AC26</f>
        <v>0</v>
      </c>
      <c r="AB26" s="39">
        <f>'TP1'!AD26</f>
        <v>0</v>
      </c>
      <c r="AC26" s="39">
        <f>'TP1'!AE26</f>
        <v>0</v>
      </c>
      <c r="AD26" s="39">
        <f>'TP1'!AF26</f>
        <v>0</v>
      </c>
      <c r="AE26" s="5">
        <v>2017</v>
      </c>
      <c r="AF26" s="5">
        <v>2095</v>
      </c>
    </row>
    <row r="27" spans="1:32" x14ac:dyDescent="0.25">
      <c r="A27" s="6">
        <f t="shared" si="0"/>
        <v>25</v>
      </c>
      <c r="B27" s="3" t="str">
        <f>VLOOKUP($A27,Demanda!$A$1:$G$43,4,0)</f>
        <v>Farelo de Soja</v>
      </c>
      <c r="C27" s="3" t="str">
        <f>VLOOKUP($A27,Demanda!$A$1:$G$43,6,0)</f>
        <v>Lucas do Rio Verde</v>
      </c>
      <c r="D27" s="3" t="str">
        <f>VLOOKUP($A27,Demanda!$A$1:$G$43,7,0)</f>
        <v>Miritituba</v>
      </c>
      <c r="E27" s="3" t="str">
        <f>VLOOKUP($A27,Demanda!$A$1:$G$43,2,0)</f>
        <v>FGRAO 2</v>
      </c>
      <c r="F27" s="50">
        <f>'TP1'!H27+'TP2'!H27+'TP3 - Outras Ferrovias'!H27</f>
        <v>1</v>
      </c>
      <c r="G27" s="3"/>
      <c r="H27" s="39" t="str">
        <f>'Conversao de Locomotivas'!W27</f>
        <v>AC44</v>
      </c>
      <c r="I27" s="82">
        <f>'Conversao de Locomotivas'!Y27</f>
        <v>3</v>
      </c>
      <c r="J27" s="39" t="str">
        <f>'Conversao de Vagoes'!W27</f>
        <v>HPT</v>
      </c>
      <c r="K27" s="54">
        <f>'Conversao de Vagoes'!X27</f>
        <v>100</v>
      </c>
      <c r="L27" s="52">
        <f>'Conversao de Vagoes'!Y27</f>
        <v>175</v>
      </c>
      <c r="M27" s="39" t="str">
        <f>'TP1'!O27</f>
        <v>AC44</v>
      </c>
      <c r="N27" s="39">
        <f>'TP1'!P27</f>
        <v>1</v>
      </c>
      <c r="O27" s="39">
        <f>'TP1'!Q27</f>
        <v>16.590000000000003</v>
      </c>
      <c r="P27" s="39" t="str">
        <f>'TP1'!R27</f>
        <v>AC44</v>
      </c>
      <c r="Q27" s="39">
        <f>'TP1'!S27</f>
        <v>1</v>
      </c>
      <c r="R27" s="39">
        <f>'TP1'!T27</f>
        <v>81.850000000000023</v>
      </c>
      <c r="S27" s="39">
        <f>'TP1'!U27</f>
        <v>0</v>
      </c>
      <c r="T27" s="39">
        <f>'TP1'!V27</f>
        <v>0</v>
      </c>
      <c r="U27" s="39">
        <f>'TP1'!W27</f>
        <v>0</v>
      </c>
      <c r="V27" s="39">
        <f>'TP1'!X27</f>
        <v>0</v>
      </c>
      <c r="W27" s="39">
        <f>'TP1'!Y27</f>
        <v>0</v>
      </c>
      <c r="X27" s="39">
        <f>'TP1'!Z27</f>
        <v>0</v>
      </c>
      <c r="Y27" s="39">
        <f>'TP1'!AA27</f>
        <v>0</v>
      </c>
      <c r="Z27" s="39">
        <f>'TP1'!AB27</f>
        <v>0</v>
      </c>
      <c r="AA27" s="39">
        <f>'TP1'!AC27</f>
        <v>0</v>
      </c>
      <c r="AB27" s="39">
        <f>'TP1'!AD27</f>
        <v>0</v>
      </c>
      <c r="AC27" s="39">
        <f>'TP1'!AE27</f>
        <v>0</v>
      </c>
      <c r="AD27" s="39">
        <f>'TP1'!AF27</f>
        <v>0</v>
      </c>
      <c r="AE27" s="5">
        <v>2017</v>
      </c>
      <c r="AF27" s="5">
        <v>2095</v>
      </c>
    </row>
    <row r="28" spans="1:32" x14ac:dyDescent="0.25">
      <c r="A28" s="6">
        <f t="shared" si="0"/>
        <v>26</v>
      </c>
      <c r="B28" s="3" t="str">
        <f>VLOOKUP($A28,Demanda!$A$1:$G$43,4,0)</f>
        <v>Açúcar</v>
      </c>
      <c r="C28" s="3" t="str">
        <f>VLOOKUP($A28,Demanda!$A$1:$G$43,6,0)</f>
        <v>Lucas do Rio Verde</v>
      </c>
      <c r="D28" s="3" t="str">
        <f>VLOOKUP($A28,Demanda!$A$1:$G$43,7,0)</f>
        <v>Miritituba</v>
      </c>
      <c r="E28" s="3" t="str">
        <f>VLOOKUP($A28,Demanda!$A$1:$G$43,2,0)</f>
        <v>FGRAO 2</v>
      </c>
      <c r="F28" s="50">
        <f>'TP1'!H28+'TP2'!H28+'TP3 - Outras Ferrovias'!H28</f>
        <v>1</v>
      </c>
      <c r="G28" s="3"/>
      <c r="H28" s="39" t="str">
        <f>'Conversao de Locomotivas'!W28</f>
        <v>AC44</v>
      </c>
      <c r="I28" s="82">
        <f>'Conversao de Locomotivas'!Y28</f>
        <v>3</v>
      </c>
      <c r="J28" s="39" t="str">
        <f>'Conversao de Vagoes'!W28</f>
        <v>HPT</v>
      </c>
      <c r="K28" s="54">
        <f>'Conversao de Vagoes'!X28</f>
        <v>100</v>
      </c>
      <c r="L28" s="52">
        <f>'Conversao de Vagoes'!Y28</f>
        <v>175</v>
      </c>
      <c r="M28" s="39" t="str">
        <f>'TP1'!O28</f>
        <v>AC44</v>
      </c>
      <c r="N28" s="39">
        <f>'TP1'!P28</f>
        <v>1</v>
      </c>
      <c r="O28" s="39">
        <f>'TP1'!Q28</f>
        <v>16.590000000000003</v>
      </c>
      <c r="P28" s="39" t="str">
        <f>'TP1'!R28</f>
        <v>AC44</v>
      </c>
      <c r="Q28" s="39">
        <f>'TP1'!S28</f>
        <v>1</v>
      </c>
      <c r="R28" s="39">
        <f>'TP1'!T28</f>
        <v>81.850000000000023</v>
      </c>
      <c r="S28" s="39">
        <f>'TP1'!U28</f>
        <v>0</v>
      </c>
      <c r="T28" s="39">
        <f>'TP1'!V28</f>
        <v>0</v>
      </c>
      <c r="U28" s="39">
        <f>'TP1'!W28</f>
        <v>0</v>
      </c>
      <c r="V28" s="39">
        <f>'TP1'!X28</f>
        <v>0</v>
      </c>
      <c r="W28" s="39">
        <f>'TP1'!Y28</f>
        <v>0</v>
      </c>
      <c r="X28" s="39">
        <f>'TP1'!Z28</f>
        <v>0</v>
      </c>
      <c r="Y28" s="39">
        <f>'TP1'!AA28</f>
        <v>0</v>
      </c>
      <c r="Z28" s="39">
        <f>'TP1'!AB28</f>
        <v>0</v>
      </c>
      <c r="AA28" s="39">
        <f>'TP1'!AC28</f>
        <v>0</v>
      </c>
      <c r="AB28" s="39">
        <f>'TP1'!AD28</f>
        <v>0</v>
      </c>
      <c r="AC28" s="39">
        <f>'TP1'!AE28</f>
        <v>0</v>
      </c>
      <c r="AD28" s="39">
        <f>'TP1'!AF28</f>
        <v>0</v>
      </c>
      <c r="AE28" s="5">
        <v>2017</v>
      </c>
      <c r="AF28" s="5">
        <v>2095</v>
      </c>
    </row>
    <row r="29" spans="1:32" x14ac:dyDescent="0.25">
      <c r="A29" s="6">
        <f t="shared" si="0"/>
        <v>27</v>
      </c>
      <c r="B29" s="3" t="str">
        <f>VLOOKUP($A29,Demanda!$A$1:$G$43,4,0)</f>
        <v>Diesel</v>
      </c>
      <c r="C29" s="3" t="str">
        <f>VLOOKUP($A29,Demanda!$A$1:$G$43,6,0)</f>
        <v>Miritituba</v>
      </c>
      <c r="D29" s="3" t="str">
        <f>VLOOKUP($A29,Demanda!$A$1:$G$43,7,0)</f>
        <v>Lucas do Rio Verde</v>
      </c>
      <c r="E29" s="3" t="str">
        <f>VLOOKUP($A29,Demanda!$A$1:$G$43,2,0)</f>
        <v>FGRAO</v>
      </c>
      <c r="F29" s="50">
        <f>'TP1'!H29+'TP2'!H29+'TP3 - Outras Ferrovias'!H29</f>
        <v>1</v>
      </c>
      <c r="G29" s="3"/>
      <c r="H29" s="39" t="str">
        <f>'Conversao de Locomotivas'!W29</f>
        <v>AC44</v>
      </c>
      <c r="I29" s="82">
        <f>'Conversao de Locomotivas'!Y29</f>
        <v>2</v>
      </c>
      <c r="J29" s="39" t="str">
        <f>'Conversao de Vagoes'!W29</f>
        <v>TCT</v>
      </c>
      <c r="K29" s="54">
        <f>'Conversao de Vagoes'!X29</f>
        <v>87.5</v>
      </c>
      <c r="L29" s="52">
        <f>'Conversao de Vagoes'!Y29</f>
        <v>54</v>
      </c>
      <c r="M29" s="39">
        <f>'TP1'!O29</f>
        <v>0</v>
      </c>
      <c r="N29" s="39">
        <f>'TP1'!P29</f>
        <v>0</v>
      </c>
      <c r="O29" s="39">
        <f>'TP1'!Q29</f>
        <v>0</v>
      </c>
      <c r="P29" s="39">
        <f>'TP1'!R29</f>
        <v>0</v>
      </c>
      <c r="Q29" s="39">
        <f>'TP1'!S29</f>
        <v>0</v>
      </c>
      <c r="R29" s="39">
        <f>'TP1'!T29</f>
        <v>0</v>
      </c>
      <c r="S29" s="39">
        <f>'TP1'!U29</f>
        <v>0</v>
      </c>
      <c r="T29" s="39">
        <f>'TP1'!V29</f>
        <v>0</v>
      </c>
      <c r="U29" s="39">
        <f>'TP1'!W29</f>
        <v>0</v>
      </c>
      <c r="V29" s="39">
        <f>'TP1'!X29</f>
        <v>0</v>
      </c>
      <c r="W29" s="39">
        <f>'TP1'!Y29</f>
        <v>0</v>
      </c>
      <c r="X29" s="39">
        <f>'TP1'!Z29</f>
        <v>0</v>
      </c>
      <c r="Y29" s="39">
        <f>'TP1'!AA29</f>
        <v>0</v>
      </c>
      <c r="Z29" s="39">
        <f>'TP1'!AB29</f>
        <v>0</v>
      </c>
      <c r="AA29" s="39">
        <f>'TP1'!AC29</f>
        <v>0</v>
      </c>
      <c r="AB29" s="39">
        <f>'TP1'!AD29</f>
        <v>0</v>
      </c>
      <c r="AC29" s="39">
        <f>'TP1'!AE29</f>
        <v>0</v>
      </c>
      <c r="AD29" s="39">
        <f>'TP1'!AF29</f>
        <v>0</v>
      </c>
      <c r="AE29" s="5">
        <v>2017</v>
      </c>
      <c r="AF29" s="5">
        <v>2095</v>
      </c>
    </row>
    <row r="30" spans="1:32" x14ac:dyDescent="0.25">
      <c r="A30" s="6">
        <f t="shared" si="0"/>
        <v>28</v>
      </c>
      <c r="B30" s="3" t="str">
        <f>VLOOKUP($A30,Demanda!$A$1:$G$43,4,0)</f>
        <v>Etanol</v>
      </c>
      <c r="C30" s="3" t="str">
        <f>VLOOKUP($A30,Demanda!$A$1:$G$43,6,0)</f>
        <v>Lucas do Rio Verde</v>
      </c>
      <c r="D30" s="3" t="str">
        <f>VLOOKUP($A30,Demanda!$A$1:$G$43,7,0)</f>
        <v>Miritituba</v>
      </c>
      <c r="E30" s="3" t="str">
        <f>VLOOKUP($A30,Demanda!$A$1:$G$43,2,0)</f>
        <v>FGRAO</v>
      </c>
      <c r="F30" s="50">
        <f>'TP1'!H30+'TP2'!H30+'TP3 - Outras Ferrovias'!H30</f>
        <v>1</v>
      </c>
      <c r="G30" s="3"/>
      <c r="H30" s="39" t="str">
        <f>'Conversao de Locomotivas'!W30</f>
        <v>AC44</v>
      </c>
      <c r="I30" s="82">
        <f>'Conversao de Locomotivas'!Y30</f>
        <v>2</v>
      </c>
      <c r="J30" s="39" t="str">
        <f>'Conversao de Vagoes'!W30</f>
        <v>TCT</v>
      </c>
      <c r="K30" s="54">
        <f>'Conversao de Vagoes'!X30</f>
        <v>87.5</v>
      </c>
      <c r="L30" s="52">
        <f>'Conversao de Vagoes'!Y30</f>
        <v>54</v>
      </c>
      <c r="M30" s="39">
        <f>'TP1'!O30</f>
        <v>0</v>
      </c>
      <c r="N30" s="39">
        <f>'TP1'!P30</f>
        <v>0</v>
      </c>
      <c r="O30" s="39">
        <f>'TP1'!Q30</f>
        <v>0</v>
      </c>
      <c r="P30" s="39">
        <f>'TP1'!R30</f>
        <v>0</v>
      </c>
      <c r="Q30" s="39">
        <f>'TP1'!S30</f>
        <v>0</v>
      </c>
      <c r="R30" s="39">
        <f>'TP1'!T30</f>
        <v>0</v>
      </c>
      <c r="S30" s="39">
        <f>'TP1'!U30</f>
        <v>0</v>
      </c>
      <c r="T30" s="39">
        <f>'TP1'!V30</f>
        <v>0</v>
      </c>
      <c r="U30" s="39">
        <f>'TP1'!W30</f>
        <v>0</v>
      </c>
      <c r="V30" s="39">
        <f>'TP1'!X30</f>
        <v>0</v>
      </c>
      <c r="W30" s="39">
        <f>'TP1'!Y30</f>
        <v>0</v>
      </c>
      <c r="X30" s="39">
        <f>'TP1'!Z30</f>
        <v>0</v>
      </c>
      <c r="Y30" s="39">
        <f>'TP1'!AA30</f>
        <v>0</v>
      </c>
      <c r="Z30" s="39">
        <f>'TP1'!AB30</f>
        <v>0</v>
      </c>
      <c r="AA30" s="39">
        <f>'TP1'!AC30</f>
        <v>0</v>
      </c>
      <c r="AB30" s="39">
        <f>'TP1'!AD30</f>
        <v>0</v>
      </c>
      <c r="AC30" s="39">
        <f>'TP1'!AE30</f>
        <v>0</v>
      </c>
      <c r="AD30" s="39">
        <f>'TP1'!AF30</f>
        <v>0</v>
      </c>
      <c r="AE30" s="5">
        <v>2017</v>
      </c>
      <c r="AF30" s="5">
        <v>2095</v>
      </c>
    </row>
    <row r="31" spans="1:32" x14ac:dyDescent="0.25">
      <c r="A31" s="6">
        <f t="shared" si="0"/>
        <v>29</v>
      </c>
      <c r="B31" s="3" t="str">
        <f>VLOOKUP($A31,Demanda!$A$1:$G$43,4,0)</f>
        <v>Gasolina</v>
      </c>
      <c r="C31" s="3" t="str">
        <f>VLOOKUP($A31,Demanda!$A$1:$G$43,6,0)</f>
        <v>Miritituba</v>
      </c>
      <c r="D31" s="3" t="str">
        <f>VLOOKUP($A31,Demanda!$A$1:$G$43,7,0)</f>
        <v>Lucas do Rio Verde</v>
      </c>
      <c r="E31" s="3" t="str">
        <f>VLOOKUP($A31,Demanda!$A$1:$G$43,2,0)</f>
        <v>FGRAO</v>
      </c>
      <c r="F31" s="50">
        <f>'TP1'!H31+'TP2'!H31+'TP3 - Outras Ferrovias'!H31</f>
        <v>1</v>
      </c>
      <c r="G31" s="3"/>
      <c r="H31" s="39" t="str">
        <f>'Conversao de Locomotivas'!W31</f>
        <v>AC44</v>
      </c>
      <c r="I31" s="82">
        <f>'Conversao de Locomotivas'!Y31</f>
        <v>2</v>
      </c>
      <c r="J31" s="39" t="str">
        <f>'Conversao de Vagoes'!W31</f>
        <v>TCT</v>
      </c>
      <c r="K31" s="54">
        <f>'Conversao de Vagoes'!X31</f>
        <v>87.5</v>
      </c>
      <c r="L31" s="52">
        <f>'Conversao de Vagoes'!Y31</f>
        <v>54</v>
      </c>
      <c r="M31" s="39">
        <f>'TP1'!O31</f>
        <v>0</v>
      </c>
      <c r="N31" s="39">
        <f>'TP1'!P31</f>
        <v>0</v>
      </c>
      <c r="O31" s="39">
        <f>'TP1'!Q31</f>
        <v>0</v>
      </c>
      <c r="P31" s="39">
        <f>'TP1'!R31</f>
        <v>0</v>
      </c>
      <c r="Q31" s="39">
        <f>'TP1'!S31</f>
        <v>0</v>
      </c>
      <c r="R31" s="39">
        <f>'TP1'!T31</f>
        <v>0</v>
      </c>
      <c r="S31" s="39">
        <f>'TP1'!U31</f>
        <v>0</v>
      </c>
      <c r="T31" s="39">
        <f>'TP1'!V31</f>
        <v>0</v>
      </c>
      <c r="U31" s="39">
        <f>'TP1'!W31</f>
        <v>0</v>
      </c>
      <c r="V31" s="39">
        <f>'TP1'!X31</f>
        <v>0</v>
      </c>
      <c r="W31" s="39">
        <f>'TP1'!Y31</f>
        <v>0</v>
      </c>
      <c r="X31" s="39">
        <f>'TP1'!Z31</f>
        <v>0</v>
      </c>
      <c r="Y31" s="39">
        <f>'TP1'!AA31</f>
        <v>0</v>
      </c>
      <c r="Z31" s="39">
        <f>'TP1'!AB31</f>
        <v>0</v>
      </c>
      <c r="AA31" s="39">
        <f>'TP1'!AC31</f>
        <v>0</v>
      </c>
      <c r="AB31" s="39">
        <f>'TP1'!AD31</f>
        <v>0</v>
      </c>
      <c r="AC31" s="39">
        <f>'TP1'!AE31</f>
        <v>0</v>
      </c>
      <c r="AD31" s="39">
        <f>'TP1'!AF31</f>
        <v>0</v>
      </c>
      <c r="AE31" s="5">
        <v>2017</v>
      </c>
      <c r="AF31" s="5">
        <v>2095</v>
      </c>
    </row>
    <row r="32" spans="1:32" x14ac:dyDescent="0.25">
      <c r="A32" s="6">
        <f t="shared" si="0"/>
        <v>30</v>
      </c>
      <c r="B32" s="3" t="str">
        <f>VLOOKUP($A32,Demanda!$A$1:$G$43,4,0)</f>
        <v>Fertilizantes</v>
      </c>
      <c r="C32" s="3" t="str">
        <f>VLOOKUP($A32,Demanda!$A$1:$G$43,6,0)</f>
        <v>Miritituba</v>
      </c>
      <c r="D32" s="3" t="str">
        <f>VLOOKUP($A32,Demanda!$A$1:$G$43,7,0)</f>
        <v>Lucas do Rio Verde</v>
      </c>
      <c r="E32" s="3" t="str">
        <f>VLOOKUP($A32,Demanda!$A$1:$G$43,2,0)</f>
        <v>FGRAO 2</v>
      </c>
      <c r="F32" s="50">
        <f>'TP1'!H32+'TP2'!H32+'TP3 - Outras Ferrovias'!H32</f>
        <v>1</v>
      </c>
      <c r="G32" s="3"/>
      <c r="H32" s="39" t="str">
        <f>'Conversao de Locomotivas'!W32</f>
        <v>AC44</v>
      </c>
      <c r="I32" s="82">
        <f>'Conversao de Locomotivas'!Y32</f>
        <v>3</v>
      </c>
      <c r="J32" s="39" t="str">
        <f>'Conversao de Vagoes'!W32</f>
        <v>HPT</v>
      </c>
      <c r="K32" s="54">
        <f>'Conversao de Vagoes'!X32</f>
        <v>100</v>
      </c>
      <c r="L32" s="52">
        <f>'Conversao de Vagoes'!Y32</f>
        <v>175</v>
      </c>
      <c r="M32" s="39">
        <f>'TP1'!O32</f>
        <v>0</v>
      </c>
      <c r="N32" s="39">
        <f>'TP1'!P32</f>
        <v>0</v>
      </c>
      <c r="O32" s="39">
        <f>'TP1'!Q32</f>
        <v>0</v>
      </c>
      <c r="P32" s="39">
        <f>'TP1'!R32</f>
        <v>0</v>
      </c>
      <c r="Q32" s="39">
        <f>'TP1'!S32</f>
        <v>0</v>
      </c>
      <c r="R32" s="39">
        <f>'TP1'!T32</f>
        <v>0</v>
      </c>
      <c r="S32" s="39">
        <f>'TP1'!U32</f>
        <v>0</v>
      </c>
      <c r="T32" s="39">
        <f>'TP1'!V32</f>
        <v>0</v>
      </c>
      <c r="U32" s="39">
        <f>'TP1'!W32</f>
        <v>0</v>
      </c>
      <c r="V32" s="39">
        <f>'TP1'!X32</f>
        <v>0</v>
      </c>
      <c r="W32" s="39">
        <f>'TP1'!Y32</f>
        <v>0</v>
      </c>
      <c r="X32" s="39">
        <f>'TP1'!Z32</f>
        <v>0</v>
      </c>
      <c r="Y32" s="39">
        <f>'TP1'!AA32</f>
        <v>0</v>
      </c>
      <c r="Z32" s="39">
        <f>'TP1'!AB32</f>
        <v>0</v>
      </c>
      <c r="AA32" s="39">
        <f>'TP1'!AC32</f>
        <v>0</v>
      </c>
      <c r="AB32" s="39">
        <f>'TP1'!AD32</f>
        <v>0</v>
      </c>
      <c r="AC32" s="39">
        <f>'TP1'!AE32</f>
        <v>0</v>
      </c>
      <c r="AD32" s="39">
        <f>'TP1'!AF32</f>
        <v>0</v>
      </c>
      <c r="AE32" s="5">
        <v>2017</v>
      </c>
      <c r="AF32" s="5">
        <v>2095</v>
      </c>
    </row>
    <row r="33" spans="1:32" x14ac:dyDescent="0.25">
      <c r="A33" s="6">
        <f t="shared" si="0"/>
        <v>31</v>
      </c>
      <c r="B33" s="3" t="str">
        <f>VLOOKUP($A33,Demanda!$A$1:$G$43,4,0)</f>
        <v>Soja em Grão</v>
      </c>
      <c r="C33" s="3" t="str">
        <f>VLOOKUP($A33,Demanda!$A$1:$G$43,6,0)</f>
        <v>Matupá</v>
      </c>
      <c r="D33" s="3" t="str">
        <f>VLOOKUP($A33,Demanda!$A$1:$G$43,7,0)</f>
        <v>Miritituba</v>
      </c>
      <c r="E33" s="3" t="str">
        <f>VLOOKUP($A33,Demanda!$A$1:$G$43,2,0)</f>
        <v>FGRAO</v>
      </c>
      <c r="F33" s="50">
        <f>'TP1'!H33+'TP2'!H33+'TP3 - Outras Ferrovias'!H33</f>
        <v>1</v>
      </c>
      <c r="G33" s="3"/>
      <c r="H33" s="39" t="str">
        <f>'Conversao de Locomotivas'!W33</f>
        <v>AC44</v>
      </c>
      <c r="I33" s="82">
        <f>'Conversao de Locomotivas'!Y33</f>
        <v>3</v>
      </c>
      <c r="J33" s="39" t="str">
        <f>'Conversao de Vagoes'!W33</f>
        <v>HPT</v>
      </c>
      <c r="K33" s="54">
        <f>'Conversao de Vagoes'!X33</f>
        <v>100</v>
      </c>
      <c r="L33" s="52">
        <f>'Conversao de Vagoes'!Y33</f>
        <v>175</v>
      </c>
      <c r="M33" s="39">
        <f>'TP1'!O33</f>
        <v>0</v>
      </c>
      <c r="N33" s="39">
        <f>'TP1'!P33</f>
        <v>0</v>
      </c>
      <c r="O33" s="39">
        <f>'TP1'!Q33</f>
        <v>0</v>
      </c>
      <c r="P33" s="39" t="str">
        <f>'TP1'!R33</f>
        <v>AC44</v>
      </c>
      <c r="Q33" s="39">
        <f>'TP1'!S33</f>
        <v>1</v>
      </c>
      <c r="R33" s="39">
        <f>'TP1'!T33</f>
        <v>81.850000000000023</v>
      </c>
      <c r="S33" s="39">
        <f>'TP1'!U33</f>
        <v>0</v>
      </c>
      <c r="T33" s="39">
        <f>'TP1'!V33</f>
        <v>0</v>
      </c>
      <c r="U33" s="39">
        <f>'TP1'!W33</f>
        <v>0</v>
      </c>
      <c r="V33" s="39">
        <f>'TP1'!X33</f>
        <v>0</v>
      </c>
      <c r="W33" s="39">
        <f>'TP1'!Y33</f>
        <v>0</v>
      </c>
      <c r="X33" s="39">
        <f>'TP1'!Z33</f>
        <v>0</v>
      </c>
      <c r="Y33" s="39">
        <f>'TP1'!AA33</f>
        <v>0</v>
      </c>
      <c r="Z33" s="39">
        <f>'TP1'!AB33</f>
        <v>0</v>
      </c>
      <c r="AA33" s="39">
        <f>'TP1'!AC33</f>
        <v>0</v>
      </c>
      <c r="AB33" s="39">
        <f>'TP1'!AD33</f>
        <v>0</v>
      </c>
      <c r="AC33" s="39">
        <f>'TP1'!AE33</f>
        <v>0</v>
      </c>
      <c r="AD33" s="39">
        <f>'TP1'!AF33</f>
        <v>0</v>
      </c>
      <c r="AE33" s="5">
        <v>2017</v>
      </c>
      <c r="AF33" s="5">
        <v>2095</v>
      </c>
    </row>
    <row r="34" spans="1:32" x14ac:dyDescent="0.25">
      <c r="A34" s="6">
        <f t="shared" si="0"/>
        <v>32</v>
      </c>
      <c r="B34" s="3" t="str">
        <f>VLOOKUP($A34,Demanda!$A$1:$G$43,4,0)</f>
        <v>Milho em Grão</v>
      </c>
      <c r="C34" s="3" t="str">
        <f>VLOOKUP($A34,Demanda!$A$1:$G$43,6,0)</f>
        <v>Matupá</v>
      </c>
      <c r="D34" s="3" t="str">
        <f>VLOOKUP($A34,Demanda!$A$1:$G$43,7,0)</f>
        <v>Miritituba</v>
      </c>
      <c r="E34" s="3" t="str">
        <f>VLOOKUP($A34,Demanda!$A$1:$G$43,2,0)</f>
        <v>FGRAO</v>
      </c>
      <c r="F34" s="50">
        <f>'TP1'!H34+'TP2'!H34+'TP3 - Outras Ferrovias'!H34</f>
        <v>1</v>
      </c>
      <c r="G34" s="3"/>
      <c r="H34" s="39" t="str">
        <f>'Conversao de Locomotivas'!W34</f>
        <v>AC44</v>
      </c>
      <c r="I34" s="82">
        <f>'Conversao de Locomotivas'!Y34</f>
        <v>3</v>
      </c>
      <c r="J34" s="39" t="str">
        <f>'Conversao de Vagoes'!W34</f>
        <v>HPT</v>
      </c>
      <c r="K34" s="54">
        <f>'Conversao de Vagoes'!X34</f>
        <v>100</v>
      </c>
      <c r="L34" s="52">
        <f>'Conversao de Vagoes'!Y34</f>
        <v>175</v>
      </c>
      <c r="M34" s="39">
        <f>'TP1'!O34</f>
        <v>0</v>
      </c>
      <c r="N34" s="39">
        <f>'TP1'!P34</f>
        <v>0</v>
      </c>
      <c r="O34" s="39">
        <f>'TP1'!Q34</f>
        <v>0</v>
      </c>
      <c r="P34" s="39" t="str">
        <f>'TP1'!R34</f>
        <v>AC44</v>
      </c>
      <c r="Q34" s="39">
        <f>'TP1'!S34</f>
        <v>1</v>
      </c>
      <c r="R34" s="39">
        <f>'TP1'!T34</f>
        <v>81.850000000000023</v>
      </c>
      <c r="S34" s="39">
        <f>'TP1'!U34</f>
        <v>0</v>
      </c>
      <c r="T34" s="39">
        <f>'TP1'!V34</f>
        <v>0</v>
      </c>
      <c r="U34" s="39">
        <f>'TP1'!W34</f>
        <v>0</v>
      </c>
      <c r="V34" s="39">
        <f>'TP1'!X34</f>
        <v>0</v>
      </c>
      <c r="W34" s="39">
        <f>'TP1'!Y34</f>
        <v>0</v>
      </c>
      <c r="X34" s="39">
        <f>'TP1'!Z34</f>
        <v>0</v>
      </c>
      <c r="Y34" s="39">
        <f>'TP1'!AA34</f>
        <v>0</v>
      </c>
      <c r="Z34" s="39">
        <f>'TP1'!AB34</f>
        <v>0</v>
      </c>
      <c r="AA34" s="39">
        <f>'TP1'!AC34</f>
        <v>0</v>
      </c>
      <c r="AB34" s="39">
        <f>'TP1'!AD34</f>
        <v>0</v>
      </c>
      <c r="AC34" s="39">
        <f>'TP1'!AE34</f>
        <v>0</v>
      </c>
      <c r="AD34" s="39">
        <f>'TP1'!AF34</f>
        <v>0</v>
      </c>
      <c r="AE34" s="5">
        <v>2017</v>
      </c>
      <c r="AF34" s="5">
        <v>2095</v>
      </c>
    </row>
    <row r="35" spans="1:32" x14ac:dyDescent="0.25">
      <c r="A35" s="6">
        <f t="shared" si="0"/>
        <v>33</v>
      </c>
      <c r="B35" s="3" t="str">
        <f>VLOOKUP($A35,Demanda!$A$1:$G$43,4,0)</f>
        <v>Soja em Grão</v>
      </c>
      <c r="C35" s="3" t="str">
        <f>VLOOKUP($A35,Demanda!$A$1:$G$43,6,0)</f>
        <v>Sinop</v>
      </c>
      <c r="D35" s="3" t="str">
        <f>VLOOKUP($A35,Demanda!$A$1:$G$43,7,0)</f>
        <v>Miritituba</v>
      </c>
      <c r="E35" s="3" t="str">
        <f>VLOOKUP($A35,Demanda!$A$1:$G$43,2,0)</f>
        <v>FGRAO</v>
      </c>
      <c r="F35" s="50">
        <f>'TP1'!H35+'TP2'!H35+'TP3 - Outras Ferrovias'!H35</f>
        <v>1</v>
      </c>
      <c r="G35" s="3"/>
      <c r="H35" s="39" t="str">
        <f>'Conversao de Locomotivas'!W35</f>
        <v>AC44</v>
      </c>
      <c r="I35" s="82">
        <f>'Conversao de Locomotivas'!Y35</f>
        <v>3</v>
      </c>
      <c r="J35" s="39" t="str">
        <f>'Conversao de Vagoes'!W35</f>
        <v>HPT</v>
      </c>
      <c r="K35" s="54">
        <f>'Conversao de Vagoes'!X35</f>
        <v>100</v>
      </c>
      <c r="L35" s="52">
        <f>'Conversao de Vagoes'!Y35</f>
        <v>175</v>
      </c>
      <c r="M35" s="39" t="str">
        <f>'TP1'!O35</f>
        <v>AC44</v>
      </c>
      <c r="N35" s="39">
        <f>'TP1'!P35</f>
        <v>1</v>
      </c>
      <c r="O35" s="39">
        <f>'TP1'!Q35</f>
        <v>16.590000000000003</v>
      </c>
      <c r="P35" s="39" t="str">
        <f>'TP1'!R35</f>
        <v>AC44</v>
      </c>
      <c r="Q35" s="39">
        <f>'TP1'!S35</f>
        <v>1</v>
      </c>
      <c r="R35" s="39">
        <f>'TP1'!T35</f>
        <v>81.850000000000023</v>
      </c>
      <c r="S35" s="39">
        <f>'TP1'!U35</f>
        <v>0</v>
      </c>
      <c r="T35" s="39">
        <f>'TP1'!V35</f>
        <v>0</v>
      </c>
      <c r="U35" s="39">
        <f>'TP1'!W35</f>
        <v>0</v>
      </c>
      <c r="V35" s="39">
        <f>'TP1'!X35</f>
        <v>0</v>
      </c>
      <c r="W35" s="39">
        <f>'TP1'!Y35</f>
        <v>0</v>
      </c>
      <c r="X35" s="39">
        <f>'TP1'!Z35</f>
        <v>0</v>
      </c>
      <c r="Y35" s="39">
        <f>'TP1'!AA35</f>
        <v>0</v>
      </c>
      <c r="Z35" s="39">
        <f>'TP1'!AB35</f>
        <v>0</v>
      </c>
      <c r="AA35" s="39">
        <f>'TP1'!AC35</f>
        <v>0</v>
      </c>
      <c r="AB35" s="39">
        <f>'TP1'!AD35</f>
        <v>0</v>
      </c>
      <c r="AC35" s="39">
        <f>'TP1'!AE35</f>
        <v>0</v>
      </c>
      <c r="AD35" s="39">
        <f>'TP1'!AF35</f>
        <v>0</v>
      </c>
      <c r="AE35" s="5">
        <v>2017</v>
      </c>
      <c r="AF35" s="5">
        <v>2095</v>
      </c>
    </row>
    <row r="36" spans="1:32" x14ac:dyDescent="0.25">
      <c r="A36" s="6">
        <f t="shared" si="0"/>
        <v>34</v>
      </c>
      <c r="B36" s="3" t="str">
        <f>VLOOKUP($A36,Demanda!$A$1:$G$43,4,0)</f>
        <v>Milho em Grão</v>
      </c>
      <c r="C36" s="3" t="str">
        <f>VLOOKUP($A36,Demanda!$A$1:$G$43,6,0)</f>
        <v>Sinop</v>
      </c>
      <c r="D36" s="3" t="str">
        <f>VLOOKUP($A36,Demanda!$A$1:$G$43,7,0)</f>
        <v>Miritituba</v>
      </c>
      <c r="E36" s="3" t="str">
        <f>VLOOKUP($A36,Demanda!$A$1:$G$43,2,0)</f>
        <v>FGRAO</v>
      </c>
      <c r="F36" s="50">
        <f>'TP1'!H36+'TP2'!H36+'TP3 - Outras Ferrovias'!H36</f>
        <v>1</v>
      </c>
      <c r="G36" s="3"/>
      <c r="H36" s="39" t="str">
        <f>'Conversao de Locomotivas'!W36</f>
        <v>AC44</v>
      </c>
      <c r="I36" s="82">
        <f>'Conversao de Locomotivas'!Y36</f>
        <v>3</v>
      </c>
      <c r="J36" s="39" t="str">
        <f>'Conversao de Vagoes'!W36</f>
        <v>HPT</v>
      </c>
      <c r="K36" s="54">
        <f>'Conversao de Vagoes'!X36</f>
        <v>100</v>
      </c>
      <c r="L36" s="52">
        <f>'Conversao de Vagoes'!Y36</f>
        <v>175</v>
      </c>
      <c r="M36" s="39" t="str">
        <f>'TP1'!O36</f>
        <v>AC44</v>
      </c>
      <c r="N36" s="39">
        <f>'TP1'!P36</f>
        <v>1</v>
      </c>
      <c r="O36" s="39">
        <f>'TP1'!Q36</f>
        <v>16.590000000000003</v>
      </c>
      <c r="P36" s="39" t="str">
        <f>'TP1'!R36</f>
        <v>AC44</v>
      </c>
      <c r="Q36" s="39">
        <f>'TP1'!S36</f>
        <v>1</v>
      </c>
      <c r="R36" s="39">
        <f>'TP1'!T36</f>
        <v>81.850000000000023</v>
      </c>
      <c r="S36" s="39">
        <f>'TP1'!U36</f>
        <v>0</v>
      </c>
      <c r="T36" s="39">
        <f>'TP1'!V36</f>
        <v>0</v>
      </c>
      <c r="U36" s="39">
        <f>'TP1'!W36</f>
        <v>0</v>
      </c>
      <c r="V36" s="39">
        <f>'TP1'!X36</f>
        <v>0</v>
      </c>
      <c r="W36" s="39">
        <f>'TP1'!Y36</f>
        <v>0</v>
      </c>
      <c r="X36" s="39">
        <f>'TP1'!Z36</f>
        <v>0</v>
      </c>
      <c r="Y36" s="39">
        <f>'TP1'!AA36</f>
        <v>0</v>
      </c>
      <c r="Z36" s="39">
        <f>'TP1'!AB36</f>
        <v>0</v>
      </c>
      <c r="AA36" s="39">
        <f>'TP1'!AC36</f>
        <v>0</v>
      </c>
      <c r="AB36" s="39">
        <f>'TP1'!AD36</f>
        <v>0</v>
      </c>
      <c r="AC36" s="39">
        <f>'TP1'!AE36</f>
        <v>0</v>
      </c>
      <c r="AD36" s="39">
        <f>'TP1'!AF36</f>
        <v>0</v>
      </c>
      <c r="AE36" s="5">
        <v>2017</v>
      </c>
      <c r="AF36" s="5">
        <v>2095</v>
      </c>
    </row>
    <row r="37" spans="1:32" x14ac:dyDescent="0.25">
      <c r="A37" s="6">
        <f t="shared" si="0"/>
        <v>35</v>
      </c>
      <c r="B37" s="3" t="str">
        <f>VLOOKUP($A37,Demanda!$A$1:$G$43,4,0)</f>
        <v>Farelo de Soja</v>
      </c>
      <c r="C37" s="3" t="str">
        <f>VLOOKUP($A37,Demanda!$A$1:$G$43,6,0)</f>
        <v>Sinop</v>
      </c>
      <c r="D37" s="3" t="str">
        <f>VLOOKUP($A37,Demanda!$A$1:$G$43,7,0)</f>
        <v>Miritituba</v>
      </c>
      <c r="E37" s="3" t="str">
        <f>VLOOKUP($A37,Demanda!$A$1:$G$43,2,0)</f>
        <v>FGRAO</v>
      </c>
      <c r="F37" s="50">
        <f>'TP1'!H37+'TP2'!H37+'TP3 - Outras Ferrovias'!H37</f>
        <v>1</v>
      </c>
      <c r="G37" s="3"/>
      <c r="H37" s="39" t="str">
        <f>'Conversao de Locomotivas'!W37</f>
        <v>AC44</v>
      </c>
      <c r="I37" s="82">
        <f>'Conversao de Locomotivas'!Y37</f>
        <v>3</v>
      </c>
      <c r="J37" s="39" t="str">
        <f>'Conversao de Vagoes'!W37</f>
        <v>HPT</v>
      </c>
      <c r="K37" s="54">
        <f>'Conversao de Vagoes'!X37</f>
        <v>100</v>
      </c>
      <c r="L37" s="52">
        <f>'Conversao de Vagoes'!Y37</f>
        <v>175</v>
      </c>
      <c r="M37" s="39" t="str">
        <f>'TP1'!O37</f>
        <v>AC44</v>
      </c>
      <c r="N37" s="39">
        <f>'TP1'!P37</f>
        <v>1</v>
      </c>
      <c r="O37" s="39">
        <f>'TP1'!Q37</f>
        <v>16.590000000000003</v>
      </c>
      <c r="P37" s="39" t="str">
        <f>'TP1'!R37</f>
        <v>AC44</v>
      </c>
      <c r="Q37" s="39">
        <f>'TP1'!S37</f>
        <v>1</v>
      </c>
      <c r="R37" s="39">
        <f>'TP1'!T37</f>
        <v>81.850000000000023</v>
      </c>
      <c r="S37" s="39">
        <f>'TP1'!U37</f>
        <v>0</v>
      </c>
      <c r="T37" s="39">
        <f>'TP1'!V37</f>
        <v>0</v>
      </c>
      <c r="U37" s="39">
        <f>'TP1'!W37</f>
        <v>0</v>
      </c>
      <c r="V37" s="39">
        <f>'TP1'!X37</f>
        <v>0</v>
      </c>
      <c r="W37" s="39">
        <f>'TP1'!Y37</f>
        <v>0</v>
      </c>
      <c r="X37" s="39">
        <f>'TP1'!Z37</f>
        <v>0</v>
      </c>
      <c r="Y37" s="39">
        <f>'TP1'!AA37</f>
        <v>0</v>
      </c>
      <c r="Z37" s="39">
        <f>'TP1'!AB37</f>
        <v>0</v>
      </c>
      <c r="AA37" s="39">
        <f>'TP1'!AC37</f>
        <v>0</v>
      </c>
      <c r="AB37" s="39">
        <f>'TP1'!AD37</f>
        <v>0</v>
      </c>
      <c r="AC37" s="39">
        <f>'TP1'!AE37</f>
        <v>0</v>
      </c>
      <c r="AD37" s="39">
        <f>'TP1'!AF37</f>
        <v>0</v>
      </c>
      <c r="AE37" s="5">
        <v>2017</v>
      </c>
      <c r="AF37" s="5">
        <v>2095</v>
      </c>
    </row>
    <row r="38" spans="1:32" x14ac:dyDescent="0.25">
      <c r="A38" s="6">
        <f t="shared" si="0"/>
        <v>36</v>
      </c>
      <c r="B38" s="3" t="str">
        <f>VLOOKUP($A38,Demanda!$A$1:$G$43,4,0)</f>
        <v>Fertilizantes</v>
      </c>
      <c r="C38" s="3" t="str">
        <f>VLOOKUP($A38,Demanda!$A$1:$G$43,6,0)</f>
        <v>Miritituba</v>
      </c>
      <c r="D38" s="3" t="str">
        <f>VLOOKUP($A38,Demanda!$A$1:$G$43,7,0)</f>
        <v>Matupá</v>
      </c>
      <c r="E38" s="3" t="str">
        <f>VLOOKUP($A38,Demanda!$A$1:$G$43,2,0)</f>
        <v>FGRAO</v>
      </c>
      <c r="F38" s="50">
        <f>'TP1'!H38+'TP2'!H38+'TP3 - Outras Ferrovias'!H38</f>
        <v>1</v>
      </c>
      <c r="G38" s="3"/>
      <c r="H38" s="39" t="str">
        <f>'Conversao de Locomotivas'!W38</f>
        <v>AC44</v>
      </c>
      <c r="I38" s="82">
        <f>'Conversao de Locomotivas'!Y38</f>
        <v>3</v>
      </c>
      <c r="J38" s="39" t="str">
        <f>'Conversao de Vagoes'!W38</f>
        <v>HPT</v>
      </c>
      <c r="K38" s="54">
        <f>'Conversao de Vagoes'!X38</f>
        <v>100</v>
      </c>
      <c r="L38" s="52">
        <f>'Conversao de Vagoes'!Y38</f>
        <v>175</v>
      </c>
      <c r="M38" s="39">
        <f>'TP1'!O38</f>
        <v>0</v>
      </c>
      <c r="N38" s="39">
        <f>'TP1'!P38</f>
        <v>0</v>
      </c>
      <c r="O38" s="39">
        <f>'TP1'!Q38</f>
        <v>0</v>
      </c>
      <c r="P38" s="39">
        <f>'TP1'!R38</f>
        <v>0</v>
      </c>
      <c r="Q38" s="39">
        <f>'TP1'!S38</f>
        <v>0</v>
      </c>
      <c r="R38" s="39">
        <f>'TP1'!T38</f>
        <v>0</v>
      </c>
      <c r="S38" s="39">
        <f>'TP1'!U38</f>
        <v>0</v>
      </c>
      <c r="T38" s="39">
        <f>'TP1'!V38</f>
        <v>0</v>
      </c>
      <c r="U38" s="39">
        <f>'TP1'!W38</f>
        <v>0</v>
      </c>
      <c r="V38" s="39">
        <f>'TP1'!X38</f>
        <v>0</v>
      </c>
      <c r="W38" s="39">
        <f>'TP1'!Y38</f>
        <v>0</v>
      </c>
      <c r="X38" s="39">
        <f>'TP1'!Z38</f>
        <v>0</v>
      </c>
      <c r="Y38" s="39">
        <f>'TP1'!AA38</f>
        <v>0</v>
      </c>
      <c r="Z38" s="39">
        <f>'TP1'!AB38</f>
        <v>0</v>
      </c>
      <c r="AA38" s="39">
        <f>'TP1'!AC38</f>
        <v>0</v>
      </c>
      <c r="AB38" s="39">
        <f>'TP1'!AD38</f>
        <v>0</v>
      </c>
      <c r="AC38" s="39">
        <f>'TP1'!AE38</f>
        <v>0</v>
      </c>
      <c r="AD38" s="39">
        <f>'TP1'!AF38</f>
        <v>0</v>
      </c>
      <c r="AE38" s="5">
        <v>2017</v>
      </c>
      <c r="AF38" s="5">
        <v>2095</v>
      </c>
    </row>
    <row r="39" spans="1:32" x14ac:dyDescent="0.25">
      <c r="A39" s="6">
        <f t="shared" si="0"/>
        <v>37</v>
      </c>
      <c r="B39" s="3" t="str">
        <f>VLOOKUP($A39,Demanda!$A$1:$G$43,4,0)</f>
        <v>Fertilizantes</v>
      </c>
      <c r="C39" s="3" t="str">
        <f>VLOOKUP($A39,Demanda!$A$1:$G$43,6,0)</f>
        <v>Miritituba</v>
      </c>
      <c r="D39" s="3" t="str">
        <f>VLOOKUP($A39,Demanda!$A$1:$G$43,7,0)</f>
        <v>Sinop</v>
      </c>
      <c r="E39" s="3" t="str">
        <f>VLOOKUP($A39,Demanda!$A$1:$G$43,2,0)</f>
        <v>FGRAO</v>
      </c>
      <c r="F39" s="50">
        <f>'TP1'!H39+'TP2'!H39+'TP3 - Outras Ferrovias'!H39</f>
        <v>1</v>
      </c>
      <c r="G39" s="3"/>
      <c r="H39" s="39" t="str">
        <f>'Conversao de Locomotivas'!W39</f>
        <v>AC44</v>
      </c>
      <c r="I39" s="82">
        <f>'Conversao de Locomotivas'!Y39</f>
        <v>3</v>
      </c>
      <c r="J39" s="39" t="str">
        <f>'Conversao de Vagoes'!W39</f>
        <v>HPT</v>
      </c>
      <c r="K39" s="54">
        <f>'Conversao de Vagoes'!X39</f>
        <v>100</v>
      </c>
      <c r="L39" s="52">
        <f>'Conversao de Vagoes'!Y39</f>
        <v>175</v>
      </c>
      <c r="M39" s="39">
        <f>'TP1'!O39</f>
        <v>0</v>
      </c>
      <c r="N39" s="39">
        <f>'TP1'!P39</f>
        <v>0</v>
      </c>
      <c r="O39" s="39">
        <f>'TP1'!Q39</f>
        <v>0</v>
      </c>
      <c r="P39" s="39">
        <f>'TP1'!R39</f>
        <v>0</v>
      </c>
      <c r="Q39" s="39">
        <f>'TP1'!S39</f>
        <v>0</v>
      </c>
      <c r="R39" s="39">
        <f>'TP1'!T39</f>
        <v>0</v>
      </c>
      <c r="S39" s="39">
        <f>'TP1'!U39</f>
        <v>0</v>
      </c>
      <c r="T39" s="39">
        <f>'TP1'!V39</f>
        <v>0</v>
      </c>
      <c r="U39" s="39">
        <f>'TP1'!W39</f>
        <v>0</v>
      </c>
      <c r="V39" s="39">
        <f>'TP1'!X39</f>
        <v>0</v>
      </c>
      <c r="W39" s="39">
        <f>'TP1'!Y39</f>
        <v>0</v>
      </c>
      <c r="X39" s="39">
        <f>'TP1'!Z39</f>
        <v>0</v>
      </c>
      <c r="Y39" s="39">
        <f>'TP1'!AA39</f>
        <v>0</v>
      </c>
      <c r="Z39" s="39">
        <f>'TP1'!AB39</f>
        <v>0</v>
      </c>
      <c r="AA39" s="39">
        <f>'TP1'!AC39</f>
        <v>0</v>
      </c>
      <c r="AB39" s="39">
        <f>'TP1'!AD39</f>
        <v>0</v>
      </c>
      <c r="AC39" s="39">
        <f>'TP1'!AE39</f>
        <v>0</v>
      </c>
      <c r="AD39" s="39">
        <f>'TP1'!AF39</f>
        <v>0</v>
      </c>
      <c r="AE39" s="5">
        <v>2017</v>
      </c>
      <c r="AF39" s="5">
        <v>2095</v>
      </c>
    </row>
    <row r="40" spans="1:32" x14ac:dyDescent="0.25">
      <c r="A40" s="6">
        <f t="shared" si="0"/>
        <v>38</v>
      </c>
      <c r="B40" s="3" t="str">
        <f>VLOOKUP($A40,Demanda!$A$1:$G$43,4,0)</f>
        <v>Etanol</v>
      </c>
      <c r="C40" s="3" t="str">
        <f>VLOOKUP($A40,Demanda!$A$1:$G$43,6,0)</f>
        <v>Sinop</v>
      </c>
      <c r="D40" s="3" t="str">
        <f>VLOOKUP($A40,Demanda!$A$1:$G$43,7,0)</f>
        <v>Miritituba</v>
      </c>
      <c r="E40" s="3" t="str">
        <f>VLOOKUP($A40,Demanda!$A$1:$G$43,2,0)</f>
        <v>FGRAO</v>
      </c>
      <c r="F40" s="50">
        <f>'TP1'!H40+'TP2'!H40+'TP3 - Outras Ferrovias'!H40</f>
        <v>1</v>
      </c>
      <c r="G40" s="3"/>
      <c r="H40" s="39" t="str">
        <f>'Conversao de Locomotivas'!W40</f>
        <v>AC44</v>
      </c>
      <c r="I40" s="82">
        <f>'Conversao de Locomotivas'!Y40</f>
        <v>2</v>
      </c>
      <c r="J40" s="39" t="str">
        <f>'Conversao de Vagoes'!W40</f>
        <v>TCT</v>
      </c>
      <c r="K40" s="54">
        <f>'Conversao de Vagoes'!X40</f>
        <v>87.5</v>
      </c>
      <c r="L40" s="52">
        <f>'Conversao de Vagoes'!Y40</f>
        <v>54</v>
      </c>
      <c r="M40" s="39">
        <f>'TP1'!O40</f>
        <v>0</v>
      </c>
      <c r="N40" s="39">
        <f>'TP1'!P40</f>
        <v>0</v>
      </c>
      <c r="O40" s="39">
        <f>'TP1'!Q40</f>
        <v>0</v>
      </c>
      <c r="P40" s="39">
        <f>'TP1'!R40</f>
        <v>0</v>
      </c>
      <c r="Q40" s="39">
        <f>'TP1'!S40</f>
        <v>0</v>
      </c>
      <c r="R40" s="39">
        <f>'TP1'!T40</f>
        <v>0</v>
      </c>
      <c r="S40" s="39">
        <f>'TP1'!U40</f>
        <v>0</v>
      </c>
      <c r="T40" s="39">
        <f>'TP1'!V40</f>
        <v>0</v>
      </c>
      <c r="U40" s="39">
        <f>'TP1'!W40</f>
        <v>0</v>
      </c>
      <c r="V40" s="39">
        <f>'TP1'!X40</f>
        <v>0</v>
      </c>
      <c r="W40" s="39">
        <f>'TP1'!Y40</f>
        <v>0</v>
      </c>
      <c r="X40" s="39">
        <f>'TP1'!Z40</f>
        <v>0</v>
      </c>
      <c r="Y40" s="39">
        <f>'TP1'!AA40</f>
        <v>0</v>
      </c>
      <c r="Z40" s="39">
        <f>'TP1'!AB40</f>
        <v>0</v>
      </c>
      <c r="AA40" s="39">
        <f>'TP1'!AC40</f>
        <v>0</v>
      </c>
      <c r="AB40" s="39">
        <f>'TP1'!AD40</f>
        <v>0</v>
      </c>
      <c r="AC40" s="39">
        <f>'TP1'!AE40</f>
        <v>0</v>
      </c>
      <c r="AD40" s="39">
        <f>'TP1'!AF40</f>
        <v>0</v>
      </c>
      <c r="AE40" s="5">
        <v>2017</v>
      </c>
      <c r="AF40" s="5">
        <v>2095</v>
      </c>
    </row>
    <row r="41" spans="1:32" x14ac:dyDescent="0.25">
      <c r="A41" s="6">
        <f t="shared" si="0"/>
        <v>39</v>
      </c>
      <c r="B41" s="3" t="str">
        <f>VLOOKUP($A41,Demanda!$A$1:$G$43,4,0)</f>
        <v>Gasolina</v>
      </c>
      <c r="C41" s="3" t="str">
        <f>VLOOKUP($A41,Demanda!$A$1:$G$43,6,0)</f>
        <v>Miritituba</v>
      </c>
      <c r="D41" s="3" t="str">
        <f>VLOOKUP($A41,Demanda!$A$1:$G$43,7,0)</f>
        <v>Sinop</v>
      </c>
      <c r="E41" s="3" t="str">
        <f>VLOOKUP($A41,Demanda!$A$1:$G$43,2,0)</f>
        <v>FGRAO</v>
      </c>
      <c r="F41" s="50">
        <f>'TP1'!H41+'TP2'!H41+'TP3 - Outras Ferrovias'!H41</f>
        <v>1</v>
      </c>
      <c r="G41" s="3"/>
      <c r="H41" s="39" t="str">
        <f>'Conversao de Locomotivas'!W41</f>
        <v>AC44</v>
      </c>
      <c r="I41" s="82">
        <f>'Conversao de Locomotivas'!Y41</f>
        <v>2</v>
      </c>
      <c r="J41" s="39" t="str">
        <f>'Conversao de Vagoes'!W41</f>
        <v>TCT</v>
      </c>
      <c r="K41" s="54">
        <f>'Conversao de Vagoes'!X41</f>
        <v>87.5</v>
      </c>
      <c r="L41" s="52">
        <f>'Conversao de Vagoes'!Y41</f>
        <v>54</v>
      </c>
      <c r="M41" s="39">
        <f>'TP1'!O41</f>
        <v>0</v>
      </c>
      <c r="N41" s="39">
        <f>'TP1'!P41</f>
        <v>0</v>
      </c>
      <c r="O41" s="39">
        <f>'TP1'!Q41</f>
        <v>0</v>
      </c>
      <c r="P41" s="39">
        <f>'TP1'!R41</f>
        <v>0</v>
      </c>
      <c r="Q41" s="39">
        <f>'TP1'!S41</f>
        <v>0</v>
      </c>
      <c r="R41" s="39">
        <f>'TP1'!T41</f>
        <v>0</v>
      </c>
      <c r="S41" s="39">
        <f>'TP1'!U41</f>
        <v>0</v>
      </c>
      <c r="T41" s="39">
        <f>'TP1'!V41</f>
        <v>0</v>
      </c>
      <c r="U41" s="39">
        <f>'TP1'!W41</f>
        <v>0</v>
      </c>
      <c r="V41" s="39">
        <f>'TP1'!X41</f>
        <v>0</v>
      </c>
      <c r="W41" s="39">
        <f>'TP1'!Y41</f>
        <v>0</v>
      </c>
      <c r="X41" s="39">
        <f>'TP1'!Z41</f>
        <v>0</v>
      </c>
      <c r="Y41" s="39">
        <f>'TP1'!AA41</f>
        <v>0</v>
      </c>
      <c r="Z41" s="39">
        <f>'TP1'!AB41</f>
        <v>0</v>
      </c>
      <c r="AA41" s="39">
        <f>'TP1'!AC41</f>
        <v>0</v>
      </c>
      <c r="AB41" s="39">
        <f>'TP1'!AD41</f>
        <v>0</v>
      </c>
      <c r="AC41" s="39">
        <f>'TP1'!AE41</f>
        <v>0</v>
      </c>
      <c r="AD41" s="39">
        <f>'TP1'!AF41</f>
        <v>0</v>
      </c>
      <c r="AE41" s="5">
        <v>2017</v>
      </c>
      <c r="AF41" s="5">
        <v>2095</v>
      </c>
    </row>
    <row r="42" spans="1:32" x14ac:dyDescent="0.25">
      <c r="A42" s="6">
        <f t="shared" si="0"/>
        <v>40</v>
      </c>
      <c r="B42" s="3" t="str">
        <f>VLOOKUP($A42,Demanda!$A$1:$G$43,4,0)</f>
        <v>Diesel</v>
      </c>
      <c r="C42" s="3" t="str">
        <f>VLOOKUP($A42,Demanda!$A$1:$G$43,6,0)</f>
        <v>Miritituba</v>
      </c>
      <c r="D42" s="3" t="str">
        <f>VLOOKUP($A42,Demanda!$A$1:$G$43,7,0)</f>
        <v>Sinop</v>
      </c>
      <c r="E42" s="3" t="str">
        <f>VLOOKUP($A42,Demanda!$A$1:$G$43,2,0)</f>
        <v>FGRAO</v>
      </c>
      <c r="F42" s="50">
        <f>'TP1'!H42+'TP2'!H42+'TP3 - Outras Ferrovias'!H42</f>
        <v>1</v>
      </c>
      <c r="G42" s="3"/>
      <c r="H42" s="39" t="str">
        <f>'Conversao de Locomotivas'!W42</f>
        <v>AC44</v>
      </c>
      <c r="I42" s="82">
        <f>'Conversao de Locomotivas'!Y42</f>
        <v>2</v>
      </c>
      <c r="J42" s="39" t="str">
        <f>'Conversao de Vagoes'!W42</f>
        <v>TCT</v>
      </c>
      <c r="K42" s="54">
        <f>'Conversao de Vagoes'!X42</f>
        <v>87.5</v>
      </c>
      <c r="L42" s="52">
        <f>'Conversao de Vagoes'!Y42</f>
        <v>54</v>
      </c>
      <c r="M42" s="39">
        <f>'TP1'!O42</f>
        <v>0</v>
      </c>
      <c r="N42" s="39">
        <f>'TP1'!P42</f>
        <v>0</v>
      </c>
      <c r="O42" s="39">
        <f>'TP1'!Q42</f>
        <v>0</v>
      </c>
      <c r="P42" s="39">
        <f>'TP1'!R42</f>
        <v>0</v>
      </c>
      <c r="Q42" s="39">
        <f>'TP1'!S42</f>
        <v>0</v>
      </c>
      <c r="R42" s="39">
        <f>'TP1'!T42</f>
        <v>0</v>
      </c>
      <c r="S42" s="39">
        <f>'TP1'!U42</f>
        <v>0</v>
      </c>
      <c r="T42" s="39">
        <f>'TP1'!V42</f>
        <v>0</v>
      </c>
      <c r="U42" s="39">
        <f>'TP1'!W42</f>
        <v>0</v>
      </c>
      <c r="V42" s="39">
        <f>'TP1'!X42</f>
        <v>0</v>
      </c>
      <c r="W42" s="39">
        <f>'TP1'!Y42</f>
        <v>0</v>
      </c>
      <c r="X42" s="39">
        <f>'TP1'!Z42</f>
        <v>0</v>
      </c>
      <c r="Y42" s="39">
        <f>'TP1'!AA42</f>
        <v>0</v>
      </c>
      <c r="Z42" s="39">
        <f>'TP1'!AB42</f>
        <v>0</v>
      </c>
      <c r="AA42" s="39">
        <f>'TP1'!AC42</f>
        <v>0</v>
      </c>
      <c r="AB42" s="39">
        <f>'TP1'!AD42</f>
        <v>0</v>
      </c>
      <c r="AC42" s="39">
        <f>'TP1'!AE42</f>
        <v>0</v>
      </c>
      <c r="AD42" s="39">
        <f>'TP1'!AF42</f>
        <v>0</v>
      </c>
      <c r="AE42" s="5">
        <v>2017</v>
      </c>
      <c r="AF42" s="5">
        <v>2095</v>
      </c>
    </row>
    <row r="43" spans="1:32" x14ac:dyDescent="0.25">
      <c r="A43" s="6">
        <f t="shared" si="0"/>
        <v>41</v>
      </c>
      <c r="B43" s="3" t="str">
        <f>VLOOKUP($A43,Demanda!$A$1:$G$43,4,0)</f>
        <v>Açúcar</v>
      </c>
      <c r="C43" s="3" t="str">
        <f>VLOOKUP($A43,Demanda!$A$1:$G$43,6,0)</f>
        <v>Sinop</v>
      </c>
      <c r="D43" s="3" t="str">
        <f>VLOOKUP($A43,Demanda!$A$1:$G$43,7,0)</f>
        <v>Miritituba</v>
      </c>
      <c r="E43" s="3" t="str">
        <f>VLOOKUP($A43,Demanda!$A$1:$G$43,2,0)</f>
        <v>FGRAO</v>
      </c>
      <c r="F43" s="50">
        <f>'TP1'!H43+'TP2'!H43+'TP3 - Outras Ferrovias'!H43</f>
        <v>1</v>
      </c>
      <c r="G43" s="3"/>
      <c r="H43" s="39" t="str">
        <f>'Conversao de Locomotivas'!W43</f>
        <v>AC44</v>
      </c>
      <c r="I43" s="82">
        <f>'Conversao de Locomotivas'!Y43</f>
        <v>3</v>
      </c>
      <c r="J43" s="39" t="str">
        <f>'Conversao de Vagoes'!W43</f>
        <v>HPT</v>
      </c>
      <c r="K43" s="54">
        <f>'Conversao de Vagoes'!X43</f>
        <v>100</v>
      </c>
      <c r="L43" s="52">
        <f>'Conversao de Vagoes'!Y43</f>
        <v>175</v>
      </c>
      <c r="M43" s="39" t="str">
        <f>'TP1'!O43</f>
        <v>AC44</v>
      </c>
      <c r="N43" s="39">
        <f>'TP1'!P43</f>
        <v>1</v>
      </c>
      <c r="O43" s="39">
        <f>'TP1'!Q43</f>
        <v>16.590000000000003</v>
      </c>
      <c r="P43" s="39" t="str">
        <f>'TP1'!R43</f>
        <v>AC44</v>
      </c>
      <c r="Q43" s="39">
        <f>'TP1'!S43</f>
        <v>1</v>
      </c>
      <c r="R43" s="39">
        <f>'TP1'!T43</f>
        <v>81.850000000000023</v>
      </c>
      <c r="S43" s="39">
        <f>'TP1'!U43</f>
        <v>0</v>
      </c>
      <c r="T43" s="39">
        <f>'TP1'!V43</f>
        <v>0</v>
      </c>
      <c r="U43" s="39">
        <f>'TP1'!W43</f>
        <v>0</v>
      </c>
      <c r="V43" s="39">
        <f>'TP1'!X43</f>
        <v>0</v>
      </c>
      <c r="W43" s="39">
        <f>'TP1'!Y43</f>
        <v>0</v>
      </c>
      <c r="X43" s="39">
        <f>'TP1'!Z43</f>
        <v>0</v>
      </c>
      <c r="Y43" s="39">
        <f>'TP1'!AA43</f>
        <v>0</v>
      </c>
      <c r="Z43" s="39">
        <f>'TP1'!AB43</f>
        <v>0</v>
      </c>
      <c r="AA43" s="39">
        <f>'TP1'!AC43</f>
        <v>0</v>
      </c>
      <c r="AB43" s="39">
        <f>'TP1'!AD43</f>
        <v>0</v>
      </c>
      <c r="AC43" s="39">
        <f>'TP1'!AE43</f>
        <v>0</v>
      </c>
      <c r="AD43" s="39">
        <f>'TP1'!AF43</f>
        <v>0</v>
      </c>
      <c r="AE43" s="5">
        <v>2017</v>
      </c>
      <c r="AF43" s="5">
        <v>2095</v>
      </c>
    </row>
    <row r="44" spans="1:32" x14ac:dyDescent="0.25">
      <c r="A44" s="6"/>
      <c r="B44" s="3"/>
      <c r="C44" s="3"/>
      <c r="D44" s="3"/>
      <c r="E44" s="3"/>
      <c r="F44" s="50"/>
      <c r="G44" s="3"/>
      <c r="H44" s="39"/>
      <c r="I44" s="82"/>
      <c r="J44" s="39"/>
      <c r="K44" s="54"/>
      <c r="L44" s="52"/>
      <c r="M44" s="39"/>
      <c r="O44" s="39"/>
      <c r="P44" s="39"/>
      <c r="Q44" s="41"/>
      <c r="R44" s="39"/>
      <c r="S44" s="39"/>
      <c r="T44" s="41"/>
      <c r="U44" s="39"/>
      <c r="V44" s="39"/>
      <c r="W44" s="41"/>
      <c r="X44" s="39"/>
      <c r="Y44" s="39"/>
      <c r="Z44" s="41"/>
      <c r="AA44" s="39"/>
      <c r="AB44" s="39"/>
      <c r="AC44" s="41"/>
      <c r="AD44" s="39"/>
      <c r="AE44" s="5"/>
      <c r="AF44" s="5"/>
    </row>
    <row r="45" spans="1:32" x14ac:dyDescent="0.25">
      <c r="A45" s="6"/>
      <c r="B45" s="3"/>
      <c r="C45" s="3"/>
      <c r="D45" s="3"/>
      <c r="E45" s="3"/>
      <c r="F45" s="50"/>
      <c r="G45" s="3"/>
      <c r="H45" s="39"/>
      <c r="I45" s="82"/>
      <c r="J45" s="39"/>
      <c r="K45" s="54"/>
      <c r="L45" s="52"/>
      <c r="M45" s="39"/>
      <c r="O45" s="39"/>
      <c r="P45" s="39"/>
      <c r="Q45" s="41"/>
      <c r="R45" s="39"/>
      <c r="S45" s="39"/>
      <c r="T45" s="41"/>
      <c r="U45" s="39"/>
      <c r="V45" s="39"/>
      <c r="W45" s="41"/>
      <c r="X45" s="39"/>
      <c r="Y45" s="39"/>
      <c r="Z45" s="41"/>
      <c r="AA45" s="39"/>
      <c r="AB45" s="39"/>
      <c r="AC45" s="41"/>
      <c r="AD45" s="39"/>
      <c r="AE45" s="5"/>
      <c r="AF45" s="5"/>
    </row>
    <row r="46" spans="1:32" x14ac:dyDescent="0.25">
      <c r="A46" s="6"/>
      <c r="B46" s="3"/>
      <c r="C46" s="3"/>
      <c r="D46" s="3"/>
      <c r="E46" s="3"/>
      <c r="F46" s="50"/>
      <c r="G46" s="3"/>
      <c r="H46" s="39"/>
      <c r="I46" s="82"/>
      <c r="J46" s="39"/>
      <c r="K46" s="54"/>
      <c r="L46" s="52"/>
      <c r="M46" s="39"/>
      <c r="O46" s="39"/>
      <c r="P46" s="39"/>
      <c r="Q46" s="41"/>
      <c r="R46" s="39"/>
      <c r="S46" s="39"/>
      <c r="T46" s="41"/>
      <c r="U46" s="39"/>
      <c r="V46" s="39"/>
      <c r="W46" s="41"/>
      <c r="X46" s="39"/>
      <c r="Y46" s="39"/>
      <c r="Z46" s="41"/>
      <c r="AA46" s="39"/>
      <c r="AB46" s="39"/>
      <c r="AC46" s="41"/>
      <c r="AD46" s="39"/>
      <c r="AE46" s="5"/>
      <c r="AF46" s="5"/>
    </row>
    <row r="47" spans="1:32" x14ac:dyDescent="0.25">
      <c r="A47" s="6"/>
      <c r="B47" s="3"/>
      <c r="C47" s="3"/>
      <c r="D47" s="3"/>
      <c r="E47" s="3"/>
      <c r="F47" s="50"/>
      <c r="G47" s="3"/>
      <c r="H47" s="39"/>
      <c r="I47" s="82"/>
      <c r="J47" s="39"/>
      <c r="K47" s="54"/>
      <c r="L47" s="52"/>
      <c r="M47" s="39"/>
      <c r="O47" s="39"/>
      <c r="P47" s="39"/>
      <c r="Q47" s="41"/>
      <c r="R47" s="39"/>
      <c r="S47" s="39"/>
      <c r="T47" s="41"/>
      <c r="U47" s="39"/>
      <c r="V47" s="39"/>
      <c r="W47" s="41"/>
      <c r="X47" s="39"/>
      <c r="Y47" s="39"/>
      <c r="Z47" s="41"/>
      <c r="AA47" s="39"/>
      <c r="AB47" s="39"/>
      <c r="AC47" s="41"/>
      <c r="AD47" s="39"/>
      <c r="AE47" s="5"/>
      <c r="AF47" s="5"/>
    </row>
    <row r="48" spans="1:32" x14ac:dyDescent="0.25">
      <c r="A48" s="6"/>
      <c r="B48" s="3"/>
      <c r="C48" s="3"/>
      <c r="D48" s="3"/>
      <c r="E48" s="3"/>
      <c r="F48" s="50"/>
      <c r="G48" s="3"/>
      <c r="H48" s="39"/>
      <c r="I48" s="82"/>
      <c r="J48" s="39"/>
      <c r="K48" s="54"/>
      <c r="L48" s="52"/>
      <c r="M48" s="39"/>
      <c r="O48" s="39"/>
      <c r="P48" s="39"/>
      <c r="Q48" s="41"/>
      <c r="R48" s="39"/>
      <c r="S48" s="39"/>
      <c r="T48" s="41"/>
      <c r="U48" s="39"/>
      <c r="V48" s="39"/>
      <c r="W48" s="41"/>
      <c r="X48" s="39"/>
      <c r="Y48" s="39"/>
      <c r="Z48" s="41"/>
      <c r="AA48" s="39"/>
      <c r="AB48" s="39"/>
      <c r="AC48" s="41"/>
      <c r="AD48" s="39"/>
      <c r="AE48" s="5"/>
      <c r="AF48" s="5"/>
    </row>
    <row r="49" spans="1:32" x14ac:dyDescent="0.25">
      <c r="A49" s="6"/>
      <c r="B49" s="3"/>
      <c r="C49" s="3"/>
      <c r="D49" s="3"/>
      <c r="E49" s="3"/>
      <c r="F49" s="50"/>
      <c r="G49" s="3"/>
      <c r="H49" s="39"/>
      <c r="I49" s="82"/>
      <c r="J49" s="39"/>
      <c r="K49" s="54"/>
      <c r="L49" s="52"/>
      <c r="M49" s="39"/>
      <c r="O49" s="39"/>
      <c r="P49" s="39"/>
      <c r="Q49" s="41"/>
      <c r="R49" s="39"/>
      <c r="S49" s="39"/>
      <c r="T49" s="41"/>
      <c r="U49" s="39"/>
      <c r="V49" s="39"/>
      <c r="W49" s="41"/>
      <c r="X49" s="39"/>
      <c r="Y49" s="39"/>
      <c r="Z49" s="41"/>
      <c r="AA49" s="39"/>
      <c r="AB49" s="39"/>
      <c r="AC49" s="41"/>
      <c r="AD49" s="39"/>
      <c r="AE49" s="5"/>
      <c r="AF49" s="5"/>
    </row>
    <row r="50" spans="1:32" x14ac:dyDescent="0.25">
      <c r="A50" s="6"/>
      <c r="B50" s="3"/>
      <c r="C50" s="3"/>
      <c r="D50" s="3"/>
      <c r="E50" s="3"/>
      <c r="F50" s="50"/>
      <c r="G50" s="3"/>
      <c r="H50" s="39"/>
      <c r="I50" s="82"/>
      <c r="J50" s="39"/>
      <c r="K50" s="54"/>
      <c r="L50" s="52"/>
      <c r="M50" s="39"/>
      <c r="O50" s="39"/>
      <c r="P50" s="39"/>
      <c r="Q50" s="41"/>
      <c r="R50" s="39"/>
      <c r="S50" s="39"/>
      <c r="T50" s="41"/>
      <c r="U50" s="39"/>
      <c r="V50" s="39"/>
      <c r="W50" s="41"/>
      <c r="X50" s="39"/>
      <c r="Y50" s="39"/>
      <c r="Z50" s="41"/>
      <c r="AA50" s="39"/>
      <c r="AB50" s="39"/>
      <c r="AC50" s="41"/>
      <c r="AD50" s="39"/>
      <c r="AE50" s="5"/>
      <c r="AF50" s="5"/>
    </row>
    <row r="51" spans="1:32" x14ac:dyDescent="0.25">
      <c r="A51" s="6"/>
      <c r="B51" s="3"/>
      <c r="C51" s="3"/>
      <c r="D51" s="3"/>
      <c r="E51" s="3"/>
      <c r="F51" s="50"/>
      <c r="G51" s="3"/>
      <c r="H51" s="39"/>
      <c r="I51" s="82"/>
      <c r="J51" s="39"/>
      <c r="K51" s="54"/>
      <c r="L51" s="52"/>
      <c r="M51" s="39"/>
      <c r="O51" s="39"/>
      <c r="P51" s="39"/>
      <c r="Q51" s="41"/>
      <c r="R51" s="39"/>
      <c r="S51" s="39"/>
      <c r="T51" s="41"/>
      <c r="U51" s="39"/>
      <c r="V51" s="39"/>
      <c r="W51" s="41"/>
      <c r="X51" s="39"/>
      <c r="Y51" s="39"/>
      <c r="Z51" s="41"/>
      <c r="AA51" s="39"/>
      <c r="AB51" s="39"/>
      <c r="AC51" s="41"/>
      <c r="AD51" s="39"/>
      <c r="AE51" s="5"/>
      <c r="AF51" s="5"/>
    </row>
    <row r="52" spans="1:32" x14ac:dyDescent="0.25">
      <c r="A52" s="6"/>
      <c r="B52" s="3"/>
      <c r="C52" s="3"/>
      <c r="D52" s="3"/>
      <c r="E52" s="3"/>
      <c r="F52" s="50"/>
      <c r="G52" s="3"/>
      <c r="H52" s="39"/>
      <c r="I52" s="82"/>
      <c r="J52" s="39"/>
      <c r="K52" s="54"/>
      <c r="L52" s="52"/>
      <c r="M52" s="39"/>
      <c r="O52" s="39"/>
      <c r="P52" s="39"/>
      <c r="Q52" s="41"/>
      <c r="R52" s="39"/>
      <c r="S52" s="39"/>
      <c r="T52" s="41"/>
      <c r="U52" s="39"/>
      <c r="V52" s="39"/>
      <c r="W52" s="41"/>
      <c r="X52" s="39"/>
      <c r="Y52" s="39"/>
      <c r="Z52" s="41"/>
      <c r="AA52" s="39"/>
      <c r="AB52" s="39"/>
      <c r="AC52" s="41"/>
      <c r="AD52" s="39"/>
      <c r="AE52" s="5"/>
      <c r="AF52" s="5"/>
    </row>
    <row r="53" spans="1:32" x14ac:dyDescent="0.25">
      <c r="A53" s="6"/>
      <c r="B53" s="3"/>
      <c r="C53" s="3"/>
      <c r="D53" s="3"/>
      <c r="E53" s="3"/>
      <c r="F53" s="50"/>
      <c r="G53" s="3"/>
      <c r="H53" s="39"/>
      <c r="I53" s="82"/>
      <c r="J53" s="39"/>
      <c r="K53" s="54"/>
      <c r="L53" s="52"/>
      <c r="M53" s="39"/>
      <c r="O53" s="39"/>
      <c r="P53" s="39"/>
      <c r="Q53" s="41"/>
      <c r="R53" s="39"/>
      <c r="S53" s="39"/>
      <c r="T53" s="41"/>
      <c r="U53" s="39"/>
      <c r="V53" s="39"/>
      <c r="W53" s="41"/>
      <c r="X53" s="39"/>
      <c r="Y53" s="39"/>
      <c r="Z53" s="41"/>
      <c r="AA53" s="39"/>
      <c r="AB53" s="39"/>
      <c r="AC53" s="41"/>
      <c r="AD53" s="39"/>
      <c r="AE53" s="5"/>
      <c r="AF53" s="5"/>
    </row>
    <row r="54" spans="1:32" x14ac:dyDescent="0.25">
      <c r="A54" s="6"/>
      <c r="B54" s="3"/>
      <c r="C54" s="3"/>
      <c r="D54" s="3"/>
      <c r="E54" s="3"/>
      <c r="F54" s="50"/>
      <c r="G54" s="3"/>
      <c r="H54" s="39"/>
      <c r="I54" s="82"/>
      <c r="J54" s="39"/>
      <c r="K54" s="54"/>
      <c r="L54" s="52"/>
      <c r="M54" s="39"/>
      <c r="O54" s="39"/>
      <c r="P54" s="39"/>
      <c r="Q54" s="41"/>
      <c r="R54" s="39"/>
      <c r="S54" s="39"/>
      <c r="T54" s="41"/>
      <c r="U54" s="39"/>
      <c r="V54" s="39"/>
      <c r="W54" s="41"/>
      <c r="X54" s="39"/>
      <c r="Y54" s="39"/>
      <c r="Z54" s="41"/>
      <c r="AA54" s="39"/>
      <c r="AB54" s="39"/>
      <c r="AC54" s="41"/>
      <c r="AD54" s="39"/>
      <c r="AE54" s="5"/>
      <c r="AF54" s="5"/>
    </row>
    <row r="55" spans="1:32" x14ac:dyDescent="0.25">
      <c r="A55" s="6"/>
      <c r="B55" s="3"/>
      <c r="C55" s="3"/>
      <c r="D55" s="3"/>
      <c r="E55" s="3"/>
      <c r="F55" s="50"/>
      <c r="G55" s="3"/>
      <c r="H55" s="39"/>
      <c r="I55" s="82"/>
      <c r="J55" s="39"/>
      <c r="K55" s="54"/>
      <c r="L55" s="52"/>
      <c r="M55" s="39"/>
      <c r="O55" s="39"/>
      <c r="P55" s="39"/>
      <c r="Q55" s="41"/>
      <c r="R55" s="39"/>
      <c r="S55" s="39"/>
      <c r="T55" s="41"/>
      <c r="U55" s="39"/>
      <c r="V55" s="39"/>
      <c r="W55" s="41"/>
      <c r="X55" s="39"/>
      <c r="Y55" s="39"/>
      <c r="Z55" s="41"/>
      <c r="AA55" s="39"/>
      <c r="AB55" s="39"/>
      <c r="AC55" s="41"/>
      <c r="AD55" s="39"/>
      <c r="AE55" s="5"/>
      <c r="AF55" s="5"/>
    </row>
    <row r="56" spans="1:32" x14ac:dyDescent="0.25">
      <c r="A56" s="6"/>
      <c r="B56" s="3"/>
      <c r="C56" s="3"/>
      <c r="D56" s="3"/>
      <c r="E56" s="3"/>
      <c r="F56" s="50"/>
      <c r="G56" s="3"/>
      <c r="H56" s="39"/>
      <c r="I56" s="82"/>
      <c r="J56" s="39"/>
      <c r="K56" s="54"/>
      <c r="L56" s="52"/>
      <c r="M56" s="39"/>
      <c r="O56" s="39"/>
      <c r="P56" s="39"/>
      <c r="Q56" s="41"/>
      <c r="R56" s="39"/>
      <c r="S56" s="39"/>
      <c r="T56" s="41"/>
      <c r="U56" s="39"/>
      <c r="V56" s="39"/>
      <c r="W56" s="41"/>
      <c r="X56" s="39"/>
      <c r="Y56" s="39"/>
      <c r="Z56" s="41"/>
      <c r="AA56" s="39"/>
      <c r="AB56" s="39"/>
      <c r="AC56" s="41"/>
      <c r="AD56" s="39"/>
      <c r="AE56" s="5"/>
      <c r="AF56" s="5"/>
    </row>
    <row r="57" spans="1:32" x14ac:dyDescent="0.25">
      <c r="A57" s="6"/>
      <c r="B57" s="3"/>
      <c r="C57" s="3"/>
      <c r="D57" s="3"/>
      <c r="E57" s="3"/>
      <c r="F57" s="50"/>
      <c r="G57" s="3"/>
      <c r="H57" s="39"/>
      <c r="I57" s="82"/>
      <c r="J57" s="39"/>
      <c r="K57" s="54"/>
      <c r="L57" s="52"/>
      <c r="M57" s="39"/>
      <c r="O57" s="39"/>
      <c r="P57" s="39"/>
      <c r="Q57" s="41"/>
      <c r="R57" s="39"/>
      <c r="S57" s="39"/>
      <c r="T57" s="41"/>
      <c r="U57" s="39"/>
      <c r="V57" s="39"/>
      <c r="W57" s="41"/>
      <c r="X57" s="39"/>
      <c r="Y57" s="39"/>
      <c r="Z57" s="41"/>
      <c r="AA57" s="39"/>
      <c r="AB57" s="39"/>
      <c r="AC57" s="41"/>
      <c r="AD57" s="39"/>
      <c r="AE57" s="5"/>
      <c r="AF57" s="5"/>
    </row>
    <row r="58" spans="1:32" x14ac:dyDescent="0.25">
      <c r="A58" s="6"/>
      <c r="B58" s="3"/>
      <c r="C58" s="3"/>
      <c r="D58" s="3"/>
      <c r="E58" s="3"/>
      <c r="F58" s="50"/>
      <c r="G58" s="3"/>
      <c r="H58" s="39"/>
      <c r="I58" s="82"/>
      <c r="J58" s="39"/>
      <c r="K58" s="54"/>
      <c r="L58" s="52"/>
      <c r="M58" s="39"/>
      <c r="O58" s="39"/>
      <c r="P58" s="39"/>
      <c r="Q58" s="41"/>
      <c r="R58" s="39"/>
      <c r="S58" s="39"/>
      <c r="T58" s="41"/>
      <c r="U58" s="39"/>
      <c r="V58" s="39"/>
      <c r="W58" s="41"/>
      <c r="X58" s="39"/>
      <c r="Y58" s="39"/>
      <c r="Z58" s="41"/>
      <c r="AA58" s="39"/>
      <c r="AB58" s="39"/>
      <c r="AC58" s="41"/>
      <c r="AD58" s="39"/>
      <c r="AE58" s="5"/>
      <c r="AF58" s="5"/>
    </row>
    <row r="59" spans="1:32" x14ac:dyDescent="0.25">
      <c r="A59" s="6"/>
      <c r="B59" s="3"/>
      <c r="C59" s="3"/>
      <c r="D59" s="3"/>
      <c r="E59" s="3"/>
      <c r="F59" s="50"/>
      <c r="G59" s="3"/>
      <c r="H59" s="39"/>
      <c r="I59" s="82"/>
      <c r="J59" s="39"/>
      <c r="K59" s="54"/>
      <c r="L59" s="52"/>
      <c r="M59" s="39"/>
      <c r="O59" s="39"/>
      <c r="P59" s="39"/>
      <c r="Q59" s="41"/>
      <c r="R59" s="39"/>
      <c r="S59" s="39"/>
      <c r="T59" s="41"/>
      <c r="U59" s="39"/>
      <c r="V59" s="39"/>
      <c r="W59" s="41"/>
      <c r="X59" s="39"/>
      <c r="Y59" s="39"/>
      <c r="Z59" s="41"/>
      <c r="AA59" s="39"/>
      <c r="AB59" s="39"/>
      <c r="AC59" s="41"/>
      <c r="AD59" s="39"/>
      <c r="AE59" s="5"/>
      <c r="AF59" s="5"/>
    </row>
    <row r="60" spans="1:32" x14ac:dyDescent="0.25">
      <c r="A60" s="6"/>
      <c r="B60" s="3"/>
      <c r="C60" s="3"/>
      <c r="D60" s="3"/>
      <c r="E60" s="3"/>
      <c r="F60" s="50"/>
      <c r="G60" s="3"/>
      <c r="H60" s="39"/>
      <c r="I60" s="82"/>
      <c r="J60" s="39"/>
      <c r="K60" s="54"/>
      <c r="L60" s="52"/>
      <c r="M60" s="39"/>
      <c r="O60" s="39"/>
      <c r="P60" s="39"/>
      <c r="Q60" s="41"/>
      <c r="R60" s="39"/>
      <c r="S60" s="39"/>
      <c r="T60" s="41"/>
      <c r="U60" s="39"/>
      <c r="V60" s="39"/>
      <c r="W60" s="41"/>
      <c r="X60" s="39"/>
      <c r="Y60" s="39"/>
      <c r="Z60" s="41"/>
      <c r="AA60" s="39"/>
      <c r="AB60" s="39"/>
      <c r="AC60" s="41"/>
      <c r="AD60" s="39"/>
      <c r="AE60" s="5"/>
      <c r="AF60" s="5"/>
    </row>
    <row r="61" spans="1:32" x14ac:dyDescent="0.25">
      <c r="A61" s="6"/>
      <c r="B61" s="3"/>
      <c r="C61" s="3"/>
      <c r="D61" s="3"/>
      <c r="E61" s="3"/>
      <c r="F61" s="50"/>
      <c r="G61" s="3"/>
      <c r="H61" s="39"/>
      <c r="I61" s="82"/>
      <c r="J61" s="39"/>
      <c r="K61" s="54"/>
      <c r="L61" s="52"/>
      <c r="M61" s="39"/>
      <c r="O61" s="39"/>
      <c r="P61" s="39"/>
      <c r="Q61" s="41"/>
      <c r="R61" s="39"/>
      <c r="S61" s="39"/>
      <c r="T61" s="41"/>
      <c r="U61" s="39"/>
      <c r="V61" s="39"/>
      <c r="W61" s="41"/>
      <c r="X61" s="39"/>
      <c r="Y61" s="39"/>
      <c r="Z61" s="41"/>
      <c r="AA61" s="39"/>
      <c r="AB61" s="39"/>
      <c r="AC61" s="41"/>
      <c r="AD61" s="39"/>
      <c r="AE61" s="5"/>
      <c r="AF61" s="5"/>
    </row>
    <row r="62" spans="1:32" x14ac:dyDescent="0.25">
      <c r="A62" s="6"/>
      <c r="B62" s="3"/>
      <c r="C62" s="3"/>
      <c r="D62" s="3"/>
      <c r="E62" s="3"/>
      <c r="F62" s="50"/>
      <c r="G62" s="3"/>
      <c r="H62" s="39"/>
      <c r="I62" s="82"/>
      <c r="J62" s="39"/>
      <c r="K62" s="54"/>
      <c r="L62" s="52"/>
      <c r="M62" s="39"/>
      <c r="O62" s="39"/>
      <c r="P62" s="39"/>
      <c r="Q62" s="41"/>
      <c r="R62" s="39"/>
      <c r="S62" s="39"/>
      <c r="T62" s="41"/>
      <c r="U62" s="39"/>
      <c r="V62" s="39"/>
      <c r="W62" s="41"/>
      <c r="X62" s="39"/>
      <c r="Y62" s="39"/>
      <c r="Z62" s="41"/>
      <c r="AA62" s="39"/>
      <c r="AB62" s="39"/>
      <c r="AC62" s="41"/>
      <c r="AD62" s="39"/>
      <c r="AE62" s="5"/>
      <c r="AF62" s="5"/>
    </row>
    <row r="63" spans="1:32" x14ac:dyDescent="0.25">
      <c r="A63" s="6"/>
      <c r="B63" s="3"/>
      <c r="C63" s="3"/>
      <c r="D63" s="3"/>
      <c r="E63" s="3"/>
      <c r="F63" s="50"/>
      <c r="G63" s="3"/>
      <c r="H63" s="39"/>
      <c r="I63" s="82"/>
      <c r="J63" s="39"/>
      <c r="K63" s="54"/>
      <c r="L63" s="52"/>
      <c r="M63" s="39"/>
      <c r="O63" s="39"/>
      <c r="P63" s="39"/>
      <c r="Q63" s="41"/>
      <c r="R63" s="39"/>
      <c r="S63" s="39"/>
      <c r="T63" s="41"/>
      <c r="U63" s="39"/>
      <c r="V63" s="39"/>
      <c r="W63" s="41"/>
      <c r="X63" s="39"/>
      <c r="Y63" s="39"/>
      <c r="Z63" s="41"/>
      <c r="AA63" s="39"/>
      <c r="AB63" s="39"/>
      <c r="AC63" s="41"/>
      <c r="AD63" s="39"/>
      <c r="AE63" s="5"/>
      <c r="AF63" s="5"/>
    </row>
    <row r="64" spans="1:32" x14ac:dyDescent="0.25">
      <c r="A64" s="6"/>
      <c r="B64" s="3"/>
      <c r="C64" s="3"/>
      <c r="D64" s="3"/>
      <c r="E64" s="3"/>
      <c r="F64" s="50"/>
      <c r="G64" s="3"/>
      <c r="H64" s="39"/>
      <c r="I64" s="82"/>
      <c r="J64" s="39"/>
      <c r="K64" s="54"/>
      <c r="L64" s="52"/>
      <c r="M64" s="39"/>
      <c r="O64" s="39"/>
      <c r="P64" s="39"/>
      <c r="Q64" s="41"/>
      <c r="R64" s="39"/>
      <c r="S64" s="39"/>
      <c r="T64" s="41"/>
      <c r="U64" s="39"/>
      <c r="V64" s="39"/>
      <c r="W64" s="41"/>
      <c r="X64" s="39"/>
      <c r="Y64" s="39"/>
      <c r="Z64" s="41"/>
      <c r="AA64" s="39"/>
      <c r="AB64" s="39"/>
      <c r="AC64" s="41"/>
      <c r="AD64" s="39"/>
      <c r="AE64" s="5"/>
      <c r="AF64" s="5"/>
    </row>
    <row r="65" spans="1:32" x14ac:dyDescent="0.25">
      <c r="A65" s="6"/>
      <c r="B65" s="3"/>
      <c r="C65" s="3"/>
      <c r="D65" s="3"/>
      <c r="E65" s="3"/>
      <c r="F65" s="50"/>
      <c r="G65" s="3"/>
      <c r="H65" s="39"/>
      <c r="I65" s="82"/>
      <c r="J65" s="39"/>
      <c r="K65" s="54"/>
      <c r="L65" s="52"/>
      <c r="M65" s="39"/>
      <c r="O65" s="39"/>
      <c r="P65" s="39"/>
      <c r="Q65" s="41"/>
      <c r="R65" s="39"/>
      <c r="S65" s="39"/>
      <c r="T65" s="41"/>
      <c r="U65" s="39"/>
      <c r="V65" s="39"/>
      <c r="W65" s="41"/>
      <c r="X65" s="39"/>
      <c r="Y65" s="39"/>
      <c r="Z65" s="41"/>
      <c r="AA65" s="39"/>
      <c r="AB65" s="39"/>
      <c r="AC65" s="41"/>
      <c r="AD65" s="39"/>
      <c r="AE65" s="5"/>
      <c r="AF65" s="5"/>
    </row>
    <row r="66" spans="1:32" hidden="1" x14ac:dyDescent="0.25">
      <c r="A66" s="6">
        <f t="shared" si="0"/>
        <v>1</v>
      </c>
      <c r="B66" s="3"/>
      <c r="C66" s="3"/>
      <c r="D66" s="3"/>
      <c r="E66" s="3"/>
      <c r="F66" s="50"/>
      <c r="G66" s="3"/>
      <c r="H66" s="39"/>
      <c r="I66" s="82"/>
      <c r="J66" s="39"/>
      <c r="K66" s="54"/>
      <c r="L66" s="52"/>
      <c r="M66" s="39"/>
      <c r="O66" s="39"/>
      <c r="P66" s="39"/>
      <c r="Q66" s="41"/>
      <c r="R66" s="39"/>
      <c r="S66" s="39"/>
      <c r="T66" s="41"/>
      <c r="U66" s="39"/>
      <c r="V66" s="39"/>
      <c r="W66" s="41"/>
      <c r="X66" s="39"/>
      <c r="Y66" s="39"/>
      <c r="Z66" s="41"/>
      <c r="AA66" s="39"/>
      <c r="AB66" s="39"/>
      <c r="AC66" s="41"/>
      <c r="AD66" s="39"/>
      <c r="AE66" s="5"/>
      <c r="AF66" s="5"/>
    </row>
    <row r="67" spans="1:32" hidden="1" x14ac:dyDescent="0.25">
      <c r="A67" s="6">
        <f t="shared" si="0"/>
        <v>2</v>
      </c>
      <c r="B67" s="3"/>
      <c r="C67" s="3"/>
      <c r="D67" s="3"/>
      <c r="E67" s="3"/>
      <c r="F67" s="50"/>
      <c r="G67" s="3"/>
      <c r="H67" s="39"/>
      <c r="I67" s="82"/>
      <c r="J67" s="39"/>
      <c r="K67" s="54"/>
      <c r="L67" s="52"/>
      <c r="M67" s="39"/>
      <c r="O67" s="39"/>
      <c r="P67" s="39"/>
      <c r="Q67" s="41"/>
      <c r="R67" s="39"/>
      <c r="S67" s="39"/>
      <c r="T67" s="41"/>
      <c r="U67" s="39"/>
      <c r="V67" s="39"/>
      <c r="W67" s="41"/>
      <c r="X67" s="39"/>
      <c r="Y67" s="39"/>
      <c r="Z67" s="41"/>
      <c r="AA67" s="39"/>
      <c r="AB67" s="39"/>
      <c r="AC67" s="41"/>
      <c r="AD67" s="39"/>
      <c r="AE67" s="5"/>
      <c r="AF67" s="5"/>
    </row>
    <row r="68" spans="1:32" hidden="1" x14ac:dyDescent="0.25">
      <c r="A68" s="6">
        <f t="shared" si="0"/>
        <v>3</v>
      </c>
      <c r="B68" s="3"/>
      <c r="C68" s="3"/>
      <c r="D68" s="3"/>
      <c r="E68" s="3"/>
      <c r="F68" s="50"/>
      <c r="G68" s="3"/>
      <c r="H68" s="39"/>
      <c r="I68" s="82"/>
      <c r="J68" s="39"/>
      <c r="K68" s="54"/>
      <c r="L68" s="52"/>
      <c r="M68" s="39"/>
      <c r="O68" s="39"/>
      <c r="P68" s="39"/>
      <c r="Q68" s="41"/>
      <c r="R68" s="39"/>
      <c r="S68" s="39"/>
      <c r="T68" s="41"/>
      <c r="U68" s="39"/>
      <c r="V68" s="39"/>
      <c r="W68" s="41"/>
      <c r="X68" s="39"/>
      <c r="Y68" s="39"/>
      <c r="Z68" s="41"/>
      <c r="AA68" s="39"/>
      <c r="AB68" s="39"/>
      <c r="AC68" s="41"/>
      <c r="AD68" s="39"/>
      <c r="AE68" s="5"/>
      <c r="AF68" s="5"/>
    </row>
    <row r="69" spans="1:32" hidden="1" x14ac:dyDescent="0.25">
      <c r="A69" s="6">
        <f t="shared" si="0"/>
        <v>4</v>
      </c>
      <c r="B69" s="3"/>
      <c r="C69" s="3"/>
      <c r="D69" s="3"/>
      <c r="E69" s="3"/>
      <c r="F69" s="50"/>
      <c r="G69" s="3"/>
      <c r="H69" s="39"/>
      <c r="I69" s="82"/>
      <c r="J69" s="39"/>
      <c r="K69" s="54"/>
      <c r="L69" s="52"/>
      <c r="M69" s="39"/>
      <c r="O69" s="39"/>
      <c r="P69" s="39"/>
      <c r="Q69" s="41"/>
      <c r="R69" s="39"/>
      <c r="S69" s="39"/>
      <c r="T69" s="41"/>
      <c r="U69" s="39"/>
      <c r="V69" s="39"/>
      <c r="W69" s="41"/>
      <c r="X69" s="39"/>
      <c r="Y69" s="39"/>
      <c r="Z69" s="41"/>
      <c r="AA69" s="39"/>
      <c r="AB69" s="39"/>
      <c r="AC69" s="41"/>
      <c r="AD69" s="39"/>
      <c r="AE69" s="5"/>
      <c r="AF69" s="5"/>
    </row>
    <row r="70" spans="1:32" hidden="1" x14ac:dyDescent="0.25">
      <c r="A70" s="6">
        <f t="shared" si="0"/>
        <v>5</v>
      </c>
      <c r="B70" s="3"/>
      <c r="C70" s="3"/>
      <c r="D70" s="3"/>
      <c r="E70" s="3"/>
      <c r="F70" s="50"/>
      <c r="G70" s="3"/>
      <c r="H70" s="39"/>
      <c r="I70" s="82"/>
      <c r="J70" s="39"/>
      <c r="K70" s="54"/>
      <c r="L70" s="52"/>
      <c r="M70" s="39"/>
      <c r="O70" s="39"/>
      <c r="P70" s="39"/>
      <c r="Q70" s="41"/>
      <c r="R70" s="39"/>
      <c r="S70" s="39"/>
      <c r="T70" s="41"/>
      <c r="U70" s="39"/>
      <c r="V70" s="39"/>
      <c r="W70" s="41"/>
      <c r="X70" s="39"/>
      <c r="Y70" s="39"/>
      <c r="Z70" s="41"/>
      <c r="AA70" s="39"/>
      <c r="AB70" s="39"/>
      <c r="AC70" s="41"/>
      <c r="AD70" s="39"/>
      <c r="AE70" s="5"/>
      <c r="AF70" s="5"/>
    </row>
    <row r="71" spans="1:32" hidden="1" x14ac:dyDescent="0.25">
      <c r="A71" s="6">
        <f t="shared" si="0"/>
        <v>6</v>
      </c>
      <c r="B71" s="3"/>
      <c r="C71" s="3"/>
      <c r="D71" s="3"/>
      <c r="E71" s="3"/>
      <c r="F71" s="50"/>
      <c r="G71" s="3"/>
      <c r="H71" s="39"/>
      <c r="I71" s="82"/>
      <c r="J71" s="39"/>
      <c r="K71" s="54"/>
      <c r="L71" s="52"/>
      <c r="M71" s="39"/>
      <c r="O71" s="39"/>
      <c r="P71" s="39"/>
      <c r="Q71" s="41"/>
      <c r="R71" s="39"/>
      <c r="S71" s="39"/>
      <c r="T71" s="41"/>
      <c r="U71" s="39"/>
      <c r="V71" s="39"/>
      <c r="W71" s="41"/>
      <c r="X71" s="39"/>
      <c r="Y71" s="39"/>
      <c r="Z71" s="41"/>
      <c r="AA71" s="39"/>
      <c r="AB71" s="39"/>
      <c r="AC71" s="41"/>
      <c r="AD71" s="39"/>
      <c r="AE71" s="5"/>
      <c r="AF71" s="5"/>
    </row>
    <row r="72" spans="1:32" hidden="1" x14ac:dyDescent="0.25">
      <c r="A72" s="6">
        <f t="shared" si="0"/>
        <v>7</v>
      </c>
      <c r="B72" s="3"/>
      <c r="C72" s="3"/>
      <c r="D72" s="3"/>
      <c r="E72" s="3"/>
      <c r="F72" s="50"/>
      <c r="G72" s="3"/>
      <c r="H72" s="39"/>
      <c r="I72" s="82"/>
      <c r="J72" s="39"/>
      <c r="K72" s="54"/>
      <c r="L72" s="52"/>
      <c r="M72" s="39"/>
      <c r="O72" s="39"/>
      <c r="P72" s="39"/>
      <c r="Q72" s="41"/>
      <c r="R72" s="39"/>
      <c r="S72" s="39"/>
      <c r="T72" s="41"/>
      <c r="U72" s="39"/>
      <c r="V72" s="39"/>
      <c r="W72" s="41"/>
      <c r="X72" s="39"/>
      <c r="Y72" s="39"/>
      <c r="Z72" s="41"/>
      <c r="AA72" s="39"/>
      <c r="AB72" s="39"/>
      <c r="AC72" s="41"/>
      <c r="AD72" s="39"/>
      <c r="AE72" s="5"/>
      <c r="AF72" s="5"/>
    </row>
    <row r="73" spans="1:32" hidden="1" x14ac:dyDescent="0.25">
      <c r="A73" s="6">
        <f t="shared" si="0"/>
        <v>8</v>
      </c>
      <c r="B73" s="3"/>
      <c r="C73" s="3"/>
      <c r="D73" s="3"/>
      <c r="E73" s="3"/>
      <c r="F73" s="50"/>
      <c r="G73" s="3"/>
      <c r="H73" s="39"/>
      <c r="I73" s="82"/>
      <c r="J73" s="39"/>
      <c r="K73" s="54"/>
      <c r="L73" s="52"/>
      <c r="M73" s="39"/>
      <c r="O73" s="39"/>
      <c r="P73" s="39"/>
      <c r="Q73" s="41"/>
      <c r="R73" s="39"/>
      <c r="S73" s="39"/>
      <c r="T73" s="41"/>
      <c r="U73" s="39"/>
      <c r="V73" s="39"/>
      <c r="W73" s="41"/>
      <c r="X73" s="39"/>
      <c r="Y73" s="39"/>
      <c r="Z73" s="41"/>
      <c r="AA73" s="39"/>
      <c r="AB73" s="39"/>
      <c r="AC73" s="41"/>
      <c r="AD73" s="39"/>
      <c r="AE73" s="5"/>
      <c r="AF73" s="5"/>
    </row>
    <row r="74" spans="1:32" hidden="1" x14ac:dyDescent="0.25">
      <c r="A74" s="6">
        <f t="shared" si="0"/>
        <v>9</v>
      </c>
      <c r="B74" s="3"/>
      <c r="C74" s="3"/>
      <c r="D74" s="3"/>
      <c r="E74" s="3"/>
      <c r="F74" s="50"/>
      <c r="G74" s="3"/>
      <c r="H74" s="39"/>
      <c r="I74" s="82"/>
      <c r="J74" s="39"/>
      <c r="K74" s="54"/>
      <c r="L74" s="52"/>
      <c r="M74" s="39"/>
      <c r="O74" s="39"/>
      <c r="P74" s="39"/>
      <c r="Q74" s="41"/>
      <c r="R74" s="39"/>
      <c r="S74" s="39"/>
      <c r="T74" s="41"/>
      <c r="U74" s="39"/>
      <c r="V74" s="39"/>
      <c r="W74" s="41"/>
      <c r="X74" s="39"/>
      <c r="Y74" s="39"/>
      <c r="Z74" s="41"/>
      <c r="AA74" s="39"/>
      <c r="AB74" s="39"/>
      <c r="AC74" s="41"/>
      <c r="AD74" s="39"/>
      <c r="AE74" s="5"/>
      <c r="AF74" s="5"/>
    </row>
    <row r="75" spans="1:32" hidden="1" x14ac:dyDescent="0.25">
      <c r="A75" s="6">
        <f t="shared" si="0"/>
        <v>10</v>
      </c>
      <c r="B75" s="3"/>
      <c r="C75" s="3"/>
      <c r="D75" s="3"/>
      <c r="E75" s="3"/>
      <c r="F75" s="50"/>
      <c r="G75" s="3"/>
      <c r="H75" s="39"/>
      <c r="I75" s="82"/>
      <c r="J75" s="39"/>
      <c r="K75" s="54"/>
      <c r="L75" s="52"/>
      <c r="M75" s="39"/>
      <c r="O75" s="39"/>
      <c r="P75" s="39"/>
      <c r="Q75" s="41"/>
      <c r="R75" s="39"/>
      <c r="S75" s="39"/>
      <c r="T75" s="41"/>
      <c r="U75" s="39"/>
      <c r="V75" s="39"/>
      <c r="W75" s="41"/>
      <c r="X75" s="39"/>
      <c r="Y75" s="39"/>
      <c r="Z75" s="41"/>
      <c r="AA75" s="39"/>
      <c r="AB75" s="39"/>
      <c r="AC75" s="41"/>
      <c r="AD75" s="39"/>
      <c r="AE75" s="5"/>
      <c r="AF75" s="5"/>
    </row>
    <row r="76" spans="1:32" hidden="1" x14ac:dyDescent="0.25">
      <c r="A76" s="6">
        <f t="shared" si="0"/>
        <v>11</v>
      </c>
      <c r="B76" s="3"/>
      <c r="C76" s="3"/>
      <c r="D76" s="3"/>
      <c r="E76" s="3"/>
      <c r="F76" s="50"/>
      <c r="G76" s="3"/>
      <c r="H76" s="39"/>
      <c r="I76" s="82"/>
      <c r="J76" s="39"/>
      <c r="K76" s="54"/>
      <c r="L76" s="52"/>
      <c r="M76" s="39"/>
      <c r="O76" s="39"/>
      <c r="P76" s="39"/>
      <c r="Q76" s="41"/>
      <c r="R76" s="39"/>
      <c r="S76" s="39"/>
      <c r="T76" s="41"/>
      <c r="U76" s="39"/>
      <c r="V76" s="39"/>
      <c r="W76" s="41"/>
      <c r="X76" s="39"/>
      <c r="Y76" s="39"/>
      <c r="Z76" s="41"/>
      <c r="AA76" s="39"/>
      <c r="AB76" s="39"/>
      <c r="AC76" s="41"/>
      <c r="AD76" s="39"/>
      <c r="AE76" s="5"/>
      <c r="AF76" s="5"/>
    </row>
    <row r="77" spans="1:32" hidden="1" x14ac:dyDescent="0.25">
      <c r="A77" s="6">
        <f t="shared" si="0"/>
        <v>12</v>
      </c>
      <c r="B77" s="3"/>
      <c r="C77" s="3"/>
      <c r="D77" s="3"/>
      <c r="E77" s="3"/>
      <c r="F77" s="50"/>
      <c r="G77" s="3"/>
      <c r="H77" s="39"/>
      <c r="I77" s="82"/>
      <c r="J77" s="39"/>
      <c r="K77" s="54"/>
      <c r="L77" s="52"/>
      <c r="M77" s="39"/>
      <c r="O77" s="39"/>
      <c r="P77" s="39"/>
      <c r="Q77" s="41"/>
      <c r="R77" s="39"/>
      <c r="S77" s="39"/>
      <c r="T77" s="41"/>
      <c r="U77" s="39"/>
      <c r="V77" s="39"/>
      <c r="W77" s="41"/>
      <c r="X77" s="39"/>
      <c r="Y77" s="39"/>
      <c r="Z77" s="41"/>
      <c r="AA77" s="39"/>
      <c r="AB77" s="39"/>
      <c r="AC77" s="41"/>
      <c r="AD77" s="39"/>
      <c r="AE77" s="5"/>
      <c r="AF77" s="5"/>
    </row>
    <row r="78" spans="1:32" hidden="1" x14ac:dyDescent="0.25">
      <c r="A78" s="6">
        <f t="shared" si="0"/>
        <v>13</v>
      </c>
      <c r="B78" s="3"/>
      <c r="C78" s="3"/>
      <c r="D78" s="3"/>
      <c r="E78" s="3"/>
      <c r="F78" s="50"/>
      <c r="G78" s="3"/>
      <c r="H78" s="39"/>
      <c r="I78" s="82"/>
      <c r="J78" s="39"/>
      <c r="K78" s="54"/>
      <c r="L78" s="52"/>
      <c r="M78" s="39"/>
      <c r="O78" s="39"/>
      <c r="P78" s="39"/>
      <c r="Q78" s="41"/>
      <c r="R78" s="39"/>
      <c r="S78" s="39"/>
      <c r="T78" s="41"/>
      <c r="U78" s="39"/>
      <c r="V78" s="39"/>
      <c r="W78" s="41"/>
      <c r="X78" s="39"/>
      <c r="Y78" s="39"/>
      <c r="Z78" s="41"/>
      <c r="AA78" s="39"/>
      <c r="AB78" s="39"/>
      <c r="AC78" s="41"/>
      <c r="AD78" s="39"/>
      <c r="AE78" s="5"/>
      <c r="AF78" s="5"/>
    </row>
    <row r="79" spans="1:32" hidden="1" x14ac:dyDescent="0.25">
      <c r="A79" s="6">
        <f t="shared" si="0"/>
        <v>14</v>
      </c>
      <c r="B79" s="3"/>
      <c r="C79" s="3"/>
      <c r="D79" s="3"/>
      <c r="E79" s="3"/>
      <c r="F79" s="50"/>
      <c r="G79" s="3"/>
      <c r="H79" s="39"/>
      <c r="I79" s="82"/>
      <c r="J79" s="39"/>
      <c r="K79" s="54"/>
      <c r="L79" s="52"/>
      <c r="M79" s="39"/>
      <c r="O79" s="39"/>
      <c r="P79" s="39"/>
      <c r="Q79" s="41"/>
      <c r="R79" s="39"/>
      <c r="S79" s="39"/>
      <c r="T79" s="41"/>
      <c r="U79" s="39"/>
      <c r="V79" s="39"/>
      <c r="W79" s="41"/>
      <c r="X79" s="39"/>
      <c r="Y79" s="39"/>
      <c r="Z79" s="41"/>
      <c r="AA79" s="39"/>
      <c r="AB79" s="39"/>
      <c r="AC79" s="41"/>
      <c r="AD79" s="39"/>
      <c r="AE79" s="5"/>
      <c r="AF79" s="5"/>
    </row>
    <row r="80" spans="1:32" hidden="1" x14ac:dyDescent="0.25">
      <c r="A80" s="6">
        <f t="shared" si="0"/>
        <v>15</v>
      </c>
      <c r="B80" s="3"/>
      <c r="C80" s="3"/>
      <c r="D80" s="3"/>
      <c r="E80" s="3"/>
      <c r="F80" s="50"/>
      <c r="G80" s="3"/>
      <c r="H80" s="39"/>
      <c r="I80" s="82"/>
      <c r="J80" s="39"/>
      <c r="K80" s="54"/>
      <c r="L80" s="52"/>
      <c r="M80" s="39"/>
      <c r="O80" s="39"/>
      <c r="P80" s="39"/>
      <c r="Q80" s="41"/>
      <c r="R80" s="39"/>
      <c r="S80" s="39"/>
      <c r="T80" s="41"/>
      <c r="U80" s="39"/>
      <c r="V80" s="39"/>
      <c r="W80" s="41"/>
      <c r="X80" s="39"/>
      <c r="Y80" s="39"/>
      <c r="Z80" s="41"/>
      <c r="AA80" s="39"/>
      <c r="AB80" s="39"/>
      <c r="AC80" s="41"/>
      <c r="AD80" s="39"/>
      <c r="AE80" s="5"/>
      <c r="AF80" s="5"/>
    </row>
    <row r="81" spans="1:32" hidden="1" x14ac:dyDescent="0.25">
      <c r="A81" s="6">
        <f t="shared" si="0"/>
        <v>16</v>
      </c>
      <c r="B81" s="3"/>
      <c r="C81" s="3"/>
      <c r="D81" s="3"/>
      <c r="E81" s="3"/>
      <c r="F81" s="50"/>
      <c r="G81" s="3"/>
      <c r="H81" s="39"/>
      <c r="I81" s="82"/>
      <c r="J81" s="39"/>
      <c r="K81" s="54"/>
      <c r="L81" s="52"/>
      <c r="M81" s="39"/>
      <c r="O81" s="39"/>
      <c r="P81" s="39"/>
      <c r="Q81" s="41"/>
      <c r="R81" s="39"/>
      <c r="S81" s="39"/>
      <c r="T81" s="41"/>
      <c r="U81" s="39"/>
      <c r="V81" s="39"/>
      <c r="W81" s="41"/>
      <c r="X81" s="39"/>
      <c r="Y81" s="39"/>
      <c r="Z81" s="41"/>
      <c r="AA81" s="39"/>
      <c r="AB81" s="39"/>
      <c r="AC81" s="41"/>
      <c r="AD81" s="39"/>
      <c r="AE81" s="5"/>
      <c r="AF81" s="5"/>
    </row>
    <row r="82" spans="1:32" hidden="1" x14ac:dyDescent="0.25">
      <c r="A82" s="6">
        <f t="shared" si="0"/>
        <v>17</v>
      </c>
      <c r="B82" s="3"/>
      <c r="C82" s="3"/>
      <c r="D82" s="3"/>
      <c r="E82" s="3"/>
      <c r="F82" s="50"/>
      <c r="G82" s="3"/>
      <c r="H82" s="39"/>
      <c r="I82" s="82"/>
      <c r="J82" s="39"/>
      <c r="K82" s="54"/>
      <c r="L82" s="52"/>
      <c r="M82" s="39"/>
      <c r="O82" s="39"/>
      <c r="P82" s="39"/>
      <c r="Q82" s="41"/>
      <c r="R82" s="39"/>
      <c r="S82" s="39"/>
      <c r="T82" s="41"/>
      <c r="U82" s="39"/>
      <c r="V82" s="39"/>
      <c r="W82" s="41"/>
      <c r="X82" s="39"/>
      <c r="Y82" s="39"/>
      <c r="Z82" s="41"/>
      <c r="AA82" s="39"/>
      <c r="AB82" s="39"/>
      <c r="AC82" s="41"/>
      <c r="AD82" s="39"/>
      <c r="AE82" s="5"/>
      <c r="AF82" s="5"/>
    </row>
    <row r="83" spans="1:32" hidden="1" x14ac:dyDescent="0.25">
      <c r="A83" s="6">
        <f t="shared" si="0"/>
        <v>18</v>
      </c>
      <c r="B83" s="3"/>
      <c r="C83" s="3"/>
      <c r="D83" s="3"/>
      <c r="E83" s="3"/>
      <c r="F83" s="50"/>
      <c r="G83" s="3"/>
      <c r="H83" s="39"/>
      <c r="I83" s="82"/>
      <c r="J83" s="39"/>
      <c r="K83" s="54"/>
      <c r="L83" s="52"/>
      <c r="M83" s="39"/>
      <c r="O83" s="39"/>
      <c r="P83" s="39"/>
      <c r="Q83" s="41"/>
      <c r="R83" s="39"/>
      <c r="S83" s="39"/>
      <c r="T83" s="41"/>
      <c r="U83" s="39"/>
      <c r="V83" s="39"/>
      <c r="W83" s="41"/>
      <c r="X83" s="39"/>
      <c r="Y83" s="39"/>
      <c r="Z83" s="41"/>
      <c r="AA83" s="39"/>
      <c r="AB83" s="39"/>
      <c r="AC83" s="41"/>
      <c r="AD83" s="39"/>
      <c r="AE83" s="5"/>
      <c r="AF83" s="5"/>
    </row>
    <row r="84" spans="1:32" hidden="1" x14ac:dyDescent="0.25">
      <c r="A84" s="6">
        <f t="shared" si="0"/>
        <v>19</v>
      </c>
      <c r="B84" s="3"/>
      <c r="C84" s="3"/>
      <c r="D84" s="3"/>
      <c r="E84" s="3"/>
      <c r="F84" s="50"/>
      <c r="G84" s="3"/>
      <c r="H84" s="39"/>
      <c r="I84" s="82"/>
      <c r="J84" s="39"/>
      <c r="K84" s="54"/>
      <c r="L84" s="52"/>
      <c r="M84" s="39"/>
      <c r="O84" s="39"/>
      <c r="P84" s="39"/>
      <c r="Q84" s="41"/>
      <c r="R84" s="39"/>
      <c r="S84" s="39"/>
      <c r="T84" s="41"/>
      <c r="U84" s="39"/>
      <c r="V84" s="39"/>
      <c r="W84" s="41"/>
      <c r="X84" s="39"/>
      <c r="Y84" s="39"/>
      <c r="Z84" s="41"/>
      <c r="AA84" s="39"/>
      <c r="AB84" s="39"/>
      <c r="AC84" s="41"/>
      <c r="AD84" s="39"/>
      <c r="AE84" s="5"/>
      <c r="AF84" s="5"/>
    </row>
    <row r="85" spans="1:32" hidden="1" x14ac:dyDescent="0.25">
      <c r="A85" s="6">
        <f t="shared" si="0"/>
        <v>20</v>
      </c>
      <c r="B85" s="3"/>
      <c r="C85" s="3"/>
      <c r="D85" s="3"/>
      <c r="E85" s="3"/>
      <c r="F85" s="50"/>
      <c r="G85" s="3"/>
      <c r="H85" s="39"/>
      <c r="I85" s="82"/>
      <c r="J85" s="39"/>
      <c r="K85" s="54"/>
      <c r="L85" s="52"/>
      <c r="M85" s="39"/>
      <c r="O85" s="39"/>
      <c r="P85" s="39"/>
      <c r="Q85" s="41"/>
      <c r="R85" s="39"/>
      <c r="S85" s="39"/>
      <c r="T85" s="41"/>
      <c r="U85" s="39"/>
      <c r="V85" s="39"/>
      <c r="W85" s="41"/>
      <c r="X85" s="39"/>
      <c r="Y85" s="39"/>
      <c r="Z85" s="41"/>
      <c r="AA85" s="39"/>
      <c r="AB85" s="39"/>
      <c r="AC85" s="41"/>
      <c r="AD85" s="39"/>
      <c r="AE85" s="5"/>
      <c r="AF85" s="5"/>
    </row>
    <row r="86" spans="1:32" hidden="1" x14ac:dyDescent="0.25">
      <c r="A86" s="6">
        <f t="shared" si="0"/>
        <v>21</v>
      </c>
      <c r="B86" s="3"/>
      <c r="C86" s="3"/>
      <c r="D86" s="3"/>
      <c r="E86" s="3"/>
      <c r="F86" s="50"/>
      <c r="G86" s="3"/>
      <c r="H86" s="39"/>
      <c r="I86" s="82"/>
      <c r="J86" s="39"/>
      <c r="K86" s="54"/>
      <c r="L86" s="52"/>
      <c r="M86" s="39"/>
      <c r="O86" s="39"/>
      <c r="P86" s="39"/>
      <c r="Q86" s="41"/>
      <c r="R86" s="39"/>
      <c r="S86" s="39"/>
      <c r="T86" s="41"/>
      <c r="U86" s="39"/>
      <c r="V86" s="39"/>
      <c r="W86" s="41"/>
      <c r="X86" s="39"/>
      <c r="Y86" s="39"/>
      <c r="Z86" s="41"/>
      <c r="AA86" s="39"/>
      <c r="AB86" s="39"/>
      <c r="AC86" s="41"/>
      <c r="AD86" s="39"/>
      <c r="AE86" s="5"/>
      <c r="AF86" s="5"/>
    </row>
    <row r="87" spans="1:32" hidden="1" x14ac:dyDescent="0.25">
      <c r="A87" s="6">
        <f t="shared" si="0"/>
        <v>22</v>
      </c>
      <c r="B87" s="3"/>
      <c r="C87" s="3"/>
      <c r="D87" s="3"/>
      <c r="E87" s="3"/>
      <c r="F87" s="50"/>
      <c r="G87" s="3"/>
      <c r="H87" s="39"/>
      <c r="I87" s="82"/>
      <c r="J87" s="39"/>
      <c r="K87" s="54"/>
      <c r="L87" s="52"/>
      <c r="M87" s="39"/>
      <c r="O87" s="39"/>
      <c r="P87" s="39"/>
      <c r="Q87" s="41"/>
      <c r="R87" s="39"/>
      <c r="S87" s="39"/>
      <c r="T87" s="41"/>
      <c r="U87" s="39"/>
      <c r="V87" s="39"/>
      <c r="W87" s="41"/>
      <c r="X87" s="39"/>
      <c r="Y87" s="39"/>
      <c r="Z87" s="41"/>
      <c r="AA87" s="39"/>
      <c r="AB87" s="39"/>
      <c r="AC87" s="41"/>
      <c r="AD87" s="39"/>
      <c r="AE87" s="5"/>
      <c r="AF87" s="5"/>
    </row>
    <row r="88" spans="1:32" hidden="1" x14ac:dyDescent="0.25">
      <c r="A88" s="6">
        <f t="shared" si="0"/>
        <v>23</v>
      </c>
      <c r="B88" s="3"/>
      <c r="C88" s="3"/>
      <c r="D88" s="3"/>
      <c r="E88" s="3"/>
      <c r="F88" s="50"/>
      <c r="G88" s="3"/>
      <c r="H88" s="39"/>
      <c r="I88" s="82"/>
      <c r="J88" s="39"/>
      <c r="K88" s="54"/>
      <c r="L88" s="52"/>
      <c r="M88" s="39"/>
      <c r="O88" s="39"/>
      <c r="P88" s="39"/>
      <c r="Q88" s="41"/>
      <c r="R88" s="39"/>
      <c r="S88" s="39"/>
      <c r="T88" s="41"/>
      <c r="U88" s="39"/>
      <c r="V88" s="39"/>
      <c r="W88" s="41"/>
      <c r="X88" s="39"/>
      <c r="Y88" s="39"/>
      <c r="Z88" s="41"/>
      <c r="AA88" s="39"/>
      <c r="AB88" s="39"/>
      <c r="AC88" s="41"/>
      <c r="AD88" s="39"/>
      <c r="AE88" s="5"/>
      <c r="AF88" s="5"/>
    </row>
    <row r="89" spans="1:32" hidden="1" x14ac:dyDescent="0.25">
      <c r="A89" s="6">
        <f t="shared" si="0"/>
        <v>24</v>
      </c>
      <c r="B89" s="3"/>
      <c r="C89" s="3"/>
      <c r="D89" s="3"/>
      <c r="E89" s="3"/>
      <c r="F89" s="50"/>
      <c r="G89" s="3"/>
      <c r="H89" s="39"/>
      <c r="I89" s="82"/>
      <c r="J89" s="39"/>
      <c r="K89" s="54"/>
      <c r="L89" s="52"/>
      <c r="M89" s="39"/>
      <c r="O89" s="39"/>
      <c r="P89" s="39"/>
      <c r="Q89" s="41"/>
      <c r="R89" s="39"/>
      <c r="S89" s="39"/>
      <c r="T89" s="41"/>
      <c r="U89" s="39"/>
      <c r="V89" s="39"/>
      <c r="W89" s="41"/>
      <c r="X89" s="39"/>
      <c r="Y89" s="39"/>
      <c r="Z89" s="41"/>
      <c r="AA89" s="39"/>
      <c r="AB89" s="39"/>
      <c r="AC89" s="41"/>
      <c r="AD89" s="39"/>
      <c r="AE89" s="5"/>
      <c r="AF89" s="5"/>
    </row>
    <row r="90" spans="1:32" hidden="1" x14ac:dyDescent="0.25">
      <c r="A90" s="6">
        <f t="shared" si="0"/>
        <v>25</v>
      </c>
      <c r="B90" s="3"/>
      <c r="C90" s="3"/>
      <c r="D90" s="3"/>
      <c r="E90" s="3"/>
      <c r="F90" s="50"/>
      <c r="G90" s="3"/>
      <c r="H90" s="39"/>
      <c r="I90" s="82"/>
      <c r="J90" s="39"/>
      <c r="K90" s="54"/>
      <c r="L90" s="52"/>
      <c r="M90" s="39"/>
      <c r="O90" s="39"/>
      <c r="P90" s="39"/>
      <c r="Q90" s="41"/>
      <c r="R90" s="39"/>
      <c r="S90" s="39"/>
      <c r="T90" s="41"/>
      <c r="U90" s="39"/>
      <c r="V90" s="39"/>
      <c r="W90" s="41"/>
      <c r="X90" s="39"/>
      <c r="Y90" s="39"/>
      <c r="Z90" s="41"/>
      <c r="AA90" s="39"/>
      <c r="AB90" s="39"/>
      <c r="AC90" s="41"/>
      <c r="AD90" s="39"/>
      <c r="AE90" s="5"/>
      <c r="AF90" s="5"/>
    </row>
    <row r="91" spans="1:32" hidden="1" x14ac:dyDescent="0.25">
      <c r="A91" s="6">
        <f t="shared" si="0"/>
        <v>26</v>
      </c>
      <c r="B91" s="3"/>
      <c r="C91" s="3"/>
      <c r="D91" s="3"/>
      <c r="E91" s="3"/>
      <c r="F91" s="50"/>
      <c r="G91" s="3"/>
      <c r="H91" s="39"/>
      <c r="I91" s="82"/>
      <c r="J91" s="39"/>
      <c r="K91" s="54"/>
      <c r="L91" s="52"/>
      <c r="M91" s="39"/>
      <c r="O91" s="39"/>
      <c r="P91" s="39"/>
      <c r="Q91" s="41"/>
      <c r="R91" s="39"/>
      <c r="S91" s="39"/>
      <c r="T91" s="41"/>
      <c r="U91" s="39"/>
      <c r="V91" s="39"/>
      <c r="W91" s="41"/>
      <c r="X91" s="39"/>
      <c r="Y91" s="39"/>
      <c r="Z91" s="41"/>
      <c r="AA91" s="39"/>
      <c r="AB91" s="39"/>
      <c r="AC91" s="41"/>
      <c r="AD91" s="39"/>
      <c r="AE91" s="5"/>
      <c r="AF91" s="5"/>
    </row>
    <row r="92" spans="1:32" hidden="1" x14ac:dyDescent="0.25">
      <c r="A92" s="6">
        <f t="shared" si="0"/>
        <v>27</v>
      </c>
      <c r="B92" s="3"/>
      <c r="C92" s="3"/>
      <c r="D92" s="3"/>
      <c r="E92" s="3"/>
      <c r="F92" s="50"/>
      <c r="G92" s="3"/>
      <c r="H92" s="39"/>
      <c r="I92" s="82"/>
      <c r="J92" s="39"/>
      <c r="K92" s="54"/>
      <c r="L92" s="52"/>
      <c r="M92" s="39"/>
      <c r="O92" s="39"/>
      <c r="P92" s="39"/>
      <c r="Q92" s="41"/>
      <c r="R92" s="39"/>
      <c r="S92" s="39"/>
      <c r="T92" s="41"/>
      <c r="U92" s="39"/>
      <c r="V92" s="39"/>
      <c r="W92" s="41"/>
      <c r="X92" s="39"/>
      <c r="Y92" s="39"/>
      <c r="Z92" s="41"/>
      <c r="AA92" s="39"/>
      <c r="AB92" s="39"/>
      <c r="AC92" s="41"/>
      <c r="AD92" s="39"/>
      <c r="AE92" s="5"/>
      <c r="AF92" s="5"/>
    </row>
    <row r="93" spans="1:32" hidden="1" x14ac:dyDescent="0.25">
      <c r="A93" s="6">
        <f t="shared" si="0"/>
        <v>28</v>
      </c>
      <c r="B93" s="3"/>
      <c r="C93" s="3"/>
      <c r="D93" s="3"/>
      <c r="E93" s="3"/>
      <c r="F93" s="50"/>
      <c r="G93" s="3"/>
      <c r="H93" s="39"/>
      <c r="I93" s="82"/>
      <c r="J93" s="39"/>
      <c r="K93" s="54"/>
      <c r="L93" s="52"/>
      <c r="M93" s="39"/>
      <c r="O93" s="39"/>
      <c r="P93" s="39"/>
      <c r="Q93" s="41"/>
      <c r="R93" s="39"/>
      <c r="S93" s="39"/>
      <c r="T93" s="41"/>
      <c r="U93" s="39"/>
      <c r="V93" s="39"/>
      <c r="W93" s="41"/>
      <c r="X93" s="39"/>
      <c r="Y93" s="39"/>
      <c r="Z93" s="41"/>
      <c r="AA93" s="39"/>
      <c r="AB93" s="39"/>
      <c r="AC93" s="41"/>
      <c r="AD93" s="39"/>
      <c r="AE93" s="5"/>
      <c r="AF93" s="5"/>
    </row>
    <row r="94" spans="1:32" hidden="1" x14ac:dyDescent="0.25">
      <c r="A94" s="6">
        <f t="shared" si="0"/>
        <v>29</v>
      </c>
      <c r="B94" s="3"/>
      <c r="C94" s="3"/>
      <c r="D94" s="3"/>
      <c r="E94" s="3"/>
      <c r="F94" s="50"/>
      <c r="G94" s="3"/>
      <c r="H94" s="39"/>
      <c r="I94" s="82"/>
      <c r="J94" s="39"/>
      <c r="K94" s="54"/>
      <c r="L94" s="52"/>
      <c r="M94" s="39"/>
      <c r="O94" s="39"/>
      <c r="P94" s="39"/>
      <c r="Q94" s="41"/>
      <c r="R94" s="39"/>
      <c r="S94" s="39"/>
      <c r="T94" s="41"/>
      <c r="U94" s="39"/>
      <c r="V94" s="39"/>
      <c r="W94" s="41"/>
      <c r="X94" s="39"/>
      <c r="Y94" s="39"/>
      <c r="Z94" s="41"/>
      <c r="AA94" s="39"/>
      <c r="AB94" s="39"/>
      <c r="AC94" s="41"/>
      <c r="AD94" s="39"/>
      <c r="AE94" s="5"/>
      <c r="AF94" s="5"/>
    </row>
    <row r="95" spans="1:32" hidden="1" x14ac:dyDescent="0.25">
      <c r="A95" s="6">
        <f t="shared" si="0"/>
        <v>30</v>
      </c>
      <c r="B95" s="3"/>
      <c r="C95" s="3"/>
      <c r="D95" s="3"/>
      <c r="E95" s="3"/>
      <c r="F95" s="50"/>
      <c r="G95" s="3"/>
      <c r="H95" s="39"/>
      <c r="I95" s="82"/>
      <c r="J95" s="39"/>
      <c r="K95" s="54"/>
      <c r="L95" s="52"/>
      <c r="M95" s="39"/>
      <c r="O95" s="39"/>
      <c r="P95" s="39"/>
      <c r="Q95" s="41"/>
      <c r="R95" s="39"/>
      <c r="S95" s="39"/>
      <c r="T95" s="41"/>
      <c r="U95" s="39"/>
      <c r="V95" s="39"/>
      <c r="W95" s="41"/>
      <c r="X95" s="39"/>
      <c r="Y95" s="39"/>
      <c r="Z95" s="41"/>
      <c r="AA95" s="39"/>
      <c r="AB95" s="39"/>
      <c r="AC95" s="41"/>
      <c r="AD95" s="39"/>
      <c r="AE95" s="5"/>
      <c r="AF95" s="5"/>
    </row>
    <row r="96" spans="1:32" hidden="1" x14ac:dyDescent="0.25">
      <c r="A96" s="6">
        <f t="shared" si="0"/>
        <v>31</v>
      </c>
      <c r="B96" s="3"/>
      <c r="C96" s="3"/>
      <c r="D96" s="3"/>
      <c r="E96" s="3"/>
      <c r="F96" s="50"/>
      <c r="G96" s="3"/>
      <c r="H96" s="39"/>
      <c r="I96" s="82"/>
      <c r="J96" s="39"/>
      <c r="K96" s="54"/>
      <c r="L96" s="52"/>
      <c r="M96" s="39"/>
      <c r="O96" s="39"/>
      <c r="P96" s="39"/>
      <c r="Q96" s="41"/>
      <c r="R96" s="39"/>
      <c r="S96" s="39"/>
      <c r="T96" s="41"/>
      <c r="U96" s="39"/>
      <c r="V96" s="39"/>
      <c r="W96" s="41"/>
      <c r="X96" s="39"/>
      <c r="Y96" s="39"/>
      <c r="Z96" s="41"/>
      <c r="AA96" s="39"/>
      <c r="AB96" s="39"/>
      <c r="AC96" s="41"/>
      <c r="AD96" s="39"/>
      <c r="AE96" s="5"/>
      <c r="AF96" s="5"/>
    </row>
    <row r="97" spans="1:32" hidden="1" x14ac:dyDescent="0.25">
      <c r="A97" s="6">
        <f t="shared" si="0"/>
        <v>32</v>
      </c>
      <c r="B97" s="3"/>
      <c r="C97" s="3"/>
      <c r="D97" s="3"/>
      <c r="E97" s="3"/>
      <c r="F97" s="50"/>
      <c r="G97" s="3"/>
      <c r="H97" s="39"/>
      <c r="I97" s="82"/>
      <c r="J97" s="39"/>
      <c r="K97" s="54"/>
      <c r="L97" s="52"/>
      <c r="M97" s="39"/>
      <c r="O97" s="39"/>
      <c r="P97" s="39"/>
      <c r="Q97" s="41"/>
      <c r="R97" s="39"/>
      <c r="S97" s="39"/>
      <c r="T97" s="41"/>
      <c r="U97" s="39"/>
      <c r="V97" s="39"/>
      <c r="W97" s="41"/>
      <c r="X97" s="39"/>
      <c r="Y97" s="39"/>
      <c r="Z97" s="41"/>
      <c r="AA97" s="39"/>
      <c r="AB97" s="39"/>
      <c r="AC97" s="41"/>
      <c r="AD97" s="39"/>
      <c r="AE97" s="5"/>
      <c r="AF97" s="5"/>
    </row>
    <row r="98" spans="1:32" hidden="1" x14ac:dyDescent="0.25">
      <c r="A98" s="6">
        <f t="shared" si="0"/>
        <v>33</v>
      </c>
      <c r="B98" s="3"/>
      <c r="C98" s="3"/>
      <c r="D98" s="3"/>
      <c r="E98" s="3"/>
      <c r="F98" s="50"/>
      <c r="G98" s="3"/>
      <c r="H98" s="39"/>
      <c r="I98" s="82"/>
      <c r="J98" s="39"/>
      <c r="K98" s="54"/>
      <c r="L98" s="52"/>
      <c r="M98" s="39"/>
      <c r="O98" s="39"/>
      <c r="P98" s="39"/>
      <c r="Q98" s="41"/>
      <c r="R98" s="39"/>
      <c r="S98" s="39"/>
      <c r="T98" s="41"/>
      <c r="U98" s="39"/>
      <c r="V98" s="39"/>
      <c r="W98" s="41"/>
      <c r="X98" s="39"/>
      <c r="Y98" s="39"/>
      <c r="Z98" s="41"/>
      <c r="AA98" s="39"/>
      <c r="AB98" s="39"/>
      <c r="AC98" s="41"/>
      <c r="AD98" s="39"/>
      <c r="AE98" s="5"/>
      <c r="AF98" s="5"/>
    </row>
    <row r="99" spans="1:32" hidden="1" x14ac:dyDescent="0.25">
      <c r="A99" s="6">
        <f t="shared" si="0"/>
        <v>34</v>
      </c>
      <c r="B99" s="3"/>
      <c r="C99" s="3"/>
      <c r="D99" s="3"/>
      <c r="E99" s="3"/>
      <c r="F99" s="50"/>
      <c r="G99" s="3"/>
      <c r="H99" s="39"/>
      <c r="I99" s="82"/>
      <c r="J99" s="39"/>
      <c r="K99" s="54"/>
      <c r="L99" s="52"/>
      <c r="M99" s="39"/>
      <c r="O99" s="39"/>
      <c r="P99" s="39"/>
      <c r="Q99" s="41"/>
      <c r="R99" s="39"/>
      <c r="S99" s="39"/>
      <c r="T99" s="41"/>
      <c r="U99" s="39"/>
      <c r="V99" s="39"/>
      <c r="W99" s="41"/>
      <c r="X99" s="39"/>
      <c r="Y99" s="39"/>
      <c r="Z99" s="41"/>
      <c r="AA99" s="39"/>
      <c r="AB99" s="39"/>
      <c r="AC99" s="41"/>
      <c r="AD99" s="39"/>
      <c r="AE99" s="5"/>
      <c r="AF99" s="5"/>
    </row>
    <row r="100" spans="1:32" hidden="1" x14ac:dyDescent="0.25">
      <c r="A100" s="6">
        <f t="shared" si="0"/>
        <v>35</v>
      </c>
      <c r="B100" s="3"/>
      <c r="C100" s="3"/>
      <c r="D100" s="3"/>
      <c r="E100" s="3"/>
      <c r="F100" s="50"/>
      <c r="G100" s="3"/>
      <c r="H100" s="39"/>
      <c r="I100" s="82"/>
      <c r="J100" s="39"/>
      <c r="K100" s="54"/>
      <c r="L100" s="52"/>
      <c r="M100" s="39"/>
      <c r="O100" s="39"/>
      <c r="P100" s="39"/>
      <c r="Q100" s="41"/>
      <c r="R100" s="39"/>
      <c r="S100" s="39"/>
      <c r="T100" s="41"/>
      <c r="U100" s="39"/>
      <c r="V100" s="39"/>
      <c r="W100" s="41"/>
      <c r="X100" s="39"/>
      <c r="Y100" s="39"/>
      <c r="Z100" s="41"/>
      <c r="AA100" s="39"/>
      <c r="AB100" s="39"/>
      <c r="AC100" s="41"/>
      <c r="AD100" s="39"/>
      <c r="AE100" s="5"/>
      <c r="AF100" s="5"/>
    </row>
    <row r="101" spans="1:32" hidden="1" x14ac:dyDescent="0.25">
      <c r="A101" s="6">
        <f t="shared" si="0"/>
        <v>36</v>
      </c>
      <c r="B101" s="3"/>
      <c r="C101" s="3"/>
      <c r="D101" s="3"/>
      <c r="E101" s="3"/>
      <c r="F101" s="50"/>
      <c r="G101" s="3"/>
      <c r="H101" s="39"/>
      <c r="I101" s="82"/>
      <c r="J101" s="39"/>
      <c r="K101" s="54"/>
      <c r="L101" s="52"/>
      <c r="M101" s="39"/>
      <c r="O101" s="39"/>
      <c r="P101" s="39"/>
      <c r="Q101" s="41"/>
      <c r="R101" s="39"/>
      <c r="S101" s="39"/>
      <c r="T101" s="41"/>
      <c r="U101" s="39"/>
      <c r="V101" s="39"/>
      <c r="W101" s="41"/>
      <c r="X101" s="39"/>
      <c r="Y101" s="39"/>
      <c r="Z101" s="41"/>
      <c r="AA101" s="39"/>
      <c r="AB101" s="39"/>
      <c r="AC101" s="41"/>
      <c r="AD101" s="39"/>
      <c r="AE101" s="5"/>
      <c r="AF101" s="5"/>
    </row>
    <row r="102" spans="1:32" hidden="1" x14ac:dyDescent="0.25">
      <c r="A102" s="6">
        <f t="shared" si="0"/>
        <v>37</v>
      </c>
      <c r="B102" s="3"/>
      <c r="C102" s="3"/>
      <c r="D102" s="3"/>
      <c r="E102" s="3"/>
      <c r="F102" s="50"/>
      <c r="G102" s="3"/>
      <c r="H102" s="39"/>
      <c r="I102" s="82"/>
      <c r="J102" s="39"/>
      <c r="K102" s="54"/>
      <c r="L102" s="52"/>
      <c r="M102" s="39"/>
      <c r="O102" s="39"/>
      <c r="P102" s="39"/>
      <c r="Q102" s="41"/>
      <c r="R102" s="39"/>
      <c r="S102" s="39"/>
      <c r="T102" s="41"/>
      <c r="U102" s="39"/>
      <c r="V102" s="39"/>
      <c r="W102" s="41"/>
      <c r="X102" s="39"/>
      <c r="Y102" s="39"/>
      <c r="Z102" s="41"/>
      <c r="AA102" s="39"/>
      <c r="AB102" s="39"/>
      <c r="AC102" s="41"/>
      <c r="AD102" s="39"/>
      <c r="AE102" s="5"/>
      <c r="AF102" s="5"/>
    </row>
    <row r="103" spans="1:32" hidden="1" x14ac:dyDescent="0.25">
      <c r="A103" s="6">
        <f t="shared" si="0"/>
        <v>38</v>
      </c>
      <c r="B103" s="3"/>
      <c r="C103" s="3"/>
      <c r="D103" s="3"/>
      <c r="E103" s="3"/>
      <c r="F103" s="50"/>
      <c r="G103" s="3"/>
      <c r="H103" s="39"/>
      <c r="I103" s="82"/>
      <c r="J103" s="39"/>
      <c r="K103" s="54"/>
      <c r="L103" s="52"/>
      <c r="M103" s="39"/>
      <c r="O103" s="39"/>
      <c r="P103" s="39"/>
      <c r="Q103" s="41"/>
      <c r="R103" s="39"/>
      <c r="S103" s="39"/>
      <c r="T103" s="41"/>
      <c r="U103" s="39"/>
      <c r="V103" s="39"/>
      <c r="W103" s="41"/>
      <c r="X103" s="39"/>
      <c r="Y103" s="39"/>
      <c r="Z103" s="41"/>
      <c r="AA103" s="39"/>
      <c r="AB103" s="39"/>
      <c r="AC103" s="41"/>
      <c r="AD103" s="39"/>
      <c r="AE103" s="5"/>
      <c r="AF103" s="5"/>
    </row>
    <row r="104" spans="1:32" hidden="1" x14ac:dyDescent="0.25">
      <c r="A104" s="65">
        <f t="shared" si="0"/>
        <v>39</v>
      </c>
      <c r="B104" s="66"/>
      <c r="C104" s="66"/>
      <c r="D104" s="66"/>
      <c r="E104" s="66"/>
      <c r="F104" s="50"/>
      <c r="G104" s="3"/>
      <c r="H104" s="77"/>
      <c r="I104" s="73"/>
      <c r="J104" s="77"/>
      <c r="K104" s="84"/>
      <c r="L104" s="73"/>
      <c r="M104" s="77"/>
      <c r="N104" s="78"/>
      <c r="O104" s="77"/>
      <c r="P104" s="77"/>
      <c r="Q104" s="78"/>
      <c r="R104" s="77"/>
      <c r="S104" s="77"/>
      <c r="T104" s="78"/>
      <c r="U104" s="77"/>
      <c r="V104" s="77"/>
      <c r="W104" s="78"/>
      <c r="X104" s="77"/>
      <c r="Y104" s="77"/>
      <c r="Z104" s="78"/>
      <c r="AA104" s="77"/>
      <c r="AB104" s="77"/>
      <c r="AC104" s="78"/>
      <c r="AD104" s="77"/>
      <c r="AE104" s="72"/>
      <c r="AF104" s="72"/>
    </row>
  </sheetData>
  <sortState xmlns:xlrd2="http://schemas.microsoft.com/office/spreadsheetml/2017/richdata2" columnSort="1" ref="AA2:AM2">
    <sortCondition ref="AA2:AM2"/>
  </sortState>
  <mergeCells count="9">
    <mergeCell ref="AE1:AF1"/>
    <mergeCell ref="H1:I1"/>
    <mergeCell ref="J1:L1"/>
    <mergeCell ref="AB1:AC1"/>
    <mergeCell ref="M1:N1"/>
    <mergeCell ref="P1:Q1"/>
    <mergeCell ref="S1:T1"/>
    <mergeCell ref="V1:W1"/>
    <mergeCell ref="Y1:Z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-0.249977111117893"/>
  </sheetPr>
  <dimension ref="A1:AK105"/>
  <sheetViews>
    <sheetView showGridLines="0" zoomScale="85" zoomScaleNormal="85" workbookViewId="0"/>
  </sheetViews>
  <sheetFormatPr defaultColWidth="9" defaultRowHeight="15" x14ac:dyDescent="0.25"/>
  <cols>
    <col min="1" max="1" width="6.85546875" bestFit="1" customWidth="1"/>
    <col min="2" max="2" width="15" bestFit="1" customWidth="1"/>
    <col min="3" max="4" width="23.85546875" bestFit="1" customWidth="1"/>
    <col min="5" max="5" width="32.28515625" bestFit="1" customWidth="1"/>
    <col min="6" max="6" width="9.7109375" bestFit="1" customWidth="1"/>
    <col min="7" max="7" width="15.28515625" bestFit="1" customWidth="1"/>
    <col min="8" max="8" width="5.7109375" bestFit="1" customWidth="1"/>
    <col min="9" max="9" width="1.28515625" customWidth="1"/>
    <col min="10" max="10" width="14.85546875" bestFit="1" customWidth="1"/>
    <col min="11" max="11" width="4.28515625" bestFit="1" customWidth="1"/>
    <col min="12" max="12" width="4.85546875" bestFit="1" customWidth="1"/>
    <col min="13" max="13" width="8.85546875" customWidth="1"/>
    <col min="14" max="14" width="4.28515625" bestFit="1" customWidth="1"/>
    <col min="15" max="15" width="5.85546875" customWidth="1"/>
    <col min="16" max="16" width="8.7109375" customWidth="1"/>
    <col min="17" max="20" width="8.85546875" customWidth="1"/>
    <col min="21" max="26" width="8.85546875" hidden="1" customWidth="1"/>
    <col min="27" max="27" width="5.7109375" hidden="1" customWidth="1"/>
    <col min="28" max="28" width="5" hidden="1" customWidth="1"/>
    <col min="29" max="29" width="9" hidden="1" customWidth="1"/>
    <col min="30" max="30" width="10.85546875" hidden="1" customWidth="1"/>
    <col min="31" max="32" width="9" hidden="1" customWidth="1"/>
    <col min="36" max="36" width="16.5703125" customWidth="1"/>
  </cols>
  <sheetData>
    <row r="1" spans="1:37" s="4" customFormat="1" x14ac:dyDescent="0.25">
      <c r="G1" s="3"/>
      <c r="J1" s="184" t="s">
        <v>13</v>
      </c>
      <c r="K1" s="184"/>
      <c r="L1" s="182" t="s">
        <v>3</v>
      </c>
      <c r="M1" s="184"/>
      <c r="N1" s="183"/>
      <c r="O1" s="182" t="s">
        <v>32</v>
      </c>
      <c r="P1" s="184"/>
      <c r="Q1" s="42" t="s">
        <v>113</v>
      </c>
      <c r="R1" s="182" t="s">
        <v>33</v>
      </c>
      <c r="S1" s="184"/>
      <c r="T1" s="42" t="s">
        <v>114</v>
      </c>
      <c r="U1" s="182"/>
      <c r="V1" s="184"/>
      <c r="W1" s="42"/>
      <c r="X1" s="182"/>
      <c r="Y1" s="184"/>
      <c r="Z1" s="42"/>
      <c r="AA1" s="182"/>
      <c r="AB1" s="184"/>
      <c r="AC1" s="42"/>
      <c r="AD1" s="182"/>
      <c r="AE1" s="184"/>
      <c r="AF1" s="42"/>
      <c r="AG1" s="182" t="s">
        <v>5</v>
      </c>
      <c r="AH1" s="183"/>
    </row>
    <row r="2" spans="1:37" s="4" customFormat="1" ht="15.7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24</v>
      </c>
      <c r="F2" s="8" t="s">
        <v>39</v>
      </c>
      <c r="G2" s="8" t="s">
        <v>31</v>
      </c>
      <c r="H2" s="8" t="s">
        <v>27</v>
      </c>
      <c r="J2" s="46" t="s">
        <v>4</v>
      </c>
      <c r="K2" s="46" t="s">
        <v>2</v>
      </c>
      <c r="L2" s="47" t="s">
        <v>4</v>
      </c>
      <c r="M2" s="46" t="s">
        <v>0</v>
      </c>
      <c r="N2" s="48" t="s">
        <v>2</v>
      </c>
      <c r="O2" s="79" t="s">
        <v>4</v>
      </c>
      <c r="P2" s="40" t="s">
        <v>2</v>
      </c>
      <c r="Q2" s="81" t="s">
        <v>12</v>
      </c>
      <c r="R2" s="79" t="s">
        <v>4</v>
      </c>
      <c r="S2" s="40" t="s">
        <v>2</v>
      </c>
      <c r="T2" s="81" t="s">
        <v>12</v>
      </c>
      <c r="U2" s="79"/>
      <c r="V2" s="79"/>
      <c r="W2" s="81"/>
      <c r="X2" s="79"/>
      <c r="Y2" s="79"/>
      <c r="Z2" s="81"/>
      <c r="AA2" s="79"/>
      <c r="AB2" s="79"/>
      <c r="AC2" s="79"/>
      <c r="AD2" s="80"/>
      <c r="AE2" s="79"/>
      <c r="AF2" s="81"/>
      <c r="AG2" s="80" t="s">
        <v>6</v>
      </c>
      <c r="AH2" s="81" t="s">
        <v>7</v>
      </c>
      <c r="AJ2"/>
      <c r="AK2"/>
    </row>
    <row r="3" spans="1:37" s="4" customFormat="1" x14ac:dyDescent="0.25">
      <c r="A3" s="6">
        <v>1</v>
      </c>
      <c r="B3" s="3" t="str">
        <f>VLOOKUP($A3,Demanda!$A$1:$G$43,4,0)</f>
        <v>Soja em Grão</v>
      </c>
      <c r="C3" s="3" t="str">
        <f>VLOOKUP($A3,Demanda!$A$1:$G$43,6,0)</f>
        <v>Água Boa</v>
      </c>
      <c r="D3" s="3" t="str">
        <f>VLOOKUP($A3,Demanda!$A$1:$G$43,7,0)</f>
        <v>Miritituba</v>
      </c>
      <c r="E3" s="3" t="str">
        <f>VLOOKUP($A3,Demanda!$A$1:$G$43,2,0)</f>
        <v>FICO</v>
      </c>
      <c r="F3" s="3"/>
      <c r="G3" s="3" t="s">
        <v>79</v>
      </c>
      <c r="H3" s="36">
        <v>1</v>
      </c>
      <c r="I3" s="3"/>
      <c r="J3" s="39" t="str">
        <f>VLOOKUP($G3,'[5]Trem Tipo - Extratificado'!$E$3:$S$4,6,0)</f>
        <v>AC44</v>
      </c>
      <c r="K3" s="5">
        <f>VLOOKUP($G3,'[5]Trem Tipo - Extratificado'!$E$3:$S$4,5,0)</f>
        <v>3</v>
      </c>
      <c r="L3" s="109" t="str">
        <f>VLOOKUP($G3,'[5]Trem Tipo - Extratificado'!$E$3:$S$4,11,0)</f>
        <v>HPT</v>
      </c>
      <c r="M3" s="110">
        <f>VLOOKUP($G3,'[5]Trem Tipo - Extratificado'!$E$3:$S$4,12,0)</f>
        <v>100</v>
      </c>
      <c r="N3" s="111">
        <f>VLOOKUP($G3,'[5]Trem Tipo - Extratificado'!$E$3:$S$4,10,0)</f>
        <v>175</v>
      </c>
      <c r="O3" s="112" t="s">
        <v>75</v>
      </c>
      <c r="P3" s="112">
        <v>1</v>
      </c>
      <c r="Q3" s="112">
        <v>16.590000000000003</v>
      </c>
      <c r="R3" s="112" t="s">
        <v>75</v>
      </c>
      <c r="S3" s="112">
        <v>1</v>
      </c>
      <c r="T3" s="112">
        <v>81.850000000000023</v>
      </c>
      <c r="U3" s="112">
        <v>0</v>
      </c>
      <c r="V3" s="112">
        <v>0</v>
      </c>
      <c r="W3" s="112">
        <f>IF(V3&lt;&gt;0,$AK$3,0)</f>
        <v>0</v>
      </c>
      <c r="X3" s="112">
        <v>0</v>
      </c>
      <c r="Y3" s="112">
        <v>0</v>
      </c>
      <c r="Z3" s="112">
        <f>IF(Y3&lt;&gt;0,$AK$3,0)</f>
        <v>0</v>
      </c>
      <c r="AA3" s="112">
        <v>0</v>
      </c>
      <c r="AB3" s="112">
        <v>0</v>
      </c>
      <c r="AC3" s="112">
        <f>IF(AB3&lt;&gt;0,$AK$3,0)</f>
        <v>0</v>
      </c>
      <c r="AD3" s="112">
        <v>0</v>
      </c>
      <c r="AE3" s="112">
        <v>0</v>
      </c>
      <c r="AF3" s="112">
        <f>IF(AE3&lt;&gt;0,$AK$3,0)</f>
        <v>0</v>
      </c>
      <c r="AG3" s="113">
        <v>2017</v>
      </c>
      <c r="AH3" s="113">
        <v>2095</v>
      </c>
      <c r="AJ3"/>
      <c r="AK3"/>
    </row>
    <row r="4" spans="1:37" s="4" customFormat="1" x14ac:dyDescent="0.25">
      <c r="A4" s="6">
        <f>A3+1</f>
        <v>2</v>
      </c>
      <c r="B4" s="3" t="str">
        <f>VLOOKUP($A4,Demanda!$A$1:$G$43,4,0)</f>
        <v>Milho em Grão</v>
      </c>
      <c r="C4" s="3" t="str">
        <f>VLOOKUP($A4,Demanda!$A$1:$G$43,6,0)</f>
        <v>Água Boa</v>
      </c>
      <c r="D4" s="3" t="str">
        <f>VLOOKUP($A4,Demanda!$A$1:$G$43,7,0)</f>
        <v>Miritituba</v>
      </c>
      <c r="E4" s="3" t="str">
        <f>VLOOKUP($A4,Demanda!$A$1:$G$43,2,0)</f>
        <v>FICO</v>
      </c>
      <c r="F4" s="38"/>
      <c r="G4" s="3" t="s">
        <v>79</v>
      </c>
      <c r="H4" s="36">
        <v>1</v>
      </c>
      <c r="I4" s="3"/>
      <c r="J4" s="39" t="str">
        <f>VLOOKUP($G4,'[5]Trem Tipo - Extratificado'!$E$3:$S$4,6,0)</f>
        <v>AC44</v>
      </c>
      <c r="K4" s="5">
        <f>VLOOKUP($G4,'[5]Trem Tipo - Extratificado'!$E$3:$S$4,5,0)</f>
        <v>3</v>
      </c>
      <c r="L4" s="109" t="str">
        <f>VLOOKUP($G4,'[5]Trem Tipo - Extratificado'!$E$3:$S$4,11,0)</f>
        <v>HPT</v>
      </c>
      <c r="M4" s="110">
        <f>VLOOKUP($G4,'[5]Trem Tipo - Extratificado'!$E$3:$S$4,12,0)</f>
        <v>100</v>
      </c>
      <c r="N4" s="111">
        <f>VLOOKUP($G4,'[5]Trem Tipo - Extratificado'!$E$3:$S$4,10,0)</f>
        <v>175</v>
      </c>
      <c r="O4" s="112" t="s">
        <v>75</v>
      </c>
      <c r="P4" s="112">
        <v>1</v>
      </c>
      <c r="Q4" s="112">
        <v>16.590000000000003</v>
      </c>
      <c r="R4" s="112" t="s">
        <v>75</v>
      </c>
      <c r="S4" s="112">
        <v>1</v>
      </c>
      <c r="T4" s="112">
        <v>81.850000000000023</v>
      </c>
      <c r="U4" s="112">
        <v>0</v>
      </c>
      <c r="V4" s="112">
        <v>0</v>
      </c>
      <c r="W4" s="112">
        <f t="shared" ref="W4:W10" si="0">IF(V4&lt;&gt;0,$AK$3,0)</f>
        <v>0</v>
      </c>
      <c r="X4" s="112">
        <v>0</v>
      </c>
      <c r="Y4" s="112">
        <v>0</v>
      </c>
      <c r="Z4" s="112">
        <f t="shared" ref="Z4:Z10" si="1">IF(Y4&lt;&gt;0,$AK$3,0)</f>
        <v>0</v>
      </c>
      <c r="AA4" s="112">
        <v>0</v>
      </c>
      <c r="AB4" s="112">
        <v>0</v>
      </c>
      <c r="AC4" s="112">
        <f t="shared" ref="AC4:AC10" si="2">IF(AB4&lt;&gt;0,$AK$3,0)</f>
        <v>0</v>
      </c>
      <c r="AD4" s="112">
        <v>0</v>
      </c>
      <c r="AE4" s="112">
        <v>0</v>
      </c>
      <c r="AF4" s="112">
        <f t="shared" ref="AF4:AF10" si="3">IF(AE4&lt;&gt;0,$AK$3,0)</f>
        <v>0</v>
      </c>
      <c r="AG4" s="113">
        <v>2017</v>
      </c>
      <c r="AH4" s="113">
        <v>2095</v>
      </c>
      <c r="AJ4"/>
      <c r="AK4"/>
    </row>
    <row r="5" spans="1:37" s="4" customFormat="1" x14ac:dyDescent="0.25">
      <c r="A5" s="6">
        <f t="shared" ref="A5:A43" si="4">A4+1</f>
        <v>3</v>
      </c>
      <c r="B5" s="3" t="str">
        <f>VLOOKUP($A5,Demanda!$A$1:$G$43,4,0)</f>
        <v>Açúcar</v>
      </c>
      <c r="C5" s="3" t="str">
        <f>VLOOKUP($A5,Demanda!$A$1:$G$43,6,0)</f>
        <v>Água Boa</v>
      </c>
      <c r="D5" s="3" t="str">
        <f>VLOOKUP($A5,Demanda!$A$1:$G$43,7,0)</f>
        <v>Miritituba</v>
      </c>
      <c r="E5" s="3" t="str">
        <f>VLOOKUP($A5,Demanda!$A$1:$G$43,2,0)</f>
        <v>FICO</v>
      </c>
      <c r="F5" s="38"/>
      <c r="G5" s="3" t="s">
        <v>79</v>
      </c>
      <c r="H5" s="36">
        <v>1</v>
      </c>
      <c r="I5" s="3"/>
      <c r="J5" s="39" t="str">
        <f>VLOOKUP($G5,'[5]Trem Tipo - Extratificado'!$E$3:$S$4,6,0)</f>
        <v>AC44</v>
      </c>
      <c r="K5" s="5">
        <f>VLOOKUP($G5,'[5]Trem Tipo - Extratificado'!$E$3:$S$4,5,0)</f>
        <v>3</v>
      </c>
      <c r="L5" s="109" t="str">
        <f>VLOOKUP($G5,'[5]Trem Tipo - Extratificado'!$E$3:$S$4,11,0)</f>
        <v>HPT</v>
      </c>
      <c r="M5" s="110">
        <f>VLOOKUP($G5,'[5]Trem Tipo - Extratificado'!$E$3:$S$4,12,0)</f>
        <v>100</v>
      </c>
      <c r="N5" s="111">
        <f>VLOOKUP($G5,'[5]Trem Tipo - Extratificado'!$E$3:$S$4,10,0)</f>
        <v>175</v>
      </c>
      <c r="O5" s="112" t="s">
        <v>75</v>
      </c>
      <c r="P5" s="112">
        <v>1</v>
      </c>
      <c r="Q5" s="112">
        <v>16.590000000000003</v>
      </c>
      <c r="R5" s="112" t="s">
        <v>75</v>
      </c>
      <c r="S5" s="112">
        <v>1</v>
      </c>
      <c r="T5" s="112">
        <v>81.850000000000023</v>
      </c>
      <c r="U5" s="112">
        <v>0</v>
      </c>
      <c r="V5" s="112">
        <v>0</v>
      </c>
      <c r="W5" s="112">
        <f t="shared" si="0"/>
        <v>0</v>
      </c>
      <c r="X5" s="112">
        <v>0</v>
      </c>
      <c r="Y5" s="112">
        <v>0</v>
      </c>
      <c r="Z5" s="112">
        <f t="shared" si="1"/>
        <v>0</v>
      </c>
      <c r="AA5" s="112">
        <v>0</v>
      </c>
      <c r="AB5" s="112">
        <v>0</v>
      </c>
      <c r="AC5" s="112">
        <f t="shared" si="2"/>
        <v>0</v>
      </c>
      <c r="AD5" s="112">
        <v>0</v>
      </c>
      <c r="AE5" s="112">
        <v>0</v>
      </c>
      <c r="AF5" s="112">
        <f t="shared" si="3"/>
        <v>0</v>
      </c>
      <c r="AG5" s="113">
        <v>2017</v>
      </c>
      <c r="AH5" s="113">
        <v>2095</v>
      </c>
      <c r="AJ5"/>
      <c r="AK5"/>
    </row>
    <row r="6" spans="1:37" s="4" customFormat="1" x14ac:dyDescent="0.25">
      <c r="A6" s="6">
        <f t="shared" si="4"/>
        <v>4</v>
      </c>
      <c r="B6" s="3" t="str">
        <f>VLOOKUP($A6,Demanda!$A$1:$G$43,4,0)</f>
        <v>Diesel</v>
      </c>
      <c r="C6" s="3" t="str">
        <f>VLOOKUP($A6,Demanda!$A$1:$G$43,6,0)</f>
        <v>Miritituba</v>
      </c>
      <c r="D6" s="3" t="str">
        <f>VLOOKUP($A6,Demanda!$A$1:$G$43,7,0)</f>
        <v>Água Boa</v>
      </c>
      <c r="E6" s="3" t="str">
        <f>VLOOKUP($A6,Demanda!$A$1:$G$43,2,0)</f>
        <v>FGRAO</v>
      </c>
      <c r="F6" s="38"/>
      <c r="G6" s="3" t="s">
        <v>78</v>
      </c>
      <c r="H6" s="36">
        <v>1</v>
      </c>
      <c r="I6" s="3"/>
      <c r="J6" s="39" t="str">
        <f>VLOOKUP($G6,'[5]Trem Tipo - Extratificado'!$E$3:$S$4,6,0)</f>
        <v>AC44</v>
      </c>
      <c r="K6" s="5">
        <f>VLOOKUP($G6,'[5]Trem Tipo - Extratificado'!$E$3:$S$4,5,0)</f>
        <v>2</v>
      </c>
      <c r="L6" s="109" t="str">
        <f>VLOOKUP($G6,'[5]Trem Tipo - Extratificado'!$E$3:$S$4,11,0)</f>
        <v>TCT</v>
      </c>
      <c r="M6" s="110">
        <f>VLOOKUP($G6,'[5]Trem Tipo - Extratificado'!$E$3:$S$4,12,0)</f>
        <v>87.5</v>
      </c>
      <c r="N6" s="111">
        <f>VLOOKUP($G6,'[5]Trem Tipo - Extratificado'!$E$3:$S$4,10,0)</f>
        <v>54</v>
      </c>
      <c r="O6" s="112">
        <v>0</v>
      </c>
      <c r="P6" s="112">
        <v>0</v>
      </c>
      <c r="Q6" s="112">
        <v>0</v>
      </c>
      <c r="R6" s="112">
        <v>0</v>
      </c>
      <c r="S6" s="112">
        <v>0</v>
      </c>
      <c r="T6" s="112">
        <v>0</v>
      </c>
      <c r="U6" s="112">
        <v>0</v>
      </c>
      <c r="V6" s="112">
        <v>0</v>
      </c>
      <c r="W6" s="112">
        <f t="shared" si="0"/>
        <v>0</v>
      </c>
      <c r="X6" s="112">
        <v>0</v>
      </c>
      <c r="Y6" s="112">
        <v>0</v>
      </c>
      <c r="Z6" s="112">
        <f t="shared" si="1"/>
        <v>0</v>
      </c>
      <c r="AA6" s="112">
        <v>0</v>
      </c>
      <c r="AB6" s="112">
        <v>0</v>
      </c>
      <c r="AC6" s="112">
        <f t="shared" si="2"/>
        <v>0</v>
      </c>
      <c r="AD6" s="112">
        <v>0</v>
      </c>
      <c r="AE6" s="112">
        <v>0</v>
      </c>
      <c r="AF6" s="112">
        <f t="shared" si="3"/>
        <v>0</v>
      </c>
      <c r="AG6" s="113">
        <v>2017</v>
      </c>
      <c r="AH6" s="113">
        <v>2095</v>
      </c>
      <c r="AJ6"/>
      <c r="AK6"/>
    </row>
    <row r="7" spans="1:37" s="4" customFormat="1" x14ac:dyDescent="0.25">
      <c r="A7" s="6">
        <f t="shared" si="4"/>
        <v>5</v>
      </c>
      <c r="B7" s="3" t="str">
        <f>VLOOKUP($A7,Demanda!$A$1:$G$43,4,0)</f>
        <v>Etanol</v>
      </c>
      <c r="C7" s="3" t="str">
        <f>VLOOKUP($A7,Demanda!$A$1:$G$43,6,0)</f>
        <v>Água Boa</v>
      </c>
      <c r="D7" s="3" t="str">
        <f>VLOOKUP($A7,Demanda!$A$1:$G$43,7,0)</f>
        <v>Miritituba</v>
      </c>
      <c r="E7" s="3" t="str">
        <f>VLOOKUP($A7,Demanda!$A$1:$G$43,2,0)</f>
        <v>FGRAO</v>
      </c>
      <c r="F7" s="38"/>
      <c r="G7" s="3" t="s">
        <v>78</v>
      </c>
      <c r="H7" s="36">
        <v>1</v>
      </c>
      <c r="I7" s="3"/>
      <c r="J7" s="39" t="str">
        <f>VLOOKUP($G7,'[5]Trem Tipo - Extratificado'!$E$3:$S$4,6,0)</f>
        <v>AC44</v>
      </c>
      <c r="K7" s="5">
        <f>VLOOKUP($G7,'[5]Trem Tipo - Extratificado'!$E$3:$S$4,5,0)</f>
        <v>2</v>
      </c>
      <c r="L7" s="109" t="str">
        <f>VLOOKUP($G7,'[5]Trem Tipo - Extratificado'!$E$3:$S$4,11,0)</f>
        <v>TCT</v>
      </c>
      <c r="M7" s="110">
        <f>VLOOKUP($G7,'[5]Trem Tipo - Extratificado'!$E$3:$S$4,12,0)</f>
        <v>87.5</v>
      </c>
      <c r="N7" s="111">
        <f>VLOOKUP($G7,'[5]Trem Tipo - Extratificado'!$E$3:$S$4,10,0)</f>
        <v>54</v>
      </c>
      <c r="O7" s="112">
        <v>0</v>
      </c>
      <c r="P7" s="112">
        <v>0</v>
      </c>
      <c r="Q7" s="112">
        <v>0</v>
      </c>
      <c r="R7" s="112">
        <v>0</v>
      </c>
      <c r="S7" s="112">
        <v>0</v>
      </c>
      <c r="T7" s="112">
        <v>0</v>
      </c>
      <c r="U7" s="112">
        <v>0</v>
      </c>
      <c r="V7" s="112">
        <v>0</v>
      </c>
      <c r="W7" s="112">
        <f t="shared" si="0"/>
        <v>0</v>
      </c>
      <c r="X7" s="112">
        <v>0</v>
      </c>
      <c r="Y7" s="112">
        <v>0</v>
      </c>
      <c r="Z7" s="112">
        <f t="shared" si="1"/>
        <v>0</v>
      </c>
      <c r="AA7" s="112">
        <v>0</v>
      </c>
      <c r="AB7" s="112">
        <v>0</v>
      </c>
      <c r="AC7" s="112">
        <f t="shared" si="2"/>
        <v>0</v>
      </c>
      <c r="AD7" s="112">
        <v>0</v>
      </c>
      <c r="AE7" s="112">
        <v>0</v>
      </c>
      <c r="AF7" s="112">
        <f t="shared" si="3"/>
        <v>0</v>
      </c>
      <c r="AG7" s="113">
        <v>2017</v>
      </c>
      <c r="AH7" s="113">
        <v>2095</v>
      </c>
      <c r="AJ7"/>
      <c r="AK7"/>
    </row>
    <row r="8" spans="1:37" s="4" customFormat="1" x14ac:dyDescent="0.25">
      <c r="A8" s="6">
        <f t="shared" si="4"/>
        <v>6</v>
      </c>
      <c r="B8" s="3" t="str">
        <f>VLOOKUP($A8,Demanda!$A$1:$G$43,4,0)</f>
        <v>Gasolina</v>
      </c>
      <c r="C8" s="3" t="str">
        <f>VLOOKUP($A8,Demanda!$A$1:$G$43,6,0)</f>
        <v>Miritituba</v>
      </c>
      <c r="D8" s="3" t="str">
        <f>VLOOKUP($A8,Demanda!$A$1:$G$43,7,0)</f>
        <v>Água Boa</v>
      </c>
      <c r="E8" s="3" t="str">
        <f>VLOOKUP($A8,Demanda!$A$1:$G$43,2,0)</f>
        <v>FGRAO</v>
      </c>
      <c r="F8" s="38"/>
      <c r="G8" s="3" t="s">
        <v>78</v>
      </c>
      <c r="H8" s="36">
        <v>1</v>
      </c>
      <c r="I8" s="3"/>
      <c r="J8" s="39" t="str">
        <f>VLOOKUP($G8,'[5]Trem Tipo - Extratificado'!$E$3:$S$4,6,0)</f>
        <v>AC44</v>
      </c>
      <c r="K8" s="5">
        <f>VLOOKUP($G8,'[5]Trem Tipo - Extratificado'!$E$3:$S$4,5,0)</f>
        <v>2</v>
      </c>
      <c r="L8" s="109" t="str">
        <f>VLOOKUP($G8,'[5]Trem Tipo - Extratificado'!$E$3:$S$4,11,0)</f>
        <v>TCT</v>
      </c>
      <c r="M8" s="110">
        <f>VLOOKUP($G8,'[5]Trem Tipo - Extratificado'!$E$3:$S$4,12,0)</f>
        <v>87.5</v>
      </c>
      <c r="N8" s="111">
        <f>VLOOKUP($G8,'[5]Trem Tipo - Extratificado'!$E$3:$S$4,10,0)</f>
        <v>54</v>
      </c>
      <c r="O8" s="112">
        <v>0</v>
      </c>
      <c r="P8" s="112">
        <v>0</v>
      </c>
      <c r="Q8" s="112">
        <v>0</v>
      </c>
      <c r="R8" s="112">
        <v>0</v>
      </c>
      <c r="S8" s="112">
        <v>0</v>
      </c>
      <c r="T8" s="112">
        <v>0</v>
      </c>
      <c r="U8" s="112">
        <v>0</v>
      </c>
      <c r="V8" s="112">
        <v>0</v>
      </c>
      <c r="W8" s="112">
        <f t="shared" si="0"/>
        <v>0</v>
      </c>
      <c r="X8" s="112">
        <v>0</v>
      </c>
      <c r="Y8" s="112">
        <v>0</v>
      </c>
      <c r="Z8" s="112">
        <f t="shared" si="1"/>
        <v>0</v>
      </c>
      <c r="AA8" s="112">
        <v>0</v>
      </c>
      <c r="AB8" s="112">
        <v>0</v>
      </c>
      <c r="AC8" s="112">
        <f t="shared" si="2"/>
        <v>0</v>
      </c>
      <c r="AD8" s="112">
        <v>0</v>
      </c>
      <c r="AE8" s="112">
        <v>0</v>
      </c>
      <c r="AF8" s="112">
        <f t="shared" si="3"/>
        <v>0</v>
      </c>
      <c r="AG8" s="113">
        <v>2017</v>
      </c>
      <c r="AH8" s="113">
        <v>2095</v>
      </c>
      <c r="AJ8"/>
      <c r="AK8"/>
    </row>
    <row r="9" spans="1:37" s="4" customFormat="1" x14ac:dyDescent="0.25">
      <c r="A9" s="6">
        <f t="shared" si="4"/>
        <v>7</v>
      </c>
      <c r="B9" s="3" t="str">
        <f>VLOOKUP($A9,Demanda!$A$1:$G$43,4,0)</f>
        <v>Fertilizantes</v>
      </c>
      <c r="C9" s="3" t="str">
        <f>VLOOKUP($A9,Demanda!$A$1:$G$43,6,0)</f>
        <v>Miritituba</v>
      </c>
      <c r="D9" s="3" t="str">
        <f>VLOOKUP($A9,Demanda!$A$1:$G$43,7,0)</f>
        <v>Água Boa</v>
      </c>
      <c r="E9" s="3" t="str">
        <f>VLOOKUP($A9,Demanda!$A$1:$G$43,2,0)</f>
        <v>FICO</v>
      </c>
      <c r="F9" s="38"/>
      <c r="G9" s="3" t="s">
        <v>79</v>
      </c>
      <c r="H9" s="36">
        <v>1</v>
      </c>
      <c r="I9" s="3"/>
      <c r="J9" s="39" t="str">
        <f>VLOOKUP($G9,'[5]Trem Tipo - Extratificado'!$E$3:$S$4,6,0)</f>
        <v>AC44</v>
      </c>
      <c r="K9" s="5">
        <f>VLOOKUP($G9,'[5]Trem Tipo - Extratificado'!$E$3:$S$4,5,0)</f>
        <v>3</v>
      </c>
      <c r="L9" s="109" t="str">
        <f>VLOOKUP($G9,'[5]Trem Tipo - Extratificado'!$E$3:$S$4,11,0)</f>
        <v>HPT</v>
      </c>
      <c r="M9" s="110">
        <f>VLOOKUP($G9,'[5]Trem Tipo - Extratificado'!$E$3:$S$4,12,0)</f>
        <v>100</v>
      </c>
      <c r="N9" s="111">
        <f>VLOOKUP($G9,'[5]Trem Tipo - Extratificado'!$E$3:$S$4,10,0)</f>
        <v>175</v>
      </c>
      <c r="O9" s="112">
        <v>0</v>
      </c>
      <c r="P9" s="112">
        <v>0</v>
      </c>
      <c r="Q9" s="112">
        <v>0</v>
      </c>
      <c r="R9" s="112">
        <v>0</v>
      </c>
      <c r="S9" s="112">
        <v>0</v>
      </c>
      <c r="T9" s="112">
        <v>0</v>
      </c>
      <c r="U9" s="112">
        <v>0</v>
      </c>
      <c r="V9" s="112">
        <v>0</v>
      </c>
      <c r="W9" s="112">
        <f t="shared" si="0"/>
        <v>0</v>
      </c>
      <c r="X9" s="112">
        <v>0</v>
      </c>
      <c r="Y9" s="112">
        <v>0</v>
      </c>
      <c r="Z9" s="112">
        <f t="shared" si="1"/>
        <v>0</v>
      </c>
      <c r="AA9" s="112">
        <v>0</v>
      </c>
      <c r="AB9" s="112">
        <v>0</v>
      </c>
      <c r="AC9" s="112">
        <f t="shared" si="2"/>
        <v>0</v>
      </c>
      <c r="AD9" s="112">
        <v>0</v>
      </c>
      <c r="AE9" s="112">
        <v>0</v>
      </c>
      <c r="AF9" s="112">
        <f t="shared" si="3"/>
        <v>0</v>
      </c>
      <c r="AG9" s="113">
        <v>2017</v>
      </c>
      <c r="AH9" s="113">
        <v>2095</v>
      </c>
      <c r="AJ9"/>
      <c r="AK9"/>
    </row>
    <row r="10" spans="1:37" s="4" customFormat="1" x14ac:dyDescent="0.25">
      <c r="A10" s="6">
        <f t="shared" si="4"/>
        <v>8</v>
      </c>
      <c r="B10" s="3" t="str">
        <f>VLOOKUP($A10,Demanda!$A$1:$G$43,4,0)</f>
        <v>Soja em Grão</v>
      </c>
      <c r="C10" s="3" t="str">
        <f>VLOOKUP($A10,Demanda!$A$1:$G$43,6,0)</f>
        <v>Campo Novo dos Parecis</v>
      </c>
      <c r="D10" s="3" t="str">
        <f>VLOOKUP($A10,Demanda!$A$1:$G$43,7,0)</f>
        <v>Miritituba</v>
      </c>
      <c r="E10" s="3" t="str">
        <f>VLOOKUP($A10,Demanda!$A$1:$G$43,2,0)</f>
        <v>FICO</v>
      </c>
      <c r="F10" s="38"/>
      <c r="G10" s="3" t="s">
        <v>79</v>
      </c>
      <c r="H10" s="36">
        <v>1</v>
      </c>
      <c r="I10" s="3"/>
      <c r="J10" s="39" t="str">
        <f>VLOOKUP($G10,'[5]Trem Tipo - Extratificado'!$E$3:$S$4,6,0)</f>
        <v>AC44</v>
      </c>
      <c r="K10" s="5">
        <f>VLOOKUP($G10,'[5]Trem Tipo - Extratificado'!$E$3:$S$4,5,0)</f>
        <v>3</v>
      </c>
      <c r="L10" s="109" t="str">
        <f>VLOOKUP($G10,'[5]Trem Tipo - Extratificado'!$E$3:$S$4,11,0)</f>
        <v>HPT</v>
      </c>
      <c r="M10" s="110">
        <f>VLOOKUP($G10,'[5]Trem Tipo - Extratificado'!$E$3:$S$4,12,0)</f>
        <v>100</v>
      </c>
      <c r="N10" s="111">
        <f>VLOOKUP($G10,'[5]Trem Tipo - Extratificado'!$E$3:$S$4,10,0)</f>
        <v>175</v>
      </c>
      <c r="O10" s="112" t="s">
        <v>75</v>
      </c>
      <c r="P10" s="112">
        <v>1</v>
      </c>
      <c r="Q10" s="112">
        <v>16.590000000000003</v>
      </c>
      <c r="R10" s="112" t="s">
        <v>75</v>
      </c>
      <c r="S10" s="112">
        <v>1</v>
      </c>
      <c r="T10" s="112">
        <v>81.850000000000023</v>
      </c>
      <c r="U10" s="112">
        <v>0</v>
      </c>
      <c r="V10" s="112">
        <v>0</v>
      </c>
      <c r="W10" s="112">
        <f t="shared" si="0"/>
        <v>0</v>
      </c>
      <c r="X10" s="112">
        <v>0</v>
      </c>
      <c r="Y10" s="112">
        <v>0</v>
      </c>
      <c r="Z10" s="112">
        <f t="shared" si="1"/>
        <v>0</v>
      </c>
      <c r="AA10" s="112">
        <v>0</v>
      </c>
      <c r="AB10" s="112">
        <v>0</v>
      </c>
      <c r="AC10" s="112">
        <f t="shared" si="2"/>
        <v>0</v>
      </c>
      <c r="AD10" s="112">
        <v>0</v>
      </c>
      <c r="AE10" s="112">
        <v>0</v>
      </c>
      <c r="AF10" s="112">
        <f t="shared" si="3"/>
        <v>0</v>
      </c>
      <c r="AG10" s="113">
        <v>2017</v>
      </c>
      <c r="AH10" s="113">
        <v>2095</v>
      </c>
    </row>
    <row r="11" spans="1:37" s="4" customFormat="1" x14ac:dyDescent="0.25">
      <c r="A11" s="6">
        <f t="shared" si="4"/>
        <v>9</v>
      </c>
      <c r="B11" s="3" t="str">
        <f>VLOOKUP($A11,Demanda!$A$1:$G$43,4,0)</f>
        <v>Milho em Grão</v>
      </c>
      <c r="C11" s="3" t="str">
        <f>VLOOKUP($A11,Demanda!$A$1:$G$43,6,0)</f>
        <v>Campo Novo dos Parecis</v>
      </c>
      <c r="D11" s="3" t="str">
        <f>VLOOKUP($A11,Demanda!$A$1:$G$43,7,0)</f>
        <v>Miritituba</v>
      </c>
      <c r="E11" s="3" t="str">
        <f>VLOOKUP($A11,Demanda!$A$1:$G$43,2,0)</f>
        <v>FICO</v>
      </c>
      <c r="F11" s="38"/>
      <c r="G11" s="3" t="s">
        <v>79</v>
      </c>
      <c r="H11" s="36">
        <v>1</v>
      </c>
      <c r="I11" s="3"/>
      <c r="J11" s="39" t="str">
        <f>VLOOKUP($G11,'[5]Trem Tipo - Extratificado'!$E$3:$S$4,6,0)</f>
        <v>AC44</v>
      </c>
      <c r="K11" s="5">
        <f>VLOOKUP($G11,'[5]Trem Tipo - Extratificado'!$E$3:$S$4,5,0)</f>
        <v>3</v>
      </c>
      <c r="L11" s="109" t="str">
        <f>VLOOKUP($G11,'[5]Trem Tipo - Extratificado'!$E$3:$S$4,11,0)</f>
        <v>HPT</v>
      </c>
      <c r="M11" s="110">
        <f>VLOOKUP($G11,'[5]Trem Tipo - Extratificado'!$E$3:$S$4,12,0)</f>
        <v>100</v>
      </c>
      <c r="N11" s="111">
        <f>VLOOKUP($G11,'[5]Trem Tipo - Extratificado'!$E$3:$S$4,10,0)</f>
        <v>175</v>
      </c>
      <c r="O11" s="112" t="s">
        <v>75</v>
      </c>
      <c r="P11" s="112">
        <v>1</v>
      </c>
      <c r="Q11" s="112">
        <v>16.590000000000003</v>
      </c>
      <c r="R11" s="112" t="s">
        <v>75</v>
      </c>
      <c r="S11" s="112">
        <v>1</v>
      </c>
      <c r="T11" s="112">
        <v>81.850000000000023</v>
      </c>
      <c r="U11" s="112">
        <v>0</v>
      </c>
      <c r="V11" s="112">
        <v>0</v>
      </c>
      <c r="W11" s="112">
        <f t="shared" ref="W11:W43" si="5">IF(V11&lt;&gt;0,$AK$3,0)</f>
        <v>0</v>
      </c>
      <c r="X11" s="112">
        <v>0</v>
      </c>
      <c r="Y11" s="112">
        <v>0</v>
      </c>
      <c r="Z11" s="112">
        <f t="shared" ref="Z11:Z43" si="6">IF(Y11&lt;&gt;0,$AK$3,0)</f>
        <v>0</v>
      </c>
      <c r="AA11" s="112">
        <v>0</v>
      </c>
      <c r="AB11" s="112">
        <v>0</v>
      </c>
      <c r="AC11" s="112">
        <f t="shared" ref="AC11:AC43" si="7">IF(AB11&lt;&gt;0,$AK$3,0)</f>
        <v>0</v>
      </c>
      <c r="AD11" s="112">
        <v>0</v>
      </c>
      <c r="AE11" s="112">
        <v>0</v>
      </c>
      <c r="AF11" s="112">
        <f t="shared" ref="AF11:AF43" si="8">IF(AE11&lt;&gt;0,$AK$3,0)</f>
        <v>0</v>
      </c>
      <c r="AG11" s="113">
        <v>2017</v>
      </c>
      <c r="AH11" s="113">
        <v>2095</v>
      </c>
    </row>
    <row r="12" spans="1:37" s="4" customFormat="1" x14ac:dyDescent="0.25">
      <c r="A12" s="6">
        <f t="shared" si="4"/>
        <v>10</v>
      </c>
      <c r="B12" s="3" t="str">
        <f>VLOOKUP($A12,Demanda!$A$1:$G$43,4,0)</f>
        <v>Açúcar</v>
      </c>
      <c r="C12" s="3" t="str">
        <f>VLOOKUP($A12,Demanda!$A$1:$G$43,6,0)</f>
        <v>Campo Novo dos Parecis</v>
      </c>
      <c r="D12" s="3" t="str">
        <f>VLOOKUP($A12,Demanda!$A$1:$G$43,7,0)</f>
        <v>Miritituba</v>
      </c>
      <c r="E12" s="3" t="str">
        <f>VLOOKUP($A12,Demanda!$A$1:$G$43,2,0)</f>
        <v>FICO</v>
      </c>
      <c r="F12" s="38"/>
      <c r="G12" s="3" t="s">
        <v>79</v>
      </c>
      <c r="H12" s="36">
        <v>1</v>
      </c>
      <c r="I12" s="3"/>
      <c r="J12" s="39" t="str">
        <f>VLOOKUP($G12,'[5]Trem Tipo - Extratificado'!$E$3:$S$4,6,0)</f>
        <v>AC44</v>
      </c>
      <c r="K12" s="5">
        <f>VLOOKUP($G12,'[5]Trem Tipo - Extratificado'!$E$3:$S$4,5,0)</f>
        <v>3</v>
      </c>
      <c r="L12" s="109" t="str">
        <f>VLOOKUP($G12,'[5]Trem Tipo - Extratificado'!$E$3:$S$4,11,0)</f>
        <v>HPT</v>
      </c>
      <c r="M12" s="110">
        <f>VLOOKUP($G12,'[5]Trem Tipo - Extratificado'!$E$3:$S$4,12,0)</f>
        <v>100</v>
      </c>
      <c r="N12" s="111">
        <f>VLOOKUP($G12,'[5]Trem Tipo - Extratificado'!$E$3:$S$4,10,0)</f>
        <v>175</v>
      </c>
      <c r="O12" s="112" t="s">
        <v>75</v>
      </c>
      <c r="P12" s="112">
        <v>1</v>
      </c>
      <c r="Q12" s="112">
        <v>16.590000000000003</v>
      </c>
      <c r="R12" s="112" t="s">
        <v>75</v>
      </c>
      <c r="S12" s="112">
        <v>1</v>
      </c>
      <c r="T12" s="112">
        <v>81.850000000000023</v>
      </c>
      <c r="U12" s="112">
        <v>0</v>
      </c>
      <c r="V12" s="112">
        <v>0</v>
      </c>
      <c r="W12" s="112">
        <f t="shared" si="5"/>
        <v>0</v>
      </c>
      <c r="X12" s="112">
        <v>0</v>
      </c>
      <c r="Y12" s="112">
        <v>0</v>
      </c>
      <c r="Z12" s="112">
        <f t="shared" si="6"/>
        <v>0</v>
      </c>
      <c r="AA12" s="112">
        <v>0</v>
      </c>
      <c r="AB12" s="112">
        <v>0</v>
      </c>
      <c r="AC12" s="112">
        <f t="shared" si="7"/>
        <v>0</v>
      </c>
      <c r="AD12" s="112">
        <v>0</v>
      </c>
      <c r="AE12" s="112">
        <v>0</v>
      </c>
      <c r="AF12" s="112">
        <f t="shared" si="8"/>
        <v>0</v>
      </c>
      <c r="AG12" s="113">
        <v>2017</v>
      </c>
      <c r="AH12" s="113">
        <v>2095</v>
      </c>
    </row>
    <row r="13" spans="1:37" s="4" customFormat="1" x14ac:dyDescent="0.25">
      <c r="A13" s="6">
        <f t="shared" si="4"/>
        <v>11</v>
      </c>
      <c r="B13" s="3" t="str">
        <f>VLOOKUP($A13,Demanda!$A$1:$G$43,4,0)</f>
        <v>Diesel</v>
      </c>
      <c r="C13" s="3" t="str">
        <f>VLOOKUP($A13,Demanda!$A$1:$G$43,6,0)</f>
        <v>Miritituba</v>
      </c>
      <c r="D13" s="3" t="str">
        <f>VLOOKUP($A13,Demanda!$A$1:$G$43,7,0)</f>
        <v>Campo Novo dos Parecis</v>
      </c>
      <c r="E13" s="3" t="str">
        <f>VLOOKUP($A13,Demanda!$A$1:$G$43,2,0)</f>
        <v>FGRAO</v>
      </c>
      <c r="F13" s="38"/>
      <c r="G13" s="3" t="s">
        <v>78</v>
      </c>
      <c r="H13" s="36">
        <v>1</v>
      </c>
      <c r="I13" s="3"/>
      <c r="J13" s="39" t="str">
        <f>VLOOKUP($G13,'[5]Trem Tipo - Extratificado'!$E$3:$S$4,6,0)</f>
        <v>AC44</v>
      </c>
      <c r="K13" s="5">
        <f>VLOOKUP($G13,'[5]Trem Tipo - Extratificado'!$E$3:$S$4,5,0)</f>
        <v>2</v>
      </c>
      <c r="L13" s="98" t="str">
        <f>VLOOKUP($G13,'[5]Trem Tipo - Extratificado'!$E$3:$S$4,11,0)</f>
        <v>TCT</v>
      </c>
      <c r="M13" s="99">
        <f>VLOOKUP($G13,'[5]Trem Tipo - Extratificado'!$E$3:$S$4,12,0)</f>
        <v>87.5</v>
      </c>
      <c r="N13" s="100">
        <f>VLOOKUP($G13,'[5]Trem Tipo - Extratificado'!$E$3:$S$4,10,0)</f>
        <v>54</v>
      </c>
      <c r="O13" s="39">
        <v>0</v>
      </c>
      <c r="P13" s="39">
        <v>0</v>
      </c>
      <c r="Q13" s="39">
        <v>0</v>
      </c>
      <c r="R13" s="39">
        <v>0</v>
      </c>
      <c r="S13" s="39">
        <v>0</v>
      </c>
      <c r="T13" s="39">
        <v>0</v>
      </c>
      <c r="U13" s="39">
        <v>0</v>
      </c>
      <c r="V13" s="39">
        <v>0</v>
      </c>
      <c r="W13" s="39">
        <f t="shared" si="5"/>
        <v>0</v>
      </c>
      <c r="X13" s="39">
        <v>0</v>
      </c>
      <c r="Y13" s="39">
        <v>0</v>
      </c>
      <c r="Z13" s="39">
        <f t="shared" si="6"/>
        <v>0</v>
      </c>
      <c r="AA13" s="39">
        <v>0</v>
      </c>
      <c r="AB13" s="39">
        <v>0</v>
      </c>
      <c r="AC13" s="39">
        <f t="shared" si="7"/>
        <v>0</v>
      </c>
      <c r="AD13" s="39">
        <v>0</v>
      </c>
      <c r="AE13" s="39">
        <v>0</v>
      </c>
      <c r="AF13" s="39">
        <f t="shared" si="8"/>
        <v>0</v>
      </c>
      <c r="AG13" s="5">
        <v>2017</v>
      </c>
      <c r="AH13" s="5">
        <v>2095</v>
      </c>
    </row>
    <row r="14" spans="1:37" s="4" customFormat="1" x14ac:dyDescent="0.25">
      <c r="A14" s="6">
        <f t="shared" si="4"/>
        <v>12</v>
      </c>
      <c r="B14" s="3" t="str">
        <f>VLOOKUP($A14,Demanda!$A$1:$G$43,4,0)</f>
        <v>Etanol</v>
      </c>
      <c r="C14" s="3" t="str">
        <f>VLOOKUP($A14,Demanda!$A$1:$G$43,6,0)</f>
        <v>Campo Novo dos Parecis</v>
      </c>
      <c r="D14" s="3" t="str">
        <f>VLOOKUP($A14,Demanda!$A$1:$G$43,7,0)</f>
        <v>Miritituba</v>
      </c>
      <c r="E14" s="3" t="str">
        <f>VLOOKUP($A14,Demanda!$A$1:$G$43,2,0)</f>
        <v>FGRAO</v>
      </c>
      <c r="F14" s="38"/>
      <c r="G14" s="3" t="s">
        <v>78</v>
      </c>
      <c r="H14" s="36">
        <v>1</v>
      </c>
      <c r="I14" s="3"/>
      <c r="J14" s="39" t="str">
        <f>VLOOKUP($G14,'[5]Trem Tipo - Extratificado'!$E$3:$S$4,6,0)</f>
        <v>AC44</v>
      </c>
      <c r="K14" s="5">
        <f>VLOOKUP($G14,'[5]Trem Tipo - Extratificado'!$E$3:$S$4,5,0)</f>
        <v>2</v>
      </c>
      <c r="L14" s="98" t="str">
        <f>VLOOKUP($G14,'[5]Trem Tipo - Extratificado'!$E$3:$S$4,11,0)</f>
        <v>TCT</v>
      </c>
      <c r="M14" s="99">
        <f>VLOOKUP($G14,'[5]Trem Tipo - Extratificado'!$E$3:$S$4,12,0)</f>
        <v>87.5</v>
      </c>
      <c r="N14" s="100">
        <f>VLOOKUP($G14,'[5]Trem Tipo - Extratificado'!$E$3:$S$4,10,0)</f>
        <v>54</v>
      </c>
      <c r="O14" s="39">
        <v>0</v>
      </c>
      <c r="P14" s="39">
        <v>0</v>
      </c>
      <c r="Q14" s="39">
        <v>0</v>
      </c>
      <c r="R14" s="39">
        <v>0</v>
      </c>
      <c r="S14" s="39">
        <v>0</v>
      </c>
      <c r="T14" s="39">
        <v>0</v>
      </c>
      <c r="U14" s="39">
        <v>0</v>
      </c>
      <c r="V14" s="39">
        <v>0</v>
      </c>
      <c r="W14" s="39">
        <f t="shared" si="5"/>
        <v>0</v>
      </c>
      <c r="X14" s="39">
        <v>0</v>
      </c>
      <c r="Y14" s="39">
        <v>0</v>
      </c>
      <c r="Z14" s="39">
        <f t="shared" si="6"/>
        <v>0</v>
      </c>
      <c r="AA14" s="39">
        <v>0</v>
      </c>
      <c r="AB14" s="39">
        <v>0</v>
      </c>
      <c r="AC14" s="39">
        <f t="shared" si="7"/>
        <v>0</v>
      </c>
      <c r="AD14" s="39">
        <v>0</v>
      </c>
      <c r="AE14" s="39">
        <v>0</v>
      </c>
      <c r="AF14" s="39">
        <f t="shared" si="8"/>
        <v>0</v>
      </c>
      <c r="AG14" s="5">
        <v>2017</v>
      </c>
      <c r="AH14" s="5">
        <v>2095</v>
      </c>
    </row>
    <row r="15" spans="1:37" s="4" customFormat="1" x14ac:dyDescent="0.25">
      <c r="A15" s="6">
        <f t="shared" si="4"/>
        <v>13</v>
      </c>
      <c r="B15" s="3" t="str">
        <f>VLOOKUP($A15,Demanda!$A$1:$G$43,4,0)</f>
        <v>Gasolina</v>
      </c>
      <c r="C15" s="3" t="str">
        <f>VLOOKUP($A15,Demanda!$A$1:$G$43,6,0)</f>
        <v>Miritituba</v>
      </c>
      <c r="D15" s="3" t="str">
        <f>VLOOKUP($A15,Demanda!$A$1:$G$43,7,0)</f>
        <v>Campo Novo dos Parecis</v>
      </c>
      <c r="E15" s="3" t="str">
        <f>VLOOKUP($A15,Demanda!$A$1:$G$43,2,0)</f>
        <v>FGRAO</v>
      </c>
      <c r="F15" s="38"/>
      <c r="G15" s="3" t="s">
        <v>78</v>
      </c>
      <c r="H15" s="36">
        <v>1</v>
      </c>
      <c r="I15" s="3"/>
      <c r="J15" s="39" t="str">
        <f>VLOOKUP($G15,'[5]Trem Tipo - Extratificado'!$E$3:$S$4,6,0)</f>
        <v>AC44</v>
      </c>
      <c r="K15" s="5">
        <f>VLOOKUP($G15,'[5]Trem Tipo - Extratificado'!$E$3:$S$4,5,0)</f>
        <v>2</v>
      </c>
      <c r="L15" s="98" t="str">
        <f>VLOOKUP($G15,'[5]Trem Tipo - Extratificado'!$E$3:$S$4,11,0)</f>
        <v>TCT</v>
      </c>
      <c r="M15" s="99">
        <f>VLOOKUP($G15,'[5]Trem Tipo - Extratificado'!$E$3:$S$4,12,0)</f>
        <v>87.5</v>
      </c>
      <c r="N15" s="100">
        <f>VLOOKUP($G15,'[5]Trem Tipo - Extratificado'!$E$3:$S$4,10,0)</f>
        <v>54</v>
      </c>
      <c r="O15" s="39">
        <v>0</v>
      </c>
      <c r="P15" s="39">
        <v>0</v>
      </c>
      <c r="Q15" s="39">
        <v>0</v>
      </c>
      <c r="R15" s="39">
        <v>0</v>
      </c>
      <c r="S15" s="39">
        <v>0</v>
      </c>
      <c r="T15" s="39">
        <v>0</v>
      </c>
      <c r="U15" s="39">
        <v>0</v>
      </c>
      <c r="V15" s="39">
        <v>0</v>
      </c>
      <c r="W15" s="39">
        <f t="shared" si="5"/>
        <v>0</v>
      </c>
      <c r="X15" s="39">
        <v>0</v>
      </c>
      <c r="Y15" s="39">
        <v>0</v>
      </c>
      <c r="Z15" s="39">
        <f t="shared" si="6"/>
        <v>0</v>
      </c>
      <c r="AA15" s="39">
        <v>0</v>
      </c>
      <c r="AB15" s="39">
        <v>0</v>
      </c>
      <c r="AC15" s="39">
        <f t="shared" si="7"/>
        <v>0</v>
      </c>
      <c r="AD15" s="39">
        <v>0</v>
      </c>
      <c r="AE15" s="39">
        <v>0</v>
      </c>
      <c r="AF15" s="39">
        <f t="shared" si="8"/>
        <v>0</v>
      </c>
      <c r="AG15" s="5">
        <v>2017</v>
      </c>
      <c r="AH15" s="5">
        <v>2095</v>
      </c>
    </row>
    <row r="16" spans="1:37" s="4" customFormat="1" x14ac:dyDescent="0.25">
      <c r="A16" s="6">
        <f t="shared" si="4"/>
        <v>14</v>
      </c>
      <c r="B16" s="3" t="str">
        <f>VLOOKUP($A16,Demanda!$A$1:$G$43,4,0)</f>
        <v>Fertilizantes</v>
      </c>
      <c r="C16" s="3" t="str">
        <f>VLOOKUP($A16,Demanda!$A$1:$G$43,6,0)</f>
        <v>Miritituba</v>
      </c>
      <c r="D16" s="3" t="str">
        <f>VLOOKUP($A16,Demanda!$A$1:$G$43,7,0)</f>
        <v>Campo Novo dos Parecis</v>
      </c>
      <c r="E16" s="3" t="str">
        <f>VLOOKUP($A16,Demanda!$A$1:$G$43,2,0)</f>
        <v>FICO</v>
      </c>
      <c r="F16" s="38"/>
      <c r="G16" s="3" t="s">
        <v>79</v>
      </c>
      <c r="H16" s="36">
        <v>1</v>
      </c>
      <c r="I16" s="3"/>
      <c r="J16" s="39" t="str">
        <f>VLOOKUP($G16,'[5]Trem Tipo - Extratificado'!$E$3:$S$4,6,0)</f>
        <v>AC44</v>
      </c>
      <c r="K16" s="5">
        <f>VLOOKUP($G16,'[5]Trem Tipo - Extratificado'!$E$3:$S$4,5,0)</f>
        <v>3</v>
      </c>
      <c r="L16" s="98" t="str">
        <f>VLOOKUP($G16,'[5]Trem Tipo - Extratificado'!$E$3:$S$4,11,0)</f>
        <v>HPT</v>
      </c>
      <c r="M16" s="99">
        <f>VLOOKUP($G16,'[5]Trem Tipo - Extratificado'!$E$3:$S$4,12,0)</f>
        <v>100</v>
      </c>
      <c r="N16" s="100">
        <f>VLOOKUP($G16,'[5]Trem Tipo - Extratificado'!$E$3:$S$4,10,0)</f>
        <v>175</v>
      </c>
      <c r="O16" s="39">
        <v>0</v>
      </c>
      <c r="P16" s="39">
        <v>0</v>
      </c>
      <c r="Q16" s="39">
        <v>0</v>
      </c>
      <c r="R16" s="39">
        <v>0</v>
      </c>
      <c r="S16" s="39">
        <v>0</v>
      </c>
      <c r="T16" s="39">
        <v>0</v>
      </c>
      <c r="U16" s="39">
        <v>0</v>
      </c>
      <c r="V16" s="39">
        <v>0</v>
      </c>
      <c r="W16" s="39">
        <f t="shared" si="5"/>
        <v>0</v>
      </c>
      <c r="X16" s="39">
        <v>0</v>
      </c>
      <c r="Y16" s="39">
        <v>0</v>
      </c>
      <c r="Z16" s="39">
        <f t="shared" si="6"/>
        <v>0</v>
      </c>
      <c r="AA16" s="39">
        <v>0</v>
      </c>
      <c r="AB16" s="39">
        <v>0</v>
      </c>
      <c r="AC16" s="39">
        <f t="shared" si="7"/>
        <v>0</v>
      </c>
      <c r="AD16" s="39">
        <v>0</v>
      </c>
      <c r="AE16" s="39">
        <v>0</v>
      </c>
      <c r="AF16" s="39">
        <f t="shared" si="8"/>
        <v>0</v>
      </c>
      <c r="AG16" s="5">
        <v>2017</v>
      </c>
      <c r="AH16" s="5">
        <v>2095</v>
      </c>
    </row>
    <row r="17" spans="1:34" s="4" customFormat="1" x14ac:dyDescent="0.25">
      <c r="A17" s="6">
        <f t="shared" si="4"/>
        <v>15</v>
      </c>
      <c r="B17" s="3" t="str">
        <f>VLOOKUP($A17,Demanda!$A$1:$G$43,4,0)</f>
        <v>Soja em Grão</v>
      </c>
      <c r="C17" s="3" t="str">
        <f>VLOOKUP($A17,Demanda!$A$1:$G$43,6,0)</f>
        <v>Nobres</v>
      </c>
      <c r="D17" s="3" t="str">
        <f>VLOOKUP($A17,Demanda!$A$1:$G$43,7,0)</f>
        <v>Miritituba</v>
      </c>
      <c r="E17" s="3" t="str">
        <f>VLOOKUP($A17,Demanda!$A$1:$G$43,2,0)</f>
        <v>RMN</v>
      </c>
      <c r="F17" s="38"/>
      <c r="G17" s="3" t="s">
        <v>79</v>
      </c>
      <c r="H17" s="36">
        <v>1</v>
      </c>
      <c r="I17" s="3"/>
      <c r="J17" s="39" t="str">
        <f>VLOOKUP($G17,'[5]Trem Tipo - Extratificado'!$E$3:$S$4,6,0)</f>
        <v>AC44</v>
      </c>
      <c r="K17" s="5">
        <f>VLOOKUP($G17,'[5]Trem Tipo - Extratificado'!$E$3:$S$4,5,0)</f>
        <v>3</v>
      </c>
      <c r="L17" s="98" t="str">
        <f>VLOOKUP($G17,'[5]Trem Tipo - Extratificado'!$E$3:$S$4,11,0)</f>
        <v>HPT</v>
      </c>
      <c r="M17" s="99">
        <f>VLOOKUP($G17,'[5]Trem Tipo - Extratificado'!$E$3:$S$4,12,0)</f>
        <v>100</v>
      </c>
      <c r="N17" s="100">
        <f>VLOOKUP($G17,'[5]Trem Tipo - Extratificado'!$E$3:$S$4,10,0)</f>
        <v>175</v>
      </c>
      <c r="O17" s="39" t="s">
        <v>75</v>
      </c>
      <c r="P17" s="39">
        <v>1</v>
      </c>
      <c r="Q17" s="39">
        <v>16.590000000000003</v>
      </c>
      <c r="R17" s="39" t="s">
        <v>75</v>
      </c>
      <c r="S17" s="39">
        <v>1</v>
      </c>
      <c r="T17" s="39">
        <v>81.850000000000023</v>
      </c>
      <c r="U17" s="39">
        <v>0</v>
      </c>
      <c r="V17" s="39">
        <v>0</v>
      </c>
      <c r="W17" s="39">
        <f t="shared" si="5"/>
        <v>0</v>
      </c>
      <c r="X17" s="39">
        <v>0</v>
      </c>
      <c r="Y17" s="39">
        <v>0</v>
      </c>
      <c r="Z17" s="39">
        <f t="shared" si="6"/>
        <v>0</v>
      </c>
      <c r="AA17" s="39">
        <v>0</v>
      </c>
      <c r="AB17" s="39">
        <v>0</v>
      </c>
      <c r="AC17" s="39">
        <f t="shared" si="7"/>
        <v>0</v>
      </c>
      <c r="AD17" s="39">
        <v>0</v>
      </c>
      <c r="AE17" s="39">
        <v>0</v>
      </c>
      <c r="AF17" s="39">
        <f t="shared" si="8"/>
        <v>0</v>
      </c>
      <c r="AG17" s="5">
        <v>2017</v>
      </c>
      <c r="AH17" s="5">
        <v>2095</v>
      </c>
    </row>
    <row r="18" spans="1:34" s="4" customFormat="1" x14ac:dyDescent="0.25">
      <c r="A18" s="6">
        <f t="shared" si="4"/>
        <v>16</v>
      </c>
      <c r="B18" s="3" t="str">
        <f>VLOOKUP($A18,Demanda!$A$1:$G$43,4,0)</f>
        <v>Milho em Grão</v>
      </c>
      <c r="C18" s="3" t="str">
        <f>VLOOKUP($A18,Demanda!$A$1:$G$43,6,0)</f>
        <v>Nobres</v>
      </c>
      <c r="D18" s="3" t="str">
        <f>VLOOKUP($A18,Demanda!$A$1:$G$43,7,0)</f>
        <v>Miritituba</v>
      </c>
      <c r="E18" s="3" t="str">
        <f>VLOOKUP($A18,Demanda!$A$1:$G$43,2,0)</f>
        <v>RMN</v>
      </c>
      <c r="F18" s="38"/>
      <c r="G18" s="3" t="s">
        <v>79</v>
      </c>
      <c r="H18" s="36">
        <v>1</v>
      </c>
      <c r="I18" s="3"/>
      <c r="J18" s="39" t="str">
        <f>VLOOKUP($G18,'[5]Trem Tipo - Extratificado'!$E$3:$S$4,6,0)</f>
        <v>AC44</v>
      </c>
      <c r="K18" s="5">
        <f>VLOOKUP($G18,'[5]Trem Tipo - Extratificado'!$E$3:$S$4,5,0)</f>
        <v>3</v>
      </c>
      <c r="L18" s="98" t="str">
        <f>VLOOKUP($G18,'[5]Trem Tipo - Extratificado'!$E$3:$S$4,11,0)</f>
        <v>HPT</v>
      </c>
      <c r="M18" s="99">
        <f>VLOOKUP($G18,'[5]Trem Tipo - Extratificado'!$E$3:$S$4,12,0)</f>
        <v>100</v>
      </c>
      <c r="N18" s="100">
        <f>VLOOKUP($G18,'[5]Trem Tipo - Extratificado'!$E$3:$S$4,10,0)</f>
        <v>175</v>
      </c>
      <c r="O18" s="39" t="s">
        <v>75</v>
      </c>
      <c r="P18" s="39">
        <v>1</v>
      </c>
      <c r="Q18" s="39">
        <v>16.590000000000003</v>
      </c>
      <c r="R18" s="39" t="s">
        <v>75</v>
      </c>
      <c r="S18" s="39">
        <v>1</v>
      </c>
      <c r="T18" s="39">
        <v>81.850000000000023</v>
      </c>
      <c r="U18" s="39">
        <v>0</v>
      </c>
      <c r="V18" s="39">
        <v>0</v>
      </c>
      <c r="W18" s="39">
        <f t="shared" si="5"/>
        <v>0</v>
      </c>
      <c r="X18" s="39">
        <v>0</v>
      </c>
      <c r="Y18" s="39">
        <v>0</v>
      </c>
      <c r="Z18" s="39">
        <f t="shared" si="6"/>
        <v>0</v>
      </c>
      <c r="AA18" s="39">
        <v>0</v>
      </c>
      <c r="AB18" s="39">
        <v>0</v>
      </c>
      <c r="AC18" s="39">
        <f t="shared" si="7"/>
        <v>0</v>
      </c>
      <c r="AD18" s="39">
        <v>0</v>
      </c>
      <c r="AE18" s="39">
        <v>0</v>
      </c>
      <c r="AF18" s="39">
        <f t="shared" si="8"/>
        <v>0</v>
      </c>
      <c r="AG18" s="5">
        <v>2017</v>
      </c>
      <c r="AH18" s="5">
        <v>2095</v>
      </c>
    </row>
    <row r="19" spans="1:34" s="4" customFormat="1" x14ac:dyDescent="0.25">
      <c r="A19" s="6">
        <f t="shared" si="4"/>
        <v>17</v>
      </c>
      <c r="B19" s="3" t="str">
        <f>VLOOKUP($A19,Demanda!$A$1:$G$43,4,0)</f>
        <v>Farelo de Soja</v>
      </c>
      <c r="C19" s="3" t="str">
        <f>VLOOKUP($A19,Demanda!$A$1:$G$43,6,0)</f>
        <v>Nobres</v>
      </c>
      <c r="D19" s="3" t="str">
        <f>VLOOKUP($A19,Demanda!$A$1:$G$43,7,0)</f>
        <v>Miritituba</v>
      </c>
      <c r="E19" s="3" t="str">
        <f>VLOOKUP($A19,Demanda!$A$1:$G$43,2,0)</f>
        <v>RMN</v>
      </c>
      <c r="F19" s="38"/>
      <c r="G19" s="3" t="s">
        <v>79</v>
      </c>
      <c r="H19" s="36">
        <v>1</v>
      </c>
      <c r="I19" s="3"/>
      <c r="J19" s="39" t="str">
        <f>VLOOKUP($G19,'[5]Trem Tipo - Extratificado'!$E$3:$S$4,6,0)</f>
        <v>AC44</v>
      </c>
      <c r="K19" s="5">
        <f>VLOOKUP($G19,'[5]Trem Tipo - Extratificado'!$E$3:$S$4,5,0)</f>
        <v>3</v>
      </c>
      <c r="L19" s="98" t="str">
        <f>VLOOKUP($G19,'[5]Trem Tipo - Extratificado'!$E$3:$S$4,11,0)</f>
        <v>HPT</v>
      </c>
      <c r="M19" s="99">
        <f>VLOOKUP($G19,'[5]Trem Tipo - Extratificado'!$E$3:$S$4,12,0)</f>
        <v>100</v>
      </c>
      <c r="N19" s="100">
        <f>VLOOKUP($G19,'[5]Trem Tipo - Extratificado'!$E$3:$S$4,10,0)</f>
        <v>175</v>
      </c>
      <c r="O19" s="39" t="s">
        <v>75</v>
      </c>
      <c r="P19" s="39">
        <v>1</v>
      </c>
      <c r="Q19" s="39">
        <v>16.590000000000003</v>
      </c>
      <c r="R19" s="39" t="s">
        <v>75</v>
      </c>
      <c r="S19" s="39">
        <v>1</v>
      </c>
      <c r="T19" s="39">
        <v>81.850000000000023</v>
      </c>
      <c r="U19" s="39">
        <v>0</v>
      </c>
      <c r="V19" s="39">
        <v>0</v>
      </c>
      <c r="W19" s="39">
        <f t="shared" si="5"/>
        <v>0</v>
      </c>
      <c r="X19" s="39">
        <v>0</v>
      </c>
      <c r="Y19" s="39">
        <v>0</v>
      </c>
      <c r="Z19" s="39">
        <f t="shared" si="6"/>
        <v>0</v>
      </c>
      <c r="AA19" s="39">
        <v>0</v>
      </c>
      <c r="AB19" s="39">
        <v>0</v>
      </c>
      <c r="AC19" s="39">
        <f t="shared" si="7"/>
        <v>0</v>
      </c>
      <c r="AD19" s="39">
        <v>0</v>
      </c>
      <c r="AE19" s="39">
        <v>0</v>
      </c>
      <c r="AF19" s="39">
        <f t="shared" si="8"/>
        <v>0</v>
      </c>
      <c r="AG19" s="5">
        <v>2017</v>
      </c>
      <c r="AH19" s="5">
        <v>2095</v>
      </c>
    </row>
    <row r="20" spans="1:34" s="4" customFormat="1" x14ac:dyDescent="0.25">
      <c r="A20" s="6">
        <f t="shared" si="4"/>
        <v>18</v>
      </c>
      <c r="B20" s="3" t="str">
        <f>VLOOKUP($A20,Demanda!$A$1:$G$43,4,0)</f>
        <v>Açúcar</v>
      </c>
      <c r="C20" s="3" t="str">
        <f>VLOOKUP($A20,Demanda!$A$1:$G$43,6,0)</f>
        <v>Nobres</v>
      </c>
      <c r="D20" s="3" t="str">
        <f>VLOOKUP($A20,Demanda!$A$1:$G$43,7,0)</f>
        <v>Miritituba</v>
      </c>
      <c r="E20" s="3" t="str">
        <f>VLOOKUP($A20,Demanda!$A$1:$G$43,2,0)</f>
        <v>RMN</v>
      </c>
      <c r="F20" s="38"/>
      <c r="G20" s="3" t="s">
        <v>79</v>
      </c>
      <c r="H20" s="36">
        <v>1</v>
      </c>
      <c r="I20" s="3"/>
      <c r="J20" s="39" t="str">
        <f>VLOOKUP($G20,'[5]Trem Tipo - Extratificado'!$E$3:$S$4,6,0)</f>
        <v>AC44</v>
      </c>
      <c r="K20" s="5">
        <f>VLOOKUP($G20,'[5]Trem Tipo - Extratificado'!$E$3:$S$4,5,0)</f>
        <v>3</v>
      </c>
      <c r="L20" s="98" t="str">
        <f>VLOOKUP($G20,'[5]Trem Tipo - Extratificado'!$E$3:$S$4,11,0)</f>
        <v>HPT</v>
      </c>
      <c r="M20" s="99">
        <f>VLOOKUP($G20,'[5]Trem Tipo - Extratificado'!$E$3:$S$4,12,0)</f>
        <v>100</v>
      </c>
      <c r="N20" s="100">
        <f>VLOOKUP($G20,'[5]Trem Tipo - Extratificado'!$E$3:$S$4,10,0)</f>
        <v>175</v>
      </c>
      <c r="O20" s="39" t="s">
        <v>75</v>
      </c>
      <c r="P20" s="39">
        <v>1</v>
      </c>
      <c r="Q20" s="39">
        <v>16.590000000000003</v>
      </c>
      <c r="R20" s="39" t="s">
        <v>75</v>
      </c>
      <c r="S20" s="39">
        <v>1</v>
      </c>
      <c r="T20" s="39">
        <v>81.850000000000023</v>
      </c>
      <c r="U20" s="39">
        <v>0</v>
      </c>
      <c r="V20" s="39">
        <v>0</v>
      </c>
      <c r="W20" s="39">
        <f t="shared" si="5"/>
        <v>0</v>
      </c>
      <c r="X20" s="39">
        <v>0</v>
      </c>
      <c r="Y20" s="39">
        <v>0</v>
      </c>
      <c r="Z20" s="39">
        <f t="shared" si="6"/>
        <v>0</v>
      </c>
      <c r="AA20" s="39">
        <v>0</v>
      </c>
      <c r="AB20" s="39">
        <v>0</v>
      </c>
      <c r="AC20" s="39">
        <f t="shared" si="7"/>
        <v>0</v>
      </c>
      <c r="AD20" s="39">
        <v>0</v>
      </c>
      <c r="AE20" s="39">
        <v>0</v>
      </c>
      <c r="AF20" s="39">
        <f t="shared" si="8"/>
        <v>0</v>
      </c>
      <c r="AG20" s="5">
        <v>2017</v>
      </c>
      <c r="AH20" s="5">
        <v>2095</v>
      </c>
    </row>
    <row r="21" spans="1:34" s="4" customFormat="1" x14ac:dyDescent="0.25">
      <c r="A21" s="6">
        <f t="shared" si="4"/>
        <v>19</v>
      </c>
      <c r="B21" s="3" t="str">
        <f>VLOOKUP($A21,Demanda!$A$1:$G$43,4,0)</f>
        <v>Diesel</v>
      </c>
      <c r="C21" s="3" t="str">
        <f>VLOOKUP($A21,Demanda!$A$1:$G$43,6,0)</f>
        <v>Miritituba</v>
      </c>
      <c r="D21" s="3" t="str">
        <f>VLOOKUP($A21,Demanda!$A$1:$G$43,7,0)</f>
        <v>Nobres</v>
      </c>
      <c r="E21" s="3" t="str">
        <f>VLOOKUP($A21,Demanda!$A$1:$G$43,2,0)</f>
        <v>FGRAO</v>
      </c>
      <c r="F21" s="38"/>
      <c r="G21" s="3" t="s">
        <v>78</v>
      </c>
      <c r="H21" s="36">
        <v>1</v>
      </c>
      <c r="I21" s="3"/>
      <c r="J21" s="39" t="str">
        <f>VLOOKUP($G21,'[5]Trem Tipo - Extratificado'!$E$3:$S$4,6,0)</f>
        <v>AC44</v>
      </c>
      <c r="K21" s="5">
        <f>VLOOKUP($G21,'[5]Trem Tipo - Extratificado'!$E$3:$S$4,5,0)</f>
        <v>2</v>
      </c>
      <c r="L21" s="98" t="str">
        <f>VLOOKUP($G21,'[5]Trem Tipo - Extratificado'!$E$3:$S$4,11,0)</f>
        <v>TCT</v>
      </c>
      <c r="M21" s="99">
        <f>VLOOKUP($G21,'[5]Trem Tipo - Extratificado'!$E$3:$S$4,12,0)</f>
        <v>87.5</v>
      </c>
      <c r="N21" s="100">
        <f>VLOOKUP($G21,'[5]Trem Tipo - Extratificado'!$E$3:$S$4,10,0)</f>
        <v>54</v>
      </c>
      <c r="O21" s="39">
        <v>0</v>
      </c>
      <c r="P21" s="39">
        <v>0</v>
      </c>
      <c r="Q21" s="39">
        <v>0</v>
      </c>
      <c r="R21" s="39">
        <v>0</v>
      </c>
      <c r="S21" s="39">
        <v>0</v>
      </c>
      <c r="T21" s="39">
        <v>0</v>
      </c>
      <c r="U21" s="39">
        <v>0</v>
      </c>
      <c r="V21" s="39">
        <v>0</v>
      </c>
      <c r="W21" s="39">
        <f t="shared" si="5"/>
        <v>0</v>
      </c>
      <c r="X21" s="39">
        <v>0</v>
      </c>
      <c r="Y21" s="39">
        <v>0</v>
      </c>
      <c r="Z21" s="39">
        <f t="shared" si="6"/>
        <v>0</v>
      </c>
      <c r="AA21" s="39">
        <v>0</v>
      </c>
      <c r="AB21" s="39">
        <v>0</v>
      </c>
      <c r="AC21" s="39">
        <f t="shared" si="7"/>
        <v>0</v>
      </c>
      <c r="AD21" s="39">
        <v>0</v>
      </c>
      <c r="AE21" s="39">
        <v>0</v>
      </c>
      <c r="AF21" s="39">
        <f t="shared" si="8"/>
        <v>0</v>
      </c>
      <c r="AG21" s="5">
        <v>2017</v>
      </c>
      <c r="AH21" s="5">
        <v>2095</v>
      </c>
    </row>
    <row r="22" spans="1:34" s="4" customFormat="1" x14ac:dyDescent="0.25">
      <c r="A22" s="6">
        <f t="shared" si="4"/>
        <v>20</v>
      </c>
      <c r="B22" s="3" t="str">
        <f>VLOOKUP($A22,Demanda!$A$1:$G$43,4,0)</f>
        <v>Etanol</v>
      </c>
      <c r="C22" s="3" t="str">
        <f>VLOOKUP($A22,Demanda!$A$1:$G$43,6,0)</f>
        <v>Nobres</v>
      </c>
      <c r="D22" s="3" t="str">
        <f>VLOOKUP($A22,Demanda!$A$1:$G$43,7,0)</f>
        <v>Miritituba</v>
      </c>
      <c r="E22" s="3" t="str">
        <f>VLOOKUP($A22,Demanda!$A$1:$G$43,2,0)</f>
        <v>FGRAO</v>
      </c>
      <c r="F22" s="38"/>
      <c r="G22" s="3" t="s">
        <v>78</v>
      </c>
      <c r="H22" s="36">
        <v>1</v>
      </c>
      <c r="I22" s="3"/>
      <c r="J22" s="39" t="str">
        <f>VLOOKUP($G22,'[5]Trem Tipo - Extratificado'!$E$3:$S$4,6,0)</f>
        <v>AC44</v>
      </c>
      <c r="K22" s="5">
        <f>VLOOKUP($G22,'[5]Trem Tipo - Extratificado'!$E$3:$S$4,5,0)</f>
        <v>2</v>
      </c>
      <c r="L22" s="98" t="str">
        <f>VLOOKUP($G22,'[5]Trem Tipo - Extratificado'!$E$3:$S$4,11,0)</f>
        <v>TCT</v>
      </c>
      <c r="M22" s="99">
        <f>VLOOKUP($G22,'[5]Trem Tipo - Extratificado'!$E$3:$S$4,12,0)</f>
        <v>87.5</v>
      </c>
      <c r="N22" s="100">
        <f>VLOOKUP($G22,'[5]Trem Tipo - Extratificado'!$E$3:$S$4,10,0)</f>
        <v>54</v>
      </c>
      <c r="O22" s="39">
        <v>0</v>
      </c>
      <c r="P22" s="39">
        <v>0</v>
      </c>
      <c r="Q22" s="39">
        <v>0</v>
      </c>
      <c r="R22" s="39">
        <v>0</v>
      </c>
      <c r="S22" s="39">
        <v>0</v>
      </c>
      <c r="T22" s="39">
        <v>0</v>
      </c>
      <c r="U22" s="39">
        <v>0</v>
      </c>
      <c r="V22" s="39">
        <v>0</v>
      </c>
      <c r="W22" s="39">
        <f t="shared" si="5"/>
        <v>0</v>
      </c>
      <c r="X22" s="39">
        <v>0</v>
      </c>
      <c r="Y22" s="39">
        <v>0</v>
      </c>
      <c r="Z22" s="39">
        <f t="shared" si="6"/>
        <v>0</v>
      </c>
      <c r="AA22" s="39">
        <v>0</v>
      </c>
      <c r="AB22" s="39">
        <v>0</v>
      </c>
      <c r="AC22" s="39">
        <f t="shared" si="7"/>
        <v>0</v>
      </c>
      <c r="AD22" s="39">
        <v>0</v>
      </c>
      <c r="AE22" s="39">
        <v>0</v>
      </c>
      <c r="AF22" s="39">
        <f t="shared" si="8"/>
        <v>0</v>
      </c>
      <c r="AG22" s="5">
        <v>2017</v>
      </c>
      <c r="AH22" s="5">
        <v>2095</v>
      </c>
    </row>
    <row r="23" spans="1:34" s="4" customFormat="1" x14ac:dyDescent="0.25">
      <c r="A23" s="6">
        <f t="shared" si="4"/>
        <v>21</v>
      </c>
      <c r="B23" s="3" t="str">
        <f>VLOOKUP($A23,Demanda!$A$1:$G$43,4,0)</f>
        <v>Gasolina</v>
      </c>
      <c r="C23" s="3" t="str">
        <f>VLOOKUP($A23,Demanda!$A$1:$G$43,6,0)</f>
        <v>Miritituba</v>
      </c>
      <c r="D23" s="3" t="str">
        <f>VLOOKUP($A23,Demanda!$A$1:$G$43,7,0)</f>
        <v>Nobres</v>
      </c>
      <c r="E23" s="3" t="str">
        <f>VLOOKUP($A23,Demanda!$A$1:$G$43,2,0)</f>
        <v>FGRAO</v>
      </c>
      <c r="F23" s="38"/>
      <c r="G23" s="3" t="s">
        <v>78</v>
      </c>
      <c r="H23" s="36">
        <v>1</v>
      </c>
      <c r="I23" s="3"/>
      <c r="J23" s="39" t="str">
        <f>VLOOKUP($G23,'[5]Trem Tipo - Extratificado'!$E$3:$S$4,6,0)</f>
        <v>AC44</v>
      </c>
      <c r="K23" s="5">
        <f>VLOOKUP($G23,'[5]Trem Tipo - Extratificado'!$E$3:$S$4,5,0)</f>
        <v>2</v>
      </c>
      <c r="L23" s="98" t="str">
        <f>VLOOKUP($G23,'[5]Trem Tipo - Extratificado'!$E$3:$S$4,11,0)</f>
        <v>TCT</v>
      </c>
      <c r="M23" s="99">
        <f>VLOOKUP($G23,'[5]Trem Tipo - Extratificado'!$E$3:$S$4,12,0)</f>
        <v>87.5</v>
      </c>
      <c r="N23" s="100">
        <f>VLOOKUP($G23,'[5]Trem Tipo - Extratificado'!$E$3:$S$4,10,0)</f>
        <v>54</v>
      </c>
      <c r="O23" s="39">
        <v>0</v>
      </c>
      <c r="P23" s="39">
        <v>0</v>
      </c>
      <c r="Q23" s="39">
        <v>0</v>
      </c>
      <c r="R23" s="39">
        <v>0</v>
      </c>
      <c r="S23" s="39">
        <v>0</v>
      </c>
      <c r="T23" s="39">
        <v>0</v>
      </c>
      <c r="U23" s="39">
        <v>0</v>
      </c>
      <c r="V23" s="39">
        <v>0</v>
      </c>
      <c r="W23" s="39">
        <f t="shared" si="5"/>
        <v>0</v>
      </c>
      <c r="X23" s="39">
        <v>0</v>
      </c>
      <c r="Y23" s="39">
        <v>0</v>
      </c>
      <c r="Z23" s="39">
        <f t="shared" si="6"/>
        <v>0</v>
      </c>
      <c r="AA23" s="39">
        <v>0</v>
      </c>
      <c r="AB23" s="39">
        <v>0</v>
      </c>
      <c r="AC23" s="39">
        <f t="shared" si="7"/>
        <v>0</v>
      </c>
      <c r="AD23" s="39">
        <v>0</v>
      </c>
      <c r="AE23" s="39">
        <v>0</v>
      </c>
      <c r="AF23" s="39">
        <f t="shared" si="8"/>
        <v>0</v>
      </c>
      <c r="AG23" s="5">
        <v>2017</v>
      </c>
      <c r="AH23" s="5">
        <v>2095</v>
      </c>
    </row>
    <row r="24" spans="1:34" s="4" customFormat="1" x14ac:dyDescent="0.25">
      <c r="A24" s="6">
        <f t="shared" si="4"/>
        <v>22</v>
      </c>
      <c r="B24" s="3" t="str">
        <f>VLOOKUP($A24,Demanda!$A$1:$G$43,4,0)</f>
        <v>Fertilizantes</v>
      </c>
      <c r="C24" s="3" t="str">
        <f>VLOOKUP($A24,Demanda!$A$1:$G$43,6,0)</f>
        <v>Miritituba</v>
      </c>
      <c r="D24" s="3" t="str">
        <f>VLOOKUP($A24,Demanda!$A$1:$G$43,7,0)</f>
        <v>Nobres</v>
      </c>
      <c r="E24" s="3" t="str">
        <f>VLOOKUP($A24,Demanda!$A$1:$G$43,2,0)</f>
        <v>RMN</v>
      </c>
      <c r="F24" s="38"/>
      <c r="G24" s="3" t="s">
        <v>79</v>
      </c>
      <c r="H24" s="36">
        <v>1</v>
      </c>
      <c r="I24" s="3"/>
      <c r="J24" s="39" t="str">
        <f>VLOOKUP($G24,'[5]Trem Tipo - Extratificado'!$E$3:$S$4,6,0)</f>
        <v>AC44</v>
      </c>
      <c r="K24" s="5">
        <f>VLOOKUP($G24,'[5]Trem Tipo - Extratificado'!$E$3:$S$4,5,0)</f>
        <v>3</v>
      </c>
      <c r="L24" s="98" t="str">
        <f>VLOOKUP($G24,'[5]Trem Tipo - Extratificado'!$E$3:$S$4,11,0)</f>
        <v>HPT</v>
      </c>
      <c r="M24" s="99">
        <f>VLOOKUP($G24,'[5]Trem Tipo - Extratificado'!$E$3:$S$4,12,0)</f>
        <v>100</v>
      </c>
      <c r="N24" s="100">
        <f>VLOOKUP($G24,'[5]Trem Tipo - Extratificado'!$E$3:$S$4,10,0)</f>
        <v>175</v>
      </c>
      <c r="O24" s="39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39">
        <v>0</v>
      </c>
      <c r="V24" s="39">
        <v>0</v>
      </c>
      <c r="W24" s="39">
        <f t="shared" si="5"/>
        <v>0</v>
      </c>
      <c r="X24" s="39">
        <v>0</v>
      </c>
      <c r="Y24" s="39">
        <v>0</v>
      </c>
      <c r="Z24" s="39">
        <f t="shared" si="6"/>
        <v>0</v>
      </c>
      <c r="AA24" s="39">
        <v>0</v>
      </c>
      <c r="AB24" s="39">
        <v>0</v>
      </c>
      <c r="AC24" s="39">
        <f t="shared" si="7"/>
        <v>0</v>
      </c>
      <c r="AD24" s="39">
        <v>0</v>
      </c>
      <c r="AE24" s="39">
        <v>0</v>
      </c>
      <c r="AF24" s="39">
        <f t="shared" si="8"/>
        <v>0</v>
      </c>
      <c r="AG24" s="5">
        <v>2017</v>
      </c>
      <c r="AH24" s="5">
        <v>2095</v>
      </c>
    </row>
    <row r="25" spans="1:34" s="4" customFormat="1" x14ac:dyDescent="0.25">
      <c r="A25" s="6">
        <f t="shared" si="4"/>
        <v>23</v>
      </c>
      <c r="B25" s="3" t="str">
        <f>VLOOKUP($A25,Demanda!$A$1:$G$43,4,0)</f>
        <v>Soja em Grão</v>
      </c>
      <c r="C25" s="3" t="str">
        <f>VLOOKUP($A25,Demanda!$A$1:$G$43,6,0)</f>
        <v>Lucas do Rio Verde</v>
      </c>
      <c r="D25" s="3" t="str">
        <f>VLOOKUP($A25,Demanda!$A$1:$G$43,7,0)</f>
        <v>Miritituba</v>
      </c>
      <c r="E25" s="3" t="str">
        <f>VLOOKUP($A25,Demanda!$A$1:$G$43,2,0)</f>
        <v>FGRAO 2</v>
      </c>
      <c r="F25" s="38"/>
      <c r="G25" s="3" t="s">
        <v>79</v>
      </c>
      <c r="H25" s="36">
        <v>1</v>
      </c>
      <c r="I25" s="3"/>
      <c r="J25" s="39" t="str">
        <f>VLOOKUP($G25,'[5]Trem Tipo - Extratificado'!$E$3:$S$4,6,0)</f>
        <v>AC44</v>
      </c>
      <c r="K25" s="5">
        <f>VLOOKUP($G25,'[5]Trem Tipo - Extratificado'!$E$3:$S$4,5,0)</f>
        <v>3</v>
      </c>
      <c r="L25" s="98" t="str">
        <f>VLOOKUP($G25,'[5]Trem Tipo - Extratificado'!$E$3:$S$4,11,0)</f>
        <v>HPT</v>
      </c>
      <c r="M25" s="99">
        <f>VLOOKUP($G25,'[5]Trem Tipo - Extratificado'!$E$3:$S$4,12,0)</f>
        <v>100</v>
      </c>
      <c r="N25" s="100">
        <f>VLOOKUP($G25,'[5]Trem Tipo - Extratificado'!$E$3:$S$4,10,0)</f>
        <v>175</v>
      </c>
      <c r="O25" s="39" t="s">
        <v>75</v>
      </c>
      <c r="P25" s="39">
        <v>1</v>
      </c>
      <c r="Q25" s="39">
        <v>16.590000000000003</v>
      </c>
      <c r="R25" s="39" t="s">
        <v>75</v>
      </c>
      <c r="S25" s="39">
        <v>1</v>
      </c>
      <c r="T25" s="39">
        <v>81.850000000000023</v>
      </c>
      <c r="U25" s="39">
        <v>0</v>
      </c>
      <c r="V25" s="39">
        <v>0</v>
      </c>
      <c r="W25" s="39">
        <f t="shared" si="5"/>
        <v>0</v>
      </c>
      <c r="X25" s="39">
        <v>0</v>
      </c>
      <c r="Y25" s="39">
        <v>0</v>
      </c>
      <c r="Z25" s="39">
        <f t="shared" si="6"/>
        <v>0</v>
      </c>
      <c r="AA25" s="39">
        <v>0</v>
      </c>
      <c r="AB25" s="39">
        <v>0</v>
      </c>
      <c r="AC25" s="39">
        <f t="shared" si="7"/>
        <v>0</v>
      </c>
      <c r="AD25" s="39">
        <v>0</v>
      </c>
      <c r="AE25" s="39">
        <v>0</v>
      </c>
      <c r="AF25" s="39">
        <f t="shared" si="8"/>
        <v>0</v>
      </c>
      <c r="AG25" s="5">
        <v>2017</v>
      </c>
      <c r="AH25" s="5">
        <v>2095</v>
      </c>
    </row>
    <row r="26" spans="1:34" s="4" customFormat="1" x14ac:dyDescent="0.25">
      <c r="A26" s="6">
        <f t="shared" si="4"/>
        <v>24</v>
      </c>
      <c r="B26" s="3" t="str">
        <f>VLOOKUP($A26,Demanda!$A$1:$G$43,4,0)</f>
        <v>Milho em Grão</v>
      </c>
      <c r="C26" s="3" t="str">
        <f>VLOOKUP($A26,Demanda!$A$1:$G$43,6,0)</f>
        <v>Lucas do Rio Verde</v>
      </c>
      <c r="D26" s="3" t="str">
        <f>VLOOKUP($A26,Demanda!$A$1:$G$43,7,0)</f>
        <v>Miritituba</v>
      </c>
      <c r="E26" s="3" t="str">
        <f>VLOOKUP($A26,Demanda!$A$1:$G$43,2,0)</f>
        <v>FGRAO 2</v>
      </c>
      <c r="F26" s="38"/>
      <c r="G26" s="3" t="s">
        <v>79</v>
      </c>
      <c r="H26" s="36">
        <v>1</v>
      </c>
      <c r="I26" s="3"/>
      <c r="J26" s="39" t="str">
        <f>VLOOKUP($G26,'[5]Trem Tipo - Extratificado'!$E$3:$S$4,6,0)</f>
        <v>AC44</v>
      </c>
      <c r="K26" s="5">
        <f>VLOOKUP($G26,'[5]Trem Tipo - Extratificado'!$E$3:$S$4,5,0)</f>
        <v>3</v>
      </c>
      <c r="L26" s="98" t="str">
        <f>VLOOKUP($G26,'[5]Trem Tipo - Extratificado'!$E$3:$S$4,11,0)</f>
        <v>HPT</v>
      </c>
      <c r="M26" s="99">
        <f>VLOOKUP($G26,'[5]Trem Tipo - Extratificado'!$E$3:$S$4,12,0)</f>
        <v>100</v>
      </c>
      <c r="N26" s="100">
        <f>VLOOKUP($G26,'[5]Trem Tipo - Extratificado'!$E$3:$S$4,10,0)</f>
        <v>175</v>
      </c>
      <c r="O26" s="39" t="s">
        <v>75</v>
      </c>
      <c r="P26" s="39">
        <v>1</v>
      </c>
      <c r="Q26" s="39">
        <v>16.590000000000003</v>
      </c>
      <c r="R26" s="39" t="s">
        <v>75</v>
      </c>
      <c r="S26" s="39">
        <v>1</v>
      </c>
      <c r="T26" s="39">
        <v>81.850000000000023</v>
      </c>
      <c r="U26" s="39">
        <v>0</v>
      </c>
      <c r="V26" s="39">
        <v>0</v>
      </c>
      <c r="W26" s="39">
        <f t="shared" si="5"/>
        <v>0</v>
      </c>
      <c r="X26" s="39">
        <v>0</v>
      </c>
      <c r="Y26" s="39">
        <v>0</v>
      </c>
      <c r="Z26" s="39">
        <f t="shared" si="6"/>
        <v>0</v>
      </c>
      <c r="AA26" s="39">
        <v>0</v>
      </c>
      <c r="AB26" s="39">
        <v>0</v>
      </c>
      <c r="AC26" s="39">
        <f t="shared" si="7"/>
        <v>0</v>
      </c>
      <c r="AD26" s="39">
        <v>0</v>
      </c>
      <c r="AE26" s="39">
        <v>0</v>
      </c>
      <c r="AF26" s="39">
        <f t="shared" si="8"/>
        <v>0</v>
      </c>
      <c r="AG26" s="5">
        <v>2017</v>
      </c>
      <c r="AH26" s="5">
        <v>2095</v>
      </c>
    </row>
    <row r="27" spans="1:34" s="4" customFormat="1" x14ac:dyDescent="0.25">
      <c r="A27" s="6">
        <f t="shared" si="4"/>
        <v>25</v>
      </c>
      <c r="B27" s="3" t="str">
        <f>VLOOKUP($A27,Demanda!$A$1:$G$43,4,0)</f>
        <v>Farelo de Soja</v>
      </c>
      <c r="C27" s="3" t="str">
        <f>VLOOKUP($A27,Demanda!$A$1:$G$43,6,0)</f>
        <v>Lucas do Rio Verde</v>
      </c>
      <c r="D27" s="3" t="str">
        <f>VLOOKUP($A27,Demanda!$A$1:$G$43,7,0)</f>
        <v>Miritituba</v>
      </c>
      <c r="E27" s="3" t="str">
        <f>VLOOKUP($A27,Demanda!$A$1:$G$43,2,0)</f>
        <v>FGRAO 2</v>
      </c>
      <c r="F27" s="38"/>
      <c r="G27" s="3" t="s">
        <v>79</v>
      </c>
      <c r="H27" s="36">
        <v>1</v>
      </c>
      <c r="I27" s="3"/>
      <c r="J27" s="39" t="str">
        <f>VLOOKUP($G27,'[5]Trem Tipo - Extratificado'!$E$3:$S$4,6,0)</f>
        <v>AC44</v>
      </c>
      <c r="K27" s="5">
        <f>VLOOKUP($G27,'[5]Trem Tipo - Extratificado'!$E$3:$S$4,5,0)</f>
        <v>3</v>
      </c>
      <c r="L27" s="98" t="str">
        <f>VLOOKUP($G27,'[5]Trem Tipo - Extratificado'!$E$3:$S$4,11,0)</f>
        <v>HPT</v>
      </c>
      <c r="M27" s="99">
        <f>VLOOKUP($G27,'[5]Trem Tipo - Extratificado'!$E$3:$S$4,12,0)</f>
        <v>100</v>
      </c>
      <c r="N27" s="100">
        <f>VLOOKUP($G27,'[5]Trem Tipo - Extratificado'!$E$3:$S$4,10,0)</f>
        <v>175</v>
      </c>
      <c r="O27" s="39" t="s">
        <v>75</v>
      </c>
      <c r="P27" s="39">
        <v>1</v>
      </c>
      <c r="Q27" s="39">
        <v>16.590000000000003</v>
      </c>
      <c r="R27" s="39" t="s">
        <v>75</v>
      </c>
      <c r="S27" s="39">
        <v>1</v>
      </c>
      <c r="T27" s="39">
        <v>81.850000000000023</v>
      </c>
      <c r="U27" s="39">
        <v>0</v>
      </c>
      <c r="V27" s="39">
        <v>0</v>
      </c>
      <c r="W27" s="39">
        <f t="shared" si="5"/>
        <v>0</v>
      </c>
      <c r="X27" s="39">
        <v>0</v>
      </c>
      <c r="Y27" s="39">
        <v>0</v>
      </c>
      <c r="Z27" s="39">
        <f t="shared" si="6"/>
        <v>0</v>
      </c>
      <c r="AA27" s="39">
        <v>0</v>
      </c>
      <c r="AB27" s="39">
        <v>0</v>
      </c>
      <c r="AC27" s="39">
        <f t="shared" si="7"/>
        <v>0</v>
      </c>
      <c r="AD27" s="39">
        <v>0</v>
      </c>
      <c r="AE27" s="39">
        <v>0</v>
      </c>
      <c r="AF27" s="39">
        <f t="shared" si="8"/>
        <v>0</v>
      </c>
      <c r="AG27" s="5">
        <v>2017</v>
      </c>
      <c r="AH27" s="5">
        <v>2095</v>
      </c>
    </row>
    <row r="28" spans="1:34" s="4" customFormat="1" x14ac:dyDescent="0.25">
      <c r="A28" s="6">
        <f t="shared" si="4"/>
        <v>26</v>
      </c>
      <c r="B28" s="3" t="str">
        <f>VLOOKUP($A28,Demanda!$A$1:$G$43,4,0)</f>
        <v>Açúcar</v>
      </c>
      <c r="C28" s="3" t="str">
        <f>VLOOKUP($A28,Demanda!$A$1:$G$43,6,0)</f>
        <v>Lucas do Rio Verde</v>
      </c>
      <c r="D28" s="3" t="str">
        <f>VLOOKUP($A28,Demanda!$A$1:$G$43,7,0)</f>
        <v>Miritituba</v>
      </c>
      <c r="E28" s="3" t="str">
        <f>VLOOKUP($A28,Demanda!$A$1:$G$43,2,0)</f>
        <v>FGRAO 2</v>
      </c>
      <c r="F28" s="38"/>
      <c r="G28" s="3" t="s">
        <v>79</v>
      </c>
      <c r="H28" s="36">
        <v>1</v>
      </c>
      <c r="I28" s="3"/>
      <c r="J28" s="39" t="str">
        <f>VLOOKUP($G28,'[5]Trem Tipo - Extratificado'!$E$3:$S$4,6,0)</f>
        <v>AC44</v>
      </c>
      <c r="K28" s="5">
        <f>VLOOKUP($G28,'[5]Trem Tipo - Extratificado'!$E$3:$S$4,5,0)</f>
        <v>3</v>
      </c>
      <c r="L28" s="98" t="str">
        <f>VLOOKUP($G28,'[5]Trem Tipo - Extratificado'!$E$3:$S$4,11,0)</f>
        <v>HPT</v>
      </c>
      <c r="M28" s="99">
        <f>VLOOKUP($G28,'[5]Trem Tipo - Extratificado'!$E$3:$S$4,12,0)</f>
        <v>100</v>
      </c>
      <c r="N28" s="100">
        <f>VLOOKUP($G28,'[5]Trem Tipo - Extratificado'!$E$3:$S$4,10,0)</f>
        <v>175</v>
      </c>
      <c r="O28" s="39" t="s">
        <v>75</v>
      </c>
      <c r="P28" s="39">
        <v>1</v>
      </c>
      <c r="Q28" s="39">
        <v>16.590000000000003</v>
      </c>
      <c r="R28" s="39" t="s">
        <v>75</v>
      </c>
      <c r="S28" s="39">
        <v>1</v>
      </c>
      <c r="T28" s="39">
        <v>81.850000000000023</v>
      </c>
      <c r="U28" s="39">
        <v>0</v>
      </c>
      <c r="V28" s="39">
        <v>0</v>
      </c>
      <c r="W28" s="39">
        <f t="shared" si="5"/>
        <v>0</v>
      </c>
      <c r="X28" s="39">
        <v>0</v>
      </c>
      <c r="Y28" s="39">
        <v>0</v>
      </c>
      <c r="Z28" s="39">
        <f t="shared" si="6"/>
        <v>0</v>
      </c>
      <c r="AA28" s="39">
        <v>0</v>
      </c>
      <c r="AB28" s="39">
        <v>0</v>
      </c>
      <c r="AC28" s="39">
        <f t="shared" si="7"/>
        <v>0</v>
      </c>
      <c r="AD28" s="39">
        <v>0</v>
      </c>
      <c r="AE28" s="39">
        <v>0</v>
      </c>
      <c r="AF28" s="39">
        <f t="shared" si="8"/>
        <v>0</v>
      </c>
      <c r="AG28" s="5">
        <v>2017</v>
      </c>
      <c r="AH28" s="5">
        <v>2095</v>
      </c>
    </row>
    <row r="29" spans="1:34" s="4" customFormat="1" x14ac:dyDescent="0.25">
      <c r="A29" s="6">
        <f t="shared" si="4"/>
        <v>27</v>
      </c>
      <c r="B29" s="3" t="str">
        <f>VLOOKUP($A29,Demanda!$A$1:$G$43,4,0)</f>
        <v>Diesel</v>
      </c>
      <c r="C29" s="3" t="str">
        <f>VLOOKUP($A29,Demanda!$A$1:$G$43,6,0)</f>
        <v>Miritituba</v>
      </c>
      <c r="D29" s="3" t="str">
        <f>VLOOKUP($A29,Demanda!$A$1:$G$43,7,0)</f>
        <v>Lucas do Rio Verde</v>
      </c>
      <c r="E29" s="3" t="str">
        <f>VLOOKUP($A29,Demanda!$A$1:$G$43,2,0)</f>
        <v>FGRAO</v>
      </c>
      <c r="F29" s="38"/>
      <c r="G29" s="3" t="s">
        <v>78</v>
      </c>
      <c r="H29" s="36">
        <v>1</v>
      </c>
      <c r="I29" s="3"/>
      <c r="J29" s="39" t="str">
        <f>VLOOKUP($G29,'[5]Trem Tipo - Extratificado'!$E$3:$S$4,6,0)</f>
        <v>AC44</v>
      </c>
      <c r="K29" s="5">
        <f>VLOOKUP($G29,'[5]Trem Tipo - Extratificado'!$E$3:$S$4,5,0)</f>
        <v>2</v>
      </c>
      <c r="L29" s="98" t="str">
        <f>VLOOKUP($G29,'[5]Trem Tipo - Extratificado'!$E$3:$S$4,11,0)</f>
        <v>TCT</v>
      </c>
      <c r="M29" s="99">
        <f>VLOOKUP($G29,'[5]Trem Tipo - Extratificado'!$E$3:$S$4,12,0)</f>
        <v>87.5</v>
      </c>
      <c r="N29" s="100">
        <f>VLOOKUP($G29,'[5]Trem Tipo - Extratificado'!$E$3:$S$4,10,0)</f>
        <v>54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f t="shared" si="5"/>
        <v>0</v>
      </c>
      <c r="X29" s="39">
        <v>0</v>
      </c>
      <c r="Y29" s="39">
        <v>0</v>
      </c>
      <c r="Z29" s="39">
        <f t="shared" si="6"/>
        <v>0</v>
      </c>
      <c r="AA29" s="39">
        <v>0</v>
      </c>
      <c r="AB29" s="39">
        <v>0</v>
      </c>
      <c r="AC29" s="39">
        <f t="shared" si="7"/>
        <v>0</v>
      </c>
      <c r="AD29" s="39">
        <v>0</v>
      </c>
      <c r="AE29" s="39">
        <v>0</v>
      </c>
      <c r="AF29" s="39">
        <f t="shared" si="8"/>
        <v>0</v>
      </c>
      <c r="AG29" s="5">
        <v>2017</v>
      </c>
      <c r="AH29" s="5">
        <v>2095</v>
      </c>
    </row>
    <row r="30" spans="1:34" s="4" customFormat="1" x14ac:dyDescent="0.25">
      <c r="A30" s="6">
        <f t="shared" si="4"/>
        <v>28</v>
      </c>
      <c r="B30" s="3" t="str">
        <f>VLOOKUP($A30,Demanda!$A$1:$G$43,4,0)</f>
        <v>Etanol</v>
      </c>
      <c r="C30" s="3" t="str">
        <f>VLOOKUP($A30,Demanda!$A$1:$G$43,6,0)</f>
        <v>Lucas do Rio Verde</v>
      </c>
      <c r="D30" s="3" t="str">
        <f>VLOOKUP($A30,Demanda!$A$1:$G$43,7,0)</f>
        <v>Miritituba</v>
      </c>
      <c r="E30" s="3" t="str">
        <f>VLOOKUP($A30,Demanda!$A$1:$G$43,2,0)</f>
        <v>FGRAO</v>
      </c>
      <c r="F30" s="38"/>
      <c r="G30" s="3" t="s">
        <v>78</v>
      </c>
      <c r="H30" s="36">
        <v>1</v>
      </c>
      <c r="I30" s="3"/>
      <c r="J30" s="39" t="str">
        <f>VLOOKUP($G30,'[5]Trem Tipo - Extratificado'!$E$3:$S$4,6,0)</f>
        <v>AC44</v>
      </c>
      <c r="K30" s="5">
        <f>VLOOKUP($G30,'[5]Trem Tipo - Extratificado'!$E$3:$S$4,5,0)</f>
        <v>2</v>
      </c>
      <c r="L30" s="98" t="str">
        <f>VLOOKUP($G30,'[5]Trem Tipo - Extratificado'!$E$3:$S$4,11,0)</f>
        <v>TCT</v>
      </c>
      <c r="M30" s="99">
        <f>VLOOKUP($G30,'[5]Trem Tipo - Extratificado'!$E$3:$S$4,12,0)</f>
        <v>87.5</v>
      </c>
      <c r="N30" s="100">
        <f>VLOOKUP($G30,'[5]Trem Tipo - Extratificado'!$E$3:$S$4,10,0)</f>
        <v>54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f t="shared" si="5"/>
        <v>0</v>
      </c>
      <c r="X30" s="39">
        <v>0</v>
      </c>
      <c r="Y30" s="39">
        <v>0</v>
      </c>
      <c r="Z30" s="39">
        <f t="shared" si="6"/>
        <v>0</v>
      </c>
      <c r="AA30" s="39">
        <v>0</v>
      </c>
      <c r="AB30" s="39">
        <v>0</v>
      </c>
      <c r="AC30" s="39">
        <f t="shared" si="7"/>
        <v>0</v>
      </c>
      <c r="AD30" s="39">
        <v>0</v>
      </c>
      <c r="AE30" s="39">
        <v>0</v>
      </c>
      <c r="AF30" s="39">
        <f t="shared" si="8"/>
        <v>0</v>
      </c>
      <c r="AG30" s="5">
        <v>2017</v>
      </c>
      <c r="AH30" s="5">
        <v>2095</v>
      </c>
    </row>
    <row r="31" spans="1:34" s="4" customFormat="1" x14ac:dyDescent="0.25">
      <c r="A31" s="6">
        <f t="shared" si="4"/>
        <v>29</v>
      </c>
      <c r="B31" s="3" t="str">
        <f>VLOOKUP($A31,Demanda!$A$1:$G$43,4,0)</f>
        <v>Gasolina</v>
      </c>
      <c r="C31" s="3" t="str">
        <f>VLOOKUP($A31,Demanda!$A$1:$G$43,6,0)</f>
        <v>Miritituba</v>
      </c>
      <c r="D31" s="3" t="str">
        <f>VLOOKUP($A31,Demanda!$A$1:$G$43,7,0)</f>
        <v>Lucas do Rio Verde</v>
      </c>
      <c r="E31" s="3" t="str">
        <f>VLOOKUP($A31,Demanda!$A$1:$G$43,2,0)</f>
        <v>FGRAO</v>
      </c>
      <c r="F31" s="38"/>
      <c r="G31" s="3" t="s">
        <v>78</v>
      </c>
      <c r="H31" s="36">
        <v>1</v>
      </c>
      <c r="I31" s="3"/>
      <c r="J31" s="39" t="str">
        <f>VLOOKUP($G31,'[5]Trem Tipo - Extratificado'!$E$3:$S$4,6,0)</f>
        <v>AC44</v>
      </c>
      <c r="K31" s="5">
        <f>VLOOKUP($G31,'[5]Trem Tipo - Extratificado'!$E$3:$S$4,5,0)</f>
        <v>2</v>
      </c>
      <c r="L31" s="98" t="str">
        <f>VLOOKUP($G31,'[5]Trem Tipo - Extratificado'!$E$3:$S$4,11,0)</f>
        <v>TCT</v>
      </c>
      <c r="M31" s="99">
        <f>VLOOKUP($G31,'[5]Trem Tipo - Extratificado'!$E$3:$S$4,12,0)</f>
        <v>87.5</v>
      </c>
      <c r="N31" s="100">
        <f>VLOOKUP($G31,'[5]Trem Tipo - Extratificado'!$E$3:$S$4,10,0)</f>
        <v>54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f t="shared" si="5"/>
        <v>0</v>
      </c>
      <c r="X31" s="39">
        <v>0</v>
      </c>
      <c r="Y31" s="39">
        <v>0</v>
      </c>
      <c r="Z31" s="39">
        <f t="shared" si="6"/>
        <v>0</v>
      </c>
      <c r="AA31" s="39">
        <v>0</v>
      </c>
      <c r="AB31" s="39">
        <v>0</v>
      </c>
      <c r="AC31" s="39">
        <f t="shared" si="7"/>
        <v>0</v>
      </c>
      <c r="AD31" s="39">
        <v>0</v>
      </c>
      <c r="AE31" s="39">
        <v>0</v>
      </c>
      <c r="AF31" s="39">
        <f t="shared" si="8"/>
        <v>0</v>
      </c>
      <c r="AG31" s="5">
        <v>2017</v>
      </c>
      <c r="AH31" s="5">
        <v>2095</v>
      </c>
    </row>
    <row r="32" spans="1:34" s="4" customFormat="1" x14ac:dyDescent="0.25">
      <c r="A32" s="6">
        <f t="shared" si="4"/>
        <v>30</v>
      </c>
      <c r="B32" s="3" t="str">
        <f>VLOOKUP($A32,Demanda!$A$1:$G$43,4,0)</f>
        <v>Fertilizantes</v>
      </c>
      <c r="C32" s="3" t="str">
        <f>VLOOKUP($A32,Demanda!$A$1:$G$43,6,0)</f>
        <v>Miritituba</v>
      </c>
      <c r="D32" s="3" t="str">
        <f>VLOOKUP($A32,Demanda!$A$1:$G$43,7,0)</f>
        <v>Lucas do Rio Verde</v>
      </c>
      <c r="E32" s="3" t="str">
        <f>VLOOKUP($A32,Demanda!$A$1:$G$43,2,0)</f>
        <v>FGRAO 2</v>
      </c>
      <c r="F32" s="38"/>
      <c r="G32" s="3" t="s">
        <v>79</v>
      </c>
      <c r="H32" s="36">
        <v>1</v>
      </c>
      <c r="I32" s="3"/>
      <c r="J32" s="39" t="str">
        <f>VLOOKUP($G32,'[5]Trem Tipo - Extratificado'!$E$3:$S$4,6,0)</f>
        <v>AC44</v>
      </c>
      <c r="K32" s="5">
        <f>VLOOKUP($G32,'[5]Trem Tipo - Extratificado'!$E$3:$S$4,5,0)</f>
        <v>3</v>
      </c>
      <c r="L32" s="98" t="str">
        <f>VLOOKUP($G32,'[5]Trem Tipo - Extratificado'!$E$3:$S$4,11,0)</f>
        <v>HPT</v>
      </c>
      <c r="M32" s="99">
        <f>VLOOKUP($G32,'[5]Trem Tipo - Extratificado'!$E$3:$S$4,12,0)</f>
        <v>100</v>
      </c>
      <c r="N32" s="100">
        <f>VLOOKUP($G32,'[5]Trem Tipo - Extratificado'!$E$3:$S$4,10,0)</f>
        <v>175</v>
      </c>
      <c r="O32" s="39">
        <v>0</v>
      </c>
      <c r="P32" s="39">
        <v>0</v>
      </c>
      <c r="Q32" s="39">
        <v>0</v>
      </c>
      <c r="R32" s="39">
        <v>0</v>
      </c>
      <c r="S32" s="39">
        <v>0</v>
      </c>
      <c r="T32" s="39">
        <v>0</v>
      </c>
      <c r="U32" s="39">
        <v>0</v>
      </c>
      <c r="V32" s="39">
        <v>0</v>
      </c>
      <c r="W32" s="39">
        <f t="shared" si="5"/>
        <v>0</v>
      </c>
      <c r="X32" s="39">
        <v>0</v>
      </c>
      <c r="Y32" s="39">
        <v>0</v>
      </c>
      <c r="Z32" s="39">
        <f t="shared" si="6"/>
        <v>0</v>
      </c>
      <c r="AA32" s="39">
        <v>0</v>
      </c>
      <c r="AB32" s="39">
        <v>0</v>
      </c>
      <c r="AC32" s="39">
        <f t="shared" si="7"/>
        <v>0</v>
      </c>
      <c r="AD32" s="39">
        <v>0</v>
      </c>
      <c r="AE32" s="39">
        <v>0</v>
      </c>
      <c r="AF32" s="39">
        <f t="shared" si="8"/>
        <v>0</v>
      </c>
      <c r="AG32" s="5">
        <v>2017</v>
      </c>
      <c r="AH32" s="5">
        <v>2095</v>
      </c>
    </row>
    <row r="33" spans="1:34" s="4" customFormat="1" x14ac:dyDescent="0.25">
      <c r="A33" s="6">
        <f t="shared" si="4"/>
        <v>31</v>
      </c>
      <c r="B33" s="3" t="str">
        <f>VLOOKUP($A33,Demanda!$A$1:$G$43,4,0)</f>
        <v>Soja em Grão</v>
      </c>
      <c r="C33" s="3" t="str">
        <f>VLOOKUP($A33,Demanda!$A$1:$G$43,6,0)</f>
        <v>Matupá</v>
      </c>
      <c r="D33" s="3" t="str">
        <f>VLOOKUP($A33,Demanda!$A$1:$G$43,7,0)</f>
        <v>Miritituba</v>
      </c>
      <c r="E33" s="3" t="str">
        <f>VLOOKUP($A33,Demanda!$A$1:$G$43,2,0)</f>
        <v>FGRAO</v>
      </c>
      <c r="F33" s="38"/>
      <c r="G33" s="3" t="s">
        <v>79</v>
      </c>
      <c r="H33" s="36">
        <v>1</v>
      </c>
      <c r="I33" s="3"/>
      <c r="J33" s="39" t="str">
        <f>VLOOKUP($G33,'[5]Trem Tipo - Extratificado'!$E$3:$S$4,6,0)</f>
        <v>AC44</v>
      </c>
      <c r="K33" s="5">
        <f>VLOOKUP($G33,'[5]Trem Tipo - Extratificado'!$E$3:$S$4,5,0)</f>
        <v>3</v>
      </c>
      <c r="L33" s="98" t="str">
        <f>VLOOKUP($G33,'[5]Trem Tipo - Extratificado'!$E$3:$S$4,11,0)</f>
        <v>HPT</v>
      </c>
      <c r="M33" s="99">
        <f>VLOOKUP($G33,'[5]Trem Tipo - Extratificado'!$E$3:$S$4,12,0)</f>
        <v>100</v>
      </c>
      <c r="N33" s="100">
        <f>VLOOKUP($G33,'[5]Trem Tipo - Extratificado'!$E$3:$S$4,10,0)</f>
        <v>175</v>
      </c>
      <c r="O33" s="39">
        <v>0</v>
      </c>
      <c r="P33" s="39">
        <v>0</v>
      </c>
      <c r="Q33" s="39">
        <v>0</v>
      </c>
      <c r="R33" s="39" t="s">
        <v>75</v>
      </c>
      <c r="S33" s="39">
        <v>1</v>
      </c>
      <c r="T33" s="39">
        <v>81.850000000000023</v>
      </c>
      <c r="U33" s="39">
        <v>0</v>
      </c>
      <c r="V33" s="39">
        <v>0</v>
      </c>
      <c r="W33" s="39">
        <f t="shared" si="5"/>
        <v>0</v>
      </c>
      <c r="X33" s="39">
        <v>0</v>
      </c>
      <c r="Y33" s="39">
        <v>0</v>
      </c>
      <c r="Z33" s="39">
        <f t="shared" si="6"/>
        <v>0</v>
      </c>
      <c r="AA33" s="39">
        <v>0</v>
      </c>
      <c r="AB33" s="39">
        <v>0</v>
      </c>
      <c r="AC33" s="39">
        <f t="shared" si="7"/>
        <v>0</v>
      </c>
      <c r="AD33" s="39">
        <v>0</v>
      </c>
      <c r="AE33" s="39">
        <v>0</v>
      </c>
      <c r="AF33" s="39">
        <f t="shared" si="8"/>
        <v>0</v>
      </c>
      <c r="AG33" s="5">
        <v>2017</v>
      </c>
      <c r="AH33" s="5">
        <v>2095</v>
      </c>
    </row>
    <row r="34" spans="1:34" s="4" customFormat="1" x14ac:dyDescent="0.25">
      <c r="A34" s="6">
        <f t="shared" si="4"/>
        <v>32</v>
      </c>
      <c r="B34" s="3" t="str">
        <f>VLOOKUP($A34,Demanda!$A$1:$G$43,4,0)</f>
        <v>Milho em Grão</v>
      </c>
      <c r="C34" s="3" t="str">
        <f>VLOOKUP($A34,Demanda!$A$1:$G$43,6,0)</f>
        <v>Matupá</v>
      </c>
      <c r="D34" s="3" t="str">
        <f>VLOOKUP($A34,Demanda!$A$1:$G$43,7,0)</f>
        <v>Miritituba</v>
      </c>
      <c r="E34" s="3" t="str">
        <f>VLOOKUP($A34,Demanda!$A$1:$G$43,2,0)</f>
        <v>FGRAO</v>
      </c>
      <c r="F34" s="38"/>
      <c r="G34" s="3" t="s">
        <v>79</v>
      </c>
      <c r="H34" s="36">
        <v>1</v>
      </c>
      <c r="I34" s="3"/>
      <c r="J34" s="39" t="str">
        <f>VLOOKUP($G34,'[5]Trem Tipo - Extratificado'!$E$3:$S$4,6,0)</f>
        <v>AC44</v>
      </c>
      <c r="K34" s="5">
        <f>VLOOKUP($G34,'[5]Trem Tipo - Extratificado'!$E$3:$S$4,5,0)</f>
        <v>3</v>
      </c>
      <c r="L34" s="98" t="str">
        <f>VLOOKUP($G34,'[5]Trem Tipo - Extratificado'!$E$3:$S$4,11,0)</f>
        <v>HPT</v>
      </c>
      <c r="M34" s="99">
        <f>VLOOKUP($G34,'[5]Trem Tipo - Extratificado'!$E$3:$S$4,12,0)</f>
        <v>100</v>
      </c>
      <c r="N34" s="100">
        <f>VLOOKUP($G34,'[5]Trem Tipo - Extratificado'!$E$3:$S$4,10,0)</f>
        <v>175</v>
      </c>
      <c r="O34" s="39">
        <v>0</v>
      </c>
      <c r="P34" s="39">
        <v>0</v>
      </c>
      <c r="Q34" s="39">
        <v>0</v>
      </c>
      <c r="R34" s="39" t="s">
        <v>75</v>
      </c>
      <c r="S34" s="39">
        <v>1</v>
      </c>
      <c r="T34" s="39">
        <v>81.850000000000023</v>
      </c>
      <c r="U34" s="39">
        <v>0</v>
      </c>
      <c r="V34" s="39">
        <v>0</v>
      </c>
      <c r="W34" s="39">
        <f t="shared" si="5"/>
        <v>0</v>
      </c>
      <c r="X34" s="39">
        <v>0</v>
      </c>
      <c r="Y34" s="39">
        <v>0</v>
      </c>
      <c r="Z34" s="39">
        <f t="shared" si="6"/>
        <v>0</v>
      </c>
      <c r="AA34" s="39">
        <v>0</v>
      </c>
      <c r="AB34" s="39">
        <v>0</v>
      </c>
      <c r="AC34" s="39">
        <f t="shared" si="7"/>
        <v>0</v>
      </c>
      <c r="AD34" s="39">
        <v>0</v>
      </c>
      <c r="AE34" s="39">
        <v>0</v>
      </c>
      <c r="AF34" s="39">
        <f t="shared" si="8"/>
        <v>0</v>
      </c>
      <c r="AG34" s="5">
        <v>2017</v>
      </c>
      <c r="AH34" s="5">
        <v>2095</v>
      </c>
    </row>
    <row r="35" spans="1:34" s="4" customFormat="1" x14ac:dyDescent="0.25">
      <c r="A35" s="6">
        <f t="shared" si="4"/>
        <v>33</v>
      </c>
      <c r="B35" s="3" t="str">
        <f>VLOOKUP($A35,Demanda!$A$1:$G$43,4,0)</f>
        <v>Soja em Grão</v>
      </c>
      <c r="C35" s="3" t="str">
        <f>VLOOKUP($A35,Demanda!$A$1:$G$43,6,0)</f>
        <v>Sinop</v>
      </c>
      <c r="D35" s="3" t="str">
        <f>VLOOKUP($A35,Demanda!$A$1:$G$43,7,0)</f>
        <v>Miritituba</v>
      </c>
      <c r="E35" s="3" t="str">
        <f>VLOOKUP($A35,Demanda!$A$1:$G$43,2,0)</f>
        <v>FGRAO</v>
      </c>
      <c r="F35" s="38"/>
      <c r="G35" s="3" t="s">
        <v>79</v>
      </c>
      <c r="H35" s="36">
        <v>1</v>
      </c>
      <c r="I35" s="3"/>
      <c r="J35" s="39" t="str">
        <f>VLOOKUP($G35,'[5]Trem Tipo - Extratificado'!$E$3:$S$4,6,0)</f>
        <v>AC44</v>
      </c>
      <c r="K35" s="5">
        <f>VLOOKUP($G35,'[5]Trem Tipo - Extratificado'!$E$3:$S$4,5,0)</f>
        <v>3</v>
      </c>
      <c r="L35" s="98" t="str">
        <f>VLOOKUP($G35,'[5]Trem Tipo - Extratificado'!$E$3:$S$4,11,0)</f>
        <v>HPT</v>
      </c>
      <c r="M35" s="99">
        <f>VLOOKUP($G35,'[5]Trem Tipo - Extratificado'!$E$3:$S$4,12,0)</f>
        <v>100</v>
      </c>
      <c r="N35" s="100">
        <f>VLOOKUP($G35,'[5]Trem Tipo - Extratificado'!$E$3:$S$4,10,0)</f>
        <v>175</v>
      </c>
      <c r="O35" s="39" t="s">
        <v>75</v>
      </c>
      <c r="P35" s="39">
        <v>1</v>
      </c>
      <c r="Q35" s="39">
        <v>16.590000000000003</v>
      </c>
      <c r="R35" s="39" t="s">
        <v>75</v>
      </c>
      <c r="S35" s="39">
        <v>1</v>
      </c>
      <c r="T35" s="39">
        <v>81.850000000000023</v>
      </c>
      <c r="U35" s="39">
        <v>0</v>
      </c>
      <c r="V35" s="39">
        <v>0</v>
      </c>
      <c r="W35" s="39">
        <f t="shared" si="5"/>
        <v>0</v>
      </c>
      <c r="X35" s="39">
        <v>0</v>
      </c>
      <c r="Y35" s="39">
        <v>0</v>
      </c>
      <c r="Z35" s="39">
        <f t="shared" si="6"/>
        <v>0</v>
      </c>
      <c r="AA35" s="39">
        <v>0</v>
      </c>
      <c r="AB35" s="39">
        <v>0</v>
      </c>
      <c r="AC35" s="39">
        <f t="shared" si="7"/>
        <v>0</v>
      </c>
      <c r="AD35" s="39">
        <v>0</v>
      </c>
      <c r="AE35" s="39">
        <v>0</v>
      </c>
      <c r="AF35" s="39">
        <f t="shared" si="8"/>
        <v>0</v>
      </c>
      <c r="AG35" s="5">
        <v>2017</v>
      </c>
      <c r="AH35" s="5">
        <v>2095</v>
      </c>
    </row>
    <row r="36" spans="1:34" s="4" customFormat="1" x14ac:dyDescent="0.25">
      <c r="A36" s="6">
        <f t="shared" si="4"/>
        <v>34</v>
      </c>
      <c r="B36" s="3" t="str">
        <f>VLOOKUP($A36,Demanda!$A$1:$G$43,4,0)</f>
        <v>Milho em Grão</v>
      </c>
      <c r="C36" s="3" t="str">
        <f>VLOOKUP($A36,Demanda!$A$1:$G$43,6,0)</f>
        <v>Sinop</v>
      </c>
      <c r="D36" s="3" t="str">
        <f>VLOOKUP($A36,Demanda!$A$1:$G$43,7,0)</f>
        <v>Miritituba</v>
      </c>
      <c r="E36" s="3" t="str">
        <f>VLOOKUP($A36,Demanda!$A$1:$G$43,2,0)</f>
        <v>FGRAO</v>
      </c>
      <c r="F36" s="38"/>
      <c r="G36" s="3" t="s">
        <v>79</v>
      </c>
      <c r="H36" s="36">
        <v>1</v>
      </c>
      <c r="I36" s="3"/>
      <c r="J36" s="39" t="str">
        <f>VLOOKUP($G36,'[5]Trem Tipo - Extratificado'!$E$3:$S$4,6,0)</f>
        <v>AC44</v>
      </c>
      <c r="K36" s="5">
        <f>VLOOKUP($G36,'[5]Trem Tipo - Extratificado'!$E$3:$S$4,5,0)</f>
        <v>3</v>
      </c>
      <c r="L36" s="98" t="str">
        <f>VLOOKUP($G36,'[5]Trem Tipo - Extratificado'!$E$3:$S$4,11,0)</f>
        <v>HPT</v>
      </c>
      <c r="M36" s="99">
        <f>VLOOKUP($G36,'[5]Trem Tipo - Extratificado'!$E$3:$S$4,12,0)</f>
        <v>100</v>
      </c>
      <c r="N36" s="100">
        <f>VLOOKUP($G36,'[5]Trem Tipo - Extratificado'!$E$3:$S$4,10,0)</f>
        <v>175</v>
      </c>
      <c r="O36" s="39" t="s">
        <v>75</v>
      </c>
      <c r="P36" s="39">
        <v>1</v>
      </c>
      <c r="Q36" s="39">
        <v>16.590000000000003</v>
      </c>
      <c r="R36" s="39" t="s">
        <v>75</v>
      </c>
      <c r="S36" s="39">
        <v>1</v>
      </c>
      <c r="T36" s="39">
        <v>81.850000000000023</v>
      </c>
      <c r="U36" s="39">
        <v>0</v>
      </c>
      <c r="V36" s="39">
        <v>0</v>
      </c>
      <c r="W36" s="39">
        <f t="shared" si="5"/>
        <v>0</v>
      </c>
      <c r="X36" s="39">
        <v>0</v>
      </c>
      <c r="Y36" s="39">
        <v>0</v>
      </c>
      <c r="Z36" s="39">
        <f t="shared" si="6"/>
        <v>0</v>
      </c>
      <c r="AA36" s="39">
        <v>0</v>
      </c>
      <c r="AB36" s="39">
        <v>0</v>
      </c>
      <c r="AC36" s="39">
        <f t="shared" si="7"/>
        <v>0</v>
      </c>
      <c r="AD36" s="39">
        <v>0</v>
      </c>
      <c r="AE36" s="39">
        <v>0</v>
      </c>
      <c r="AF36" s="39">
        <f t="shared" si="8"/>
        <v>0</v>
      </c>
      <c r="AG36" s="5">
        <v>2017</v>
      </c>
      <c r="AH36" s="5">
        <v>2095</v>
      </c>
    </row>
    <row r="37" spans="1:34" s="4" customFormat="1" x14ac:dyDescent="0.25">
      <c r="A37" s="6">
        <f t="shared" si="4"/>
        <v>35</v>
      </c>
      <c r="B37" s="3" t="str">
        <f>VLOOKUP($A37,Demanda!$A$1:$G$43,4,0)</f>
        <v>Farelo de Soja</v>
      </c>
      <c r="C37" s="3" t="str">
        <f>VLOOKUP($A37,Demanda!$A$1:$G$43,6,0)</f>
        <v>Sinop</v>
      </c>
      <c r="D37" s="3" t="str">
        <f>VLOOKUP($A37,Demanda!$A$1:$G$43,7,0)</f>
        <v>Miritituba</v>
      </c>
      <c r="E37" s="3" t="str">
        <f>VLOOKUP($A37,Demanda!$A$1:$G$43,2,0)</f>
        <v>FGRAO</v>
      </c>
      <c r="F37" s="38"/>
      <c r="G37" s="3" t="s">
        <v>79</v>
      </c>
      <c r="H37" s="36">
        <v>1</v>
      </c>
      <c r="I37" s="3"/>
      <c r="J37" s="39" t="str">
        <f>VLOOKUP($G37,'[5]Trem Tipo - Extratificado'!$E$3:$S$4,6,0)</f>
        <v>AC44</v>
      </c>
      <c r="K37" s="5">
        <f>VLOOKUP($G37,'[5]Trem Tipo - Extratificado'!$E$3:$S$4,5,0)</f>
        <v>3</v>
      </c>
      <c r="L37" s="98" t="str">
        <f>VLOOKUP($G37,'[5]Trem Tipo - Extratificado'!$E$3:$S$4,11,0)</f>
        <v>HPT</v>
      </c>
      <c r="M37" s="99">
        <f>VLOOKUP($G37,'[5]Trem Tipo - Extratificado'!$E$3:$S$4,12,0)</f>
        <v>100</v>
      </c>
      <c r="N37" s="100">
        <f>VLOOKUP($G37,'[5]Trem Tipo - Extratificado'!$E$3:$S$4,10,0)</f>
        <v>175</v>
      </c>
      <c r="O37" s="39" t="s">
        <v>75</v>
      </c>
      <c r="P37" s="39">
        <v>1</v>
      </c>
      <c r="Q37" s="39">
        <v>16.590000000000003</v>
      </c>
      <c r="R37" s="39" t="s">
        <v>75</v>
      </c>
      <c r="S37" s="39">
        <v>1</v>
      </c>
      <c r="T37" s="39">
        <v>81.850000000000023</v>
      </c>
      <c r="U37" s="39">
        <v>0</v>
      </c>
      <c r="V37" s="39">
        <v>0</v>
      </c>
      <c r="W37" s="39">
        <f t="shared" si="5"/>
        <v>0</v>
      </c>
      <c r="X37" s="39">
        <v>0</v>
      </c>
      <c r="Y37" s="39">
        <v>0</v>
      </c>
      <c r="Z37" s="39">
        <f t="shared" si="6"/>
        <v>0</v>
      </c>
      <c r="AA37" s="39">
        <v>0</v>
      </c>
      <c r="AB37" s="39">
        <v>0</v>
      </c>
      <c r="AC37" s="39">
        <f t="shared" si="7"/>
        <v>0</v>
      </c>
      <c r="AD37" s="39">
        <v>0</v>
      </c>
      <c r="AE37" s="39">
        <v>0</v>
      </c>
      <c r="AF37" s="39">
        <f t="shared" si="8"/>
        <v>0</v>
      </c>
      <c r="AG37" s="5">
        <v>2017</v>
      </c>
      <c r="AH37" s="5">
        <v>2095</v>
      </c>
    </row>
    <row r="38" spans="1:34" s="4" customFormat="1" x14ac:dyDescent="0.25">
      <c r="A38" s="6">
        <f t="shared" si="4"/>
        <v>36</v>
      </c>
      <c r="B38" s="3" t="str">
        <f>VLOOKUP($A38,Demanda!$A$1:$G$43,4,0)</f>
        <v>Fertilizantes</v>
      </c>
      <c r="C38" s="3" t="str">
        <f>VLOOKUP($A38,Demanda!$A$1:$G$43,6,0)</f>
        <v>Miritituba</v>
      </c>
      <c r="D38" s="3" t="str">
        <f>VLOOKUP($A38,Demanda!$A$1:$G$43,7,0)</f>
        <v>Matupá</v>
      </c>
      <c r="E38" s="3" t="str">
        <f>VLOOKUP($A38,Demanda!$A$1:$G$43,2,0)</f>
        <v>FGRAO</v>
      </c>
      <c r="F38" s="38"/>
      <c r="G38" s="3" t="s">
        <v>79</v>
      </c>
      <c r="H38" s="36">
        <v>1</v>
      </c>
      <c r="I38" s="3"/>
      <c r="J38" s="39" t="str">
        <f>VLOOKUP($G38,'[5]Trem Tipo - Extratificado'!$E$3:$S$4,6,0)</f>
        <v>AC44</v>
      </c>
      <c r="K38" s="5">
        <f>VLOOKUP($G38,'[5]Trem Tipo - Extratificado'!$E$3:$S$4,5,0)</f>
        <v>3</v>
      </c>
      <c r="L38" s="98" t="str">
        <f>VLOOKUP($G38,'[5]Trem Tipo - Extratificado'!$E$3:$S$4,11,0)</f>
        <v>HPT</v>
      </c>
      <c r="M38" s="99">
        <f>VLOOKUP($G38,'[5]Trem Tipo - Extratificado'!$E$3:$S$4,12,0)</f>
        <v>100</v>
      </c>
      <c r="N38" s="100">
        <f>VLOOKUP($G38,'[5]Trem Tipo - Extratificado'!$E$3:$S$4,10,0)</f>
        <v>175</v>
      </c>
      <c r="O38" s="39">
        <v>0</v>
      </c>
      <c r="P38" s="39">
        <v>0</v>
      </c>
      <c r="Q38" s="39">
        <v>0</v>
      </c>
      <c r="R38" s="39">
        <v>0</v>
      </c>
      <c r="S38" s="39">
        <v>0</v>
      </c>
      <c r="T38" s="39">
        <v>0</v>
      </c>
      <c r="U38" s="39">
        <v>0</v>
      </c>
      <c r="V38" s="39">
        <v>0</v>
      </c>
      <c r="W38" s="39">
        <f t="shared" si="5"/>
        <v>0</v>
      </c>
      <c r="X38" s="39">
        <v>0</v>
      </c>
      <c r="Y38" s="39">
        <v>0</v>
      </c>
      <c r="Z38" s="39">
        <f t="shared" si="6"/>
        <v>0</v>
      </c>
      <c r="AA38" s="39">
        <v>0</v>
      </c>
      <c r="AB38" s="39">
        <v>0</v>
      </c>
      <c r="AC38" s="39">
        <f t="shared" si="7"/>
        <v>0</v>
      </c>
      <c r="AD38" s="39">
        <v>0</v>
      </c>
      <c r="AE38" s="39">
        <v>0</v>
      </c>
      <c r="AF38" s="39">
        <f t="shared" si="8"/>
        <v>0</v>
      </c>
      <c r="AG38" s="5">
        <v>2017</v>
      </c>
      <c r="AH38" s="5">
        <v>2095</v>
      </c>
    </row>
    <row r="39" spans="1:34" s="4" customFormat="1" x14ac:dyDescent="0.25">
      <c r="A39" s="6">
        <f t="shared" si="4"/>
        <v>37</v>
      </c>
      <c r="B39" s="3" t="str">
        <f>VLOOKUP($A39,Demanda!$A$1:$G$43,4,0)</f>
        <v>Fertilizantes</v>
      </c>
      <c r="C39" s="3" t="str">
        <f>VLOOKUP($A39,Demanda!$A$1:$G$43,6,0)</f>
        <v>Miritituba</v>
      </c>
      <c r="D39" s="3" t="str">
        <f>VLOOKUP($A39,Demanda!$A$1:$G$43,7,0)</f>
        <v>Sinop</v>
      </c>
      <c r="E39" s="3" t="str">
        <f>VLOOKUP($A39,Demanda!$A$1:$G$43,2,0)</f>
        <v>FGRAO</v>
      </c>
      <c r="F39" s="38"/>
      <c r="G39" s="3" t="s">
        <v>79</v>
      </c>
      <c r="H39" s="36">
        <v>1</v>
      </c>
      <c r="I39" s="3"/>
      <c r="J39" s="39" t="str">
        <f>VLOOKUP($G39,'[5]Trem Tipo - Extratificado'!$E$3:$S$4,6,0)</f>
        <v>AC44</v>
      </c>
      <c r="K39" s="5">
        <f>VLOOKUP($G39,'[5]Trem Tipo - Extratificado'!$E$3:$S$4,5,0)</f>
        <v>3</v>
      </c>
      <c r="L39" s="98" t="str">
        <f>VLOOKUP($G39,'[5]Trem Tipo - Extratificado'!$E$3:$S$4,11,0)</f>
        <v>HPT</v>
      </c>
      <c r="M39" s="99">
        <f>VLOOKUP($G39,'[5]Trem Tipo - Extratificado'!$E$3:$S$4,12,0)</f>
        <v>100</v>
      </c>
      <c r="N39" s="100">
        <f>VLOOKUP($G39,'[5]Trem Tipo - Extratificado'!$E$3:$S$4,10,0)</f>
        <v>175</v>
      </c>
      <c r="O39" s="39">
        <v>0</v>
      </c>
      <c r="P39" s="39">
        <v>0</v>
      </c>
      <c r="Q39" s="39">
        <v>0</v>
      </c>
      <c r="R39" s="39">
        <v>0</v>
      </c>
      <c r="S39" s="39">
        <v>0</v>
      </c>
      <c r="T39" s="39">
        <v>0</v>
      </c>
      <c r="U39" s="39">
        <v>0</v>
      </c>
      <c r="V39" s="39">
        <v>0</v>
      </c>
      <c r="W39" s="39">
        <f t="shared" si="5"/>
        <v>0</v>
      </c>
      <c r="X39" s="39">
        <v>0</v>
      </c>
      <c r="Y39" s="39">
        <v>0</v>
      </c>
      <c r="Z39" s="39">
        <f t="shared" si="6"/>
        <v>0</v>
      </c>
      <c r="AA39" s="39">
        <v>0</v>
      </c>
      <c r="AB39" s="39">
        <v>0</v>
      </c>
      <c r="AC39" s="39">
        <f t="shared" si="7"/>
        <v>0</v>
      </c>
      <c r="AD39" s="39">
        <v>0</v>
      </c>
      <c r="AE39" s="39">
        <v>0</v>
      </c>
      <c r="AF39" s="39">
        <f t="shared" si="8"/>
        <v>0</v>
      </c>
      <c r="AG39" s="5">
        <v>2017</v>
      </c>
      <c r="AH39" s="5">
        <v>2095</v>
      </c>
    </row>
    <row r="40" spans="1:34" s="4" customFormat="1" x14ac:dyDescent="0.25">
      <c r="A40" s="6">
        <f t="shared" si="4"/>
        <v>38</v>
      </c>
      <c r="B40" s="3" t="str">
        <f>VLOOKUP($A40,Demanda!$A$1:$G$43,4,0)</f>
        <v>Etanol</v>
      </c>
      <c r="C40" s="3" t="str">
        <f>VLOOKUP($A40,Demanda!$A$1:$G$43,6,0)</f>
        <v>Sinop</v>
      </c>
      <c r="D40" s="3" t="str">
        <f>VLOOKUP($A40,Demanda!$A$1:$G$43,7,0)</f>
        <v>Miritituba</v>
      </c>
      <c r="E40" s="3" t="str">
        <f>VLOOKUP($A40,Demanda!$A$1:$G$43,2,0)</f>
        <v>FGRAO</v>
      </c>
      <c r="F40" s="38"/>
      <c r="G40" s="3" t="s">
        <v>78</v>
      </c>
      <c r="H40" s="36">
        <v>1</v>
      </c>
      <c r="I40" s="3"/>
      <c r="J40" s="39" t="str">
        <f>VLOOKUP($G40,'[5]Trem Tipo - Extratificado'!$E$3:$S$4,6,0)</f>
        <v>AC44</v>
      </c>
      <c r="K40" s="5">
        <f>VLOOKUP($G40,'[5]Trem Tipo - Extratificado'!$E$3:$S$4,5,0)</f>
        <v>2</v>
      </c>
      <c r="L40" s="98" t="str">
        <f>VLOOKUP($G40,'[5]Trem Tipo - Extratificado'!$E$3:$S$4,11,0)</f>
        <v>TCT</v>
      </c>
      <c r="M40" s="99">
        <f>VLOOKUP($G40,'[5]Trem Tipo - Extratificado'!$E$3:$S$4,12,0)</f>
        <v>87.5</v>
      </c>
      <c r="N40" s="100">
        <f>VLOOKUP($G40,'[5]Trem Tipo - Extratificado'!$E$3:$S$4,10,0)</f>
        <v>54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39">
        <v>0</v>
      </c>
      <c r="U40" s="39">
        <v>0</v>
      </c>
      <c r="V40" s="39">
        <v>0</v>
      </c>
      <c r="W40" s="39">
        <f t="shared" si="5"/>
        <v>0</v>
      </c>
      <c r="X40" s="39">
        <v>0</v>
      </c>
      <c r="Y40" s="39">
        <v>0</v>
      </c>
      <c r="Z40" s="39">
        <f t="shared" si="6"/>
        <v>0</v>
      </c>
      <c r="AA40" s="39">
        <v>0</v>
      </c>
      <c r="AB40" s="39">
        <v>0</v>
      </c>
      <c r="AC40" s="39">
        <f t="shared" si="7"/>
        <v>0</v>
      </c>
      <c r="AD40" s="39">
        <v>0</v>
      </c>
      <c r="AE40" s="39">
        <v>0</v>
      </c>
      <c r="AF40" s="39">
        <f t="shared" si="8"/>
        <v>0</v>
      </c>
      <c r="AG40" s="5">
        <v>2017</v>
      </c>
      <c r="AH40" s="5">
        <v>2095</v>
      </c>
    </row>
    <row r="41" spans="1:34" s="4" customFormat="1" x14ac:dyDescent="0.25">
      <c r="A41" s="6">
        <f t="shared" si="4"/>
        <v>39</v>
      </c>
      <c r="B41" s="3" t="str">
        <f>VLOOKUP($A41,Demanda!$A$1:$G$43,4,0)</f>
        <v>Gasolina</v>
      </c>
      <c r="C41" s="3" t="str">
        <f>VLOOKUP($A41,Demanda!$A$1:$G$43,6,0)</f>
        <v>Miritituba</v>
      </c>
      <c r="D41" s="3" t="str">
        <f>VLOOKUP($A41,Demanda!$A$1:$G$43,7,0)</f>
        <v>Sinop</v>
      </c>
      <c r="E41" s="3" t="str">
        <f>VLOOKUP($A41,Demanda!$A$1:$G$43,2,0)</f>
        <v>FGRAO</v>
      </c>
      <c r="F41" s="38"/>
      <c r="G41" s="3" t="s">
        <v>78</v>
      </c>
      <c r="H41" s="36">
        <v>1</v>
      </c>
      <c r="I41" s="3"/>
      <c r="J41" s="39" t="str">
        <f>VLOOKUP($G41,'[5]Trem Tipo - Extratificado'!$E$3:$S$4,6,0)</f>
        <v>AC44</v>
      </c>
      <c r="K41" s="5">
        <f>VLOOKUP($G41,'[5]Trem Tipo - Extratificado'!$E$3:$S$4,5,0)</f>
        <v>2</v>
      </c>
      <c r="L41" s="98" t="str">
        <f>VLOOKUP($G41,'[5]Trem Tipo - Extratificado'!$E$3:$S$4,11,0)</f>
        <v>TCT</v>
      </c>
      <c r="M41" s="99">
        <f>VLOOKUP($G41,'[5]Trem Tipo - Extratificado'!$E$3:$S$4,12,0)</f>
        <v>87.5</v>
      </c>
      <c r="N41" s="100">
        <f>VLOOKUP($G41,'[5]Trem Tipo - Extratificado'!$E$3:$S$4,10,0)</f>
        <v>54</v>
      </c>
      <c r="O41" s="39">
        <v>0</v>
      </c>
      <c r="P41" s="39">
        <v>0</v>
      </c>
      <c r="Q41" s="39">
        <v>0</v>
      </c>
      <c r="R41" s="39">
        <v>0</v>
      </c>
      <c r="S41" s="39">
        <v>0</v>
      </c>
      <c r="T41" s="39">
        <v>0</v>
      </c>
      <c r="U41" s="39">
        <v>0</v>
      </c>
      <c r="V41" s="39">
        <v>0</v>
      </c>
      <c r="W41" s="39">
        <f t="shared" si="5"/>
        <v>0</v>
      </c>
      <c r="X41" s="39">
        <v>0</v>
      </c>
      <c r="Y41" s="39">
        <v>0</v>
      </c>
      <c r="Z41" s="39">
        <f t="shared" si="6"/>
        <v>0</v>
      </c>
      <c r="AA41" s="39">
        <v>0</v>
      </c>
      <c r="AB41" s="39">
        <v>0</v>
      </c>
      <c r="AC41" s="39">
        <f t="shared" si="7"/>
        <v>0</v>
      </c>
      <c r="AD41" s="39">
        <v>0</v>
      </c>
      <c r="AE41" s="39">
        <v>0</v>
      </c>
      <c r="AF41" s="39">
        <f t="shared" si="8"/>
        <v>0</v>
      </c>
      <c r="AG41" s="5">
        <v>2017</v>
      </c>
      <c r="AH41" s="5">
        <v>2095</v>
      </c>
    </row>
    <row r="42" spans="1:34" s="4" customFormat="1" x14ac:dyDescent="0.25">
      <c r="A42" s="6">
        <f t="shared" si="4"/>
        <v>40</v>
      </c>
      <c r="B42" s="3" t="str">
        <f>VLOOKUP($A42,Demanda!$A$1:$G$43,4,0)</f>
        <v>Diesel</v>
      </c>
      <c r="C42" s="3" t="str">
        <f>VLOOKUP($A42,Demanda!$A$1:$G$43,6,0)</f>
        <v>Miritituba</v>
      </c>
      <c r="D42" s="3" t="str">
        <f>VLOOKUP($A42,Demanda!$A$1:$G$43,7,0)</f>
        <v>Sinop</v>
      </c>
      <c r="E42" s="3" t="str">
        <f>VLOOKUP($A42,Demanda!$A$1:$G$43,2,0)</f>
        <v>FGRAO</v>
      </c>
      <c r="F42" s="38"/>
      <c r="G42" s="3" t="s">
        <v>78</v>
      </c>
      <c r="H42" s="36">
        <v>1</v>
      </c>
      <c r="I42" s="3"/>
      <c r="J42" s="39" t="str">
        <f>VLOOKUP($G42,'[5]Trem Tipo - Extratificado'!$E$3:$S$4,6,0)</f>
        <v>AC44</v>
      </c>
      <c r="K42" s="5">
        <f>VLOOKUP($G42,'[5]Trem Tipo - Extratificado'!$E$3:$S$4,5,0)</f>
        <v>2</v>
      </c>
      <c r="L42" s="98" t="str">
        <f>VLOOKUP($G42,'[5]Trem Tipo - Extratificado'!$E$3:$S$4,11,0)</f>
        <v>TCT</v>
      </c>
      <c r="M42" s="99">
        <f>VLOOKUP($G42,'[5]Trem Tipo - Extratificado'!$E$3:$S$4,12,0)</f>
        <v>87.5</v>
      </c>
      <c r="N42" s="100">
        <f>VLOOKUP($G42,'[5]Trem Tipo - Extratificado'!$E$3:$S$4,10,0)</f>
        <v>54</v>
      </c>
      <c r="O42" s="39">
        <v>0</v>
      </c>
      <c r="P42" s="39">
        <v>0</v>
      </c>
      <c r="Q42" s="39">
        <v>0</v>
      </c>
      <c r="R42" s="39">
        <v>0</v>
      </c>
      <c r="S42" s="39">
        <v>0</v>
      </c>
      <c r="T42" s="39">
        <v>0</v>
      </c>
      <c r="U42" s="39">
        <v>0</v>
      </c>
      <c r="V42" s="39">
        <v>0</v>
      </c>
      <c r="W42" s="39">
        <f t="shared" si="5"/>
        <v>0</v>
      </c>
      <c r="X42" s="39">
        <v>0</v>
      </c>
      <c r="Y42" s="39">
        <v>0</v>
      </c>
      <c r="Z42" s="39">
        <f t="shared" si="6"/>
        <v>0</v>
      </c>
      <c r="AA42" s="39">
        <v>0</v>
      </c>
      <c r="AB42" s="39">
        <v>0</v>
      </c>
      <c r="AC42" s="39">
        <f t="shared" si="7"/>
        <v>0</v>
      </c>
      <c r="AD42" s="39">
        <v>0</v>
      </c>
      <c r="AE42" s="39">
        <v>0</v>
      </c>
      <c r="AF42" s="39">
        <f t="shared" si="8"/>
        <v>0</v>
      </c>
      <c r="AG42" s="5">
        <v>2017</v>
      </c>
      <c r="AH42" s="5">
        <v>2095</v>
      </c>
    </row>
    <row r="43" spans="1:34" s="4" customFormat="1" x14ac:dyDescent="0.25">
      <c r="A43" s="65">
        <f t="shared" si="4"/>
        <v>41</v>
      </c>
      <c r="B43" s="66" t="str">
        <f>VLOOKUP($A43,Demanda!$A$1:$G$43,4,0)</f>
        <v>Açúcar</v>
      </c>
      <c r="C43" s="66" t="str">
        <f>VLOOKUP($A43,Demanda!$A$1:$G$43,6,0)</f>
        <v>Sinop</v>
      </c>
      <c r="D43" s="66" t="str">
        <f>VLOOKUP($A43,Demanda!$A$1:$G$43,7,0)</f>
        <v>Miritituba</v>
      </c>
      <c r="E43" s="66" t="str">
        <f>VLOOKUP($A43,Demanda!$A$1:$G$43,2,0)</f>
        <v>FGRAO</v>
      </c>
      <c r="F43" s="74"/>
      <c r="G43" s="66" t="s">
        <v>79</v>
      </c>
      <c r="H43" s="75">
        <v>1</v>
      </c>
      <c r="I43" s="66"/>
      <c r="J43" s="77" t="str">
        <f>VLOOKUP($G43,'[5]Trem Tipo - Extratificado'!$E$3:$S$4,6,0)</f>
        <v>AC44</v>
      </c>
      <c r="K43" s="72">
        <f>VLOOKUP($G43,'[5]Trem Tipo - Extratificado'!$E$3:$S$4,5,0)</f>
        <v>3</v>
      </c>
      <c r="L43" s="114" t="str">
        <f>VLOOKUP($G43,'[5]Trem Tipo - Extratificado'!$E$3:$S$4,11,0)</f>
        <v>HPT</v>
      </c>
      <c r="M43" s="115">
        <f>VLOOKUP($G43,'[5]Trem Tipo - Extratificado'!$E$3:$S$4,12,0)</f>
        <v>100</v>
      </c>
      <c r="N43" s="116">
        <f>VLOOKUP($G43,'[5]Trem Tipo - Extratificado'!$E$3:$S$4,10,0)</f>
        <v>175</v>
      </c>
      <c r="O43" s="77" t="s">
        <v>75</v>
      </c>
      <c r="P43" s="77">
        <v>1</v>
      </c>
      <c r="Q43" s="77">
        <v>16.590000000000003</v>
      </c>
      <c r="R43" s="77" t="s">
        <v>75</v>
      </c>
      <c r="S43" s="77">
        <v>1</v>
      </c>
      <c r="T43" s="77">
        <v>81.850000000000023</v>
      </c>
      <c r="U43" s="77">
        <v>0</v>
      </c>
      <c r="V43" s="77">
        <v>0</v>
      </c>
      <c r="W43" s="77">
        <f t="shared" si="5"/>
        <v>0</v>
      </c>
      <c r="X43" s="77">
        <v>0</v>
      </c>
      <c r="Y43" s="77">
        <v>0</v>
      </c>
      <c r="Z43" s="77">
        <f t="shared" si="6"/>
        <v>0</v>
      </c>
      <c r="AA43" s="77">
        <v>0</v>
      </c>
      <c r="AB43" s="77">
        <v>0</v>
      </c>
      <c r="AC43" s="77">
        <f t="shared" si="7"/>
        <v>0</v>
      </c>
      <c r="AD43" s="77">
        <v>0</v>
      </c>
      <c r="AE43" s="77">
        <v>0</v>
      </c>
      <c r="AF43" s="77">
        <f t="shared" si="8"/>
        <v>0</v>
      </c>
      <c r="AG43" s="72">
        <v>2017</v>
      </c>
      <c r="AH43" s="72">
        <v>2095</v>
      </c>
    </row>
    <row r="44" spans="1:34" s="4" customFormat="1" x14ac:dyDescent="0.25">
      <c r="A44" s="6"/>
      <c r="B44" s="3"/>
      <c r="C44" s="3"/>
      <c r="D44" s="3"/>
      <c r="E44" s="3"/>
      <c r="F44" s="38"/>
      <c r="G44" s="3"/>
      <c r="H44" s="36"/>
      <c r="I44" s="3"/>
      <c r="J44" s="39"/>
      <c r="K44" s="5"/>
      <c r="L44" s="98"/>
      <c r="M44" s="99"/>
      <c r="N44" s="100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5"/>
      <c r="AH44" s="5"/>
    </row>
    <row r="45" spans="1:34" s="4" customFormat="1" x14ac:dyDescent="0.25">
      <c r="A45" s="6"/>
      <c r="B45" s="3"/>
      <c r="C45" s="3"/>
      <c r="D45" s="3"/>
      <c r="E45" s="3"/>
      <c r="F45" s="38"/>
      <c r="G45" s="3"/>
      <c r="H45" s="36"/>
      <c r="I45" s="3"/>
      <c r="J45" s="39"/>
      <c r="K45" s="5"/>
      <c r="L45" s="98"/>
      <c r="M45" s="99"/>
      <c r="N45" s="100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5"/>
      <c r="AH45" s="5"/>
    </row>
    <row r="46" spans="1:34" s="4" customFormat="1" x14ac:dyDescent="0.25">
      <c r="A46" s="6"/>
      <c r="B46" s="3"/>
      <c r="C46" s="3"/>
      <c r="D46" s="3"/>
      <c r="E46" s="3"/>
      <c r="F46" s="38"/>
      <c r="G46" s="3"/>
      <c r="H46" s="36"/>
      <c r="I46" s="3"/>
      <c r="J46" s="39"/>
      <c r="K46" s="5"/>
      <c r="L46" s="98"/>
      <c r="M46" s="99"/>
      <c r="N46" s="100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5"/>
      <c r="AH46" s="5"/>
    </row>
    <row r="47" spans="1:34" s="4" customFormat="1" x14ac:dyDescent="0.25">
      <c r="A47" s="6"/>
      <c r="B47" s="3"/>
      <c r="C47" s="3"/>
      <c r="D47" s="3"/>
      <c r="E47" s="3"/>
      <c r="F47" s="38"/>
      <c r="G47" s="3"/>
      <c r="H47" s="36"/>
      <c r="I47" s="3"/>
      <c r="J47" s="39"/>
      <c r="K47" s="5"/>
      <c r="L47" s="98"/>
      <c r="M47" s="99"/>
      <c r="N47" s="100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5"/>
      <c r="AH47" s="5"/>
    </row>
    <row r="48" spans="1:34" s="4" customFormat="1" x14ac:dyDescent="0.25">
      <c r="A48" s="6"/>
      <c r="B48" s="3"/>
      <c r="C48" s="3"/>
      <c r="D48" s="3"/>
      <c r="E48" s="3"/>
      <c r="F48" s="38"/>
      <c r="G48" s="3"/>
      <c r="H48" s="36"/>
      <c r="I48" s="3"/>
      <c r="J48" s="39"/>
      <c r="K48" s="5"/>
      <c r="L48" s="98"/>
      <c r="M48" s="99"/>
      <c r="N48" s="100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5"/>
      <c r="AH48" s="5"/>
    </row>
    <row r="49" spans="1:34" s="4" customFormat="1" x14ac:dyDescent="0.25">
      <c r="A49" s="6"/>
      <c r="B49" s="3"/>
      <c r="C49" s="3"/>
      <c r="D49" s="3"/>
      <c r="E49" s="3"/>
      <c r="F49" s="38"/>
      <c r="G49" s="3"/>
      <c r="H49" s="36"/>
      <c r="I49" s="3"/>
      <c r="J49" s="39"/>
      <c r="K49" s="5"/>
      <c r="L49" s="98"/>
      <c r="M49" s="99"/>
      <c r="N49" s="100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5"/>
      <c r="AH49" s="5"/>
    </row>
    <row r="50" spans="1:34" s="4" customFormat="1" x14ac:dyDescent="0.25">
      <c r="A50" s="6"/>
      <c r="B50" s="3"/>
      <c r="C50" s="3"/>
      <c r="D50" s="3"/>
      <c r="E50" s="3"/>
      <c r="F50" s="38"/>
      <c r="G50" s="3"/>
      <c r="H50" s="36"/>
      <c r="I50" s="3"/>
      <c r="J50" s="39"/>
      <c r="K50" s="5"/>
      <c r="L50" s="98"/>
      <c r="M50" s="99"/>
      <c r="N50" s="100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5"/>
      <c r="AH50" s="5"/>
    </row>
    <row r="51" spans="1:34" s="4" customFormat="1" x14ac:dyDescent="0.25">
      <c r="A51" s="6"/>
      <c r="B51" s="3"/>
      <c r="C51" s="3"/>
      <c r="D51" s="3"/>
      <c r="E51" s="3"/>
      <c r="F51" s="38"/>
      <c r="G51" s="3"/>
      <c r="H51" s="36"/>
      <c r="I51" s="3"/>
      <c r="J51" s="39"/>
      <c r="K51" s="5"/>
      <c r="L51" s="98"/>
      <c r="M51" s="99"/>
      <c r="N51" s="100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5"/>
      <c r="AH51" s="5"/>
    </row>
    <row r="52" spans="1:34" s="4" customFormat="1" x14ac:dyDescent="0.25">
      <c r="A52" s="6"/>
      <c r="B52" s="3"/>
      <c r="C52" s="3"/>
      <c r="D52" s="3"/>
      <c r="E52" s="3"/>
      <c r="F52" s="38"/>
      <c r="G52" s="3"/>
      <c r="H52" s="36"/>
      <c r="I52" s="3"/>
      <c r="J52" s="39"/>
      <c r="K52" s="5"/>
      <c r="L52" s="98"/>
      <c r="M52" s="99"/>
      <c r="N52" s="100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5"/>
      <c r="AH52" s="5"/>
    </row>
    <row r="53" spans="1:34" s="4" customFormat="1" x14ac:dyDescent="0.25">
      <c r="A53" s="6"/>
      <c r="B53" s="3"/>
      <c r="C53" s="3"/>
      <c r="D53" s="3"/>
      <c r="E53" s="3"/>
      <c r="F53" s="38"/>
      <c r="G53" s="3"/>
      <c r="H53" s="36"/>
      <c r="I53" s="3"/>
      <c r="J53" s="39"/>
      <c r="K53" s="5"/>
      <c r="L53" s="98"/>
      <c r="M53" s="99"/>
      <c r="N53" s="100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5"/>
      <c r="AH53" s="5"/>
    </row>
    <row r="54" spans="1:34" s="4" customFormat="1" x14ac:dyDescent="0.25">
      <c r="A54" s="6"/>
      <c r="B54" s="3"/>
      <c r="C54" s="3"/>
      <c r="D54" s="3"/>
      <c r="E54" s="3"/>
      <c r="F54" s="38"/>
      <c r="G54" s="3"/>
      <c r="H54" s="36"/>
      <c r="I54" s="3"/>
      <c r="J54" s="39"/>
      <c r="K54" s="5"/>
      <c r="L54" s="98"/>
      <c r="M54" s="99"/>
      <c r="N54" s="100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5"/>
      <c r="AH54" s="5"/>
    </row>
    <row r="55" spans="1:34" s="4" customFormat="1" x14ac:dyDescent="0.25">
      <c r="A55" s="6"/>
      <c r="B55" s="3"/>
      <c r="C55" s="3"/>
      <c r="D55" s="3"/>
      <c r="E55" s="3"/>
      <c r="F55" s="38"/>
      <c r="G55" s="3"/>
      <c r="H55" s="36"/>
      <c r="I55" s="3"/>
      <c r="J55" s="39"/>
      <c r="K55" s="5"/>
      <c r="L55" s="98"/>
      <c r="M55" s="99"/>
      <c r="N55" s="100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5"/>
      <c r="AH55" s="5"/>
    </row>
    <row r="56" spans="1:34" s="4" customFormat="1" x14ac:dyDescent="0.25">
      <c r="A56" s="6"/>
      <c r="B56" s="3"/>
      <c r="C56" s="3"/>
      <c r="D56" s="3"/>
      <c r="E56" s="3"/>
      <c r="F56" s="38"/>
      <c r="G56" s="3"/>
      <c r="H56" s="36"/>
      <c r="I56" s="3"/>
      <c r="J56" s="39"/>
      <c r="K56" s="5"/>
      <c r="L56" s="98"/>
      <c r="M56" s="99"/>
      <c r="N56" s="100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5"/>
      <c r="AH56" s="5"/>
    </row>
    <row r="57" spans="1:34" s="4" customFormat="1" x14ac:dyDescent="0.25">
      <c r="A57" s="6"/>
      <c r="B57" s="3"/>
      <c r="C57" s="3"/>
      <c r="D57" s="3"/>
      <c r="E57" s="3"/>
      <c r="F57" s="38"/>
      <c r="G57" s="3"/>
      <c r="H57" s="36"/>
      <c r="I57" s="3"/>
      <c r="J57" s="39"/>
      <c r="K57" s="5"/>
      <c r="L57" s="98"/>
      <c r="M57" s="99"/>
      <c r="N57" s="100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5"/>
      <c r="AH57" s="5"/>
    </row>
    <row r="58" spans="1:34" s="4" customFormat="1" x14ac:dyDescent="0.25">
      <c r="A58" s="6"/>
      <c r="B58" s="3"/>
      <c r="C58" s="3"/>
      <c r="D58" s="3"/>
      <c r="E58" s="3"/>
      <c r="F58" s="38"/>
      <c r="G58" s="3"/>
      <c r="H58" s="36"/>
      <c r="I58" s="3"/>
      <c r="J58" s="39"/>
      <c r="K58" s="5"/>
      <c r="L58" s="98"/>
      <c r="M58" s="99"/>
      <c r="N58" s="100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5"/>
      <c r="AH58" s="5"/>
    </row>
    <row r="59" spans="1:34" s="4" customFormat="1" x14ac:dyDescent="0.25">
      <c r="A59" s="6"/>
      <c r="B59" s="3"/>
      <c r="C59" s="3"/>
      <c r="D59" s="3"/>
      <c r="E59" s="3"/>
      <c r="F59" s="38"/>
      <c r="G59" s="3"/>
      <c r="H59" s="36"/>
      <c r="I59" s="3"/>
      <c r="J59" s="39"/>
      <c r="K59" s="5"/>
      <c r="L59" s="98"/>
      <c r="M59" s="99"/>
      <c r="N59" s="100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5"/>
      <c r="AH59" s="5"/>
    </row>
    <row r="60" spans="1:34" s="4" customFormat="1" x14ac:dyDescent="0.25">
      <c r="A60" s="6"/>
      <c r="B60" s="3"/>
      <c r="C60" s="3"/>
      <c r="D60" s="3"/>
      <c r="E60" s="3"/>
      <c r="F60" s="38"/>
      <c r="G60" s="3"/>
      <c r="H60" s="36"/>
      <c r="I60" s="3"/>
      <c r="J60" s="39"/>
      <c r="K60" s="5"/>
      <c r="L60" s="98"/>
      <c r="M60" s="99"/>
      <c r="N60" s="100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5"/>
      <c r="AH60" s="5"/>
    </row>
    <row r="61" spans="1:34" s="4" customFormat="1" x14ac:dyDescent="0.25">
      <c r="A61" s="6"/>
      <c r="B61" s="3"/>
      <c r="C61" s="3"/>
      <c r="D61" s="3"/>
      <c r="E61" s="3"/>
      <c r="F61" s="38"/>
      <c r="G61" s="3"/>
      <c r="H61" s="36"/>
      <c r="I61" s="3"/>
      <c r="J61" s="39"/>
      <c r="K61" s="5"/>
      <c r="L61" s="98"/>
      <c r="M61" s="99"/>
      <c r="N61" s="100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5"/>
      <c r="AH61" s="5"/>
    </row>
    <row r="62" spans="1:34" s="4" customFormat="1" x14ac:dyDescent="0.25">
      <c r="A62" s="6"/>
      <c r="B62" s="3"/>
      <c r="C62" s="3"/>
      <c r="D62" s="3"/>
      <c r="E62" s="3"/>
      <c r="F62" s="38"/>
      <c r="G62" s="3"/>
      <c r="H62" s="36"/>
      <c r="I62" s="3"/>
      <c r="J62" s="39"/>
      <c r="K62" s="5"/>
      <c r="L62" s="98"/>
      <c r="M62" s="99"/>
      <c r="N62" s="100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5"/>
      <c r="AH62" s="5"/>
    </row>
    <row r="63" spans="1:34" s="4" customFormat="1" x14ac:dyDescent="0.25">
      <c r="A63" s="6"/>
      <c r="B63" s="3"/>
      <c r="C63" s="3"/>
      <c r="D63" s="3"/>
      <c r="E63" s="3"/>
      <c r="F63" s="38"/>
      <c r="G63" s="3"/>
      <c r="H63" s="36"/>
      <c r="I63" s="3"/>
      <c r="J63" s="39"/>
      <c r="K63" s="5"/>
      <c r="L63" s="98"/>
      <c r="M63" s="99"/>
      <c r="N63" s="100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5"/>
      <c r="AH63" s="5"/>
    </row>
    <row r="64" spans="1:34" s="4" customFormat="1" x14ac:dyDescent="0.25">
      <c r="A64" s="6"/>
      <c r="B64" s="3"/>
      <c r="C64" s="3"/>
      <c r="D64" s="3"/>
      <c r="E64" s="3"/>
      <c r="F64" s="38"/>
      <c r="G64" s="3"/>
      <c r="H64" s="36"/>
      <c r="I64" s="3"/>
      <c r="J64" s="39"/>
      <c r="K64" s="5"/>
      <c r="L64" s="98"/>
      <c r="M64" s="99"/>
      <c r="N64" s="100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5"/>
      <c r="AH64" s="5"/>
    </row>
    <row r="65" spans="1:35" s="4" customFormat="1" x14ac:dyDescent="0.25">
      <c r="A65" s="6"/>
      <c r="B65" s="3"/>
      <c r="C65" s="3"/>
      <c r="D65" s="3"/>
      <c r="E65" s="3"/>
      <c r="F65" s="38"/>
      <c r="G65" s="3"/>
      <c r="H65" s="36"/>
      <c r="I65" s="3"/>
      <c r="J65" s="39"/>
      <c r="K65" s="5"/>
      <c r="L65" s="98"/>
      <c r="M65" s="99"/>
      <c r="N65" s="100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5"/>
      <c r="AH65" s="5"/>
    </row>
    <row r="66" spans="1:35" s="4" customFormat="1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</row>
    <row r="67" spans="1:35" s="4" customFormat="1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</row>
    <row r="68" spans="1:35" s="4" customFormat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</row>
    <row r="69" spans="1:35" s="4" customFormat="1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</row>
    <row r="70" spans="1:35" s="4" customFormat="1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</row>
    <row r="71" spans="1:35" s="4" customFormat="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</row>
    <row r="72" spans="1:35" s="4" customFormat="1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</row>
    <row r="73" spans="1:35" s="4" customFormat="1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</row>
    <row r="74" spans="1:35" s="4" customFormat="1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</row>
    <row r="75" spans="1:35" s="4" customFormat="1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</row>
    <row r="76" spans="1:35" s="4" customFormat="1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</row>
    <row r="77" spans="1:35" s="4" customFormat="1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</row>
    <row r="78" spans="1:35" s="4" customFormat="1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</row>
    <row r="79" spans="1:35" s="4" customFormat="1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</row>
    <row r="80" spans="1:35" s="4" customFormat="1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</row>
    <row r="81" spans="1:35" s="4" customForma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</row>
    <row r="82" spans="1:35" s="4" customFormat="1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</row>
    <row r="83" spans="1:35" s="4" customFormat="1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</row>
    <row r="84" spans="1:35" s="4" customFormat="1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</row>
    <row r="85" spans="1:35" s="4" customFormat="1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</row>
    <row r="86" spans="1:35" s="4" customFormat="1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</row>
    <row r="87" spans="1:35" s="4" customFormat="1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</row>
    <row r="88" spans="1:35" s="4" customFormat="1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</row>
    <row r="89" spans="1:35" s="4" customFormat="1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</row>
    <row r="90" spans="1:35" s="4" customFormat="1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</row>
    <row r="91" spans="1:35" s="4" customFormat="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</row>
    <row r="92" spans="1:35" s="4" customFormat="1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</row>
    <row r="93" spans="1:35" s="4" customFormat="1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</row>
    <row r="94" spans="1:35" s="4" customFormat="1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</row>
    <row r="95" spans="1:35" s="4" customFormat="1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</row>
    <row r="96" spans="1:35" s="4" customFormat="1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</row>
    <row r="97" spans="1:35" s="4" customFormat="1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</row>
    <row r="98" spans="1:35" s="4" customFormat="1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</row>
    <row r="99" spans="1:35" s="4" customFormat="1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</row>
    <row r="100" spans="1:35" s="4" customFormat="1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</row>
    <row r="101" spans="1:35" s="4" customFormat="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</row>
    <row r="102" spans="1:35" s="4" customFormat="1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</row>
    <row r="103" spans="1:35" s="4" customFormat="1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</row>
    <row r="104" spans="1:35" s="4" customFormat="1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</row>
    <row r="105" spans="1:35" s="4" customFormat="1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</row>
  </sheetData>
  <autoFilter ref="A2:AK104" xr:uid="{00000000-0009-0000-0000-000007000000}"/>
  <mergeCells count="9">
    <mergeCell ref="AG1:AH1"/>
    <mergeCell ref="AD1:AE1"/>
    <mergeCell ref="J1:K1"/>
    <mergeCell ref="L1:N1"/>
    <mergeCell ref="AA1:AB1"/>
    <mergeCell ref="O1:P1"/>
    <mergeCell ref="R1:S1"/>
    <mergeCell ref="U1:V1"/>
    <mergeCell ref="X1:Y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-0.249977111117893"/>
  </sheetPr>
  <dimension ref="A1:AK105"/>
  <sheetViews>
    <sheetView showGridLines="0" topLeftCell="A84" zoomScale="85" zoomScaleNormal="85" workbookViewId="0">
      <selection activeCell="A106" sqref="A106:XFD1048576"/>
    </sheetView>
  </sheetViews>
  <sheetFormatPr defaultColWidth="9" defaultRowHeight="15" x14ac:dyDescent="0.25"/>
  <cols>
    <col min="1" max="1" width="6.85546875" bestFit="1" customWidth="1"/>
    <col min="2" max="2" width="34" bestFit="1" customWidth="1"/>
    <col min="3" max="3" width="38" customWidth="1"/>
    <col min="4" max="4" width="22.85546875" bestFit="1" customWidth="1"/>
    <col min="5" max="5" width="27.42578125" bestFit="1" customWidth="1"/>
    <col min="6" max="6" width="7.28515625" bestFit="1" customWidth="1"/>
    <col min="7" max="7" width="15.28515625" bestFit="1" customWidth="1"/>
    <col min="8" max="8" width="5.7109375" bestFit="1" customWidth="1"/>
    <col min="9" max="9" width="1.28515625" customWidth="1"/>
    <col min="10" max="10" width="14.85546875" bestFit="1" customWidth="1"/>
    <col min="11" max="11" width="4.28515625" bestFit="1" customWidth="1"/>
    <col min="12" max="12" width="4.85546875" bestFit="1" customWidth="1"/>
    <col min="13" max="13" width="8.85546875" customWidth="1"/>
    <col min="14" max="14" width="4.28515625" bestFit="1" customWidth="1"/>
    <col min="15" max="15" width="5.85546875" hidden="1" customWidth="1"/>
    <col min="16" max="16" width="8.7109375" hidden="1" customWidth="1"/>
    <col min="17" max="26" width="8.85546875" hidden="1" customWidth="1"/>
    <col min="27" max="27" width="5.7109375" hidden="1" customWidth="1"/>
    <col min="28" max="28" width="5" hidden="1" customWidth="1"/>
    <col min="29" max="29" width="0" hidden="1" customWidth="1"/>
    <col min="30" max="30" width="10.85546875" hidden="1" customWidth="1"/>
    <col min="31" max="32" width="0" hidden="1" customWidth="1"/>
    <col min="36" max="36" width="16.5703125" customWidth="1"/>
  </cols>
  <sheetData>
    <row r="1" spans="1:37" s="4" customFormat="1" x14ac:dyDescent="0.25">
      <c r="G1" s="3"/>
      <c r="J1" s="184" t="s">
        <v>13</v>
      </c>
      <c r="K1" s="184"/>
      <c r="L1" s="182" t="s">
        <v>3</v>
      </c>
      <c r="M1" s="184"/>
      <c r="N1" s="183"/>
      <c r="O1" s="182" t="s">
        <v>32</v>
      </c>
      <c r="P1" s="184"/>
      <c r="Q1" s="42" t="s">
        <v>49</v>
      </c>
      <c r="R1" s="182" t="s">
        <v>33</v>
      </c>
      <c r="S1" s="184"/>
      <c r="T1" s="42" t="s">
        <v>50</v>
      </c>
      <c r="U1" s="182" t="s">
        <v>34</v>
      </c>
      <c r="V1" s="184"/>
      <c r="W1" s="42" t="s">
        <v>51</v>
      </c>
      <c r="X1" s="182" t="s">
        <v>35</v>
      </c>
      <c r="Y1" s="184"/>
      <c r="Z1" s="42" t="s">
        <v>52</v>
      </c>
      <c r="AA1" s="182" t="s">
        <v>40</v>
      </c>
      <c r="AB1" s="184"/>
      <c r="AC1" s="42" t="s">
        <v>53</v>
      </c>
      <c r="AD1" s="182" t="s">
        <v>54</v>
      </c>
      <c r="AE1" s="184"/>
      <c r="AF1" s="42" t="s">
        <v>55</v>
      </c>
      <c r="AG1" s="182" t="s">
        <v>5</v>
      </c>
      <c r="AH1" s="183"/>
    </row>
    <row r="2" spans="1:37" s="4" customFormat="1" ht="15.7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24</v>
      </c>
      <c r="F2" s="8" t="s">
        <v>39</v>
      </c>
      <c r="G2" s="8" t="s">
        <v>31</v>
      </c>
      <c r="H2" s="8" t="s">
        <v>27</v>
      </c>
      <c r="J2" s="96" t="s">
        <v>4</v>
      </c>
      <c r="K2" s="96" t="s">
        <v>2</v>
      </c>
      <c r="L2" s="94" t="s">
        <v>4</v>
      </c>
      <c r="M2" s="96" t="s">
        <v>0</v>
      </c>
      <c r="N2" s="95" t="s">
        <v>2</v>
      </c>
      <c r="O2" s="96" t="s">
        <v>4</v>
      </c>
      <c r="P2" s="40" t="s">
        <v>2</v>
      </c>
      <c r="Q2" s="95" t="s">
        <v>12</v>
      </c>
      <c r="R2" s="96" t="s">
        <v>4</v>
      </c>
      <c r="S2" s="40" t="s">
        <v>2</v>
      </c>
      <c r="T2" s="95" t="s">
        <v>12</v>
      </c>
      <c r="U2" s="96" t="s">
        <v>4</v>
      </c>
      <c r="V2" s="96" t="s">
        <v>2</v>
      </c>
      <c r="W2" s="95" t="s">
        <v>12</v>
      </c>
      <c r="X2" s="96" t="s">
        <v>4</v>
      </c>
      <c r="Y2" s="96" t="s">
        <v>2</v>
      </c>
      <c r="Z2" s="95" t="s">
        <v>12</v>
      </c>
      <c r="AA2" s="96" t="s">
        <v>4</v>
      </c>
      <c r="AB2" s="96" t="s">
        <v>2</v>
      </c>
      <c r="AC2" s="96" t="s">
        <v>12</v>
      </c>
      <c r="AD2" s="94" t="s">
        <v>4</v>
      </c>
      <c r="AE2" s="96" t="s">
        <v>2</v>
      </c>
      <c r="AF2" s="95" t="s">
        <v>12</v>
      </c>
      <c r="AG2" s="94" t="s">
        <v>6</v>
      </c>
      <c r="AH2" s="95" t="s">
        <v>7</v>
      </c>
      <c r="AJ2" s="8"/>
      <c r="AK2" s="8"/>
    </row>
    <row r="3" spans="1:37" s="4" customFormat="1" x14ac:dyDescent="0.25">
      <c r="A3" s="6">
        <v>1</v>
      </c>
      <c r="B3" s="3" t="e">
        <f>VLOOKUP($A3,#REF!,2,0)</f>
        <v>#REF!</v>
      </c>
      <c r="C3" s="3" t="e">
        <f>VLOOKUP($A3,#REF!,3,0)</f>
        <v>#REF!</v>
      </c>
      <c r="D3" s="3" t="e">
        <f>VLOOKUP($A3,#REF!,7,0)</f>
        <v>#REF!</v>
      </c>
      <c r="E3" s="3" t="e">
        <f>VLOOKUP($A3,#REF!,22,0)</f>
        <v>#REF!</v>
      </c>
      <c r="F3" s="38"/>
      <c r="G3" s="3" t="s">
        <v>41</v>
      </c>
      <c r="H3" s="97">
        <v>0</v>
      </c>
      <c r="I3" s="3"/>
      <c r="J3" s="97">
        <v>0</v>
      </c>
      <c r="K3" s="97">
        <v>0</v>
      </c>
      <c r="L3" s="97">
        <v>0</v>
      </c>
      <c r="M3" s="97">
        <v>0</v>
      </c>
      <c r="N3" s="97">
        <v>0</v>
      </c>
      <c r="O3" s="39">
        <v>0</v>
      </c>
      <c r="P3" s="39">
        <v>0</v>
      </c>
      <c r="Q3" s="39">
        <f>IF(P3&lt;&gt;0,$AK$3,0)</f>
        <v>0</v>
      </c>
      <c r="R3" s="39">
        <v>0</v>
      </c>
      <c r="S3" s="39">
        <v>0</v>
      </c>
      <c r="T3" s="39">
        <f>IF(S3&lt;&gt;0,$AK$3,0)</f>
        <v>0</v>
      </c>
      <c r="U3" s="39">
        <v>0</v>
      </c>
      <c r="V3" s="39">
        <v>0</v>
      </c>
      <c r="W3" s="39">
        <f>IF(V3&lt;&gt;0,$AK$3,0)</f>
        <v>0</v>
      </c>
      <c r="X3" s="39">
        <v>0</v>
      </c>
      <c r="Y3" s="39">
        <v>0</v>
      </c>
      <c r="Z3" s="39">
        <f>IF(Y3&lt;&gt;0,$AK$3,0)</f>
        <v>0</v>
      </c>
      <c r="AA3" s="39">
        <v>0</v>
      </c>
      <c r="AB3" s="39">
        <v>0</v>
      </c>
      <c r="AC3" s="39">
        <f>IF(AB3&lt;&gt;0,$AK$3,0)</f>
        <v>0</v>
      </c>
      <c r="AD3" s="39">
        <v>0</v>
      </c>
      <c r="AE3" s="39">
        <v>0</v>
      </c>
      <c r="AF3" s="39">
        <f>IF(AE3&lt;&gt;0,$AK$3,0)</f>
        <v>0</v>
      </c>
      <c r="AG3" s="5">
        <v>2017</v>
      </c>
      <c r="AH3" s="5">
        <v>2057</v>
      </c>
      <c r="AJ3" s="6"/>
      <c r="AK3" s="6"/>
    </row>
    <row r="4" spans="1:37" s="4" customFormat="1" x14ac:dyDescent="0.25">
      <c r="A4" s="6">
        <f>A3+1</f>
        <v>2</v>
      </c>
      <c r="B4" s="3" t="e">
        <f>VLOOKUP($A4,#REF!,2,0)</f>
        <v>#REF!</v>
      </c>
      <c r="C4" s="3" t="e">
        <f>VLOOKUP($A4,#REF!,3,0)</f>
        <v>#REF!</v>
      </c>
      <c r="D4" s="3" t="e">
        <f>VLOOKUP($A4,#REF!,7,0)</f>
        <v>#REF!</v>
      </c>
      <c r="E4" s="3" t="e">
        <f>VLOOKUP($A4,#REF!,22,0)</f>
        <v>#REF!</v>
      </c>
      <c r="F4" s="38"/>
      <c r="G4" s="3" t="s">
        <v>41</v>
      </c>
      <c r="H4" s="97">
        <v>0</v>
      </c>
      <c r="I4" s="3"/>
      <c r="J4" s="97">
        <v>0</v>
      </c>
      <c r="K4" s="97">
        <v>0</v>
      </c>
      <c r="L4" s="97">
        <v>0</v>
      </c>
      <c r="M4" s="97">
        <v>0</v>
      </c>
      <c r="N4" s="97">
        <v>0</v>
      </c>
      <c r="O4" s="39">
        <v>0</v>
      </c>
      <c r="P4" s="39">
        <v>0</v>
      </c>
      <c r="Q4" s="39">
        <f t="shared" ref="Q4:Q10" si="0">IF(P4&lt;&gt;0,$AK$3,0)</f>
        <v>0</v>
      </c>
      <c r="R4" s="39">
        <v>0</v>
      </c>
      <c r="S4" s="39">
        <v>0</v>
      </c>
      <c r="T4" s="39">
        <f t="shared" ref="T4:T10" si="1">IF(S4&lt;&gt;0,$AK$3,0)</f>
        <v>0</v>
      </c>
      <c r="U4" s="39">
        <v>0</v>
      </c>
      <c r="V4" s="39">
        <v>0</v>
      </c>
      <c r="W4" s="39">
        <f t="shared" ref="W4:W10" si="2">IF(V4&lt;&gt;0,$AK$3,0)</f>
        <v>0</v>
      </c>
      <c r="X4" s="39">
        <v>0</v>
      </c>
      <c r="Y4" s="39">
        <v>0</v>
      </c>
      <c r="Z4" s="39">
        <f t="shared" ref="Z4:Z10" si="3">IF(Y4&lt;&gt;0,$AK$3,0)</f>
        <v>0</v>
      </c>
      <c r="AA4" s="39">
        <v>0</v>
      </c>
      <c r="AB4" s="39">
        <v>0</v>
      </c>
      <c r="AC4" s="39">
        <f t="shared" ref="AC4:AC10" si="4">IF(AB4&lt;&gt;0,$AK$3,0)</f>
        <v>0</v>
      </c>
      <c r="AD4" s="39">
        <v>0</v>
      </c>
      <c r="AE4" s="39">
        <v>0</v>
      </c>
      <c r="AF4" s="39">
        <f t="shared" ref="AF4:AF10" si="5">IF(AE4&lt;&gt;0,$AK$3,0)</f>
        <v>0</v>
      </c>
      <c r="AG4" s="5">
        <v>2017</v>
      </c>
      <c r="AH4" s="5">
        <v>2057</v>
      </c>
      <c r="AJ4" s="6"/>
      <c r="AK4" s="6"/>
    </row>
    <row r="5" spans="1:37" s="4" customFormat="1" x14ac:dyDescent="0.25">
      <c r="A5" s="6">
        <f t="shared" ref="A5:A68" si="6">A4+1</f>
        <v>3</v>
      </c>
      <c r="B5" s="3" t="e">
        <f>VLOOKUP($A5,#REF!,2,0)</f>
        <v>#REF!</v>
      </c>
      <c r="C5" s="3" t="e">
        <f>VLOOKUP($A5,#REF!,3,0)</f>
        <v>#REF!</v>
      </c>
      <c r="D5" s="3" t="e">
        <f>VLOOKUP($A5,#REF!,7,0)</f>
        <v>#REF!</v>
      </c>
      <c r="E5" s="3" t="e">
        <f>VLOOKUP($A5,#REF!,22,0)</f>
        <v>#REF!</v>
      </c>
      <c r="F5" s="38"/>
      <c r="G5" s="3" t="s">
        <v>41</v>
      </c>
      <c r="H5" s="97">
        <v>0</v>
      </c>
      <c r="I5" s="3"/>
      <c r="J5" s="97">
        <v>0</v>
      </c>
      <c r="K5" s="97">
        <v>0</v>
      </c>
      <c r="L5" s="97">
        <v>0</v>
      </c>
      <c r="M5" s="97">
        <v>0</v>
      </c>
      <c r="N5" s="97">
        <v>0</v>
      </c>
      <c r="O5" s="39"/>
      <c r="P5" s="39"/>
      <c r="Q5" s="39">
        <f t="shared" si="0"/>
        <v>0</v>
      </c>
      <c r="R5" s="39">
        <v>0</v>
      </c>
      <c r="S5" s="39">
        <v>0</v>
      </c>
      <c r="T5" s="39">
        <f t="shared" si="1"/>
        <v>0</v>
      </c>
      <c r="U5" s="39">
        <v>0</v>
      </c>
      <c r="V5" s="39">
        <v>0</v>
      </c>
      <c r="W5" s="39">
        <f t="shared" si="2"/>
        <v>0</v>
      </c>
      <c r="X5" s="39">
        <v>0</v>
      </c>
      <c r="Y5" s="39">
        <v>0</v>
      </c>
      <c r="Z5" s="39">
        <f t="shared" si="3"/>
        <v>0</v>
      </c>
      <c r="AA5" s="39">
        <v>0</v>
      </c>
      <c r="AB5" s="39">
        <v>0</v>
      </c>
      <c r="AC5" s="39">
        <f t="shared" si="4"/>
        <v>0</v>
      </c>
      <c r="AD5" s="39">
        <v>0</v>
      </c>
      <c r="AE5" s="39">
        <v>0</v>
      </c>
      <c r="AF5" s="39">
        <f t="shared" si="5"/>
        <v>0</v>
      </c>
      <c r="AG5" s="5">
        <v>2017</v>
      </c>
      <c r="AH5" s="5">
        <v>2057</v>
      </c>
      <c r="AJ5" s="6"/>
      <c r="AK5" s="6"/>
    </row>
    <row r="6" spans="1:37" s="4" customFormat="1" x14ac:dyDescent="0.25">
      <c r="A6" s="6">
        <f t="shared" si="6"/>
        <v>4</v>
      </c>
      <c r="B6" s="3" t="e">
        <f>VLOOKUP($A6,#REF!,2,0)</f>
        <v>#REF!</v>
      </c>
      <c r="C6" s="3" t="e">
        <f>VLOOKUP($A6,#REF!,3,0)</f>
        <v>#REF!</v>
      </c>
      <c r="D6" s="3" t="e">
        <f>VLOOKUP($A6,#REF!,7,0)</f>
        <v>#REF!</v>
      </c>
      <c r="E6" s="3" t="e">
        <f>VLOOKUP($A6,#REF!,22,0)</f>
        <v>#REF!</v>
      </c>
      <c r="F6" s="38"/>
      <c r="G6" s="3" t="s">
        <v>41</v>
      </c>
      <c r="H6" s="97">
        <v>0</v>
      </c>
      <c r="I6" s="3"/>
      <c r="J6" s="97">
        <v>0</v>
      </c>
      <c r="K6" s="97">
        <v>0</v>
      </c>
      <c r="L6" s="97">
        <v>0</v>
      </c>
      <c r="M6" s="97">
        <v>0</v>
      </c>
      <c r="N6" s="97">
        <v>0</v>
      </c>
      <c r="O6" s="39">
        <v>0</v>
      </c>
      <c r="P6" s="39">
        <v>0</v>
      </c>
      <c r="Q6" s="39">
        <f t="shared" si="0"/>
        <v>0</v>
      </c>
      <c r="R6" s="39">
        <v>0</v>
      </c>
      <c r="S6" s="39">
        <v>0</v>
      </c>
      <c r="T6" s="39">
        <f t="shared" si="1"/>
        <v>0</v>
      </c>
      <c r="U6" s="39">
        <v>0</v>
      </c>
      <c r="V6" s="39">
        <v>0</v>
      </c>
      <c r="W6" s="39">
        <f t="shared" si="2"/>
        <v>0</v>
      </c>
      <c r="X6" s="39">
        <v>0</v>
      </c>
      <c r="Y6" s="39">
        <v>0</v>
      </c>
      <c r="Z6" s="39">
        <f t="shared" si="3"/>
        <v>0</v>
      </c>
      <c r="AA6" s="39">
        <v>0</v>
      </c>
      <c r="AB6" s="39">
        <v>0</v>
      </c>
      <c r="AC6" s="39">
        <f t="shared" si="4"/>
        <v>0</v>
      </c>
      <c r="AD6" s="39">
        <v>0</v>
      </c>
      <c r="AE6" s="39">
        <v>0</v>
      </c>
      <c r="AF6" s="39">
        <f t="shared" si="5"/>
        <v>0</v>
      </c>
      <c r="AG6" s="5">
        <v>2017</v>
      </c>
      <c r="AH6" s="5">
        <v>2057</v>
      </c>
      <c r="AJ6" s="6"/>
      <c r="AK6" s="6"/>
    </row>
    <row r="7" spans="1:37" s="4" customFormat="1" x14ac:dyDescent="0.25">
      <c r="A7" s="6">
        <f t="shared" si="6"/>
        <v>5</v>
      </c>
      <c r="B7" s="3" t="e">
        <f>VLOOKUP($A7,#REF!,2,0)</f>
        <v>#REF!</v>
      </c>
      <c r="C7" s="3" t="e">
        <f>VLOOKUP($A7,#REF!,3,0)</f>
        <v>#REF!</v>
      </c>
      <c r="D7" s="3" t="e">
        <f>VLOOKUP($A7,#REF!,7,0)</f>
        <v>#REF!</v>
      </c>
      <c r="E7" s="3" t="e">
        <f>VLOOKUP($A7,#REF!,22,0)</f>
        <v>#REF!</v>
      </c>
      <c r="F7" s="38"/>
      <c r="G7" s="3" t="s">
        <v>41</v>
      </c>
      <c r="H7" s="97">
        <v>0</v>
      </c>
      <c r="I7" s="3"/>
      <c r="J7" s="97">
        <v>0</v>
      </c>
      <c r="K7" s="97">
        <v>0</v>
      </c>
      <c r="L7" s="97">
        <v>0</v>
      </c>
      <c r="M7" s="97">
        <v>0</v>
      </c>
      <c r="N7" s="97">
        <v>0</v>
      </c>
      <c r="O7" s="39">
        <v>0</v>
      </c>
      <c r="P7" s="39">
        <v>0</v>
      </c>
      <c r="Q7" s="39">
        <f t="shared" si="0"/>
        <v>0</v>
      </c>
      <c r="R7" s="39">
        <v>0</v>
      </c>
      <c r="S7" s="39">
        <v>0</v>
      </c>
      <c r="T7" s="39">
        <f t="shared" si="1"/>
        <v>0</v>
      </c>
      <c r="U7" s="39">
        <v>0</v>
      </c>
      <c r="V7" s="39">
        <v>0</v>
      </c>
      <c r="W7" s="39">
        <f t="shared" si="2"/>
        <v>0</v>
      </c>
      <c r="X7" s="39">
        <v>0</v>
      </c>
      <c r="Y7" s="39">
        <v>0</v>
      </c>
      <c r="Z7" s="39">
        <f t="shared" si="3"/>
        <v>0</v>
      </c>
      <c r="AA7" s="39">
        <v>0</v>
      </c>
      <c r="AB7" s="39">
        <v>0</v>
      </c>
      <c r="AC7" s="39">
        <f t="shared" si="4"/>
        <v>0</v>
      </c>
      <c r="AD7" s="39">
        <v>0</v>
      </c>
      <c r="AE7" s="39">
        <v>0</v>
      </c>
      <c r="AF7" s="39">
        <f t="shared" si="5"/>
        <v>0</v>
      </c>
      <c r="AG7" s="5">
        <v>2017</v>
      </c>
      <c r="AH7" s="5">
        <v>2057</v>
      </c>
      <c r="AJ7" s="6"/>
      <c r="AK7" s="6"/>
    </row>
    <row r="8" spans="1:37" s="4" customFormat="1" x14ac:dyDescent="0.25">
      <c r="A8" s="6">
        <f t="shared" si="6"/>
        <v>6</v>
      </c>
      <c r="B8" s="3" t="e">
        <f>VLOOKUP($A8,#REF!,2,0)</f>
        <v>#REF!</v>
      </c>
      <c r="C8" s="3" t="e">
        <f>VLOOKUP($A8,#REF!,3,0)</f>
        <v>#REF!</v>
      </c>
      <c r="D8" s="3" t="e">
        <f>VLOOKUP($A8,#REF!,7,0)</f>
        <v>#REF!</v>
      </c>
      <c r="E8" s="3" t="e">
        <f>VLOOKUP($A8,#REF!,22,0)</f>
        <v>#REF!</v>
      </c>
      <c r="F8" s="38"/>
      <c r="G8" s="3" t="s">
        <v>41</v>
      </c>
      <c r="H8" s="97">
        <v>0</v>
      </c>
      <c r="I8" s="3"/>
      <c r="J8" s="97">
        <v>0</v>
      </c>
      <c r="K8" s="97">
        <v>0</v>
      </c>
      <c r="L8" s="97">
        <v>0</v>
      </c>
      <c r="M8" s="97">
        <v>0</v>
      </c>
      <c r="N8" s="97">
        <v>0</v>
      </c>
      <c r="O8" s="39">
        <v>0</v>
      </c>
      <c r="P8" s="39">
        <v>0</v>
      </c>
      <c r="Q8" s="39">
        <f t="shared" si="0"/>
        <v>0</v>
      </c>
      <c r="R8" s="39">
        <v>0</v>
      </c>
      <c r="S8" s="39">
        <v>0</v>
      </c>
      <c r="T8" s="39">
        <f t="shared" si="1"/>
        <v>0</v>
      </c>
      <c r="U8" s="39">
        <v>0</v>
      </c>
      <c r="V8" s="39">
        <v>0</v>
      </c>
      <c r="W8" s="39">
        <f t="shared" si="2"/>
        <v>0</v>
      </c>
      <c r="X8" s="39">
        <v>0</v>
      </c>
      <c r="Y8" s="39">
        <v>0</v>
      </c>
      <c r="Z8" s="39">
        <f t="shared" si="3"/>
        <v>0</v>
      </c>
      <c r="AA8" s="39">
        <v>0</v>
      </c>
      <c r="AB8" s="39">
        <v>0</v>
      </c>
      <c r="AC8" s="39">
        <f t="shared" si="4"/>
        <v>0</v>
      </c>
      <c r="AD8" s="39">
        <v>0</v>
      </c>
      <c r="AE8" s="39">
        <v>0</v>
      </c>
      <c r="AF8" s="39">
        <f t="shared" si="5"/>
        <v>0</v>
      </c>
      <c r="AG8" s="5">
        <v>2017</v>
      </c>
      <c r="AH8" s="5">
        <v>2057</v>
      </c>
      <c r="AJ8" s="65"/>
      <c r="AK8" s="65"/>
    </row>
    <row r="9" spans="1:37" s="4" customFormat="1" x14ac:dyDescent="0.25">
      <c r="A9" s="6">
        <f t="shared" si="6"/>
        <v>7</v>
      </c>
      <c r="B9" s="3" t="e">
        <f>VLOOKUP($A9,#REF!,2,0)</f>
        <v>#REF!</v>
      </c>
      <c r="C9" s="3" t="e">
        <f>VLOOKUP($A9,#REF!,3,0)</f>
        <v>#REF!</v>
      </c>
      <c r="D9" s="3" t="e">
        <f>VLOOKUP($A9,#REF!,7,0)</f>
        <v>#REF!</v>
      </c>
      <c r="E9" s="3" t="e">
        <f>VLOOKUP($A9,#REF!,22,0)</f>
        <v>#REF!</v>
      </c>
      <c r="F9" s="38"/>
      <c r="G9" s="3" t="s">
        <v>41</v>
      </c>
      <c r="H9" s="97">
        <v>0</v>
      </c>
      <c r="I9" s="3"/>
      <c r="J9" s="97">
        <v>0</v>
      </c>
      <c r="K9" s="97">
        <v>0</v>
      </c>
      <c r="L9" s="97">
        <v>0</v>
      </c>
      <c r="M9" s="97">
        <v>0</v>
      </c>
      <c r="N9" s="97">
        <v>0</v>
      </c>
      <c r="O9" s="39">
        <v>0</v>
      </c>
      <c r="P9" s="39">
        <v>0</v>
      </c>
      <c r="Q9" s="39">
        <f t="shared" si="0"/>
        <v>0</v>
      </c>
      <c r="R9" s="39">
        <v>0</v>
      </c>
      <c r="S9" s="39">
        <v>0</v>
      </c>
      <c r="T9" s="39">
        <f t="shared" si="1"/>
        <v>0</v>
      </c>
      <c r="U9" s="39">
        <v>0</v>
      </c>
      <c r="V9" s="39">
        <v>0</v>
      </c>
      <c r="W9" s="39">
        <f t="shared" si="2"/>
        <v>0</v>
      </c>
      <c r="X9" s="39">
        <v>0</v>
      </c>
      <c r="Y9" s="39">
        <v>0</v>
      </c>
      <c r="Z9" s="39">
        <f t="shared" si="3"/>
        <v>0</v>
      </c>
      <c r="AA9" s="39">
        <v>0</v>
      </c>
      <c r="AB9" s="39">
        <v>0</v>
      </c>
      <c r="AC9" s="39">
        <f t="shared" si="4"/>
        <v>0</v>
      </c>
      <c r="AD9" s="39">
        <v>0</v>
      </c>
      <c r="AE9" s="39">
        <v>0</v>
      </c>
      <c r="AF9" s="39">
        <f t="shared" si="5"/>
        <v>0</v>
      </c>
      <c r="AG9" s="5">
        <v>2017</v>
      </c>
      <c r="AH9" s="5">
        <v>2057</v>
      </c>
    </row>
    <row r="10" spans="1:37" s="4" customFormat="1" x14ac:dyDescent="0.25">
      <c r="A10" s="6">
        <f t="shared" si="6"/>
        <v>8</v>
      </c>
      <c r="B10" s="3" t="e">
        <f>VLOOKUP($A10,#REF!,2,0)</f>
        <v>#REF!</v>
      </c>
      <c r="C10" s="3" t="e">
        <f>VLOOKUP($A10,#REF!,3,0)</f>
        <v>#REF!</v>
      </c>
      <c r="D10" s="3" t="e">
        <f>VLOOKUP($A10,#REF!,7,0)</f>
        <v>#REF!</v>
      </c>
      <c r="E10" s="3" t="e">
        <f>VLOOKUP($A10,#REF!,22,0)</f>
        <v>#REF!</v>
      </c>
      <c r="F10" s="38"/>
      <c r="G10" s="3" t="s">
        <v>41</v>
      </c>
      <c r="H10" s="97">
        <v>0</v>
      </c>
      <c r="I10" s="3"/>
      <c r="J10" s="97">
        <v>0</v>
      </c>
      <c r="K10" s="97">
        <v>0</v>
      </c>
      <c r="L10" s="97">
        <v>0</v>
      </c>
      <c r="M10" s="97">
        <v>0</v>
      </c>
      <c r="N10" s="97">
        <v>0</v>
      </c>
      <c r="O10" s="39">
        <v>0</v>
      </c>
      <c r="P10" s="39">
        <v>0</v>
      </c>
      <c r="Q10" s="39">
        <f t="shared" si="0"/>
        <v>0</v>
      </c>
      <c r="R10" s="39">
        <v>0</v>
      </c>
      <c r="S10" s="39">
        <v>0</v>
      </c>
      <c r="T10" s="39">
        <f t="shared" si="1"/>
        <v>0</v>
      </c>
      <c r="U10" s="39">
        <v>0</v>
      </c>
      <c r="V10" s="39">
        <v>0</v>
      </c>
      <c r="W10" s="39">
        <f t="shared" si="2"/>
        <v>0</v>
      </c>
      <c r="X10" s="39">
        <v>0</v>
      </c>
      <c r="Y10" s="39">
        <v>0</v>
      </c>
      <c r="Z10" s="39">
        <f t="shared" si="3"/>
        <v>0</v>
      </c>
      <c r="AA10" s="39">
        <v>0</v>
      </c>
      <c r="AB10" s="39">
        <v>0</v>
      </c>
      <c r="AC10" s="39">
        <f t="shared" si="4"/>
        <v>0</v>
      </c>
      <c r="AD10" s="39">
        <v>0</v>
      </c>
      <c r="AE10" s="39">
        <v>0</v>
      </c>
      <c r="AF10" s="39">
        <f t="shared" si="5"/>
        <v>0</v>
      </c>
      <c r="AG10" s="5">
        <v>2017</v>
      </c>
      <c r="AH10" s="5">
        <v>2057</v>
      </c>
    </row>
    <row r="11" spans="1:37" s="4" customFormat="1" x14ac:dyDescent="0.25">
      <c r="A11" s="6">
        <f t="shared" si="6"/>
        <v>9</v>
      </c>
      <c r="B11" s="3"/>
      <c r="C11" s="3"/>
      <c r="D11" s="3"/>
      <c r="E11" s="3"/>
      <c r="F11" s="38"/>
      <c r="G11" s="3"/>
      <c r="H11" s="36"/>
      <c r="I11" s="3"/>
      <c r="J11" s="39"/>
      <c r="K11" s="5"/>
      <c r="L11" s="5"/>
      <c r="M11" s="37"/>
      <c r="N11" s="24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5"/>
      <c r="AH11" s="5"/>
    </row>
    <row r="12" spans="1:37" s="4" customFormat="1" x14ac:dyDescent="0.25">
      <c r="A12" s="6">
        <f t="shared" si="6"/>
        <v>10</v>
      </c>
      <c r="B12" s="3"/>
      <c r="C12" s="3"/>
      <c r="D12" s="3"/>
      <c r="E12" s="3"/>
      <c r="F12" s="38"/>
      <c r="G12" s="3"/>
      <c r="H12" s="36"/>
      <c r="I12" s="3"/>
      <c r="J12" s="39"/>
      <c r="K12" s="5"/>
      <c r="L12" s="5"/>
      <c r="M12" s="37"/>
      <c r="N12" s="24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5"/>
      <c r="AH12" s="5"/>
    </row>
    <row r="13" spans="1:37" s="4" customFormat="1" x14ac:dyDescent="0.25">
      <c r="A13" s="6">
        <f t="shared" si="6"/>
        <v>11</v>
      </c>
      <c r="B13" s="3"/>
      <c r="C13" s="3"/>
      <c r="D13" s="3"/>
      <c r="E13" s="3"/>
      <c r="F13" s="38"/>
      <c r="G13" s="3"/>
      <c r="H13" s="36"/>
      <c r="I13" s="3"/>
      <c r="J13" s="39"/>
      <c r="K13" s="5"/>
      <c r="L13" s="5"/>
      <c r="M13" s="37"/>
      <c r="N13" s="24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5"/>
      <c r="AH13" s="5"/>
    </row>
    <row r="14" spans="1:37" s="4" customFormat="1" x14ac:dyDescent="0.25">
      <c r="A14" s="6">
        <f t="shared" si="6"/>
        <v>12</v>
      </c>
      <c r="B14" s="3"/>
      <c r="C14" s="3"/>
      <c r="D14" s="3"/>
      <c r="E14" s="3"/>
      <c r="F14" s="38"/>
      <c r="G14" s="3"/>
      <c r="H14" s="36"/>
      <c r="I14" s="3"/>
      <c r="J14" s="39"/>
      <c r="K14" s="5"/>
      <c r="L14" s="5"/>
      <c r="M14" s="37"/>
      <c r="N14" s="24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5"/>
      <c r="AH14" s="5"/>
    </row>
    <row r="15" spans="1:37" s="4" customFormat="1" x14ac:dyDescent="0.25">
      <c r="A15" s="6">
        <f t="shared" si="6"/>
        <v>13</v>
      </c>
      <c r="B15" s="3"/>
      <c r="C15" s="3"/>
      <c r="D15" s="3"/>
      <c r="E15" s="3"/>
      <c r="F15" s="38"/>
      <c r="G15" s="3"/>
      <c r="H15" s="36"/>
      <c r="I15" s="3"/>
      <c r="J15" s="39"/>
      <c r="K15" s="5"/>
      <c r="L15" s="5"/>
      <c r="M15" s="37"/>
      <c r="N15" s="24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5"/>
      <c r="AH15" s="5"/>
    </row>
    <row r="16" spans="1:37" s="4" customFormat="1" x14ac:dyDescent="0.25">
      <c r="A16" s="6">
        <f t="shared" si="6"/>
        <v>14</v>
      </c>
      <c r="B16" s="3"/>
      <c r="C16" s="3"/>
      <c r="D16" s="3"/>
      <c r="E16" s="3"/>
      <c r="F16" s="38"/>
      <c r="G16" s="3"/>
      <c r="H16" s="36"/>
      <c r="I16" s="3"/>
      <c r="J16" s="39"/>
      <c r="K16" s="5"/>
      <c r="L16" s="5"/>
      <c r="M16" s="37"/>
      <c r="N16" s="24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5"/>
      <c r="AH16" s="5"/>
    </row>
    <row r="17" spans="1:34" s="4" customFormat="1" x14ac:dyDescent="0.25">
      <c r="A17" s="6">
        <f t="shared" si="6"/>
        <v>15</v>
      </c>
      <c r="B17" s="3"/>
      <c r="C17" s="3"/>
      <c r="D17" s="3"/>
      <c r="E17" s="3"/>
      <c r="F17" s="38"/>
      <c r="G17" s="3"/>
      <c r="H17" s="36"/>
      <c r="I17" s="3"/>
      <c r="J17" s="39"/>
      <c r="K17" s="5"/>
      <c r="L17" s="5"/>
      <c r="M17" s="37"/>
      <c r="N17" s="24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5"/>
      <c r="AH17" s="5"/>
    </row>
    <row r="18" spans="1:34" s="4" customFormat="1" x14ac:dyDescent="0.25">
      <c r="A18" s="6">
        <f t="shared" si="6"/>
        <v>16</v>
      </c>
      <c r="B18" s="3"/>
      <c r="C18" s="3"/>
      <c r="D18" s="3"/>
      <c r="E18" s="3"/>
      <c r="F18" s="38"/>
      <c r="G18" s="3"/>
      <c r="H18" s="36"/>
      <c r="I18" s="3"/>
      <c r="J18" s="39"/>
      <c r="K18" s="5"/>
      <c r="L18" s="5"/>
      <c r="M18" s="37"/>
      <c r="N18" s="24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5"/>
      <c r="AH18" s="5"/>
    </row>
    <row r="19" spans="1:34" s="4" customFormat="1" x14ac:dyDescent="0.25">
      <c r="A19" s="6">
        <f t="shared" si="6"/>
        <v>17</v>
      </c>
      <c r="B19" s="3"/>
      <c r="C19" s="3"/>
      <c r="D19" s="3"/>
      <c r="E19" s="3"/>
      <c r="F19" s="38"/>
      <c r="G19" s="3"/>
      <c r="H19" s="36"/>
      <c r="I19" s="3"/>
      <c r="J19" s="39"/>
      <c r="K19" s="5"/>
      <c r="L19" s="5"/>
      <c r="M19" s="37"/>
      <c r="N19" s="24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5"/>
      <c r="AH19" s="5"/>
    </row>
    <row r="20" spans="1:34" s="4" customFormat="1" x14ac:dyDescent="0.25">
      <c r="A20" s="6">
        <f t="shared" si="6"/>
        <v>18</v>
      </c>
      <c r="B20" s="3"/>
      <c r="C20" s="3"/>
      <c r="D20" s="3"/>
      <c r="E20" s="3"/>
      <c r="F20" s="38"/>
      <c r="G20" s="3"/>
      <c r="H20" s="36"/>
      <c r="I20" s="3"/>
      <c r="J20" s="39"/>
      <c r="K20" s="5"/>
      <c r="L20" s="5"/>
      <c r="M20" s="37"/>
      <c r="N20" s="24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5"/>
      <c r="AH20" s="5"/>
    </row>
    <row r="21" spans="1:34" s="4" customFormat="1" x14ac:dyDescent="0.25">
      <c r="A21" s="6">
        <f t="shared" si="6"/>
        <v>19</v>
      </c>
      <c r="B21" s="3"/>
      <c r="C21" s="3"/>
      <c r="D21" s="3"/>
      <c r="E21" s="3"/>
      <c r="F21" s="38"/>
      <c r="G21" s="3"/>
      <c r="H21" s="36"/>
      <c r="I21" s="3"/>
      <c r="J21" s="39"/>
      <c r="K21" s="5"/>
      <c r="L21" s="5"/>
      <c r="M21" s="37"/>
      <c r="N21" s="24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5"/>
      <c r="AH21" s="5"/>
    </row>
    <row r="22" spans="1:34" s="4" customFormat="1" x14ac:dyDescent="0.25">
      <c r="A22" s="6">
        <f t="shared" si="6"/>
        <v>20</v>
      </c>
      <c r="B22" s="3"/>
      <c r="C22" s="3"/>
      <c r="D22" s="3"/>
      <c r="E22" s="3"/>
      <c r="F22" s="38"/>
      <c r="G22" s="3"/>
      <c r="H22" s="36"/>
      <c r="I22" s="3"/>
      <c r="J22" s="39"/>
      <c r="K22" s="5"/>
      <c r="L22" s="5"/>
      <c r="M22" s="37"/>
      <c r="N22" s="24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5"/>
      <c r="AH22" s="5"/>
    </row>
    <row r="23" spans="1:34" s="4" customFormat="1" x14ac:dyDescent="0.25">
      <c r="A23" s="6">
        <f t="shared" si="6"/>
        <v>21</v>
      </c>
      <c r="B23" s="3"/>
      <c r="C23" s="3"/>
      <c r="D23" s="3"/>
      <c r="E23" s="3"/>
      <c r="F23" s="38"/>
      <c r="G23" s="3"/>
      <c r="H23" s="36"/>
      <c r="I23" s="3"/>
      <c r="J23" s="39"/>
      <c r="K23" s="5"/>
      <c r="L23" s="5"/>
      <c r="M23" s="37"/>
      <c r="N23" s="24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5"/>
      <c r="AH23" s="5"/>
    </row>
    <row r="24" spans="1:34" s="4" customFormat="1" x14ac:dyDescent="0.25">
      <c r="A24" s="6">
        <f t="shared" si="6"/>
        <v>22</v>
      </c>
      <c r="B24" s="3"/>
      <c r="C24" s="3"/>
      <c r="D24" s="3"/>
      <c r="E24" s="3"/>
      <c r="F24" s="38"/>
      <c r="G24" s="3"/>
      <c r="H24" s="36"/>
      <c r="I24" s="3"/>
      <c r="J24" s="39"/>
      <c r="K24" s="5"/>
      <c r="L24" s="5"/>
      <c r="M24" s="37"/>
      <c r="N24" s="24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5"/>
      <c r="AH24" s="5"/>
    </row>
    <row r="25" spans="1:34" s="4" customFormat="1" x14ac:dyDescent="0.25">
      <c r="A25" s="6">
        <f t="shared" si="6"/>
        <v>23</v>
      </c>
      <c r="B25" s="3"/>
      <c r="C25" s="3"/>
      <c r="D25" s="3"/>
      <c r="E25" s="3"/>
      <c r="F25" s="38"/>
      <c r="G25" s="3"/>
      <c r="H25" s="36"/>
      <c r="I25" s="3"/>
      <c r="J25" s="39"/>
      <c r="K25" s="5"/>
      <c r="L25" s="5"/>
      <c r="M25" s="37"/>
      <c r="N25" s="24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5"/>
      <c r="AH25" s="5"/>
    </row>
    <row r="26" spans="1:34" s="4" customFormat="1" x14ac:dyDescent="0.25">
      <c r="A26" s="6">
        <f t="shared" si="6"/>
        <v>24</v>
      </c>
      <c r="B26" s="3"/>
      <c r="C26" s="3"/>
      <c r="D26" s="3"/>
      <c r="E26" s="3"/>
      <c r="F26" s="38"/>
      <c r="G26" s="3"/>
      <c r="H26" s="36"/>
      <c r="I26" s="3"/>
      <c r="J26" s="39"/>
      <c r="K26" s="5"/>
      <c r="L26" s="5"/>
      <c r="M26" s="37"/>
      <c r="N26" s="24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5"/>
      <c r="AH26" s="5"/>
    </row>
    <row r="27" spans="1:34" s="4" customFormat="1" x14ac:dyDescent="0.25">
      <c r="A27" s="6">
        <f t="shared" si="6"/>
        <v>25</v>
      </c>
      <c r="B27" s="3"/>
      <c r="C27" s="3"/>
      <c r="D27" s="3"/>
      <c r="E27" s="3"/>
      <c r="F27" s="38"/>
      <c r="G27" s="3"/>
      <c r="H27" s="36"/>
      <c r="I27" s="3"/>
      <c r="J27" s="39"/>
      <c r="K27" s="5"/>
      <c r="L27" s="5"/>
      <c r="M27" s="37"/>
      <c r="N27" s="24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5"/>
      <c r="AH27" s="5"/>
    </row>
    <row r="28" spans="1:34" s="4" customFormat="1" x14ac:dyDescent="0.25">
      <c r="A28" s="6">
        <f t="shared" si="6"/>
        <v>26</v>
      </c>
      <c r="B28" s="3"/>
      <c r="C28" s="3"/>
      <c r="D28" s="3"/>
      <c r="E28" s="3"/>
      <c r="F28" s="38"/>
      <c r="G28" s="3"/>
      <c r="H28" s="36"/>
      <c r="I28" s="3"/>
      <c r="J28" s="39"/>
      <c r="K28" s="5"/>
      <c r="L28" s="5"/>
      <c r="M28" s="37"/>
      <c r="N28" s="24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5"/>
      <c r="AH28" s="5"/>
    </row>
    <row r="29" spans="1:34" s="4" customFormat="1" x14ac:dyDescent="0.25">
      <c r="A29" s="6">
        <f t="shared" si="6"/>
        <v>27</v>
      </c>
      <c r="B29" s="3"/>
      <c r="C29" s="3"/>
      <c r="D29" s="3"/>
      <c r="E29" s="3"/>
      <c r="F29" s="38"/>
      <c r="G29" s="3"/>
      <c r="H29" s="36"/>
      <c r="I29" s="3"/>
      <c r="J29" s="39"/>
      <c r="K29" s="5"/>
      <c r="L29" s="5"/>
      <c r="M29" s="37"/>
      <c r="N29" s="24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5"/>
      <c r="AH29" s="5"/>
    </row>
    <row r="30" spans="1:34" s="4" customFormat="1" x14ac:dyDescent="0.25">
      <c r="A30" s="6">
        <f t="shared" si="6"/>
        <v>28</v>
      </c>
      <c r="B30" s="3"/>
      <c r="C30" s="3"/>
      <c r="D30" s="3"/>
      <c r="E30" s="3"/>
      <c r="F30" s="38"/>
      <c r="G30" s="3"/>
      <c r="H30" s="36"/>
      <c r="I30" s="3"/>
      <c r="J30" s="39"/>
      <c r="K30" s="5"/>
      <c r="L30" s="5"/>
      <c r="M30" s="37"/>
      <c r="N30" s="24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5"/>
      <c r="AH30" s="5"/>
    </row>
    <row r="31" spans="1:34" s="4" customFormat="1" x14ac:dyDescent="0.25">
      <c r="A31" s="6">
        <f t="shared" si="6"/>
        <v>29</v>
      </c>
      <c r="B31" s="3"/>
      <c r="C31" s="3"/>
      <c r="D31" s="3"/>
      <c r="E31" s="3"/>
      <c r="F31" s="38"/>
      <c r="G31" s="3"/>
      <c r="H31" s="36"/>
      <c r="I31" s="3"/>
      <c r="J31" s="39"/>
      <c r="K31" s="5"/>
      <c r="L31" s="5"/>
      <c r="M31" s="37"/>
      <c r="N31" s="24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5"/>
      <c r="AH31" s="5"/>
    </row>
    <row r="32" spans="1:34" s="4" customFormat="1" x14ac:dyDescent="0.25">
      <c r="A32" s="6">
        <f t="shared" si="6"/>
        <v>30</v>
      </c>
      <c r="B32" s="3"/>
      <c r="C32" s="3"/>
      <c r="D32" s="3"/>
      <c r="E32" s="3"/>
      <c r="F32" s="38"/>
      <c r="G32" s="3"/>
      <c r="H32" s="36"/>
      <c r="I32" s="3"/>
      <c r="J32" s="39"/>
      <c r="K32" s="5"/>
      <c r="L32" s="5"/>
      <c r="M32" s="37"/>
      <c r="N32" s="24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5"/>
      <c r="AH32" s="5"/>
    </row>
    <row r="33" spans="1:34" s="4" customFormat="1" x14ac:dyDescent="0.25">
      <c r="A33" s="6">
        <f t="shared" si="6"/>
        <v>31</v>
      </c>
      <c r="B33" s="3"/>
      <c r="C33" s="3"/>
      <c r="D33" s="3"/>
      <c r="E33" s="3"/>
      <c r="F33" s="38"/>
      <c r="G33" s="3"/>
      <c r="H33" s="36"/>
      <c r="I33" s="3"/>
      <c r="J33" s="39"/>
      <c r="K33" s="5"/>
      <c r="L33" s="5"/>
      <c r="M33" s="37"/>
      <c r="N33" s="24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5"/>
      <c r="AH33" s="5"/>
    </row>
    <row r="34" spans="1:34" s="4" customFormat="1" x14ac:dyDescent="0.25">
      <c r="A34" s="6">
        <f t="shared" si="6"/>
        <v>32</v>
      </c>
      <c r="B34" s="3"/>
      <c r="C34" s="3"/>
      <c r="D34" s="3"/>
      <c r="E34" s="3"/>
      <c r="F34" s="38"/>
      <c r="G34" s="3"/>
      <c r="H34" s="36"/>
      <c r="I34" s="3"/>
      <c r="J34" s="39"/>
      <c r="K34" s="5"/>
      <c r="L34" s="5"/>
      <c r="M34" s="37"/>
      <c r="N34" s="24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5"/>
      <c r="AH34" s="5"/>
    </row>
    <row r="35" spans="1:34" s="4" customFormat="1" x14ac:dyDescent="0.25">
      <c r="A35" s="6">
        <f t="shared" si="6"/>
        <v>33</v>
      </c>
      <c r="B35" s="3"/>
      <c r="C35" s="3"/>
      <c r="D35" s="3"/>
      <c r="E35" s="3"/>
      <c r="F35" s="38"/>
      <c r="G35" s="3"/>
      <c r="H35" s="36"/>
      <c r="I35" s="3"/>
      <c r="J35" s="39"/>
      <c r="K35" s="5"/>
      <c r="L35" s="5"/>
      <c r="M35" s="37"/>
      <c r="N35" s="24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5"/>
      <c r="AH35" s="5"/>
    </row>
    <row r="36" spans="1:34" s="4" customFormat="1" x14ac:dyDescent="0.25">
      <c r="A36" s="6">
        <f t="shared" si="6"/>
        <v>34</v>
      </c>
      <c r="B36" s="3"/>
      <c r="C36" s="3"/>
      <c r="D36" s="3"/>
      <c r="E36" s="3"/>
      <c r="F36" s="38"/>
      <c r="G36" s="3"/>
      <c r="H36" s="36"/>
      <c r="I36" s="3"/>
      <c r="J36" s="39"/>
      <c r="K36" s="5"/>
      <c r="L36" s="5"/>
      <c r="M36" s="37"/>
      <c r="N36" s="24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5"/>
      <c r="AH36" s="5"/>
    </row>
    <row r="37" spans="1:34" s="4" customFormat="1" x14ac:dyDescent="0.25">
      <c r="A37" s="6">
        <f t="shared" si="6"/>
        <v>35</v>
      </c>
      <c r="B37" s="3"/>
      <c r="C37" s="3"/>
      <c r="D37" s="3"/>
      <c r="E37" s="3"/>
      <c r="F37" s="38"/>
      <c r="G37" s="3"/>
      <c r="H37" s="36"/>
      <c r="I37" s="3"/>
      <c r="J37" s="39"/>
      <c r="K37" s="5"/>
      <c r="L37" s="5"/>
      <c r="M37" s="37"/>
      <c r="N37" s="24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5"/>
      <c r="AH37" s="5"/>
    </row>
    <row r="38" spans="1:34" s="4" customFormat="1" x14ac:dyDescent="0.25">
      <c r="A38" s="6">
        <f t="shared" si="6"/>
        <v>36</v>
      </c>
      <c r="B38" s="3"/>
      <c r="C38" s="3"/>
      <c r="D38" s="3"/>
      <c r="E38" s="3"/>
      <c r="F38" s="38"/>
      <c r="G38" s="3"/>
      <c r="H38" s="36"/>
      <c r="I38" s="3"/>
      <c r="J38" s="39"/>
      <c r="K38" s="5"/>
      <c r="L38" s="5"/>
      <c r="M38" s="37"/>
      <c r="N38" s="24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5"/>
      <c r="AH38" s="5"/>
    </row>
    <row r="39" spans="1:34" s="4" customFormat="1" x14ac:dyDescent="0.25">
      <c r="A39" s="6">
        <f t="shared" si="6"/>
        <v>37</v>
      </c>
      <c r="B39" s="3"/>
      <c r="C39" s="3"/>
      <c r="D39" s="3"/>
      <c r="E39" s="3"/>
      <c r="F39" s="38"/>
      <c r="G39" s="3"/>
      <c r="H39" s="36"/>
      <c r="I39" s="3"/>
      <c r="J39" s="39"/>
      <c r="K39" s="5"/>
      <c r="L39" s="5"/>
      <c r="M39" s="37"/>
      <c r="N39" s="24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5"/>
      <c r="AH39" s="5"/>
    </row>
    <row r="40" spans="1:34" s="4" customFormat="1" x14ac:dyDescent="0.25">
      <c r="A40" s="6">
        <f t="shared" si="6"/>
        <v>38</v>
      </c>
      <c r="B40" s="3"/>
      <c r="C40" s="3"/>
      <c r="D40" s="3"/>
      <c r="E40" s="3"/>
      <c r="F40" s="38"/>
      <c r="G40" s="3"/>
      <c r="H40" s="36"/>
      <c r="I40" s="3"/>
      <c r="J40" s="39"/>
      <c r="K40" s="5"/>
      <c r="L40" s="5"/>
      <c r="M40" s="37"/>
      <c r="N40" s="24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5"/>
      <c r="AH40" s="5"/>
    </row>
    <row r="41" spans="1:34" s="4" customFormat="1" x14ac:dyDescent="0.25">
      <c r="A41" s="6">
        <f t="shared" si="6"/>
        <v>39</v>
      </c>
      <c r="B41" s="3"/>
      <c r="C41" s="3"/>
      <c r="D41" s="3"/>
      <c r="E41" s="3"/>
      <c r="F41" s="38"/>
      <c r="G41" s="3"/>
      <c r="H41" s="36"/>
      <c r="I41" s="3"/>
      <c r="J41" s="39"/>
      <c r="K41" s="5"/>
      <c r="L41" s="5"/>
      <c r="M41" s="37"/>
      <c r="N41" s="24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5"/>
      <c r="AH41" s="5"/>
    </row>
    <row r="42" spans="1:34" s="4" customFormat="1" x14ac:dyDescent="0.25">
      <c r="A42" s="6">
        <f t="shared" si="6"/>
        <v>40</v>
      </c>
      <c r="B42" s="3"/>
      <c r="C42" s="3"/>
      <c r="D42" s="3"/>
      <c r="E42" s="3"/>
      <c r="F42" s="38"/>
      <c r="G42" s="3"/>
      <c r="H42" s="36"/>
      <c r="I42" s="3"/>
      <c r="J42" s="39"/>
      <c r="K42" s="5"/>
      <c r="L42" s="5"/>
      <c r="M42" s="37"/>
      <c r="N42" s="24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5"/>
      <c r="AH42" s="5"/>
    </row>
    <row r="43" spans="1:34" s="4" customFormat="1" x14ac:dyDescent="0.25">
      <c r="A43" s="6">
        <f t="shared" si="6"/>
        <v>41</v>
      </c>
      <c r="B43" s="3"/>
      <c r="C43" s="3"/>
      <c r="D43" s="3"/>
      <c r="E43" s="3"/>
      <c r="F43" s="38"/>
      <c r="G43" s="3"/>
      <c r="H43" s="36"/>
      <c r="I43" s="3"/>
      <c r="J43" s="39"/>
      <c r="K43" s="5"/>
      <c r="L43" s="5"/>
      <c r="M43" s="37"/>
      <c r="N43" s="24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5"/>
      <c r="AH43" s="5"/>
    </row>
    <row r="44" spans="1:34" s="4" customFormat="1" x14ac:dyDescent="0.25">
      <c r="A44" s="6">
        <f t="shared" si="6"/>
        <v>42</v>
      </c>
      <c r="B44" s="3"/>
      <c r="C44" s="3"/>
      <c r="D44" s="3"/>
      <c r="E44" s="3"/>
      <c r="F44" s="38"/>
      <c r="G44" s="3"/>
      <c r="H44" s="36"/>
      <c r="I44" s="3"/>
      <c r="J44" s="39"/>
      <c r="K44" s="5"/>
      <c r="L44" s="5"/>
      <c r="M44" s="37"/>
      <c r="N44" s="24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5"/>
      <c r="AH44" s="5"/>
    </row>
    <row r="45" spans="1:34" s="4" customFormat="1" x14ac:dyDescent="0.25">
      <c r="A45" s="6">
        <f t="shared" si="6"/>
        <v>43</v>
      </c>
      <c r="B45" s="3"/>
      <c r="C45" s="3"/>
      <c r="D45" s="3"/>
      <c r="E45" s="3"/>
      <c r="F45" s="38"/>
      <c r="G45" s="3"/>
      <c r="H45" s="36"/>
      <c r="I45" s="3"/>
      <c r="J45" s="39"/>
      <c r="K45" s="5"/>
      <c r="L45" s="5"/>
      <c r="M45" s="37"/>
      <c r="N45" s="24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5"/>
      <c r="AH45" s="5"/>
    </row>
    <row r="46" spans="1:34" s="4" customFormat="1" x14ac:dyDescent="0.25">
      <c r="A46" s="6">
        <f t="shared" si="6"/>
        <v>44</v>
      </c>
      <c r="B46" s="3"/>
      <c r="C46" s="3"/>
      <c r="D46" s="3"/>
      <c r="E46" s="3"/>
      <c r="F46" s="38"/>
      <c r="G46" s="3"/>
      <c r="H46" s="36"/>
      <c r="I46" s="3"/>
      <c r="J46" s="39"/>
      <c r="K46" s="5"/>
      <c r="L46" s="5"/>
      <c r="M46" s="37"/>
      <c r="N46" s="24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5"/>
      <c r="AH46" s="5"/>
    </row>
    <row r="47" spans="1:34" s="4" customFormat="1" x14ac:dyDescent="0.25">
      <c r="A47" s="6">
        <f t="shared" si="6"/>
        <v>45</v>
      </c>
      <c r="B47" s="3"/>
      <c r="C47" s="3"/>
      <c r="D47" s="3"/>
      <c r="E47" s="3"/>
      <c r="F47" s="38"/>
      <c r="G47" s="3"/>
      <c r="H47" s="36"/>
      <c r="I47" s="3"/>
      <c r="J47" s="39"/>
      <c r="K47" s="5"/>
      <c r="L47" s="5"/>
      <c r="M47" s="37"/>
      <c r="N47" s="24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5"/>
      <c r="AH47" s="5"/>
    </row>
    <row r="48" spans="1:34" s="4" customFormat="1" x14ac:dyDescent="0.25">
      <c r="A48" s="6">
        <f t="shared" si="6"/>
        <v>46</v>
      </c>
      <c r="B48" s="3"/>
      <c r="C48" s="3"/>
      <c r="D48" s="3"/>
      <c r="E48" s="3"/>
      <c r="F48" s="38"/>
      <c r="G48" s="3"/>
      <c r="H48" s="36"/>
      <c r="I48" s="3"/>
      <c r="J48" s="39"/>
      <c r="K48" s="5"/>
      <c r="L48" s="5"/>
      <c r="M48" s="37"/>
      <c r="N48" s="24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5"/>
      <c r="AH48" s="5"/>
    </row>
    <row r="49" spans="1:34" s="4" customFormat="1" x14ac:dyDescent="0.25">
      <c r="A49" s="6">
        <f t="shared" si="6"/>
        <v>47</v>
      </c>
      <c r="B49" s="3"/>
      <c r="C49" s="3"/>
      <c r="D49" s="3"/>
      <c r="E49" s="3"/>
      <c r="F49" s="38"/>
      <c r="G49" s="3"/>
      <c r="H49" s="36"/>
      <c r="I49" s="3"/>
      <c r="J49" s="39"/>
      <c r="K49" s="5"/>
      <c r="L49" s="5"/>
      <c r="M49" s="37"/>
      <c r="N49" s="24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5"/>
      <c r="AH49" s="5"/>
    </row>
    <row r="50" spans="1:34" s="4" customFormat="1" x14ac:dyDescent="0.25">
      <c r="A50" s="6">
        <f t="shared" si="6"/>
        <v>48</v>
      </c>
      <c r="B50" s="3"/>
      <c r="C50" s="3"/>
      <c r="D50" s="3"/>
      <c r="E50" s="3"/>
      <c r="F50" s="38"/>
      <c r="G50" s="3"/>
      <c r="H50" s="36"/>
      <c r="I50" s="3"/>
      <c r="J50" s="39"/>
      <c r="K50" s="5"/>
      <c r="L50" s="5"/>
      <c r="M50" s="37"/>
      <c r="N50" s="24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5"/>
      <c r="AH50" s="5"/>
    </row>
    <row r="51" spans="1:34" s="4" customFormat="1" x14ac:dyDescent="0.25">
      <c r="A51" s="6">
        <f t="shared" si="6"/>
        <v>49</v>
      </c>
      <c r="B51" s="3"/>
      <c r="C51" s="3"/>
      <c r="D51" s="3"/>
      <c r="E51" s="3"/>
      <c r="F51" s="38"/>
      <c r="G51" s="3"/>
      <c r="H51" s="36"/>
      <c r="I51" s="3"/>
      <c r="J51" s="39"/>
      <c r="K51" s="5"/>
      <c r="L51" s="5"/>
      <c r="M51" s="37"/>
      <c r="N51" s="24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5"/>
      <c r="AH51" s="5"/>
    </row>
    <row r="52" spans="1:34" s="4" customFormat="1" x14ac:dyDescent="0.25">
      <c r="A52" s="6">
        <f t="shared" si="6"/>
        <v>50</v>
      </c>
      <c r="B52" s="3"/>
      <c r="C52" s="3"/>
      <c r="D52" s="3"/>
      <c r="E52" s="3"/>
      <c r="F52" s="38"/>
      <c r="G52" s="3"/>
      <c r="H52" s="36"/>
      <c r="I52" s="3"/>
      <c r="J52" s="39"/>
      <c r="K52" s="5"/>
      <c r="L52" s="5"/>
      <c r="M52" s="37"/>
      <c r="N52" s="24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5"/>
      <c r="AH52" s="5"/>
    </row>
    <row r="53" spans="1:34" s="4" customFormat="1" x14ac:dyDescent="0.25">
      <c r="A53" s="6">
        <f t="shared" si="6"/>
        <v>51</v>
      </c>
      <c r="B53" s="3"/>
      <c r="C53" s="3"/>
      <c r="D53" s="3"/>
      <c r="E53" s="3"/>
      <c r="F53" s="38"/>
      <c r="G53" s="3"/>
      <c r="H53" s="36"/>
      <c r="I53" s="3"/>
      <c r="J53" s="39"/>
      <c r="K53" s="5"/>
      <c r="L53" s="5"/>
      <c r="M53" s="37"/>
      <c r="N53" s="24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5"/>
      <c r="AH53" s="5"/>
    </row>
    <row r="54" spans="1:34" s="4" customFormat="1" x14ac:dyDescent="0.25">
      <c r="A54" s="6">
        <f t="shared" si="6"/>
        <v>52</v>
      </c>
      <c r="B54" s="3"/>
      <c r="C54" s="3"/>
      <c r="D54" s="3"/>
      <c r="E54" s="3"/>
      <c r="F54" s="38"/>
      <c r="G54" s="3"/>
      <c r="H54" s="36"/>
      <c r="I54" s="3"/>
      <c r="J54" s="39"/>
      <c r="K54" s="5"/>
      <c r="L54" s="5"/>
      <c r="M54" s="37"/>
      <c r="N54" s="24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5"/>
      <c r="AH54" s="5"/>
    </row>
    <row r="55" spans="1:34" s="4" customFormat="1" x14ac:dyDescent="0.25">
      <c r="A55" s="6">
        <f t="shared" si="6"/>
        <v>53</v>
      </c>
      <c r="B55" s="3"/>
      <c r="C55" s="3"/>
      <c r="D55" s="3"/>
      <c r="E55" s="3"/>
      <c r="F55" s="38"/>
      <c r="G55" s="3"/>
      <c r="H55" s="36"/>
      <c r="I55" s="3"/>
      <c r="J55" s="39"/>
      <c r="K55" s="5"/>
      <c r="L55" s="5"/>
      <c r="M55" s="37"/>
      <c r="N55" s="24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5"/>
      <c r="AH55" s="5"/>
    </row>
    <row r="56" spans="1:34" s="4" customFormat="1" x14ac:dyDescent="0.25">
      <c r="A56" s="6">
        <f t="shared" si="6"/>
        <v>54</v>
      </c>
      <c r="B56" s="3"/>
      <c r="C56" s="3"/>
      <c r="D56" s="3"/>
      <c r="E56" s="3"/>
      <c r="F56" s="38"/>
      <c r="G56" s="3"/>
      <c r="H56" s="36"/>
      <c r="I56" s="3"/>
      <c r="J56" s="39"/>
      <c r="K56" s="5"/>
      <c r="L56" s="5"/>
      <c r="M56" s="37"/>
      <c r="N56" s="24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5"/>
      <c r="AH56" s="5"/>
    </row>
    <row r="57" spans="1:34" s="4" customFormat="1" x14ac:dyDescent="0.25">
      <c r="A57" s="6">
        <f t="shared" si="6"/>
        <v>55</v>
      </c>
      <c r="B57" s="3"/>
      <c r="C57" s="3"/>
      <c r="D57" s="3"/>
      <c r="E57" s="3"/>
      <c r="F57" s="38"/>
      <c r="G57" s="3"/>
      <c r="H57" s="36"/>
      <c r="I57" s="3"/>
      <c r="J57" s="39"/>
      <c r="K57" s="5"/>
      <c r="L57" s="5"/>
      <c r="M57" s="37"/>
      <c r="N57" s="24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5"/>
      <c r="AH57" s="5"/>
    </row>
    <row r="58" spans="1:34" s="4" customFormat="1" x14ac:dyDescent="0.25">
      <c r="A58" s="6">
        <f t="shared" si="6"/>
        <v>56</v>
      </c>
      <c r="B58" s="3"/>
      <c r="C58" s="3"/>
      <c r="D58" s="3"/>
      <c r="E58" s="3"/>
      <c r="F58" s="38"/>
      <c r="G58" s="3"/>
      <c r="H58" s="36"/>
      <c r="I58" s="3"/>
      <c r="J58" s="39"/>
      <c r="K58" s="5"/>
      <c r="L58" s="5"/>
      <c r="M58" s="37"/>
      <c r="N58" s="24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5"/>
      <c r="AH58" s="5"/>
    </row>
    <row r="59" spans="1:34" s="4" customFormat="1" x14ac:dyDescent="0.25">
      <c r="A59" s="6">
        <f t="shared" si="6"/>
        <v>57</v>
      </c>
      <c r="B59" s="3"/>
      <c r="C59" s="3"/>
      <c r="D59" s="3"/>
      <c r="E59" s="3"/>
      <c r="F59" s="38"/>
      <c r="G59" s="3"/>
      <c r="H59" s="36"/>
      <c r="I59" s="3"/>
      <c r="J59" s="39"/>
      <c r="K59" s="5"/>
      <c r="L59" s="5"/>
      <c r="M59" s="37"/>
      <c r="N59" s="24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5"/>
      <c r="AH59" s="5"/>
    </row>
    <row r="60" spans="1:34" s="4" customFormat="1" x14ac:dyDescent="0.25">
      <c r="A60" s="6">
        <f t="shared" si="6"/>
        <v>58</v>
      </c>
      <c r="B60" s="3"/>
      <c r="C60" s="3"/>
      <c r="D60" s="3"/>
      <c r="E60" s="3"/>
      <c r="F60" s="38"/>
      <c r="G60" s="3"/>
      <c r="H60" s="36"/>
      <c r="I60" s="3"/>
      <c r="J60" s="39"/>
      <c r="K60" s="5"/>
      <c r="L60" s="5"/>
      <c r="M60" s="37"/>
      <c r="N60" s="24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5"/>
      <c r="AH60" s="5"/>
    </row>
    <row r="61" spans="1:34" s="4" customFormat="1" x14ac:dyDescent="0.25">
      <c r="A61" s="6">
        <f t="shared" si="6"/>
        <v>59</v>
      </c>
      <c r="B61" s="3"/>
      <c r="C61" s="3"/>
      <c r="D61" s="3"/>
      <c r="E61" s="3"/>
      <c r="F61" s="38"/>
      <c r="G61" s="3"/>
      <c r="H61" s="36"/>
      <c r="I61" s="3"/>
      <c r="J61" s="39"/>
      <c r="K61" s="5"/>
      <c r="L61" s="5"/>
      <c r="M61" s="37"/>
      <c r="N61" s="24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5"/>
      <c r="AH61" s="5"/>
    </row>
    <row r="62" spans="1:34" s="4" customFormat="1" x14ac:dyDescent="0.25">
      <c r="A62" s="6">
        <f t="shared" si="6"/>
        <v>60</v>
      </c>
      <c r="B62" s="3"/>
      <c r="C62" s="3"/>
      <c r="D62" s="3"/>
      <c r="E62" s="3"/>
      <c r="F62" s="38"/>
      <c r="G62" s="3"/>
      <c r="H62" s="36"/>
      <c r="I62" s="3"/>
      <c r="J62" s="39"/>
      <c r="K62" s="5"/>
      <c r="L62" s="5"/>
      <c r="M62" s="37"/>
      <c r="N62" s="24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5"/>
      <c r="AH62" s="5"/>
    </row>
    <row r="63" spans="1:34" s="4" customFormat="1" x14ac:dyDescent="0.25">
      <c r="A63" s="6">
        <f t="shared" si="6"/>
        <v>61</v>
      </c>
      <c r="B63" s="3"/>
      <c r="C63" s="3"/>
      <c r="D63" s="3"/>
      <c r="E63" s="3"/>
      <c r="F63" s="38"/>
      <c r="G63" s="3"/>
      <c r="H63" s="36"/>
      <c r="I63" s="3"/>
      <c r="J63" s="39"/>
      <c r="K63" s="5"/>
      <c r="L63" s="5"/>
      <c r="M63" s="37"/>
      <c r="N63" s="24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5"/>
      <c r="AH63" s="5"/>
    </row>
    <row r="64" spans="1:34" s="4" customFormat="1" x14ac:dyDescent="0.25">
      <c r="A64" s="6">
        <f t="shared" si="6"/>
        <v>62</v>
      </c>
      <c r="B64" s="3"/>
      <c r="C64" s="3"/>
      <c r="D64" s="3"/>
      <c r="E64" s="3"/>
      <c r="F64" s="38"/>
      <c r="G64" s="3"/>
      <c r="H64" s="36"/>
      <c r="I64" s="3"/>
      <c r="J64" s="39"/>
      <c r="K64" s="5"/>
      <c r="L64" s="5"/>
      <c r="M64" s="37"/>
      <c r="N64" s="24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5"/>
      <c r="AH64" s="5"/>
    </row>
    <row r="65" spans="1:34" s="4" customFormat="1" x14ac:dyDescent="0.25">
      <c r="A65" s="6">
        <f t="shared" si="6"/>
        <v>63</v>
      </c>
      <c r="B65" s="3"/>
      <c r="C65" s="3"/>
      <c r="D65" s="3"/>
      <c r="E65" s="3"/>
      <c r="F65" s="38"/>
      <c r="G65" s="3"/>
      <c r="H65" s="36"/>
      <c r="I65" s="3"/>
      <c r="J65" s="39"/>
      <c r="K65" s="5"/>
      <c r="L65" s="5"/>
      <c r="M65" s="37"/>
      <c r="N65" s="24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5"/>
      <c r="AH65" s="5"/>
    </row>
    <row r="66" spans="1:34" s="4" customFormat="1" x14ac:dyDescent="0.25">
      <c r="A66" s="6">
        <f t="shared" si="6"/>
        <v>64</v>
      </c>
      <c r="B66" s="3"/>
      <c r="C66" s="3"/>
      <c r="D66" s="3"/>
      <c r="E66" s="3"/>
      <c r="F66" s="38"/>
      <c r="G66" s="3"/>
      <c r="H66" s="36"/>
      <c r="I66" s="3"/>
      <c r="J66" s="39"/>
      <c r="K66" s="5"/>
      <c r="L66" s="5"/>
      <c r="M66" s="37"/>
      <c r="N66" s="24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5"/>
      <c r="AH66" s="5"/>
    </row>
    <row r="67" spans="1:34" s="4" customFormat="1" x14ac:dyDescent="0.25">
      <c r="A67" s="6">
        <f t="shared" si="6"/>
        <v>65</v>
      </c>
      <c r="B67" s="3"/>
      <c r="C67" s="3"/>
      <c r="D67" s="3"/>
      <c r="E67" s="3"/>
      <c r="F67" s="38"/>
      <c r="G67" s="3"/>
      <c r="H67" s="36"/>
      <c r="I67" s="3"/>
      <c r="J67" s="39"/>
      <c r="K67" s="5"/>
      <c r="L67" s="5"/>
      <c r="M67" s="37"/>
      <c r="N67" s="24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5"/>
      <c r="AH67" s="5"/>
    </row>
    <row r="68" spans="1:34" s="4" customFormat="1" x14ac:dyDescent="0.25">
      <c r="A68" s="6">
        <f t="shared" si="6"/>
        <v>66</v>
      </c>
      <c r="B68" s="3"/>
      <c r="C68" s="3"/>
      <c r="D68" s="3"/>
      <c r="E68" s="3"/>
      <c r="F68" s="38"/>
      <c r="G68" s="3"/>
      <c r="H68" s="36"/>
      <c r="I68" s="3"/>
      <c r="J68" s="39"/>
      <c r="K68" s="5"/>
      <c r="L68" s="5"/>
      <c r="M68" s="37"/>
      <c r="N68" s="24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5"/>
      <c r="AH68" s="5"/>
    </row>
    <row r="69" spans="1:34" s="4" customFormat="1" x14ac:dyDescent="0.25">
      <c r="A69" s="6">
        <f t="shared" ref="A69:A104" si="7">A68+1</f>
        <v>67</v>
      </c>
      <c r="B69" s="3"/>
      <c r="C69" s="3"/>
      <c r="D69" s="3"/>
      <c r="E69" s="3"/>
      <c r="F69" s="38"/>
      <c r="G69" s="3"/>
      <c r="H69" s="36"/>
      <c r="I69" s="3"/>
      <c r="J69" s="39"/>
      <c r="K69" s="5"/>
      <c r="L69" s="5"/>
      <c r="M69" s="37"/>
      <c r="N69" s="24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5"/>
      <c r="AH69" s="5"/>
    </row>
    <row r="70" spans="1:34" s="4" customFormat="1" x14ac:dyDescent="0.25">
      <c r="A70" s="6">
        <f t="shared" si="7"/>
        <v>68</v>
      </c>
      <c r="B70" s="3"/>
      <c r="C70" s="3"/>
      <c r="D70" s="3"/>
      <c r="E70" s="3"/>
      <c r="F70" s="38"/>
      <c r="G70" s="3"/>
      <c r="H70" s="36"/>
      <c r="I70" s="3"/>
      <c r="J70" s="39"/>
      <c r="K70" s="5"/>
      <c r="L70" s="5"/>
      <c r="M70" s="37"/>
      <c r="N70" s="24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5"/>
      <c r="AH70" s="5"/>
    </row>
    <row r="71" spans="1:34" s="4" customFormat="1" x14ac:dyDescent="0.25">
      <c r="A71" s="6">
        <f t="shared" si="7"/>
        <v>69</v>
      </c>
      <c r="B71" s="3"/>
      <c r="C71" s="3"/>
      <c r="D71" s="3"/>
      <c r="E71" s="3"/>
      <c r="F71" s="38"/>
      <c r="G71" s="3"/>
      <c r="H71" s="36"/>
      <c r="I71" s="3"/>
      <c r="J71" s="39"/>
      <c r="K71" s="5"/>
      <c r="L71" s="5"/>
      <c r="M71" s="37"/>
      <c r="N71" s="24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5"/>
      <c r="AH71" s="5"/>
    </row>
    <row r="72" spans="1:34" s="4" customFormat="1" x14ac:dyDescent="0.25">
      <c r="A72" s="6">
        <f t="shared" si="7"/>
        <v>70</v>
      </c>
      <c r="B72" s="3"/>
      <c r="C72" s="3"/>
      <c r="D72" s="3"/>
      <c r="E72" s="3"/>
      <c r="F72" s="38"/>
      <c r="G72" s="3"/>
      <c r="H72" s="36"/>
      <c r="I72" s="3"/>
      <c r="J72" s="39"/>
      <c r="K72" s="5"/>
      <c r="L72" s="5"/>
      <c r="M72" s="37"/>
      <c r="N72" s="24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5"/>
      <c r="AH72" s="5"/>
    </row>
    <row r="73" spans="1:34" s="4" customFormat="1" x14ac:dyDescent="0.25">
      <c r="A73" s="6">
        <f t="shared" si="7"/>
        <v>71</v>
      </c>
      <c r="B73" s="3"/>
      <c r="C73" s="3"/>
      <c r="D73" s="3"/>
      <c r="E73" s="3"/>
      <c r="F73" s="38"/>
      <c r="G73" s="3"/>
      <c r="H73" s="36"/>
      <c r="I73" s="3"/>
      <c r="J73" s="39"/>
      <c r="K73" s="5"/>
      <c r="L73" s="5"/>
      <c r="M73" s="37"/>
      <c r="N73" s="24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5"/>
      <c r="AH73" s="5"/>
    </row>
    <row r="74" spans="1:34" s="4" customFormat="1" x14ac:dyDescent="0.25">
      <c r="A74" s="6">
        <f t="shared" si="7"/>
        <v>72</v>
      </c>
      <c r="B74" s="3"/>
      <c r="C74" s="3"/>
      <c r="D74" s="3"/>
      <c r="E74" s="3"/>
      <c r="F74" s="38"/>
      <c r="G74" s="3"/>
      <c r="H74" s="36"/>
      <c r="I74" s="3"/>
      <c r="J74" s="39"/>
      <c r="K74" s="5"/>
      <c r="L74" s="5"/>
      <c r="M74" s="37"/>
      <c r="N74" s="24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5"/>
      <c r="AH74" s="5"/>
    </row>
    <row r="75" spans="1:34" s="4" customFormat="1" x14ac:dyDescent="0.25">
      <c r="A75" s="6">
        <f t="shared" si="7"/>
        <v>73</v>
      </c>
      <c r="B75" s="3"/>
      <c r="C75" s="3"/>
      <c r="D75" s="3"/>
      <c r="E75" s="3"/>
      <c r="F75" s="38"/>
      <c r="G75" s="3"/>
      <c r="H75" s="36"/>
      <c r="I75" s="3"/>
      <c r="J75" s="39"/>
      <c r="K75" s="5"/>
      <c r="L75" s="5"/>
      <c r="M75" s="37"/>
      <c r="N75" s="24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5"/>
      <c r="AH75" s="5"/>
    </row>
    <row r="76" spans="1:34" s="4" customFormat="1" x14ac:dyDescent="0.25">
      <c r="A76" s="6">
        <f t="shared" si="7"/>
        <v>74</v>
      </c>
      <c r="B76" s="3"/>
      <c r="C76" s="3"/>
      <c r="D76" s="3"/>
      <c r="E76" s="3"/>
      <c r="F76" s="38"/>
      <c r="G76" s="3"/>
      <c r="H76" s="36"/>
      <c r="I76" s="3"/>
      <c r="J76" s="39"/>
      <c r="K76" s="5"/>
      <c r="L76" s="5"/>
      <c r="M76" s="37"/>
      <c r="N76" s="24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5"/>
      <c r="AH76" s="5"/>
    </row>
    <row r="77" spans="1:34" s="4" customFormat="1" x14ac:dyDescent="0.25">
      <c r="A77" s="6">
        <f t="shared" si="7"/>
        <v>75</v>
      </c>
      <c r="B77" s="3"/>
      <c r="C77" s="3"/>
      <c r="D77" s="3"/>
      <c r="E77" s="3"/>
      <c r="F77" s="38"/>
      <c r="G77" s="3"/>
      <c r="H77" s="36"/>
      <c r="I77" s="3"/>
      <c r="J77" s="39"/>
      <c r="K77" s="5"/>
      <c r="L77" s="5"/>
      <c r="M77" s="37"/>
      <c r="N77" s="24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5"/>
      <c r="AH77" s="5"/>
    </row>
    <row r="78" spans="1:34" s="4" customFormat="1" x14ac:dyDescent="0.25">
      <c r="A78" s="6">
        <f t="shared" si="7"/>
        <v>76</v>
      </c>
      <c r="B78" s="3"/>
      <c r="C78" s="3"/>
      <c r="D78" s="3"/>
      <c r="E78" s="3"/>
      <c r="F78" s="38"/>
      <c r="G78" s="3"/>
      <c r="H78" s="36"/>
      <c r="I78" s="3"/>
      <c r="J78" s="39"/>
      <c r="K78" s="5"/>
      <c r="L78" s="5"/>
      <c r="M78" s="37"/>
      <c r="N78" s="24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5"/>
      <c r="AH78" s="5"/>
    </row>
    <row r="79" spans="1:34" s="4" customFormat="1" x14ac:dyDescent="0.25">
      <c r="A79" s="6">
        <f t="shared" si="7"/>
        <v>77</v>
      </c>
      <c r="B79" s="3"/>
      <c r="C79" s="3"/>
      <c r="D79" s="3"/>
      <c r="E79" s="3"/>
      <c r="F79" s="38"/>
      <c r="G79" s="3"/>
      <c r="H79" s="36"/>
      <c r="I79" s="3"/>
      <c r="J79" s="39"/>
      <c r="K79" s="5"/>
      <c r="L79" s="5"/>
      <c r="M79" s="37"/>
      <c r="N79" s="24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5"/>
      <c r="AH79" s="5"/>
    </row>
    <row r="80" spans="1:34" s="4" customFormat="1" x14ac:dyDescent="0.25">
      <c r="A80" s="6">
        <f t="shared" si="7"/>
        <v>78</v>
      </c>
      <c r="B80" s="3"/>
      <c r="C80" s="3"/>
      <c r="D80" s="3"/>
      <c r="E80" s="3"/>
      <c r="F80" s="38"/>
      <c r="G80" s="3"/>
      <c r="H80" s="36"/>
      <c r="I80" s="3"/>
      <c r="J80" s="39"/>
      <c r="K80" s="5"/>
      <c r="L80" s="5"/>
      <c r="M80" s="37"/>
      <c r="N80" s="24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5"/>
      <c r="AH80" s="5"/>
    </row>
    <row r="81" spans="1:34" s="4" customFormat="1" x14ac:dyDescent="0.25">
      <c r="A81" s="6">
        <f t="shared" si="7"/>
        <v>79</v>
      </c>
      <c r="B81" s="3"/>
      <c r="C81" s="3"/>
      <c r="D81" s="3"/>
      <c r="E81" s="3"/>
      <c r="F81" s="38"/>
      <c r="G81" s="3"/>
      <c r="H81" s="36"/>
      <c r="I81" s="3"/>
      <c r="J81" s="39"/>
      <c r="K81" s="5"/>
      <c r="L81" s="5"/>
      <c r="M81" s="37"/>
      <c r="N81" s="24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5"/>
      <c r="AH81" s="5"/>
    </row>
    <row r="82" spans="1:34" s="4" customFormat="1" x14ac:dyDescent="0.25">
      <c r="A82" s="6">
        <f t="shared" si="7"/>
        <v>80</v>
      </c>
      <c r="B82" s="3"/>
      <c r="C82" s="3"/>
      <c r="D82" s="3"/>
      <c r="E82" s="3"/>
      <c r="F82" s="38"/>
      <c r="G82" s="3"/>
      <c r="H82" s="36"/>
      <c r="I82" s="3"/>
      <c r="J82" s="39"/>
      <c r="K82" s="5"/>
      <c r="L82" s="5"/>
      <c r="M82" s="37"/>
      <c r="N82" s="24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5"/>
      <c r="AH82" s="5"/>
    </row>
    <row r="83" spans="1:34" s="4" customFormat="1" x14ac:dyDescent="0.25">
      <c r="A83" s="6">
        <f t="shared" si="7"/>
        <v>81</v>
      </c>
      <c r="B83" s="3"/>
      <c r="C83" s="3"/>
      <c r="D83" s="3"/>
      <c r="E83" s="3"/>
      <c r="F83" s="38"/>
      <c r="G83" s="3"/>
      <c r="H83" s="36"/>
      <c r="I83" s="3"/>
      <c r="J83" s="39"/>
      <c r="K83" s="5"/>
      <c r="L83" s="5"/>
      <c r="M83" s="37"/>
      <c r="N83" s="24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5"/>
      <c r="AH83" s="5"/>
    </row>
    <row r="84" spans="1:34" s="4" customFormat="1" x14ac:dyDescent="0.25">
      <c r="A84" s="6">
        <f t="shared" si="7"/>
        <v>82</v>
      </c>
      <c r="B84" s="3"/>
      <c r="C84" s="3"/>
      <c r="D84" s="3"/>
      <c r="E84" s="3"/>
      <c r="F84" s="38"/>
      <c r="G84" s="3"/>
      <c r="H84" s="36"/>
      <c r="I84" s="3"/>
      <c r="J84" s="39"/>
      <c r="K84" s="5"/>
      <c r="L84" s="5"/>
      <c r="M84" s="37"/>
      <c r="N84" s="24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5"/>
      <c r="AH84" s="5"/>
    </row>
    <row r="85" spans="1:34" s="4" customFormat="1" x14ac:dyDescent="0.25">
      <c r="A85" s="6">
        <f t="shared" si="7"/>
        <v>83</v>
      </c>
      <c r="B85" s="3"/>
      <c r="C85" s="3"/>
      <c r="D85" s="3"/>
      <c r="E85" s="3"/>
      <c r="F85" s="38"/>
      <c r="G85" s="3"/>
      <c r="H85" s="36"/>
      <c r="I85" s="3"/>
      <c r="J85" s="39"/>
      <c r="K85" s="5"/>
      <c r="L85" s="5"/>
      <c r="M85" s="37"/>
      <c r="N85" s="24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5"/>
      <c r="AH85" s="5"/>
    </row>
    <row r="86" spans="1:34" s="4" customFormat="1" x14ac:dyDescent="0.25">
      <c r="A86" s="6">
        <f t="shared" si="7"/>
        <v>84</v>
      </c>
      <c r="B86" s="3"/>
      <c r="C86" s="3"/>
      <c r="D86" s="3"/>
      <c r="E86" s="3"/>
      <c r="F86" s="38"/>
      <c r="G86" s="3"/>
      <c r="H86" s="36"/>
      <c r="I86" s="3"/>
      <c r="J86" s="39"/>
      <c r="K86" s="5"/>
      <c r="L86" s="5"/>
      <c r="M86" s="37"/>
      <c r="N86" s="24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5"/>
      <c r="AH86" s="5"/>
    </row>
    <row r="87" spans="1:34" s="4" customFormat="1" x14ac:dyDescent="0.25">
      <c r="A87" s="6">
        <f t="shared" si="7"/>
        <v>85</v>
      </c>
      <c r="B87" s="3"/>
      <c r="C87" s="3"/>
      <c r="D87" s="3"/>
      <c r="E87" s="3"/>
      <c r="F87" s="38"/>
      <c r="G87" s="3"/>
      <c r="H87" s="36"/>
      <c r="I87" s="3"/>
      <c r="J87" s="39"/>
      <c r="K87" s="5"/>
      <c r="L87" s="5"/>
      <c r="M87" s="37"/>
      <c r="N87" s="24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5"/>
      <c r="AH87" s="5"/>
    </row>
    <row r="88" spans="1:34" s="4" customFormat="1" x14ac:dyDescent="0.25">
      <c r="A88" s="6">
        <f t="shared" si="7"/>
        <v>86</v>
      </c>
      <c r="B88" s="3"/>
      <c r="C88" s="3"/>
      <c r="D88" s="3"/>
      <c r="E88" s="3"/>
      <c r="F88" s="38"/>
      <c r="G88" s="3"/>
      <c r="H88" s="36"/>
      <c r="I88" s="3"/>
      <c r="J88" s="39"/>
      <c r="K88" s="5"/>
      <c r="L88" s="5"/>
      <c r="M88" s="37"/>
      <c r="N88" s="24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5"/>
      <c r="AH88" s="5"/>
    </row>
    <row r="89" spans="1:34" s="4" customFormat="1" x14ac:dyDescent="0.25">
      <c r="A89" s="6">
        <f t="shared" si="7"/>
        <v>87</v>
      </c>
      <c r="B89" s="3"/>
      <c r="C89" s="3"/>
      <c r="D89" s="3"/>
      <c r="E89" s="3"/>
      <c r="F89" s="38"/>
      <c r="G89" s="3"/>
      <c r="H89" s="36"/>
      <c r="I89" s="3"/>
      <c r="J89" s="39"/>
      <c r="K89" s="5"/>
      <c r="L89" s="5"/>
      <c r="M89" s="37"/>
      <c r="N89" s="24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5"/>
      <c r="AH89" s="5"/>
    </row>
    <row r="90" spans="1:34" s="4" customFormat="1" x14ac:dyDescent="0.25">
      <c r="A90" s="6">
        <f t="shared" si="7"/>
        <v>88</v>
      </c>
      <c r="B90" s="3"/>
      <c r="C90" s="3"/>
      <c r="D90" s="3"/>
      <c r="E90" s="3"/>
      <c r="F90" s="38"/>
      <c r="G90" s="3"/>
      <c r="H90" s="36"/>
      <c r="I90" s="3"/>
      <c r="J90" s="39"/>
      <c r="K90" s="5"/>
      <c r="L90" s="5"/>
      <c r="M90" s="37"/>
      <c r="N90" s="24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5"/>
      <c r="AH90" s="5"/>
    </row>
    <row r="91" spans="1:34" s="4" customFormat="1" x14ac:dyDescent="0.25">
      <c r="A91" s="6">
        <f t="shared" si="7"/>
        <v>89</v>
      </c>
      <c r="B91" s="3"/>
      <c r="C91" s="3"/>
      <c r="D91" s="3"/>
      <c r="E91" s="3"/>
      <c r="F91" s="38"/>
      <c r="G91" s="3"/>
      <c r="H91" s="36"/>
      <c r="I91" s="3"/>
      <c r="J91" s="39"/>
      <c r="K91" s="5"/>
      <c r="L91" s="5"/>
      <c r="M91" s="37"/>
      <c r="N91" s="24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5"/>
      <c r="AH91" s="5"/>
    </row>
    <row r="92" spans="1:34" s="4" customFormat="1" x14ac:dyDescent="0.25">
      <c r="A92" s="6">
        <f t="shared" si="7"/>
        <v>90</v>
      </c>
      <c r="B92" s="3"/>
      <c r="C92" s="3"/>
      <c r="D92" s="3"/>
      <c r="E92" s="3"/>
      <c r="F92" s="38"/>
      <c r="G92" s="3"/>
      <c r="H92" s="36"/>
      <c r="I92" s="3"/>
      <c r="J92" s="39"/>
      <c r="K92" s="5"/>
      <c r="L92" s="5"/>
      <c r="M92" s="37"/>
      <c r="N92" s="24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5"/>
      <c r="AH92" s="5"/>
    </row>
    <row r="93" spans="1:34" s="4" customFormat="1" x14ac:dyDescent="0.25">
      <c r="A93" s="6">
        <f t="shared" si="7"/>
        <v>91</v>
      </c>
      <c r="B93" s="3"/>
      <c r="C93" s="3"/>
      <c r="D93" s="3"/>
      <c r="E93" s="3"/>
      <c r="F93" s="38"/>
      <c r="G93" s="3"/>
      <c r="H93" s="36"/>
      <c r="I93" s="3"/>
      <c r="J93" s="39"/>
      <c r="K93" s="5"/>
      <c r="L93" s="5"/>
      <c r="M93" s="37"/>
      <c r="N93" s="24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5"/>
      <c r="AH93" s="5"/>
    </row>
    <row r="94" spans="1:34" s="4" customFormat="1" x14ac:dyDescent="0.25">
      <c r="A94" s="6">
        <f t="shared" si="7"/>
        <v>92</v>
      </c>
      <c r="B94" s="3"/>
      <c r="C94" s="3"/>
      <c r="D94" s="3"/>
      <c r="E94" s="3"/>
      <c r="F94" s="38"/>
      <c r="G94" s="3"/>
      <c r="H94" s="36"/>
      <c r="I94" s="3"/>
      <c r="J94" s="39"/>
      <c r="K94" s="5"/>
      <c r="L94" s="5"/>
      <c r="M94" s="37"/>
      <c r="N94" s="24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5"/>
      <c r="AH94" s="5"/>
    </row>
    <row r="95" spans="1:34" s="4" customFormat="1" x14ac:dyDescent="0.25">
      <c r="A95" s="6">
        <f t="shared" si="7"/>
        <v>93</v>
      </c>
      <c r="B95" s="3"/>
      <c r="C95" s="3"/>
      <c r="D95" s="3"/>
      <c r="E95" s="3"/>
      <c r="F95" s="38"/>
      <c r="G95" s="3"/>
      <c r="H95" s="36"/>
      <c r="I95" s="3"/>
      <c r="J95" s="39"/>
      <c r="K95" s="5"/>
      <c r="L95" s="5"/>
      <c r="M95" s="37"/>
      <c r="N95" s="24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5"/>
      <c r="AH95" s="5"/>
    </row>
    <row r="96" spans="1:34" s="4" customFormat="1" x14ac:dyDescent="0.25">
      <c r="A96" s="6">
        <f t="shared" si="7"/>
        <v>94</v>
      </c>
      <c r="B96" s="3"/>
      <c r="C96" s="3"/>
      <c r="D96" s="3"/>
      <c r="E96" s="3"/>
      <c r="F96" s="38"/>
      <c r="G96" s="3"/>
      <c r="H96" s="36"/>
      <c r="I96" s="3"/>
      <c r="J96" s="39"/>
      <c r="K96" s="5"/>
      <c r="L96" s="5"/>
      <c r="M96" s="37"/>
      <c r="N96" s="24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5"/>
      <c r="AH96" s="5"/>
    </row>
    <row r="97" spans="1:34" s="4" customFormat="1" x14ac:dyDescent="0.25">
      <c r="A97" s="6">
        <f t="shared" si="7"/>
        <v>95</v>
      </c>
      <c r="B97" s="3"/>
      <c r="C97" s="3"/>
      <c r="D97" s="3"/>
      <c r="E97" s="3"/>
      <c r="F97" s="38"/>
      <c r="G97" s="3"/>
      <c r="H97" s="36"/>
      <c r="I97" s="3"/>
      <c r="J97" s="39"/>
      <c r="K97" s="5"/>
      <c r="L97" s="5"/>
      <c r="M97" s="37"/>
      <c r="N97" s="24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5"/>
      <c r="AH97" s="5"/>
    </row>
    <row r="98" spans="1:34" s="4" customFormat="1" x14ac:dyDescent="0.25">
      <c r="A98" s="6">
        <f t="shared" si="7"/>
        <v>96</v>
      </c>
      <c r="B98" s="3"/>
      <c r="C98" s="3"/>
      <c r="D98" s="3"/>
      <c r="E98" s="3"/>
      <c r="F98" s="38"/>
      <c r="G98" s="3"/>
      <c r="H98" s="36"/>
      <c r="I98" s="3"/>
      <c r="J98" s="39"/>
      <c r="K98" s="5"/>
      <c r="L98" s="5"/>
      <c r="M98" s="37"/>
      <c r="N98" s="24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5"/>
      <c r="AH98" s="5"/>
    </row>
    <row r="99" spans="1:34" s="4" customFormat="1" x14ac:dyDescent="0.25">
      <c r="A99" s="6">
        <f t="shared" si="7"/>
        <v>97</v>
      </c>
      <c r="B99" s="3"/>
      <c r="C99" s="3"/>
      <c r="D99" s="3"/>
      <c r="E99" s="3"/>
      <c r="F99" s="38"/>
      <c r="G99" s="3"/>
      <c r="H99" s="36"/>
      <c r="I99" s="3"/>
      <c r="J99" s="39"/>
      <c r="K99" s="5"/>
      <c r="L99" s="5"/>
      <c r="M99" s="37"/>
      <c r="N99" s="24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5"/>
      <c r="AH99" s="5"/>
    </row>
    <row r="100" spans="1:34" s="4" customFormat="1" x14ac:dyDescent="0.25">
      <c r="A100" s="6">
        <f t="shared" si="7"/>
        <v>98</v>
      </c>
      <c r="B100" s="3"/>
      <c r="C100" s="3"/>
      <c r="D100" s="3"/>
      <c r="E100" s="3"/>
      <c r="F100" s="38"/>
      <c r="G100" s="3"/>
      <c r="H100" s="36"/>
      <c r="I100" s="3"/>
      <c r="J100" s="39"/>
      <c r="K100" s="5"/>
      <c r="L100" s="5"/>
      <c r="M100" s="37"/>
      <c r="N100" s="24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5"/>
      <c r="AH100" s="5"/>
    </row>
    <row r="101" spans="1:34" s="4" customFormat="1" x14ac:dyDescent="0.25">
      <c r="A101" s="6">
        <f t="shared" si="7"/>
        <v>99</v>
      </c>
      <c r="B101" s="3"/>
      <c r="C101" s="3"/>
      <c r="D101" s="3"/>
      <c r="E101" s="3"/>
      <c r="F101" s="38"/>
      <c r="G101" s="3"/>
      <c r="H101" s="36"/>
      <c r="I101" s="3"/>
      <c r="J101" s="39"/>
      <c r="K101" s="5"/>
      <c r="L101" s="5"/>
      <c r="M101" s="37"/>
      <c r="N101" s="24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5"/>
      <c r="AH101" s="5"/>
    </row>
    <row r="102" spans="1:34" s="4" customFormat="1" x14ac:dyDescent="0.25">
      <c r="A102" s="6">
        <f t="shared" si="7"/>
        <v>100</v>
      </c>
      <c r="B102" s="3"/>
      <c r="C102" s="3"/>
      <c r="D102" s="3"/>
      <c r="E102" s="3"/>
      <c r="F102" s="38"/>
      <c r="G102" s="3"/>
      <c r="H102" s="36"/>
      <c r="I102" s="3"/>
      <c r="J102" s="39"/>
      <c r="K102" s="5"/>
      <c r="L102" s="5"/>
      <c r="M102" s="37"/>
      <c r="N102" s="24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5"/>
      <c r="AH102" s="5"/>
    </row>
    <row r="103" spans="1:34" s="4" customFormat="1" x14ac:dyDescent="0.25">
      <c r="A103" s="6">
        <f t="shared" si="7"/>
        <v>101</v>
      </c>
      <c r="B103" s="3"/>
      <c r="C103" s="3"/>
      <c r="D103" s="3"/>
      <c r="E103" s="3"/>
      <c r="F103" s="38"/>
      <c r="G103" s="3"/>
      <c r="H103" s="36"/>
      <c r="I103" s="3"/>
      <c r="J103" s="39"/>
      <c r="K103" s="5"/>
      <c r="L103" s="5"/>
      <c r="M103" s="37"/>
      <c r="N103" s="24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5"/>
      <c r="AH103" s="5"/>
    </row>
    <row r="104" spans="1:34" s="4" customFormat="1" x14ac:dyDescent="0.25">
      <c r="A104" s="65">
        <f t="shared" si="7"/>
        <v>102</v>
      </c>
      <c r="B104" s="66"/>
      <c r="C104" s="66"/>
      <c r="D104" s="66"/>
      <c r="E104" s="66"/>
      <c r="F104" s="74"/>
      <c r="G104" s="66"/>
      <c r="H104" s="75"/>
      <c r="I104" s="66"/>
      <c r="J104" s="77"/>
      <c r="K104" s="72"/>
      <c r="L104" s="72"/>
      <c r="M104" s="76"/>
      <c r="N104" s="6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2"/>
      <c r="AH104" s="72"/>
    </row>
    <row r="105" spans="1:34" s="4" customFormat="1" x14ac:dyDescent="0.25">
      <c r="G105" s="3"/>
      <c r="P105" s="41"/>
    </row>
  </sheetData>
  <mergeCells count="9">
    <mergeCell ref="AA1:AB1"/>
    <mergeCell ref="AD1:AE1"/>
    <mergeCell ref="AG1:AH1"/>
    <mergeCell ref="J1:K1"/>
    <mergeCell ref="L1:N1"/>
    <mergeCell ref="O1:P1"/>
    <mergeCell ref="R1:S1"/>
    <mergeCell ref="U1:V1"/>
    <mergeCell ref="X1:Y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-0.249977111117893"/>
  </sheetPr>
  <dimension ref="A1:AH107"/>
  <sheetViews>
    <sheetView showGridLines="0" topLeftCell="A86" zoomScale="85" zoomScaleNormal="85" workbookViewId="0">
      <selection activeCell="B108" sqref="A108:XFD1048576"/>
    </sheetView>
  </sheetViews>
  <sheetFormatPr defaultColWidth="9" defaultRowHeight="15" x14ac:dyDescent="0.25"/>
  <cols>
    <col min="1" max="1" width="6.85546875" bestFit="1" customWidth="1"/>
    <col min="2" max="2" width="34" bestFit="1" customWidth="1"/>
    <col min="3" max="4" width="22.85546875" bestFit="1" customWidth="1"/>
    <col min="5" max="5" width="30" bestFit="1" customWidth="1"/>
    <col min="6" max="6" width="7.28515625" bestFit="1" customWidth="1"/>
    <col min="7" max="7" width="15.28515625" bestFit="1" customWidth="1"/>
    <col min="8" max="8" width="4.7109375" bestFit="1" customWidth="1"/>
    <col min="9" max="9" width="1.28515625" customWidth="1"/>
    <col min="10" max="10" width="15" bestFit="1" customWidth="1"/>
    <col min="11" max="11" width="6" bestFit="1" customWidth="1"/>
    <col min="12" max="12" width="5.140625" bestFit="1" customWidth="1"/>
    <col min="13" max="13" width="8.85546875" customWidth="1"/>
    <col min="14" max="14" width="8" bestFit="1" customWidth="1"/>
    <col min="15" max="15" width="5.140625" hidden="1" customWidth="1"/>
    <col min="16" max="16" width="8.7109375" hidden="1" customWidth="1"/>
    <col min="17" max="26" width="8.85546875" hidden="1" customWidth="1"/>
    <col min="27" max="27" width="5.7109375" hidden="1" customWidth="1"/>
    <col min="28" max="28" width="5" hidden="1" customWidth="1"/>
    <col min="29" max="29" width="0" hidden="1" customWidth="1"/>
    <col min="30" max="30" width="5.140625" hidden="1" customWidth="1"/>
    <col min="31" max="32" width="0" hidden="1" customWidth="1"/>
  </cols>
  <sheetData>
    <row r="1" spans="1:34" s="4" customFormat="1" x14ac:dyDescent="0.25">
      <c r="G1" s="3"/>
      <c r="J1" s="184" t="s">
        <v>13</v>
      </c>
      <c r="K1" s="184"/>
      <c r="L1" s="182" t="s">
        <v>3</v>
      </c>
      <c r="M1" s="184"/>
      <c r="N1" s="183"/>
      <c r="O1" s="182" t="s">
        <v>32</v>
      </c>
      <c r="P1" s="184"/>
      <c r="Q1" s="42"/>
      <c r="R1" s="182" t="s">
        <v>33</v>
      </c>
      <c r="S1" s="184"/>
      <c r="T1" s="42"/>
      <c r="U1" s="182" t="s">
        <v>34</v>
      </c>
      <c r="V1" s="184"/>
      <c r="W1" s="42"/>
      <c r="X1" s="182" t="s">
        <v>35</v>
      </c>
      <c r="Y1" s="184"/>
      <c r="Z1" s="42"/>
      <c r="AA1" s="182" t="s">
        <v>40</v>
      </c>
      <c r="AB1" s="184"/>
      <c r="AC1" s="42"/>
      <c r="AD1" s="182" t="s">
        <v>54</v>
      </c>
      <c r="AE1" s="184"/>
      <c r="AF1" s="42"/>
      <c r="AG1" s="182" t="s">
        <v>5</v>
      </c>
      <c r="AH1" s="183"/>
    </row>
    <row r="2" spans="1:34" s="4" customFormat="1" ht="15.7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24</v>
      </c>
      <c r="F2" s="8" t="s">
        <v>39</v>
      </c>
      <c r="G2" s="8" t="s">
        <v>31</v>
      </c>
      <c r="H2" s="8" t="s">
        <v>27</v>
      </c>
      <c r="J2" s="46" t="s">
        <v>4</v>
      </c>
      <c r="K2" s="46" t="s">
        <v>2</v>
      </c>
      <c r="L2" s="47" t="s">
        <v>4</v>
      </c>
      <c r="M2" s="46" t="s">
        <v>0</v>
      </c>
      <c r="N2" s="48" t="s">
        <v>2</v>
      </c>
      <c r="O2" s="79" t="s">
        <v>4</v>
      </c>
      <c r="P2" s="40" t="s">
        <v>2</v>
      </c>
      <c r="Q2" s="81" t="s">
        <v>12</v>
      </c>
      <c r="R2" s="79" t="s">
        <v>4</v>
      </c>
      <c r="S2" s="40" t="s">
        <v>2</v>
      </c>
      <c r="T2" s="81" t="s">
        <v>12</v>
      </c>
      <c r="U2" s="79" t="s">
        <v>4</v>
      </c>
      <c r="V2" s="79" t="s">
        <v>2</v>
      </c>
      <c r="W2" s="81" t="s">
        <v>12</v>
      </c>
      <c r="X2" s="79" t="s">
        <v>4</v>
      </c>
      <c r="Y2" s="79" t="s">
        <v>2</v>
      </c>
      <c r="Z2" s="81" t="s">
        <v>12</v>
      </c>
      <c r="AA2" s="79" t="s">
        <v>4</v>
      </c>
      <c r="AB2" s="79" t="s">
        <v>2</v>
      </c>
      <c r="AC2" s="79" t="s">
        <v>12</v>
      </c>
      <c r="AD2" s="80" t="s">
        <v>4</v>
      </c>
      <c r="AE2" s="79" t="s">
        <v>2</v>
      </c>
      <c r="AF2" s="81" t="s">
        <v>12</v>
      </c>
      <c r="AG2" s="80" t="s">
        <v>6</v>
      </c>
      <c r="AH2" s="81" t="s">
        <v>7</v>
      </c>
    </row>
    <row r="3" spans="1:34" s="4" customFormat="1" x14ac:dyDescent="0.25">
      <c r="A3" s="6">
        <v>1</v>
      </c>
      <c r="B3" s="3" t="e">
        <f>VLOOKUP($A3,#REF!,2,0)</f>
        <v>#REF!</v>
      </c>
      <c r="C3" s="3" t="e">
        <f>VLOOKUP($A3,#REF!,3,0)</f>
        <v>#REF!</v>
      </c>
      <c r="D3" s="3" t="e">
        <f>VLOOKUP($A3,#REF!,7,0)</f>
        <v>#REF!</v>
      </c>
      <c r="E3" s="3" t="e">
        <f>VLOOKUP($A3,#REF!,22,0)</f>
        <v>#REF!</v>
      </c>
      <c r="F3" s="36" t="s">
        <v>41</v>
      </c>
      <c r="G3" s="3" t="s">
        <v>41</v>
      </c>
      <c r="H3" s="49">
        <v>0</v>
      </c>
      <c r="I3" s="3"/>
      <c r="J3" s="5" t="s">
        <v>41</v>
      </c>
      <c r="K3" s="41" t="s">
        <v>41</v>
      </c>
      <c r="L3" s="5" t="s">
        <v>41</v>
      </c>
      <c r="M3" s="37" t="s">
        <v>41</v>
      </c>
      <c r="N3" s="24" t="s">
        <v>41</v>
      </c>
      <c r="O3" s="39">
        <v>0</v>
      </c>
      <c r="P3" s="39">
        <v>0</v>
      </c>
      <c r="Q3" s="39">
        <f>IF(P3&lt;&gt;0,$AK$3,0)</f>
        <v>0</v>
      </c>
      <c r="R3" s="39">
        <v>0</v>
      </c>
      <c r="S3" s="39">
        <v>0</v>
      </c>
      <c r="T3" s="39">
        <f>IF(S3&lt;&gt;0,$AK$3,0)</f>
        <v>0</v>
      </c>
      <c r="U3" s="39">
        <v>0</v>
      </c>
      <c r="V3" s="39">
        <v>0</v>
      </c>
      <c r="W3" s="39">
        <f>IF(V3&lt;&gt;0,$AK$3,0)</f>
        <v>0</v>
      </c>
      <c r="X3" s="39">
        <v>0</v>
      </c>
      <c r="Y3" s="39">
        <v>0</v>
      </c>
      <c r="Z3" s="39">
        <f>IF(Y3&lt;&gt;0,$AK$3,0)</f>
        <v>0</v>
      </c>
      <c r="AA3" s="39">
        <v>0</v>
      </c>
      <c r="AB3" s="39">
        <v>0</v>
      </c>
      <c r="AC3" s="39">
        <f>IF(AB3&lt;&gt;0,$AK$3,0)</f>
        <v>0</v>
      </c>
      <c r="AD3" s="39">
        <v>0</v>
      </c>
      <c r="AE3" s="39">
        <v>0</v>
      </c>
      <c r="AF3" s="39">
        <f>IF(AE3&lt;&gt;0,$AK$3,0)</f>
        <v>0</v>
      </c>
      <c r="AG3" s="5">
        <v>2017</v>
      </c>
      <c r="AH3" s="5">
        <v>2057</v>
      </c>
    </row>
    <row r="4" spans="1:34" s="4" customFormat="1" x14ac:dyDescent="0.25">
      <c r="A4" s="6">
        <f>A3+1</f>
        <v>2</v>
      </c>
      <c r="B4" s="3" t="e">
        <f>VLOOKUP($A4,#REF!,2,0)</f>
        <v>#REF!</v>
      </c>
      <c r="C4" s="3" t="e">
        <f>VLOOKUP($A4,#REF!,3,0)</f>
        <v>#REF!</v>
      </c>
      <c r="D4" s="3" t="e">
        <f>VLOOKUP($A4,#REF!,7,0)</f>
        <v>#REF!</v>
      </c>
      <c r="E4" s="3" t="e">
        <f>VLOOKUP($A4,#REF!,22,0)</f>
        <v>#REF!</v>
      </c>
      <c r="F4" s="36" t="s">
        <v>41</v>
      </c>
      <c r="G4" s="3" t="s">
        <v>41</v>
      </c>
      <c r="H4" s="49">
        <v>0</v>
      </c>
      <c r="I4" s="3"/>
      <c r="J4" s="5" t="s">
        <v>41</v>
      </c>
      <c r="K4" s="41" t="s">
        <v>41</v>
      </c>
      <c r="L4" s="5" t="s">
        <v>41</v>
      </c>
      <c r="M4" s="37" t="s">
        <v>41</v>
      </c>
      <c r="N4" s="24" t="s">
        <v>41</v>
      </c>
      <c r="O4" s="39">
        <v>0</v>
      </c>
      <c r="P4" s="39">
        <v>0</v>
      </c>
      <c r="Q4" s="39">
        <f t="shared" ref="Q4:Q10" si="0">IF(P4&lt;&gt;0,$AK$3,0)</f>
        <v>0</v>
      </c>
      <c r="R4" s="39">
        <v>0</v>
      </c>
      <c r="S4" s="39">
        <v>0</v>
      </c>
      <c r="T4" s="39">
        <f t="shared" ref="T4:T10" si="1">IF(S4&lt;&gt;0,$AK$3,0)</f>
        <v>0</v>
      </c>
      <c r="U4" s="39">
        <v>0</v>
      </c>
      <c r="V4" s="39">
        <v>0</v>
      </c>
      <c r="W4" s="39">
        <f t="shared" ref="W4:W10" si="2">IF(V4&lt;&gt;0,$AK$3,0)</f>
        <v>0</v>
      </c>
      <c r="X4" s="39">
        <v>0</v>
      </c>
      <c r="Y4" s="39">
        <v>0</v>
      </c>
      <c r="Z4" s="39">
        <f t="shared" ref="Z4:Z10" si="3">IF(Y4&lt;&gt;0,$AK$3,0)</f>
        <v>0</v>
      </c>
      <c r="AA4" s="39">
        <v>0</v>
      </c>
      <c r="AB4" s="39">
        <v>0</v>
      </c>
      <c r="AC4" s="39">
        <f t="shared" ref="AC4:AC10" si="4">IF(AB4&lt;&gt;0,$AK$3,0)</f>
        <v>0</v>
      </c>
      <c r="AD4" s="39">
        <v>0</v>
      </c>
      <c r="AE4" s="39">
        <v>0</v>
      </c>
      <c r="AF4" s="39">
        <f t="shared" ref="AF4:AF10" si="5">IF(AE4&lt;&gt;0,$AK$3,0)</f>
        <v>0</v>
      </c>
      <c r="AG4" s="5">
        <v>2017</v>
      </c>
      <c r="AH4" s="5">
        <v>2057</v>
      </c>
    </row>
    <row r="5" spans="1:34" s="4" customFormat="1" x14ac:dyDescent="0.25">
      <c r="A5" s="6">
        <f t="shared" ref="A5:A68" si="6">A4+1</f>
        <v>3</v>
      </c>
      <c r="B5" s="3" t="e">
        <f>VLOOKUP($A5,#REF!,2,0)</f>
        <v>#REF!</v>
      </c>
      <c r="C5" s="3" t="e">
        <f>VLOOKUP($A5,#REF!,3,0)</f>
        <v>#REF!</v>
      </c>
      <c r="D5" s="3" t="e">
        <f>VLOOKUP($A5,#REF!,7,0)</f>
        <v>#REF!</v>
      </c>
      <c r="E5" s="3" t="e">
        <f>VLOOKUP($A5,#REF!,22,0)</f>
        <v>#REF!</v>
      </c>
      <c r="F5" s="36" t="s">
        <v>41</v>
      </c>
      <c r="G5" s="3" t="s">
        <v>41</v>
      </c>
      <c r="H5" s="49">
        <v>0</v>
      </c>
      <c r="I5" s="3"/>
      <c r="J5" s="5" t="s">
        <v>41</v>
      </c>
      <c r="K5" s="41" t="s">
        <v>41</v>
      </c>
      <c r="L5" s="5" t="s">
        <v>41</v>
      </c>
      <c r="M5" s="37" t="s">
        <v>41</v>
      </c>
      <c r="N5" s="24" t="s">
        <v>41</v>
      </c>
      <c r="O5" s="39">
        <v>0</v>
      </c>
      <c r="P5" s="39">
        <v>0</v>
      </c>
      <c r="Q5" s="39">
        <f t="shared" si="0"/>
        <v>0</v>
      </c>
      <c r="R5" s="39">
        <v>0</v>
      </c>
      <c r="S5" s="39">
        <v>0</v>
      </c>
      <c r="T5" s="39">
        <f t="shared" si="1"/>
        <v>0</v>
      </c>
      <c r="U5" s="39">
        <v>0</v>
      </c>
      <c r="V5" s="39">
        <v>0</v>
      </c>
      <c r="W5" s="39">
        <f t="shared" si="2"/>
        <v>0</v>
      </c>
      <c r="X5" s="39">
        <v>0</v>
      </c>
      <c r="Y5" s="39">
        <v>0</v>
      </c>
      <c r="Z5" s="39">
        <f t="shared" si="3"/>
        <v>0</v>
      </c>
      <c r="AA5" s="39">
        <v>0</v>
      </c>
      <c r="AB5" s="39">
        <v>0</v>
      </c>
      <c r="AC5" s="39">
        <f t="shared" si="4"/>
        <v>0</v>
      </c>
      <c r="AD5" s="39">
        <v>0</v>
      </c>
      <c r="AE5" s="39">
        <v>0</v>
      </c>
      <c r="AF5" s="39">
        <f t="shared" si="5"/>
        <v>0</v>
      </c>
      <c r="AG5" s="5">
        <v>2017</v>
      </c>
      <c r="AH5" s="5">
        <v>2057</v>
      </c>
    </row>
    <row r="6" spans="1:34" s="4" customFormat="1" x14ac:dyDescent="0.25">
      <c r="A6" s="6">
        <f t="shared" si="6"/>
        <v>4</v>
      </c>
      <c r="B6" s="3" t="e">
        <f>VLOOKUP($A6,#REF!,2,0)</f>
        <v>#REF!</v>
      </c>
      <c r="C6" s="3" t="e">
        <f>VLOOKUP($A6,#REF!,3,0)</f>
        <v>#REF!</v>
      </c>
      <c r="D6" s="3" t="e">
        <f>VLOOKUP($A6,#REF!,7,0)</f>
        <v>#REF!</v>
      </c>
      <c r="E6" s="3" t="e">
        <f>VLOOKUP($A6,#REF!,22,0)</f>
        <v>#REF!</v>
      </c>
      <c r="F6" s="36" t="s">
        <v>41</v>
      </c>
      <c r="G6" s="3" t="s">
        <v>41</v>
      </c>
      <c r="H6" s="49">
        <v>0</v>
      </c>
      <c r="I6" s="3"/>
      <c r="J6" s="5" t="s">
        <v>41</v>
      </c>
      <c r="K6" s="41" t="s">
        <v>41</v>
      </c>
      <c r="L6" s="5" t="s">
        <v>41</v>
      </c>
      <c r="M6" s="37" t="s">
        <v>41</v>
      </c>
      <c r="N6" s="24" t="s">
        <v>41</v>
      </c>
      <c r="O6" s="39">
        <v>0</v>
      </c>
      <c r="P6" s="39">
        <v>0</v>
      </c>
      <c r="Q6" s="39">
        <f t="shared" si="0"/>
        <v>0</v>
      </c>
      <c r="R6" s="39">
        <v>0</v>
      </c>
      <c r="S6" s="39">
        <v>0</v>
      </c>
      <c r="T6" s="39">
        <f t="shared" si="1"/>
        <v>0</v>
      </c>
      <c r="U6" s="39">
        <v>0</v>
      </c>
      <c r="V6" s="39">
        <v>0</v>
      </c>
      <c r="W6" s="39">
        <f t="shared" si="2"/>
        <v>0</v>
      </c>
      <c r="X6" s="39">
        <v>0</v>
      </c>
      <c r="Y6" s="39">
        <v>0</v>
      </c>
      <c r="Z6" s="39">
        <f t="shared" si="3"/>
        <v>0</v>
      </c>
      <c r="AA6" s="39">
        <v>0</v>
      </c>
      <c r="AB6" s="39">
        <v>0</v>
      </c>
      <c r="AC6" s="39">
        <f t="shared" si="4"/>
        <v>0</v>
      </c>
      <c r="AD6" s="39">
        <v>0</v>
      </c>
      <c r="AE6" s="39">
        <v>0</v>
      </c>
      <c r="AF6" s="39">
        <f t="shared" si="5"/>
        <v>0</v>
      </c>
      <c r="AG6" s="5">
        <v>2017</v>
      </c>
      <c r="AH6" s="5">
        <v>2057</v>
      </c>
    </row>
    <row r="7" spans="1:34" s="4" customFormat="1" x14ac:dyDescent="0.25">
      <c r="A7" s="6">
        <f t="shared" si="6"/>
        <v>5</v>
      </c>
      <c r="B7" s="3" t="e">
        <f>VLOOKUP($A7,#REF!,2,0)</f>
        <v>#REF!</v>
      </c>
      <c r="C7" s="3" t="e">
        <f>VLOOKUP($A7,#REF!,3,0)</f>
        <v>#REF!</v>
      </c>
      <c r="D7" s="3" t="e">
        <f>VLOOKUP($A7,#REF!,7,0)</f>
        <v>#REF!</v>
      </c>
      <c r="E7" s="3" t="e">
        <f>VLOOKUP($A7,#REF!,22,0)</f>
        <v>#REF!</v>
      </c>
      <c r="F7" s="36" t="s">
        <v>41</v>
      </c>
      <c r="G7" s="3" t="s">
        <v>41</v>
      </c>
      <c r="H7" s="49">
        <v>0</v>
      </c>
      <c r="I7" s="3"/>
      <c r="J7" s="5" t="s">
        <v>41</v>
      </c>
      <c r="K7" s="41" t="s">
        <v>41</v>
      </c>
      <c r="L7" s="5" t="s">
        <v>41</v>
      </c>
      <c r="M7" s="37" t="s">
        <v>41</v>
      </c>
      <c r="N7" s="24" t="s">
        <v>41</v>
      </c>
      <c r="O7" s="39">
        <v>0</v>
      </c>
      <c r="P7" s="39">
        <v>0</v>
      </c>
      <c r="Q7" s="39">
        <f t="shared" si="0"/>
        <v>0</v>
      </c>
      <c r="R7" s="39">
        <v>0</v>
      </c>
      <c r="S7" s="39">
        <v>0</v>
      </c>
      <c r="T7" s="39">
        <f t="shared" si="1"/>
        <v>0</v>
      </c>
      <c r="U7" s="39">
        <v>0</v>
      </c>
      <c r="V7" s="39">
        <v>0</v>
      </c>
      <c r="W7" s="39">
        <f t="shared" si="2"/>
        <v>0</v>
      </c>
      <c r="X7" s="39">
        <v>0</v>
      </c>
      <c r="Y7" s="39">
        <v>0</v>
      </c>
      <c r="Z7" s="39">
        <f t="shared" si="3"/>
        <v>0</v>
      </c>
      <c r="AA7" s="39">
        <v>0</v>
      </c>
      <c r="AB7" s="39">
        <v>0</v>
      </c>
      <c r="AC7" s="39">
        <f t="shared" si="4"/>
        <v>0</v>
      </c>
      <c r="AD7" s="39">
        <v>0</v>
      </c>
      <c r="AE7" s="39">
        <v>0</v>
      </c>
      <c r="AF7" s="39">
        <f t="shared" si="5"/>
        <v>0</v>
      </c>
      <c r="AG7" s="5">
        <v>2017</v>
      </c>
      <c r="AH7" s="5">
        <v>2057</v>
      </c>
    </row>
    <row r="8" spans="1:34" s="4" customFormat="1" x14ac:dyDescent="0.25">
      <c r="A8" s="6">
        <f t="shared" si="6"/>
        <v>6</v>
      </c>
      <c r="B8" s="3" t="e">
        <f>VLOOKUP($A8,#REF!,2,0)</f>
        <v>#REF!</v>
      </c>
      <c r="C8" s="3" t="e">
        <f>VLOOKUP($A8,#REF!,3,0)</f>
        <v>#REF!</v>
      </c>
      <c r="D8" s="3" t="e">
        <f>VLOOKUP($A8,#REF!,7,0)</f>
        <v>#REF!</v>
      </c>
      <c r="E8" s="3" t="e">
        <f>VLOOKUP($A8,#REF!,22,0)</f>
        <v>#REF!</v>
      </c>
      <c r="F8" s="36" t="s">
        <v>41</v>
      </c>
      <c r="G8" s="3" t="s">
        <v>41</v>
      </c>
      <c r="H8" s="49">
        <v>0</v>
      </c>
      <c r="I8" s="3"/>
      <c r="J8" s="5" t="s">
        <v>41</v>
      </c>
      <c r="K8" s="41" t="s">
        <v>41</v>
      </c>
      <c r="L8" s="5" t="s">
        <v>41</v>
      </c>
      <c r="M8" s="37" t="s">
        <v>41</v>
      </c>
      <c r="N8" s="24" t="s">
        <v>41</v>
      </c>
      <c r="O8" s="39">
        <v>0</v>
      </c>
      <c r="P8" s="39">
        <v>0</v>
      </c>
      <c r="Q8" s="39">
        <f t="shared" si="0"/>
        <v>0</v>
      </c>
      <c r="R8" s="39">
        <v>0</v>
      </c>
      <c r="S8" s="39">
        <v>0</v>
      </c>
      <c r="T8" s="39">
        <f t="shared" si="1"/>
        <v>0</v>
      </c>
      <c r="U8" s="39">
        <v>0</v>
      </c>
      <c r="V8" s="39">
        <v>0</v>
      </c>
      <c r="W8" s="39">
        <f t="shared" si="2"/>
        <v>0</v>
      </c>
      <c r="X8" s="39">
        <v>0</v>
      </c>
      <c r="Y8" s="39">
        <v>0</v>
      </c>
      <c r="Z8" s="39">
        <f t="shared" si="3"/>
        <v>0</v>
      </c>
      <c r="AA8" s="39">
        <v>0</v>
      </c>
      <c r="AB8" s="39">
        <v>0</v>
      </c>
      <c r="AC8" s="39">
        <f t="shared" si="4"/>
        <v>0</v>
      </c>
      <c r="AD8" s="39">
        <v>0</v>
      </c>
      <c r="AE8" s="39">
        <v>0</v>
      </c>
      <c r="AF8" s="39">
        <f t="shared" si="5"/>
        <v>0</v>
      </c>
      <c r="AG8" s="5">
        <v>2017</v>
      </c>
      <c r="AH8" s="5">
        <v>2057</v>
      </c>
    </row>
    <row r="9" spans="1:34" s="4" customFormat="1" x14ac:dyDescent="0.25">
      <c r="A9" s="6">
        <f t="shared" si="6"/>
        <v>7</v>
      </c>
      <c r="B9" s="3" t="e">
        <f>VLOOKUP($A9,#REF!,2,0)</f>
        <v>#REF!</v>
      </c>
      <c r="C9" s="3" t="e">
        <f>VLOOKUP($A9,#REF!,3,0)</f>
        <v>#REF!</v>
      </c>
      <c r="D9" s="3" t="e">
        <f>VLOOKUP($A9,#REF!,7,0)</f>
        <v>#REF!</v>
      </c>
      <c r="E9" s="3" t="e">
        <f>VLOOKUP($A9,#REF!,22,0)</f>
        <v>#REF!</v>
      </c>
      <c r="F9" s="36" t="s">
        <v>41</v>
      </c>
      <c r="G9" s="36" t="s">
        <v>41</v>
      </c>
      <c r="H9" s="49">
        <v>0</v>
      </c>
      <c r="I9" s="3"/>
      <c r="J9" s="5" t="s">
        <v>41</v>
      </c>
      <c r="K9" s="41" t="s">
        <v>41</v>
      </c>
      <c r="L9" s="5" t="s">
        <v>41</v>
      </c>
      <c r="M9" s="37" t="s">
        <v>41</v>
      </c>
      <c r="N9" s="24" t="s">
        <v>41</v>
      </c>
      <c r="O9" s="39">
        <v>0</v>
      </c>
      <c r="P9" s="39">
        <v>0</v>
      </c>
      <c r="Q9" s="39">
        <f t="shared" si="0"/>
        <v>0</v>
      </c>
      <c r="R9" s="39">
        <v>0</v>
      </c>
      <c r="S9" s="39">
        <v>0</v>
      </c>
      <c r="T9" s="39">
        <f t="shared" si="1"/>
        <v>0</v>
      </c>
      <c r="U9" s="39">
        <v>0</v>
      </c>
      <c r="V9" s="39">
        <v>0</v>
      </c>
      <c r="W9" s="39">
        <f t="shared" si="2"/>
        <v>0</v>
      </c>
      <c r="X9" s="39">
        <v>0</v>
      </c>
      <c r="Y9" s="39">
        <v>0</v>
      </c>
      <c r="Z9" s="39">
        <f t="shared" si="3"/>
        <v>0</v>
      </c>
      <c r="AA9" s="39">
        <v>0</v>
      </c>
      <c r="AB9" s="39">
        <v>0</v>
      </c>
      <c r="AC9" s="39">
        <f t="shared" si="4"/>
        <v>0</v>
      </c>
      <c r="AD9" s="39">
        <v>0</v>
      </c>
      <c r="AE9" s="39">
        <v>0</v>
      </c>
      <c r="AF9" s="39">
        <f t="shared" si="5"/>
        <v>0</v>
      </c>
      <c r="AG9" s="5">
        <v>2017</v>
      </c>
      <c r="AH9" s="5">
        <v>2057</v>
      </c>
    </row>
    <row r="10" spans="1:34" s="4" customFormat="1" ht="30" x14ac:dyDescent="0.25">
      <c r="A10" s="6">
        <f t="shared" si="6"/>
        <v>8</v>
      </c>
      <c r="B10" s="3" t="e">
        <f>VLOOKUP($A10,#REF!,2,0)</f>
        <v>#REF!</v>
      </c>
      <c r="C10" s="3" t="e">
        <f>VLOOKUP($A10,#REF!,3,0)</f>
        <v>#REF!</v>
      </c>
      <c r="D10" s="3" t="e">
        <f>VLOOKUP($A10,#REF!,7,0)</f>
        <v>#REF!</v>
      </c>
      <c r="E10" s="3" t="e">
        <f>VLOOKUP($A10,#REF!,22,0)</f>
        <v>#REF!</v>
      </c>
      <c r="F10" s="36" t="s">
        <v>41</v>
      </c>
      <c r="G10" s="36" t="s">
        <v>41</v>
      </c>
      <c r="H10" s="49">
        <v>0</v>
      </c>
      <c r="I10" s="3"/>
      <c r="J10" s="5" t="s">
        <v>41</v>
      </c>
      <c r="K10" s="41" t="s">
        <v>41</v>
      </c>
      <c r="L10" s="5" t="s">
        <v>41</v>
      </c>
      <c r="M10" s="37" t="s">
        <v>41</v>
      </c>
      <c r="N10" s="24" t="s">
        <v>41</v>
      </c>
      <c r="O10" s="39">
        <v>0</v>
      </c>
      <c r="P10" s="39">
        <v>0</v>
      </c>
      <c r="Q10" s="39">
        <f t="shared" si="0"/>
        <v>0</v>
      </c>
      <c r="R10" s="39">
        <v>0</v>
      </c>
      <c r="S10" s="39">
        <v>0</v>
      </c>
      <c r="T10" s="39">
        <f t="shared" si="1"/>
        <v>0</v>
      </c>
      <c r="U10" s="39">
        <v>0</v>
      </c>
      <c r="V10" s="39">
        <v>0</v>
      </c>
      <c r="W10" s="39">
        <f t="shared" si="2"/>
        <v>0</v>
      </c>
      <c r="X10" s="39">
        <v>0</v>
      </c>
      <c r="Y10" s="39">
        <v>0</v>
      </c>
      <c r="Z10" s="39">
        <f t="shared" si="3"/>
        <v>0</v>
      </c>
      <c r="AA10" s="39">
        <v>0</v>
      </c>
      <c r="AB10" s="39">
        <v>0</v>
      </c>
      <c r="AC10" s="39">
        <f t="shared" si="4"/>
        <v>0</v>
      </c>
      <c r="AD10" s="39">
        <v>0</v>
      </c>
      <c r="AE10" s="39">
        <v>0</v>
      </c>
      <c r="AF10" s="39">
        <f t="shared" si="5"/>
        <v>0</v>
      </c>
      <c r="AG10" s="5">
        <v>2017</v>
      </c>
      <c r="AH10" s="5">
        <v>2057</v>
      </c>
    </row>
    <row r="11" spans="1:34" s="4" customFormat="1" x14ac:dyDescent="0.25">
      <c r="A11" s="6">
        <f t="shared" si="6"/>
        <v>9</v>
      </c>
      <c r="B11" s="3"/>
      <c r="C11" s="3"/>
      <c r="D11" s="3"/>
      <c r="E11" s="3"/>
      <c r="F11" s="36"/>
      <c r="G11" s="36"/>
      <c r="H11" s="49"/>
      <c r="I11" s="3"/>
      <c r="J11" s="5"/>
      <c r="K11" s="41"/>
      <c r="L11" s="5"/>
      <c r="M11" s="37"/>
      <c r="N11" s="24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5"/>
      <c r="AH11" s="5"/>
    </row>
    <row r="12" spans="1:34" s="4" customFormat="1" x14ac:dyDescent="0.25">
      <c r="A12" s="6">
        <f t="shared" si="6"/>
        <v>10</v>
      </c>
      <c r="B12" s="3"/>
      <c r="C12" s="3"/>
      <c r="D12" s="3"/>
      <c r="E12" s="3"/>
      <c r="F12" s="36"/>
      <c r="G12" s="36"/>
      <c r="H12" s="49"/>
      <c r="I12" s="3"/>
      <c r="J12" s="39"/>
      <c r="K12" s="41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5"/>
      <c r="AH12" s="5"/>
    </row>
    <row r="13" spans="1:34" s="4" customFormat="1" x14ac:dyDescent="0.25">
      <c r="A13" s="6">
        <f t="shared" si="6"/>
        <v>11</v>
      </c>
      <c r="B13" s="3"/>
      <c r="C13" s="3"/>
      <c r="D13" s="3"/>
      <c r="E13" s="3"/>
      <c r="F13" s="36"/>
      <c r="G13" s="36"/>
      <c r="H13" s="49"/>
      <c r="I13" s="3"/>
      <c r="J13" s="5"/>
      <c r="K13" s="41"/>
      <c r="L13" s="5"/>
      <c r="M13" s="37"/>
      <c r="N13" s="24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5"/>
      <c r="AH13" s="5"/>
    </row>
    <row r="14" spans="1:34" s="4" customFormat="1" x14ac:dyDescent="0.25">
      <c r="A14" s="6">
        <f t="shared" si="6"/>
        <v>12</v>
      </c>
      <c r="B14" s="3"/>
      <c r="C14" s="3"/>
      <c r="D14" s="3"/>
      <c r="E14" s="3"/>
      <c r="F14" s="36"/>
      <c r="G14" s="36"/>
      <c r="H14" s="49"/>
      <c r="I14" s="3"/>
      <c r="J14" s="39"/>
      <c r="K14" s="41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5"/>
      <c r="AH14" s="5"/>
    </row>
    <row r="15" spans="1:34" s="4" customFormat="1" x14ac:dyDescent="0.25">
      <c r="A15" s="6">
        <f t="shared" si="6"/>
        <v>13</v>
      </c>
      <c r="B15" s="3"/>
      <c r="C15" s="3"/>
      <c r="D15" s="3"/>
      <c r="E15" s="3"/>
      <c r="F15" s="36"/>
      <c r="G15" s="36"/>
      <c r="H15" s="49"/>
      <c r="I15" s="3"/>
      <c r="J15" s="39"/>
      <c r="K15" s="41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5"/>
      <c r="AH15" s="5"/>
    </row>
    <row r="16" spans="1:34" s="4" customFormat="1" x14ac:dyDescent="0.25">
      <c r="A16" s="6">
        <f t="shared" si="6"/>
        <v>14</v>
      </c>
      <c r="B16" s="3"/>
      <c r="C16" s="3"/>
      <c r="D16" s="3"/>
      <c r="E16" s="3"/>
      <c r="F16" s="36"/>
      <c r="G16" s="36"/>
      <c r="H16" s="49"/>
      <c r="I16" s="3"/>
      <c r="J16" s="39"/>
      <c r="K16" s="41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5"/>
      <c r="AH16" s="5"/>
    </row>
    <row r="17" spans="1:34" s="4" customFormat="1" x14ac:dyDescent="0.25">
      <c r="A17" s="6">
        <f t="shared" si="6"/>
        <v>15</v>
      </c>
      <c r="B17" s="3"/>
      <c r="C17" s="3"/>
      <c r="D17" s="3"/>
      <c r="E17" s="3"/>
      <c r="F17" s="36"/>
      <c r="G17" s="36"/>
      <c r="H17" s="49"/>
      <c r="I17" s="3"/>
      <c r="J17" s="39"/>
      <c r="K17" s="41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5"/>
      <c r="AH17" s="5"/>
    </row>
    <row r="18" spans="1:34" s="4" customFormat="1" x14ac:dyDescent="0.25">
      <c r="A18" s="6">
        <f t="shared" si="6"/>
        <v>16</v>
      </c>
      <c r="B18" s="3"/>
      <c r="C18" s="3"/>
      <c r="D18" s="3"/>
      <c r="E18" s="3"/>
      <c r="F18" s="36"/>
      <c r="G18" s="36"/>
      <c r="H18" s="49"/>
      <c r="I18" s="3"/>
      <c r="J18" s="39"/>
      <c r="K18" s="41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5"/>
      <c r="AH18" s="5"/>
    </row>
    <row r="19" spans="1:34" s="4" customFormat="1" x14ac:dyDescent="0.25">
      <c r="A19" s="6">
        <f t="shared" si="6"/>
        <v>17</v>
      </c>
      <c r="B19" s="3"/>
      <c r="C19" s="3"/>
      <c r="D19" s="3"/>
      <c r="E19" s="3"/>
      <c r="F19" s="36"/>
      <c r="G19" s="36"/>
      <c r="H19" s="49"/>
      <c r="I19" s="3"/>
      <c r="J19" s="39"/>
      <c r="K19" s="41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5"/>
      <c r="AH19" s="5"/>
    </row>
    <row r="20" spans="1:34" s="4" customFormat="1" x14ac:dyDescent="0.25">
      <c r="A20" s="6">
        <f t="shared" si="6"/>
        <v>18</v>
      </c>
      <c r="B20" s="3"/>
      <c r="C20" s="3"/>
      <c r="D20" s="3"/>
      <c r="E20" s="3"/>
      <c r="F20" s="36"/>
      <c r="G20" s="36"/>
      <c r="H20" s="49"/>
      <c r="I20" s="3"/>
      <c r="J20" s="39"/>
      <c r="K20" s="41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5"/>
      <c r="AH20" s="5"/>
    </row>
    <row r="21" spans="1:34" s="4" customFormat="1" x14ac:dyDescent="0.25">
      <c r="A21" s="6">
        <f t="shared" si="6"/>
        <v>19</v>
      </c>
      <c r="B21" s="3"/>
      <c r="C21" s="3"/>
      <c r="D21" s="3"/>
      <c r="E21" s="3"/>
      <c r="F21" s="36"/>
      <c r="G21" s="36"/>
      <c r="H21" s="49"/>
      <c r="I21" s="3"/>
      <c r="J21" s="39"/>
      <c r="K21" s="41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5"/>
      <c r="AH21" s="5"/>
    </row>
    <row r="22" spans="1:34" s="4" customFormat="1" x14ac:dyDescent="0.25">
      <c r="A22" s="6">
        <f t="shared" si="6"/>
        <v>20</v>
      </c>
      <c r="B22" s="3"/>
      <c r="C22" s="3"/>
      <c r="D22" s="3"/>
      <c r="E22" s="3"/>
      <c r="F22" s="36"/>
      <c r="G22" s="36"/>
      <c r="H22" s="49"/>
      <c r="I22" s="3"/>
      <c r="J22" s="39"/>
      <c r="K22" s="41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5"/>
      <c r="AH22" s="5"/>
    </row>
    <row r="23" spans="1:34" s="4" customFormat="1" x14ac:dyDescent="0.25">
      <c r="A23" s="6">
        <f t="shared" si="6"/>
        <v>21</v>
      </c>
      <c r="B23" s="3"/>
      <c r="C23" s="3"/>
      <c r="D23" s="3"/>
      <c r="E23" s="3"/>
      <c r="F23" s="36"/>
      <c r="G23" s="36"/>
      <c r="H23" s="49"/>
      <c r="I23" s="3"/>
      <c r="J23" s="39"/>
      <c r="K23" s="41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5"/>
      <c r="AH23" s="5"/>
    </row>
    <row r="24" spans="1:34" s="4" customFormat="1" x14ac:dyDescent="0.25">
      <c r="A24" s="6">
        <f t="shared" si="6"/>
        <v>22</v>
      </c>
      <c r="B24" s="3"/>
      <c r="C24" s="3"/>
      <c r="D24" s="3"/>
      <c r="E24" s="3"/>
      <c r="F24" s="36"/>
      <c r="G24" s="36"/>
      <c r="H24" s="49"/>
      <c r="I24" s="3"/>
      <c r="J24" s="39"/>
      <c r="K24" s="41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5"/>
      <c r="AH24" s="5"/>
    </row>
    <row r="25" spans="1:34" s="4" customFormat="1" x14ac:dyDescent="0.25">
      <c r="A25" s="6">
        <f t="shared" si="6"/>
        <v>23</v>
      </c>
      <c r="B25" s="3"/>
      <c r="C25" s="3"/>
      <c r="D25" s="3"/>
      <c r="E25" s="3"/>
      <c r="F25" s="36"/>
      <c r="G25" s="36"/>
      <c r="H25" s="49"/>
      <c r="I25" s="3"/>
      <c r="J25" s="39"/>
      <c r="K25" s="41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5"/>
      <c r="AH25" s="5"/>
    </row>
    <row r="26" spans="1:34" s="4" customFormat="1" x14ac:dyDescent="0.25">
      <c r="A26" s="6">
        <f t="shared" si="6"/>
        <v>24</v>
      </c>
      <c r="B26" s="3"/>
      <c r="C26" s="3"/>
      <c r="D26" s="3"/>
      <c r="E26" s="3"/>
      <c r="F26" s="36"/>
      <c r="G26" s="36"/>
      <c r="H26" s="49"/>
      <c r="I26" s="3"/>
      <c r="J26" s="39"/>
      <c r="K26" s="41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5"/>
      <c r="AH26" s="5"/>
    </row>
    <row r="27" spans="1:34" s="4" customFormat="1" x14ac:dyDescent="0.25">
      <c r="A27" s="6">
        <f t="shared" si="6"/>
        <v>25</v>
      </c>
      <c r="B27" s="3"/>
      <c r="C27" s="3"/>
      <c r="D27" s="3"/>
      <c r="E27" s="3"/>
      <c r="F27" s="36"/>
      <c r="G27" s="36"/>
      <c r="H27" s="49"/>
      <c r="I27" s="3"/>
      <c r="J27" s="39"/>
      <c r="K27" s="41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5"/>
      <c r="AH27" s="5"/>
    </row>
    <row r="28" spans="1:34" s="4" customFormat="1" x14ac:dyDescent="0.25">
      <c r="A28" s="6">
        <f t="shared" si="6"/>
        <v>26</v>
      </c>
      <c r="B28" s="3"/>
      <c r="C28" s="3"/>
      <c r="D28" s="3"/>
      <c r="E28" s="3"/>
      <c r="F28" s="36"/>
      <c r="G28" s="36"/>
      <c r="H28" s="49"/>
      <c r="I28" s="3"/>
      <c r="J28" s="39"/>
      <c r="K28" s="41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5"/>
      <c r="AH28" s="5"/>
    </row>
    <row r="29" spans="1:34" s="4" customFormat="1" x14ac:dyDescent="0.25">
      <c r="A29" s="6">
        <f t="shared" si="6"/>
        <v>27</v>
      </c>
      <c r="B29" s="3"/>
      <c r="C29" s="3"/>
      <c r="D29" s="3"/>
      <c r="E29" s="3"/>
      <c r="F29" s="36"/>
      <c r="G29" s="36"/>
      <c r="H29" s="49"/>
      <c r="I29" s="3"/>
      <c r="J29" s="39"/>
      <c r="K29" s="41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5"/>
      <c r="AH29" s="5"/>
    </row>
    <row r="30" spans="1:34" s="4" customFormat="1" x14ac:dyDescent="0.25">
      <c r="A30" s="6">
        <f t="shared" si="6"/>
        <v>28</v>
      </c>
      <c r="B30" s="3"/>
      <c r="C30" s="3"/>
      <c r="D30" s="3"/>
      <c r="E30" s="3"/>
      <c r="F30" s="36"/>
      <c r="G30" s="36"/>
      <c r="H30" s="49"/>
      <c r="I30" s="3"/>
      <c r="J30" s="39"/>
      <c r="K30" s="41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5"/>
      <c r="AH30" s="5"/>
    </row>
    <row r="31" spans="1:34" s="4" customFormat="1" x14ac:dyDescent="0.25">
      <c r="A31" s="6">
        <f t="shared" si="6"/>
        <v>29</v>
      </c>
      <c r="B31" s="3"/>
      <c r="C31" s="3"/>
      <c r="D31" s="3"/>
      <c r="E31" s="3"/>
      <c r="F31" s="36"/>
      <c r="G31" s="36"/>
      <c r="H31" s="49"/>
      <c r="I31" s="3"/>
      <c r="J31" s="39"/>
      <c r="K31" s="41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5"/>
      <c r="AH31" s="5"/>
    </row>
    <row r="32" spans="1:34" s="4" customFormat="1" x14ac:dyDescent="0.25">
      <c r="A32" s="6">
        <f t="shared" si="6"/>
        <v>30</v>
      </c>
      <c r="B32" s="3"/>
      <c r="C32" s="3"/>
      <c r="D32" s="3"/>
      <c r="E32" s="3"/>
      <c r="F32" s="36"/>
      <c r="G32" s="36"/>
      <c r="H32" s="49"/>
      <c r="I32" s="3"/>
      <c r="J32" s="39"/>
      <c r="K32" s="41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5"/>
      <c r="AH32" s="5"/>
    </row>
    <row r="33" spans="1:34" s="4" customFormat="1" x14ac:dyDescent="0.25">
      <c r="A33" s="6">
        <f t="shared" si="6"/>
        <v>31</v>
      </c>
      <c r="B33" s="3"/>
      <c r="C33" s="3"/>
      <c r="D33" s="3"/>
      <c r="E33" s="3"/>
      <c r="F33" s="36"/>
      <c r="G33" s="36"/>
      <c r="H33" s="49"/>
      <c r="I33" s="3"/>
      <c r="J33" s="39"/>
      <c r="K33" s="41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5"/>
      <c r="AH33" s="5"/>
    </row>
    <row r="34" spans="1:34" s="4" customFormat="1" x14ac:dyDescent="0.25">
      <c r="A34" s="6">
        <f t="shared" si="6"/>
        <v>32</v>
      </c>
      <c r="B34" s="3"/>
      <c r="C34" s="3"/>
      <c r="D34" s="3"/>
      <c r="E34" s="3"/>
      <c r="F34" s="36"/>
      <c r="G34" s="36"/>
      <c r="H34" s="49"/>
      <c r="I34" s="3"/>
      <c r="J34" s="39"/>
      <c r="K34" s="41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5"/>
      <c r="AH34" s="5"/>
    </row>
    <row r="35" spans="1:34" s="4" customFormat="1" x14ac:dyDescent="0.25">
      <c r="A35" s="6">
        <f t="shared" si="6"/>
        <v>33</v>
      </c>
      <c r="B35" s="3"/>
      <c r="C35" s="3"/>
      <c r="D35" s="3"/>
      <c r="E35" s="3"/>
      <c r="F35" s="36"/>
      <c r="G35" s="36"/>
      <c r="H35" s="49"/>
      <c r="I35" s="3"/>
      <c r="J35" s="39"/>
      <c r="K35" s="41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5"/>
      <c r="AH35" s="5"/>
    </row>
    <row r="36" spans="1:34" s="4" customFormat="1" x14ac:dyDescent="0.25">
      <c r="A36" s="6">
        <f t="shared" si="6"/>
        <v>34</v>
      </c>
      <c r="B36" s="3"/>
      <c r="C36" s="3"/>
      <c r="D36" s="3"/>
      <c r="E36" s="3"/>
      <c r="F36" s="36"/>
      <c r="G36" s="36"/>
      <c r="H36" s="49"/>
      <c r="I36" s="3"/>
      <c r="J36" s="39"/>
      <c r="K36" s="41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5"/>
      <c r="AH36" s="5"/>
    </row>
    <row r="37" spans="1:34" s="4" customFormat="1" x14ac:dyDescent="0.25">
      <c r="A37" s="6">
        <f t="shared" si="6"/>
        <v>35</v>
      </c>
      <c r="B37" s="3"/>
      <c r="C37" s="3"/>
      <c r="D37" s="3"/>
      <c r="E37" s="3"/>
      <c r="F37" s="36"/>
      <c r="G37" s="36"/>
      <c r="H37" s="49"/>
      <c r="I37" s="3"/>
      <c r="J37" s="39"/>
      <c r="K37" s="41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5"/>
      <c r="AH37" s="5"/>
    </row>
    <row r="38" spans="1:34" s="4" customFormat="1" x14ac:dyDescent="0.25">
      <c r="A38" s="6">
        <f t="shared" si="6"/>
        <v>36</v>
      </c>
      <c r="B38" s="3"/>
      <c r="C38" s="3"/>
      <c r="D38" s="3"/>
      <c r="E38" s="3"/>
      <c r="F38" s="36"/>
      <c r="G38" s="36"/>
      <c r="H38" s="49"/>
      <c r="I38" s="3"/>
      <c r="J38" s="39"/>
      <c r="K38" s="41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5"/>
      <c r="AH38" s="5"/>
    </row>
    <row r="39" spans="1:34" s="4" customFormat="1" x14ac:dyDescent="0.25">
      <c r="A39" s="6">
        <f t="shared" si="6"/>
        <v>37</v>
      </c>
      <c r="B39" s="3"/>
      <c r="C39" s="3"/>
      <c r="D39" s="3"/>
      <c r="E39" s="3"/>
      <c r="F39" s="36"/>
      <c r="G39" s="36"/>
      <c r="H39" s="49"/>
      <c r="I39" s="3"/>
      <c r="J39" s="39"/>
      <c r="K39" s="41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5"/>
      <c r="AH39" s="5"/>
    </row>
    <row r="40" spans="1:34" s="4" customFormat="1" x14ac:dyDescent="0.25">
      <c r="A40" s="6">
        <f t="shared" si="6"/>
        <v>38</v>
      </c>
      <c r="B40" s="3"/>
      <c r="C40" s="3"/>
      <c r="D40" s="3"/>
      <c r="E40" s="3"/>
      <c r="F40" s="36"/>
      <c r="G40" s="36"/>
      <c r="H40" s="49"/>
      <c r="I40" s="3"/>
      <c r="J40" s="39"/>
      <c r="K40" s="41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5"/>
      <c r="AH40" s="5"/>
    </row>
    <row r="41" spans="1:34" s="4" customFormat="1" x14ac:dyDescent="0.25">
      <c r="A41" s="6">
        <f t="shared" si="6"/>
        <v>39</v>
      </c>
      <c r="B41" s="3"/>
      <c r="C41" s="3"/>
      <c r="D41" s="3"/>
      <c r="E41" s="3"/>
      <c r="F41" s="36"/>
      <c r="G41" s="36"/>
      <c r="H41" s="49"/>
      <c r="I41" s="3"/>
      <c r="J41" s="39"/>
      <c r="K41" s="41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5"/>
      <c r="AH41" s="5"/>
    </row>
    <row r="42" spans="1:34" s="4" customFormat="1" x14ac:dyDescent="0.25">
      <c r="A42" s="6">
        <f t="shared" si="6"/>
        <v>40</v>
      </c>
      <c r="B42" s="3"/>
      <c r="C42" s="3"/>
      <c r="D42" s="3"/>
      <c r="E42" s="3"/>
      <c r="F42" s="36"/>
      <c r="G42" s="36"/>
      <c r="H42" s="49"/>
      <c r="I42" s="3"/>
      <c r="J42" s="39"/>
      <c r="K42" s="41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5"/>
      <c r="AH42" s="5"/>
    </row>
    <row r="43" spans="1:34" s="4" customFormat="1" x14ac:dyDescent="0.25">
      <c r="A43" s="6">
        <f t="shared" si="6"/>
        <v>41</v>
      </c>
      <c r="B43" s="3"/>
      <c r="C43" s="3"/>
      <c r="D43" s="3"/>
      <c r="E43" s="3"/>
      <c r="F43" s="36"/>
      <c r="G43" s="36"/>
      <c r="H43" s="49"/>
      <c r="I43" s="3"/>
      <c r="J43" s="39"/>
      <c r="K43" s="41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5"/>
      <c r="AH43" s="5"/>
    </row>
    <row r="44" spans="1:34" s="4" customFormat="1" x14ac:dyDescent="0.25">
      <c r="A44" s="6">
        <f t="shared" si="6"/>
        <v>42</v>
      </c>
      <c r="B44" s="3"/>
      <c r="C44" s="3"/>
      <c r="D44" s="3"/>
      <c r="E44" s="3"/>
      <c r="F44" s="36"/>
      <c r="G44" s="36"/>
      <c r="H44" s="49"/>
      <c r="I44" s="3"/>
      <c r="J44" s="39"/>
      <c r="K44" s="41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5"/>
      <c r="AH44" s="5"/>
    </row>
    <row r="45" spans="1:34" s="4" customFormat="1" x14ac:dyDescent="0.25">
      <c r="A45" s="6">
        <f t="shared" si="6"/>
        <v>43</v>
      </c>
      <c r="B45" s="3"/>
      <c r="C45" s="3"/>
      <c r="D45" s="3"/>
      <c r="E45" s="3"/>
      <c r="F45" s="36"/>
      <c r="G45" s="36"/>
      <c r="H45" s="49"/>
      <c r="I45" s="3"/>
      <c r="J45" s="39"/>
      <c r="K45" s="41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5"/>
      <c r="AH45" s="5"/>
    </row>
    <row r="46" spans="1:34" s="4" customFormat="1" x14ac:dyDescent="0.25">
      <c r="A46" s="6">
        <f t="shared" si="6"/>
        <v>44</v>
      </c>
      <c r="B46" s="3"/>
      <c r="C46" s="3"/>
      <c r="D46" s="3"/>
      <c r="E46" s="3"/>
      <c r="F46" s="36"/>
      <c r="G46" s="36"/>
      <c r="H46" s="49"/>
      <c r="I46" s="3"/>
      <c r="J46" s="39"/>
      <c r="K46" s="41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5"/>
      <c r="AH46" s="5"/>
    </row>
    <row r="47" spans="1:34" s="4" customFormat="1" x14ac:dyDescent="0.25">
      <c r="A47" s="6">
        <f t="shared" si="6"/>
        <v>45</v>
      </c>
      <c r="B47" s="3"/>
      <c r="C47" s="3"/>
      <c r="D47" s="3"/>
      <c r="E47" s="3"/>
      <c r="F47" s="36"/>
      <c r="G47" s="36"/>
      <c r="H47" s="49"/>
      <c r="I47" s="3"/>
      <c r="J47" s="39"/>
      <c r="K47" s="41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5"/>
      <c r="AH47" s="5"/>
    </row>
    <row r="48" spans="1:34" s="4" customFormat="1" x14ac:dyDescent="0.25">
      <c r="A48" s="6">
        <f t="shared" si="6"/>
        <v>46</v>
      </c>
      <c r="B48" s="3"/>
      <c r="C48" s="3"/>
      <c r="D48" s="3"/>
      <c r="E48" s="3"/>
      <c r="F48" s="36"/>
      <c r="G48" s="36"/>
      <c r="H48" s="49"/>
      <c r="I48" s="3"/>
      <c r="J48" s="39"/>
      <c r="K48" s="41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5"/>
      <c r="AH48" s="5"/>
    </row>
    <row r="49" spans="1:34" s="4" customFormat="1" x14ac:dyDescent="0.25">
      <c r="A49" s="6">
        <f t="shared" si="6"/>
        <v>47</v>
      </c>
      <c r="B49" s="3"/>
      <c r="C49" s="3"/>
      <c r="D49" s="3"/>
      <c r="E49" s="3"/>
      <c r="F49" s="36"/>
      <c r="G49" s="36"/>
      <c r="H49" s="49"/>
      <c r="I49" s="3"/>
      <c r="J49" s="39"/>
      <c r="K49" s="41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5"/>
      <c r="AH49" s="5"/>
    </row>
    <row r="50" spans="1:34" s="4" customFormat="1" x14ac:dyDescent="0.25">
      <c r="A50" s="6">
        <f t="shared" si="6"/>
        <v>48</v>
      </c>
      <c r="B50" s="3"/>
      <c r="C50" s="3"/>
      <c r="D50" s="3"/>
      <c r="E50" s="3"/>
      <c r="F50" s="36"/>
      <c r="G50" s="36"/>
      <c r="H50" s="49"/>
      <c r="I50" s="3"/>
      <c r="J50" s="39"/>
      <c r="K50" s="41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5"/>
      <c r="AH50" s="5"/>
    </row>
    <row r="51" spans="1:34" s="4" customFormat="1" x14ac:dyDescent="0.25">
      <c r="A51" s="6">
        <f t="shared" si="6"/>
        <v>49</v>
      </c>
      <c r="B51" s="3"/>
      <c r="C51" s="3"/>
      <c r="D51" s="3"/>
      <c r="E51" s="3"/>
      <c r="F51" s="36"/>
      <c r="G51" s="36"/>
      <c r="H51" s="49"/>
      <c r="I51" s="3"/>
      <c r="J51" s="39"/>
      <c r="K51" s="41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5"/>
      <c r="AH51" s="5"/>
    </row>
    <row r="52" spans="1:34" s="4" customFormat="1" x14ac:dyDescent="0.25">
      <c r="A52" s="6">
        <f t="shared" si="6"/>
        <v>50</v>
      </c>
      <c r="B52" s="3"/>
      <c r="C52" s="3"/>
      <c r="D52" s="3"/>
      <c r="E52" s="3"/>
      <c r="F52" s="36"/>
      <c r="G52" s="36"/>
      <c r="H52" s="36"/>
      <c r="I52" s="3"/>
      <c r="J52" s="39"/>
      <c r="K52" s="41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5"/>
      <c r="AH52" s="5"/>
    </row>
    <row r="53" spans="1:34" s="4" customFormat="1" x14ac:dyDescent="0.25">
      <c r="A53" s="6">
        <f t="shared" si="6"/>
        <v>51</v>
      </c>
      <c r="B53" s="3"/>
      <c r="C53" s="3"/>
      <c r="D53" s="3"/>
      <c r="E53" s="3"/>
      <c r="F53" s="36"/>
      <c r="G53" s="36"/>
      <c r="H53" s="49"/>
      <c r="I53" s="3"/>
      <c r="J53" s="39"/>
      <c r="K53" s="41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5"/>
      <c r="AH53" s="5"/>
    </row>
    <row r="54" spans="1:34" s="4" customFormat="1" x14ac:dyDescent="0.25">
      <c r="A54" s="6">
        <f t="shared" si="6"/>
        <v>52</v>
      </c>
      <c r="B54" s="3"/>
      <c r="C54" s="3"/>
      <c r="D54" s="3"/>
      <c r="E54" s="3"/>
      <c r="F54" s="36"/>
      <c r="G54" s="36"/>
      <c r="H54" s="36"/>
      <c r="I54" s="3"/>
      <c r="J54" s="39"/>
      <c r="K54" s="41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5"/>
      <c r="AH54" s="5"/>
    </row>
    <row r="55" spans="1:34" s="4" customFormat="1" x14ac:dyDescent="0.25">
      <c r="A55" s="6">
        <f t="shared" si="6"/>
        <v>53</v>
      </c>
      <c r="B55" s="3"/>
      <c r="C55" s="3"/>
      <c r="D55" s="3"/>
      <c r="E55" s="3"/>
      <c r="F55" s="36"/>
      <c r="G55" s="36"/>
      <c r="H55" s="36"/>
      <c r="I55" s="3"/>
      <c r="J55" s="39"/>
      <c r="K55" s="41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5"/>
      <c r="AH55" s="5"/>
    </row>
    <row r="56" spans="1:34" s="4" customFormat="1" x14ac:dyDescent="0.25">
      <c r="A56" s="6">
        <f t="shared" si="6"/>
        <v>54</v>
      </c>
      <c r="B56" s="3"/>
      <c r="C56" s="3"/>
      <c r="D56" s="3"/>
      <c r="E56" s="3"/>
      <c r="F56" s="36"/>
      <c r="G56" s="36"/>
      <c r="H56" s="36"/>
      <c r="I56" s="3"/>
      <c r="J56" s="39"/>
      <c r="K56" s="41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5"/>
      <c r="AH56" s="5"/>
    </row>
    <row r="57" spans="1:34" s="4" customFormat="1" x14ac:dyDescent="0.25">
      <c r="A57" s="6">
        <f t="shared" si="6"/>
        <v>55</v>
      </c>
      <c r="B57" s="3"/>
      <c r="C57" s="3"/>
      <c r="D57" s="3"/>
      <c r="E57" s="3"/>
      <c r="F57" s="36"/>
      <c r="G57" s="36"/>
      <c r="H57" s="36"/>
      <c r="I57" s="3"/>
      <c r="J57" s="39"/>
      <c r="K57" s="41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5"/>
      <c r="AH57" s="5"/>
    </row>
    <row r="58" spans="1:34" s="4" customFormat="1" x14ac:dyDescent="0.25">
      <c r="A58" s="6">
        <f t="shared" si="6"/>
        <v>56</v>
      </c>
      <c r="B58" s="3"/>
      <c r="C58" s="3"/>
      <c r="D58" s="3"/>
      <c r="E58" s="3"/>
      <c r="F58" s="36"/>
      <c r="G58" s="36"/>
      <c r="H58" s="36"/>
      <c r="I58" s="3"/>
      <c r="J58" s="39"/>
      <c r="K58" s="41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5"/>
      <c r="AH58" s="5"/>
    </row>
    <row r="59" spans="1:34" s="4" customFormat="1" x14ac:dyDescent="0.25">
      <c r="A59" s="6">
        <f t="shared" si="6"/>
        <v>57</v>
      </c>
      <c r="B59" s="3"/>
      <c r="C59" s="3"/>
      <c r="D59" s="3"/>
      <c r="E59" s="3"/>
      <c r="F59" s="36"/>
      <c r="G59" s="36"/>
      <c r="H59" s="36"/>
      <c r="I59" s="3"/>
      <c r="J59" s="39"/>
      <c r="K59" s="41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5"/>
      <c r="AH59" s="5"/>
    </row>
    <row r="60" spans="1:34" s="4" customFormat="1" x14ac:dyDescent="0.25">
      <c r="A60" s="6">
        <f t="shared" si="6"/>
        <v>58</v>
      </c>
      <c r="B60" s="3"/>
      <c r="C60" s="3"/>
      <c r="D60" s="3"/>
      <c r="E60" s="3"/>
      <c r="F60" s="36"/>
      <c r="G60" s="36"/>
      <c r="H60" s="49"/>
      <c r="I60" s="3"/>
      <c r="J60" s="39"/>
      <c r="K60" s="41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5"/>
      <c r="AH60" s="5"/>
    </row>
    <row r="61" spans="1:34" s="4" customFormat="1" x14ac:dyDescent="0.25">
      <c r="A61" s="6">
        <f t="shared" si="6"/>
        <v>59</v>
      </c>
      <c r="B61" s="3"/>
      <c r="C61" s="3"/>
      <c r="D61" s="3"/>
      <c r="E61" s="3"/>
      <c r="F61" s="36"/>
      <c r="G61" s="36"/>
      <c r="H61" s="36"/>
      <c r="I61" s="3"/>
      <c r="J61" s="39"/>
      <c r="K61" s="41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5"/>
      <c r="AH61" s="5"/>
    </row>
    <row r="62" spans="1:34" s="4" customFormat="1" x14ac:dyDescent="0.25">
      <c r="A62" s="6">
        <f t="shared" si="6"/>
        <v>60</v>
      </c>
      <c r="B62" s="3"/>
      <c r="C62" s="3"/>
      <c r="D62" s="3"/>
      <c r="E62" s="3"/>
      <c r="F62" s="36"/>
      <c r="G62" s="36"/>
      <c r="H62" s="36"/>
      <c r="I62" s="3"/>
      <c r="J62" s="39"/>
      <c r="K62" s="41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5"/>
      <c r="AH62" s="5"/>
    </row>
    <row r="63" spans="1:34" s="4" customFormat="1" x14ac:dyDescent="0.25">
      <c r="A63" s="6">
        <f t="shared" si="6"/>
        <v>61</v>
      </c>
      <c r="B63" s="3"/>
      <c r="C63" s="3"/>
      <c r="D63" s="3"/>
      <c r="E63" s="3"/>
      <c r="F63" s="36"/>
      <c r="G63" s="36"/>
      <c r="H63" s="49"/>
      <c r="I63" s="3"/>
      <c r="J63" s="39"/>
      <c r="K63" s="41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5"/>
      <c r="AH63" s="5"/>
    </row>
    <row r="64" spans="1:34" s="4" customFormat="1" x14ac:dyDescent="0.25">
      <c r="A64" s="6">
        <f t="shared" si="6"/>
        <v>62</v>
      </c>
      <c r="B64" s="3"/>
      <c r="C64" s="3"/>
      <c r="D64" s="3"/>
      <c r="E64" s="3"/>
      <c r="F64" s="36"/>
      <c r="G64" s="36"/>
      <c r="H64" s="49"/>
      <c r="I64" s="3"/>
      <c r="J64" s="39"/>
      <c r="K64" s="41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5"/>
      <c r="AH64" s="5"/>
    </row>
    <row r="65" spans="1:34" s="4" customFormat="1" x14ac:dyDescent="0.25">
      <c r="A65" s="6">
        <f t="shared" si="6"/>
        <v>63</v>
      </c>
      <c r="B65" s="3"/>
      <c r="C65" s="3"/>
      <c r="D65" s="3"/>
      <c r="E65" s="3"/>
      <c r="F65" s="36"/>
      <c r="G65" s="36"/>
      <c r="H65" s="49"/>
      <c r="I65" s="3"/>
      <c r="J65" s="39"/>
      <c r="K65" s="41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5"/>
      <c r="AH65" s="5"/>
    </row>
    <row r="66" spans="1:34" s="4" customFormat="1" x14ac:dyDescent="0.25">
      <c r="A66" s="6">
        <f t="shared" si="6"/>
        <v>64</v>
      </c>
      <c r="B66" s="3"/>
      <c r="C66" s="3"/>
      <c r="D66" s="3"/>
      <c r="E66" s="3"/>
      <c r="F66" s="36"/>
      <c r="G66" s="36"/>
      <c r="H66" s="49"/>
      <c r="I66" s="3"/>
      <c r="J66" s="39"/>
      <c r="K66" s="41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5"/>
      <c r="AH66" s="5"/>
    </row>
    <row r="67" spans="1:34" s="4" customFormat="1" x14ac:dyDescent="0.25">
      <c r="A67" s="6">
        <f t="shared" si="6"/>
        <v>65</v>
      </c>
      <c r="B67" s="3"/>
      <c r="C67" s="3"/>
      <c r="D67" s="3"/>
      <c r="E67" s="3"/>
      <c r="F67" s="36"/>
      <c r="G67" s="36"/>
      <c r="H67" s="49"/>
      <c r="I67" s="3"/>
      <c r="J67" s="39"/>
      <c r="K67" s="41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5"/>
      <c r="AH67" s="5"/>
    </row>
    <row r="68" spans="1:34" s="4" customFormat="1" x14ac:dyDescent="0.25">
      <c r="A68" s="6">
        <f t="shared" si="6"/>
        <v>66</v>
      </c>
      <c r="B68" s="3"/>
      <c r="C68" s="3"/>
      <c r="D68" s="3"/>
      <c r="E68" s="3"/>
      <c r="F68" s="36"/>
      <c r="G68" s="36"/>
      <c r="H68" s="49"/>
      <c r="I68" s="3"/>
      <c r="J68" s="39"/>
      <c r="K68" s="41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5"/>
      <c r="AH68" s="5"/>
    </row>
    <row r="69" spans="1:34" s="4" customFormat="1" x14ac:dyDescent="0.25">
      <c r="A69" s="6">
        <f t="shared" ref="A69:A104" si="7">A68+1</f>
        <v>67</v>
      </c>
      <c r="B69" s="3"/>
      <c r="C69" s="3"/>
      <c r="D69" s="3"/>
      <c r="E69" s="3"/>
      <c r="F69" s="36"/>
      <c r="G69" s="36"/>
      <c r="H69" s="49"/>
      <c r="I69" s="3"/>
      <c r="J69" s="39"/>
      <c r="K69" s="41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5"/>
      <c r="AH69" s="5"/>
    </row>
    <row r="70" spans="1:34" s="4" customFormat="1" x14ac:dyDescent="0.25">
      <c r="A70" s="6">
        <f t="shared" si="7"/>
        <v>68</v>
      </c>
      <c r="B70" s="3"/>
      <c r="C70" s="3"/>
      <c r="D70" s="3"/>
      <c r="E70" s="3"/>
      <c r="F70" s="36"/>
      <c r="G70" s="36"/>
      <c r="H70" s="49"/>
      <c r="I70" s="3"/>
      <c r="J70" s="39"/>
      <c r="K70" s="41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5"/>
      <c r="AH70" s="5"/>
    </row>
    <row r="71" spans="1:34" s="4" customFormat="1" x14ac:dyDescent="0.25">
      <c r="A71" s="6">
        <f t="shared" si="7"/>
        <v>69</v>
      </c>
      <c r="B71" s="3"/>
      <c r="C71" s="3"/>
      <c r="D71" s="3"/>
      <c r="E71" s="3"/>
      <c r="F71" s="36"/>
      <c r="G71" s="36"/>
      <c r="H71" s="36"/>
      <c r="I71" s="3"/>
      <c r="J71" s="39"/>
      <c r="K71" s="41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5"/>
      <c r="AH71" s="5"/>
    </row>
    <row r="72" spans="1:34" s="4" customFormat="1" x14ac:dyDescent="0.25">
      <c r="A72" s="6">
        <f t="shared" si="7"/>
        <v>70</v>
      </c>
      <c r="B72" s="3"/>
      <c r="C72" s="3"/>
      <c r="D72" s="3"/>
      <c r="E72" s="3"/>
      <c r="F72" s="36"/>
      <c r="G72" s="36"/>
      <c r="H72" s="49"/>
      <c r="I72" s="3"/>
      <c r="J72" s="39"/>
      <c r="K72" s="41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5"/>
      <c r="AH72" s="5"/>
    </row>
    <row r="73" spans="1:34" s="4" customFormat="1" x14ac:dyDescent="0.25">
      <c r="A73" s="6">
        <f t="shared" si="7"/>
        <v>71</v>
      </c>
      <c r="B73" s="3"/>
      <c r="C73" s="3"/>
      <c r="D73" s="3"/>
      <c r="E73" s="3"/>
      <c r="F73" s="36"/>
      <c r="G73" s="36"/>
      <c r="H73" s="49"/>
      <c r="I73" s="3"/>
      <c r="J73" s="39"/>
      <c r="K73" s="41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5"/>
      <c r="AH73" s="5"/>
    </row>
    <row r="74" spans="1:34" s="4" customFormat="1" x14ac:dyDescent="0.25">
      <c r="A74" s="6">
        <f t="shared" si="7"/>
        <v>72</v>
      </c>
      <c r="B74" s="3"/>
      <c r="C74" s="3"/>
      <c r="D74" s="3"/>
      <c r="E74" s="3"/>
      <c r="F74" s="36"/>
      <c r="G74" s="36"/>
      <c r="H74" s="49"/>
      <c r="I74" s="3"/>
      <c r="J74" s="39"/>
      <c r="K74" s="41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5"/>
      <c r="AH74" s="5"/>
    </row>
    <row r="75" spans="1:34" s="4" customFormat="1" x14ac:dyDescent="0.25">
      <c r="A75" s="6">
        <f t="shared" si="7"/>
        <v>73</v>
      </c>
      <c r="B75" s="3"/>
      <c r="C75" s="3"/>
      <c r="D75" s="3"/>
      <c r="E75" s="3"/>
      <c r="F75" s="36"/>
      <c r="G75" s="36"/>
      <c r="H75" s="49"/>
      <c r="I75" s="3"/>
      <c r="J75" s="39"/>
      <c r="K75" s="41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5"/>
      <c r="AH75" s="5"/>
    </row>
    <row r="76" spans="1:34" s="4" customFormat="1" x14ac:dyDescent="0.25">
      <c r="A76" s="6">
        <f t="shared" si="7"/>
        <v>74</v>
      </c>
      <c r="B76" s="3"/>
      <c r="C76" s="3"/>
      <c r="D76" s="3"/>
      <c r="E76" s="3"/>
      <c r="F76" s="36"/>
      <c r="G76" s="36"/>
      <c r="H76" s="49"/>
      <c r="I76" s="3"/>
      <c r="J76" s="39"/>
      <c r="K76" s="41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5"/>
      <c r="AH76" s="5"/>
    </row>
    <row r="77" spans="1:34" s="4" customFormat="1" x14ac:dyDescent="0.25">
      <c r="A77" s="6">
        <f t="shared" si="7"/>
        <v>75</v>
      </c>
      <c r="B77" s="3"/>
      <c r="C77" s="3"/>
      <c r="D77" s="3"/>
      <c r="E77" s="3"/>
      <c r="F77" s="36"/>
      <c r="G77" s="36"/>
      <c r="H77" s="49"/>
      <c r="I77" s="3"/>
      <c r="J77" s="39"/>
      <c r="K77" s="41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5"/>
      <c r="AH77" s="5"/>
    </row>
    <row r="78" spans="1:34" s="4" customFormat="1" x14ac:dyDescent="0.25">
      <c r="A78" s="6">
        <f t="shared" si="7"/>
        <v>76</v>
      </c>
      <c r="B78" s="3"/>
      <c r="C78" s="3"/>
      <c r="D78" s="3"/>
      <c r="E78" s="3"/>
      <c r="F78" s="36"/>
      <c r="G78" s="36"/>
      <c r="H78" s="49"/>
      <c r="I78" s="3"/>
      <c r="J78" s="39"/>
      <c r="K78" s="41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5"/>
      <c r="AH78" s="5"/>
    </row>
    <row r="79" spans="1:34" s="4" customFormat="1" x14ac:dyDescent="0.25">
      <c r="A79" s="6">
        <f t="shared" si="7"/>
        <v>77</v>
      </c>
      <c r="B79" s="3"/>
      <c r="C79" s="3"/>
      <c r="D79" s="3"/>
      <c r="E79" s="3"/>
      <c r="F79" s="36"/>
      <c r="G79" s="36"/>
      <c r="H79" s="49"/>
      <c r="I79" s="3"/>
      <c r="J79" s="39"/>
      <c r="K79" s="41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5"/>
      <c r="AH79" s="5"/>
    </row>
    <row r="80" spans="1:34" s="4" customFormat="1" x14ac:dyDescent="0.25">
      <c r="A80" s="6">
        <f t="shared" si="7"/>
        <v>78</v>
      </c>
      <c r="B80" s="3"/>
      <c r="C80" s="3"/>
      <c r="D80" s="3"/>
      <c r="E80" s="3"/>
      <c r="F80" s="36"/>
      <c r="G80" s="36"/>
      <c r="H80" s="49"/>
      <c r="I80" s="3"/>
      <c r="J80" s="39"/>
      <c r="K80" s="41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5"/>
      <c r="AH80" s="5"/>
    </row>
    <row r="81" spans="1:34" s="4" customFormat="1" x14ac:dyDescent="0.25">
      <c r="A81" s="6">
        <f t="shared" si="7"/>
        <v>79</v>
      </c>
      <c r="B81" s="3"/>
      <c r="C81" s="3"/>
      <c r="D81" s="3"/>
      <c r="E81" s="3"/>
      <c r="F81" s="36"/>
      <c r="G81" s="36"/>
      <c r="H81" s="49"/>
      <c r="I81" s="3"/>
      <c r="J81" s="39"/>
      <c r="K81" s="41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5"/>
      <c r="AH81" s="5"/>
    </row>
    <row r="82" spans="1:34" s="4" customFormat="1" x14ac:dyDescent="0.25">
      <c r="A82" s="6">
        <f t="shared" si="7"/>
        <v>80</v>
      </c>
      <c r="B82" s="3"/>
      <c r="C82" s="3"/>
      <c r="D82" s="3"/>
      <c r="E82" s="3"/>
      <c r="F82" s="36"/>
      <c r="G82" s="36"/>
      <c r="H82" s="49"/>
      <c r="I82" s="3"/>
      <c r="J82" s="39"/>
      <c r="K82" s="41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5"/>
      <c r="AH82" s="5"/>
    </row>
    <row r="83" spans="1:34" s="4" customFormat="1" x14ac:dyDescent="0.25">
      <c r="A83" s="6">
        <f t="shared" si="7"/>
        <v>81</v>
      </c>
      <c r="B83" s="3"/>
      <c r="C83" s="3"/>
      <c r="D83" s="3"/>
      <c r="E83" s="3"/>
      <c r="F83" s="36"/>
      <c r="G83" s="36"/>
      <c r="H83" s="36"/>
      <c r="I83" s="3"/>
      <c r="J83" s="39"/>
      <c r="K83" s="41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5"/>
      <c r="AH83" s="5"/>
    </row>
    <row r="84" spans="1:34" s="4" customFormat="1" x14ac:dyDescent="0.25">
      <c r="A84" s="6">
        <f t="shared" si="7"/>
        <v>82</v>
      </c>
      <c r="B84" s="3"/>
      <c r="C84" s="3"/>
      <c r="D84" s="3"/>
      <c r="E84" s="3"/>
      <c r="F84" s="36"/>
      <c r="G84" s="36"/>
      <c r="H84" s="36"/>
      <c r="I84" s="3"/>
      <c r="J84" s="39"/>
      <c r="K84" s="41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5"/>
      <c r="AH84" s="5"/>
    </row>
    <row r="85" spans="1:34" s="4" customFormat="1" x14ac:dyDescent="0.25">
      <c r="A85" s="6">
        <f t="shared" si="7"/>
        <v>83</v>
      </c>
      <c r="B85" s="3"/>
      <c r="C85" s="3"/>
      <c r="D85" s="3"/>
      <c r="E85" s="3"/>
      <c r="F85" s="36"/>
      <c r="G85" s="36"/>
      <c r="H85" s="36"/>
      <c r="I85" s="3"/>
      <c r="J85" s="39"/>
      <c r="K85" s="41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5"/>
      <c r="AH85" s="5"/>
    </row>
    <row r="86" spans="1:34" s="4" customFormat="1" x14ac:dyDescent="0.25">
      <c r="A86" s="6">
        <f t="shared" si="7"/>
        <v>84</v>
      </c>
      <c r="B86" s="3"/>
      <c r="C86" s="3"/>
      <c r="D86" s="3"/>
      <c r="E86" s="3"/>
      <c r="F86" s="36"/>
      <c r="G86" s="36"/>
      <c r="H86" s="36"/>
      <c r="I86" s="3"/>
      <c r="J86" s="39"/>
      <c r="K86" s="41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5"/>
      <c r="AH86" s="5"/>
    </row>
    <row r="87" spans="1:34" s="4" customFormat="1" x14ac:dyDescent="0.25">
      <c r="A87" s="6">
        <f t="shared" si="7"/>
        <v>85</v>
      </c>
      <c r="B87" s="3"/>
      <c r="C87" s="3"/>
      <c r="D87" s="3"/>
      <c r="E87" s="3"/>
      <c r="F87" s="36"/>
      <c r="G87" s="36"/>
      <c r="H87" s="36"/>
      <c r="I87" s="3"/>
      <c r="J87" s="39"/>
      <c r="K87" s="41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5"/>
      <c r="AH87" s="5"/>
    </row>
    <row r="88" spans="1:34" s="4" customFormat="1" x14ac:dyDescent="0.25">
      <c r="A88" s="6">
        <f t="shared" si="7"/>
        <v>86</v>
      </c>
      <c r="B88" s="3"/>
      <c r="C88" s="3"/>
      <c r="D88" s="3"/>
      <c r="E88" s="3"/>
      <c r="F88" s="36"/>
      <c r="G88" s="36"/>
      <c r="H88" s="36"/>
      <c r="I88" s="3"/>
      <c r="J88" s="39"/>
      <c r="K88" s="41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5"/>
      <c r="AH88" s="5"/>
    </row>
    <row r="89" spans="1:34" s="4" customFormat="1" x14ac:dyDescent="0.25">
      <c r="A89" s="6">
        <f t="shared" si="7"/>
        <v>87</v>
      </c>
      <c r="B89" s="3"/>
      <c r="C89" s="3"/>
      <c r="D89" s="3"/>
      <c r="E89" s="3"/>
      <c r="F89" s="36"/>
      <c r="G89" s="36"/>
      <c r="H89" s="36"/>
      <c r="I89" s="3"/>
      <c r="J89" s="39"/>
      <c r="K89" s="41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5"/>
      <c r="AH89" s="5"/>
    </row>
    <row r="90" spans="1:34" s="4" customFormat="1" x14ac:dyDescent="0.25">
      <c r="A90" s="6">
        <f t="shared" si="7"/>
        <v>88</v>
      </c>
      <c r="B90" s="3"/>
      <c r="C90" s="3"/>
      <c r="D90" s="3"/>
      <c r="E90" s="3"/>
      <c r="F90" s="36"/>
      <c r="G90" s="36"/>
      <c r="H90" s="36"/>
      <c r="I90" s="3"/>
      <c r="J90" s="39"/>
      <c r="K90" s="41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5"/>
      <c r="AH90" s="5"/>
    </row>
    <row r="91" spans="1:34" s="4" customFormat="1" x14ac:dyDescent="0.25">
      <c r="A91" s="6">
        <f t="shared" si="7"/>
        <v>89</v>
      </c>
      <c r="B91" s="3"/>
      <c r="C91" s="3"/>
      <c r="D91" s="3"/>
      <c r="E91" s="3"/>
      <c r="F91" s="36"/>
      <c r="G91" s="36"/>
      <c r="H91" s="36"/>
      <c r="I91" s="3"/>
      <c r="J91" s="39"/>
      <c r="K91" s="41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5"/>
      <c r="AH91" s="5"/>
    </row>
    <row r="92" spans="1:34" s="4" customFormat="1" x14ac:dyDescent="0.25">
      <c r="A92" s="6">
        <f t="shared" si="7"/>
        <v>90</v>
      </c>
      <c r="B92" s="3"/>
      <c r="C92" s="3"/>
      <c r="D92" s="3"/>
      <c r="E92" s="3"/>
      <c r="F92" s="36"/>
      <c r="G92" s="36"/>
      <c r="H92" s="36"/>
      <c r="I92" s="3"/>
      <c r="J92" s="39"/>
      <c r="K92" s="41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5"/>
      <c r="AH92" s="5"/>
    </row>
    <row r="93" spans="1:34" s="4" customFormat="1" x14ac:dyDescent="0.25">
      <c r="A93" s="6">
        <f t="shared" si="7"/>
        <v>91</v>
      </c>
      <c r="B93" s="3"/>
      <c r="C93" s="3"/>
      <c r="D93" s="3"/>
      <c r="E93" s="3"/>
      <c r="F93" s="36"/>
      <c r="G93" s="36"/>
      <c r="H93" s="36"/>
      <c r="I93" s="3"/>
      <c r="J93" s="39"/>
      <c r="K93" s="41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5"/>
      <c r="AH93" s="5"/>
    </row>
    <row r="94" spans="1:34" s="4" customFormat="1" x14ac:dyDescent="0.25">
      <c r="A94" s="6">
        <f t="shared" si="7"/>
        <v>92</v>
      </c>
      <c r="B94" s="3"/>
      <c r="C94" s="3"/>
      <c r="D94" s="3"/>
      <c r="E94" s="3"/>
      <c r="F94" s="36"/>
      <c r="G94" s="36"/>
      <c r="H94" s="36"/>
      <c r="I94" s="3"/>
      <c r="J94" s="39"/>
      <c r="K94" s="41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5"/>
      <c r="AH94" s="5"/>
    </row>
    <row r="95" spans="1:34" s="4" customFormat="1" x14ac:dyDescent="0.25">
      <c r="A95" s="6">
        <f t="shared" si="7"/>
        <v>93</v>
      </c>
      <c r="B95" s="3"/>
      <c r="C95" s="3"/>
      <c r="D95" s="3"/>
      <c r="E95" s="3"/>
      <c r="F95" s="36"/>
      <c r="G95" s="36"/>
      <c r="H95" s="36"/>
      <c r="I95" s="3"/>
      <c r="J95" s="39"/>
      <c r="K95" s="41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5"/>
      <c r="AH95" s="5"/>
    </row>
    <row r="96" spans="1:34" s="4" customFormat="1" x14ac:dyDescent="0.25">
      <c r="A96" s="6">
        <f t="shared" si="7"/>
        <v>94</v>
      </c>
      <c r="B96" s="3"/>
      <c r="C96" s="3"/>
      <c r="D96" s="3"/>
      <c r="E96" s="3"/>
      <c r="F96" s="36"/>
      <c r="G96" s="36"/>
      <c r="H96" s="49"/>
      <c r="I96" s="3"/>
      <c r="J96" s="39"/>
      <c r="K96" s="41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5"/>
      <c r="AH96" s="5"/>
    </row>
    <row r="97" spans="1:34" s="4" customFormat="1" x14ac:dyDescent="0.25">
      <c r="A97" s="6">
        <f t="shared" si="7"/>
        <v>95</v>
      </c>
      <c r="B97" s="3"/>
      <c r="C97" s="3"/>
      <c r="D97" s="3"/>
      <c r="E97" s="3"/>
      <c r="F97" s="36"/>
      <c r="G97" s="36"/>
      <c r="H97" s="49"/>
      <c r="I97" s="3"/>
      <c r="J97" s="39"/>
      <c r="K97" s="41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5"/>
      <c r="AH97" s="5"/>
    </row>
    <row r="98" spans="1:34" s="4" customFormat="1" x14ac:dyDescent="0.25">
      <c r="A98" s="6">
        <f t="shared" si="7"/>
        <v>96</v>
      </c>
      <c r="B98" s="3"/>
      <c r="C98" s="3"/>
      <c r="D98" s="3"/>
      <c r="E98" s="3"/>
      <c r="F98" s="36"/>
      <c r="G98" s="36"/>
      <c r="H98" s="49"/>
      <c r="I98" s="3"/>
      <c r="J98" s="39"/>
      <c r="K98" s="41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5"/>
      <c r="AH98" s="5"/>
    </row>
    <row r="99" spans="1:34" s="4" customFormat="1" x14ac:dyDescent="0.25">
      <c r="A99" s="6">
        <f t="shared" si="7"/>
        <v>97</v>
      </c>
      <c r="B99" s="3"/>
      <c r="C99" s="3"/>
      <c r="D99" s="3"/>
      <c r="E99" s="3"/>
      <c r="F99" s="36"/>
      <c r="G99" s="36"/>
      <c r="H99" s="49"/>
      <c r="I99" s="3"/>
      <c r="J99" s="39"/>
      <c r="K99" s="41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5"/>
      <c r="AH99" s="5"/>
    </row>
    <row r="100" spans="1:34" s="4" customFormat="1" x14ac:dyDescent="0.25">
      <c r="A100" s="6">
        <f t="shared" si="7"/>
        <v>98</v>
      </c>
      <c r="B100" s="3"/>
      <c r="C100" s="3"/>
      <c r="D100" s="3"/>
      <c r="E100" s="3"/>
      <c r="F100" s="36"/>
      <c r="G100" s="36"/>
      <c r="H100" s="49"/>
      <c r="I100" s="3"/>
      <c r="J100" s="39"/>
      <c r="K100" s="41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5"/>
      <c r="AH100" s="5"/>
    </row>
    <row r="101" spans="1:34" s="4" customFormat="1" x14ac:dyDescent="0.25">
      <c r="A101" s="6">
        <f t="shared" si="7"/>
        <v>99</v>
      </c>
      <c r="B101" s="3"/>
      <c r="C101" s="3"/>
      <c r="D101" s="3"/>
      <c r="E101" s="3"/>
      <c r="F101" s="36"/>
      <c r="G101" s="36"/>
      <c r="H101" s="49"/>
      <c r="I101" s="3"/>
      <c r="J101" s="39"/>
      <c r="K101" s="41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5"/>
      <c r="AH101" s="5"/>
    </row>
    <row r="102" spans="1:34" s="4" customFormat="1" x14ac:dyDescent="0.25">
      <c r="A102" s="6">
        <f t="shared" si="7"/>
        <v>100</v>
      </c>
      <c r="B102" s="3"/>
      <c r="C102" s="3"/>
      <c r="D102" s="3"/>
      <c r="E102" s="3"/>
      <c r="F102" s="36"/>
      <c r="G102" s="36"/>
      <c r="H102" s="49"/>
      <c r="I102" s="3"/>
      <c r="J102" s="39"/>
      <c r="K102" s="41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5"/>
      <c r="AH102" s="5"/>
    </row>
    <row r="103" spans="1:34" s="4" customFormat="1" x14ac:dyDescent="0.25">
      <c r="A103" s="6">
        <f t="shared" si="7"/>
        <v>101</v>
      </c>
      <c r="B103" s="3"/>
      <c r="C103" s="3"/>
      <c r="D103" s="3"/>
      <c r="E103" s="3"/>
      <c r="F103" s="36"/>
      <c r="G103" s="36"/>
      <c r="H103" s="49"/>
      <c r="I103" s="3"/>
      <c r="J103" s="39"/>
      <c r="K103" s="41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5"/>
      <c r="AH103" s="5"/>
    </row>
    <row r="104" spans="1:34" s="4" customFormat="1" x14ac:dyDescent="0.25">
      <c r="A104" s="65">
        <f t="shared" si="7"/>
        <v>102</v>
      </c>
      <c r="B104" s="66"/>
      <c r="C104" s="66"/>
      <c r="D104" s="66"/>
      <c r="E104" s="66"/>
      <c r="F104" s="75"/>
      <c r="G104" s="75"/>
      <c r="H104" s="75"/>
      <c r="I104" s="66"/>
      <c r="J104" s="77"/>
      <c r="K104" s="78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2"/>
      <c r="AH104" s="72"/>
    </row>
    <row r="105" spans="1:34" s="4" customFormat="1" x14ac:dyDescent="0.25">
      <c r="G105" s="3"/>
      <c r="I105" s="3"/>
      <c r="P105" s="41"/>
    </row>
    <row r="106" spans="1:34" s="4" customFormat="1" x14ac:dyDescent="0.25">
      <c r="G106" s="3"/>
      <c r="P106" s="41"/>
    </row>
    <row r="107" spans="1:34" s="4" customFormat="1" x14ac:dyDescent="0.25">
      <c r="G107" s="3"/>
      <c r="P107" s="41"/>
    </row>
  </sheetData>
  <mergeCells count="9">
    <mergeCell ref="AG1:AH1"/>
    <mergeCell ref="AD1:AE1"/>
    <mergeCell ref="AA1:AB1"/>
    <mergeCell ref="J1:K1"/>
    <mergeCell ref="L1:N1"/>
    <mergeCell ref="O1:P1"/>
    <mergeCell ref="R1:S1"/>
    <mergeCell ref="U1:V1"/>
    <mergeCell ref="X1:Y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 tint="-0.249977111117893"/>
  </sheetPr>
  <dimension ref="A1:K104"/>
  <sheetViews>
    <sheetView showGridLines="0" zoomScale="85" zoomScaleNormal="85" workbookViewId="0"/>
  </sheetViews>
  <sheetFormatPr defaultRowHeight="15" x14ac:dyDescent="0.25"/>
  <cols>
    <col min="1" max="1" width="6.85546875" bestFit="1" customWidth="1"/>
    <col min="2" max="2" width="34" style="32" bestFit="1" customWidth="1"/>
    <col min="3" max="3" width="36" style="32" customWidth="1"/>
    <col min="4" max="4" width="22.85546875" style="32" customWidth="1"/>
    <col min="5" max="5" width="20.28515625" style="32" bestFit="1" customWidth="1"/>
    <col min="6" max="6" width="1.28515625" customWidth="1"/>
    <col min="7" max="7" width="12.7109375" style="1" bestFit="1" customWidth="1"/>
    <col min="8" max="8" width="4.7109375" style="1" bestFit="1" customWidth="1"/>
    <col min="9" max="9" width="14.140625" style="29" hidden="1" customWidth="1"/>
    <col min="10" max="10" width="17.28515625" style="29" bestFit="1" customWidth="1"/>
    <col min="11" max="11" width="26.28515625" bestFit="1" customWidth="1"/>
  </cols>
  <sheetData>
    <row r="1" spans="1:11" s="32" customFormat="1" x14ac:dyDescent="0.25">
      <c r="G1" s="29"/>
      <c r="H1" s="29"/>
      <c r="I1" s="29"/>
      <c r="J1" s="29"/>
    </row>
    <row r="2" spans="1:11" ht="15.7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28</v>
      </c>
      <c r="F2" s="7"/>
      <c r="G2" s="12" t="s">
        <v>11</v>
      </c>
      <c r="H2" s="12" t="s">
        <v>18</v>
      </c>
      <c r="I2" s="12"/>
      <c r="J2" s="12" t="s">
        <v>21</v>
      </c>
      <c r="K2" s="32"/>
    </row>
    <row r="3" spans="1:11" x14ac:dyDescent="0.25">
      <c r="A3" s="6">
        <v>1</v>
      </c>
      <c r="B3" s="3" t="str">
        <f>VLOOKUP($A3,Demanda!$A$1:$G$43,4,0)</f>
        <v>Soja em Grão</v>
      </c>
      <c r="C3" s="3" t="str">
        <f>VLOOKUP($A3,Demanda!$A$1:$G$43,6,0)</f>
        <v>Água Boa</v>
      </c>
      <c r="D3" s="3" t="str">
        <f>VLOOKUP($A3,Demanda!$A$1:$G$43,7,0)</f>
        <v>Miritituba</v>
      </c>
      <c r="E3" s="3" t="str">
        <f>VLOOKUP($A3,Demanda!$A$1:$G$43,2,0)</f>
        <v>FICO</v>
      </c>
      <c r="F3" s="6"/>
      <c r="G3" s="25">
        <f>VLOOKUP(B3,[4]Sazonalidade!$A:$B,2,0)</f>
        <v>1.21</v>
      </c>
      <c r="H3" s="24">
        <f>365/G3</f>
        <v>301.65289256198349</v>
      </c>
      <c r="I3" s="35"/>
      <c r="J3" s="24">
        <f>IF(VLOOKUP($A3,'[1]Macro Trecho'!$D$4:$G$44,4,0)="Sim",1,0)</f>
        <v>0</v>
      </c>
      <c r="K3" s="32"/>
    </row>
    <row r="4" spans="1:11" s="32" customFormat="1" x14ac:dyDescent="0.25">
      <c r="A4" s="6">
        <f>A3+1</f>
        <v>2</v>
      </c>
      <c r="B4" s="33" t="str">
        <f>VLOOKUP($A4,Demanda!$A$1:$G$43,4,0)</f>
        <v>Milho em Grão</v>
      </c>
      <c r="C4" s="33" t="str">
        <f>VLOOKUP($A4,Demanda!$A$1:$G$43,6,0)</f>
        <v>Água Boa</v>
      </c>
      <c r="D4" s="33" t="str">
        <f>VLOOKUP($A4,Demanda!$A$1:$G$43,7,0)</f>
        <v>Miritituba</v>
      </c>
      <c r="E4" s="3" t="str">
        <f>VLOOKUP($A4,Demanda!$A$1:$G$43,2,0)</f>
        <v>FICO</v>
      </c>
      <c r="F4" s="6"/>
      <c r="G4" s="25">
        <f>VLOOKUP(B4,[4]Sazonalidade!$A:$B,2,0)</f>
        <v>1.21</v>
      </c>
      <c r="H4" s="24">
        <f t="shared" ref="H4:H10" si="0">365/G4</f>
        <v>301.65289256198349</v>
      </c>
      <c r="I4" s="35"/>
      <c r="J4" s="24">
        <f>IF(VLOOKUP($A4,'[1]Macro Trecho'!$D$4:$G$44,4,0)="Sim",1,0)</f>
        <v>0</v>
      </c>
    </row>
    <row r="5" spans="1:11" s="32" customFormat="1" x14ac:dyDescent="0.25">
      <c r="A5" s="6">
        <f t="shared" ref="A5:A68" si="1">A4+1</f>
        <v>3</v>
      </c>
      <c r="B5" s="33" t="str">
        <f>VLOOKUP($A5,Demanda!$A$1:$G$43,4,0)</f>
        <v>Açúcar</v>
      </c>
      <c r="C5" s="33" t="str">
        <f>VLOOKUP($A5,Demanda!$A$1:$G$43,6,0)</f>
        <v>Água Boa</v>
      </c>
      <c r="D5" s="33" t="str">
        <f>VLOOKUP($A5,Demanda!$A$1:$G$43,7,0)</f>
        <v>Miritituba</v>
      </c>
      <c r="E5" s="3" t="str">
        <f>VLOOKUP($A5,Demanda!$A$1:$G$43,2,0)</f>
        <v>FICO</v>
      </c>
      <c r="F5" s="6"/>
      <c r="G5" s="25">
        <f>VLOOKUP(B5,[4]Sazonalidade!$A:$B,2,0)</f>
        <v>1.21</v>
      </c>
      <c r="H5" s="24">
        <f t="shared" si="0"/>
        <v>301.65289256198349</v>
      </c>
      <c r="I5" s="35"/>
      <c r="J5" s="24">
        <f>IF(VLOOKUP($A5,'[1]Macro Trecho'!$D$4:$G$44,4,0)="Sim",1,0)</f>
        <v>0</v>
      </c>
    </row>
    <row r="6" spans="1:11" s="32" customFormat="1" x14ac:dyDescent="0.25">
      <c r="A6" s="6">
        <f t="shared" si="1"/>
        <v>4</v>
      </c>
      <c r="B6" s="33" t="str">
        <f>VLOOKUP($A6,Demanda!$A$1:$G$43,4,0)</f>
        <v>Diesel</v>
      </c>
      <c r="C6" s="33" t="str">
        <f>VLOOKUP($A6,Demanda!$A$1:$G$43,6,0)</f>
        <v>Miritituba</v>
      </c>
      <c r="D6" s="33" t="str">
        <f>VLOOKUP($A6,Demanda!$A$1:$G$43,7,0)</f>
        <v>Água Boa</v>
      </c>
      <c r="E6" s="3" t="str">
        <f>VLOOKUP($A6,Demanda!$A$1:$G$43,2,0)</f>
        <v>FGRAO</v>
      </c>
      <c r="F6" s="6"/>
      <c r="G6" s="25">
        <f>VLOOKUP(B6,[4]Sazonalidade!$A:$B,2,0)</f>
        <v>1</v>
      </c>
      <c r="H6" s="24">
        <f t="shared" si="0"/>
        <v>365</v>
      </c>
      <c r="I6" s="35"/>
      <c r="J6" s="24">
        <f>IF(VLOOKUP($A6,'[1]Macro Trecho'!$D$4:$G$44,4,0)="Sim",1,0)</f>
        <v>0</v>
      </c>
    </row>
    <row r="7" spans="1:11" s="32" customFormat="1" x14ac:dyDescent="0.25">
      <c r="A7" s="6">
        <f t="shared" si="1"/>
        <v>5</v>
      </c>
      <c r="B7" s="33" t="str">
        <f>VLOOKUP($A7,Demanda!$A$1:$G$43,4,0)</f>
        <v>Etanol</v>
      </c>
      <c r="C7" s="33" t="str">
        <f>VLOOKUP($A7,Demanda!$A$1:$G$43,6,0)</f>
        <v>Água Boa</v>
      </c>
      <c r="D7" s="33" t="str">
        <f>VLOOKUP($A7,Demanda!$A$1:$G$43,7,0)</f>
        <v>Miritituba</v>
      </c>
      <c r="E7" s="3" t="str">
        <f>VLOOKUP($A7,Demanda!$A$1:$G$43,2,0)</f>
        <v>FGRAO</v>
      </c>
      <c r="F7" s="6"/>
      <c r="G7" s="25">
        <f>VLOOKUP(B7,[4]Sazonalidade!$A:$B,2,0)</f>
        <v>1</v>
      </c>
      <c r="H7" s="24">
        <f t="shared" si="0"/>
        <v>365</v>
      </c>
      <c r="I7" s="35"/>
      <c r="J7" s="24">
        <f>IF(VLOOKUP($A7,'[1]Macro Trecho'!$D$4:$G$44,4,0)="Sim",1,0)</f>
        <v>1</v>
      </c>
    </row>
    <row r="8" spans="1:11" s="32" customFormat="1" x14ac:dyDescent="0.25">
      <c r="A8" s="6">
        <f t="shared" si="1"/>
        <v>6</v>
      </c>
      <c r="B8" s="33" t="str">
        <f>VLOOKUP($A8,Demanda!$A$1:$G$43,4,0)</f>
        <v>Gasolina</v>
      </c>
      <c r="C8" s="33" t="str">
        <f>VLOOKUP($A8,Demanda!$A$1:$G$43,6,0)</f>
        <v>Miritituba</v>
      </c>
      <c r="D8" s="33" t="str">
        <f>VLOOKUP($A8,Demanda!$A$1:$G$43,7,0)</f>
        <v>Água Boa</v>
      </c>
      <c r="E8" s="3" t="str">
        <f>VLOOKUP($A8,Demanda!$A$1:$G$43,2,0)</f>
        <v>FGRAO</v>
      </c>
      <c r="F8" s="6"/>
      <c r="G8" s="25">
        <f>VLOOKUP(B8,[4]Sazonalidade!$A:$B,2,0)</f>
        <v>1</v>
      </c>
      <c r="H8" s="24">
        <f t="shared" si="0"/>
        <v>365</v>
      </c>
      <c r="I8" s="35"/>
      <c r="J8" s="24">
        <f>IF(VLOOKUP($A8,'[1]Macro Trecho'!$D$4:$G$44,4,0)="Sim",1,0)</f>
        <v>0</v>
      </c>
    </row>
    <row r="9" spans="1:11" s="32" customFormat="1" x14ac:dyDescent="0.25">
      <c r="A9" s="6">
        <f t="shared" si="1"/>
        <v>7</v>
      </c>
      <c r="B9" s="33" t="str">
        <f>VLOOKUP($A9,Demanda!$A$1:$G$43,4,0)</f>
        <v>Fertilizantes</v>
      </c>
      <c r="C9" s="33" t="str">
        <f>VLOOKUP($A9,Demanda!$A$1:$G$43,6,0)</f>
        <v>Miritituba</v>
      </c>
      <c r="D9" s="33" t="str">
        <f>VLOOKUP($A9,Demanda!$A$1:$G$43,7,0)</f>
        <v>Água Boa</v>
      </c>
      <c r="E9" s="3" t="str">
        <f>VLOOKUP($A9,Demanda!$A$1:$G$43,2,0)</f>
        <v>FICO</v>
      </c>
      <c r="F9" s="6"/>
      <c r="G9" s="25">
        <f>VLOOKUP(B9,[4]Sazonalidade!$A:$B,2,0)</f>
        <v>1.21</v>
      </c>
      <c r="H9" s="24">
        <f t="shared" si="0"/>
        <v>301.65289256198349</v>
      </c>
      <c r="I9" s="35"/>
      <c r="J9" s="24">
        <f>IF(VLOOKUP($A9,'[1]Macro Trecho'!$D$4:$G$44,4,0)="Sim",1,0)</f>
        <v>1</v>
      </c>
    </row>
    <row r="10" spans="1:11" s="32" customFormat="1" x14ac:dyDescent="0.25">
      <c r="A10" s="6">
        <f t="shared" si="1"/>
        <v>8</v>
      </c>
      <c r="B10" s="33" t="str">
        <f>VLOOKUP($A10,Demanda!$A$1:$G$43,4,0)</f>
        <v>Soja em Grão</v>
      </c>
      <c r="C10" s="33" t="str">
        <f>VLOOKUP($A10,Demanda!$A$1:$G$43,6,0)</f>
        <v>Campo Novo dos Parecis</v>
      </c>
      <c r="D10" s="33" t="str">
        <f>VLOOKUP($A10,Demanda!$A$1:$G$43,7,0)</f>
        <v>Miritituba</v>
      </c>
      <c r="E10" s="3" t="str">
        <f>VLOOKUP($A10,Demanda!$A$1:$G$43,2,0)</f>
        <v>FICO</v>
      </c>
      <c r="F10" s="6"/>
      <c r="G10" s="25">
        <f>VLOOKUP(B10,[4]Sazonalidade!$A:$B,2,0)</f>
        <v>1.21</v>
      </c>
      <c r="H10" s="24">
        <f t="shared" si="0"/>
        <v>301.65289256198349</v>
      </c>
      <c r="I10" s="35"/>
      <c r="J10" s="24">
        <f>IF(VLOOKUP($A10,'[1]Macro Trecho'!$D$4:$G$44,4,0)="Sim",1,0)</f>
        <v>0</v>
      </c>
    </row>
    <row r="11" spans="1:11" s="32" customFormat="1" x14ac:dyDescent="0.25">
      <c r="A11" s="6">
        <f t="shared" si="1"/>
        <v>9</v>
      </c>
      <c r="B11" s="33" t="str">
        <f>VLOOKUP($A11,Demanda!$A$1:$G$43,4,0)</f>
        <v>Milho em Grão</v>
      </c>
      <c r="C11" s="33" t="str">
        <f>VLOOKUP($A11,Demanda!$A$1:$G$43,6,0)</f>
        <v>Campo Novo dos Parecis</v>
      </c>
      <c r="D11" s="33" t="str">
        <f>VLOOKUP($A11,Demanda!$A$1:$G$43,7,0)</f>
        <v>Miritituba</v>
      </c>
      <c r="E11" s="3" t="str">
        <f>VLOOKUP($A11,Demanda!$A$1:$G$43,2,0)</f>
        <v>FICO</v>
      </c>
      <c r="F11" s="6"/>
      <c r="G11" s="25">
        <f>VLOOKUP(B11,[4]Sazonalidade!$A:$B,2,0)</f>
        <v>1.21</v>
      </c>
      <c r="H11" s="24">
        <f t="shared" ref="H11:H43" si="2">365/G11</f>
        <v>301.65289256198349</v>
      </c>
      <c r="I11" s="35"/>
      <c r="J11" s="24">
        <f>IF(VLOOKUP($A11,'[1]Macro Trecho'!$D$4:$G$44,4,0)="Sim",1,0)</f>
        <v>0</v>
      </c>
    </row>
    <row r="12" spans="1:11" s="32" customFormat="1" x14ac:dyDescent="0.25">
      <c r="A12" s="6">
        <f t="shared" si="1"/>
        <v>10</v>
      </c>
      <c r="B12" s="33" t="str">
        <f>VLOOKUP($A12,Demanda!$A$1:$G$43,4,0)</f>
        <v>Açúcar</v>
      </c>
      <c r="C12" s="33" t="str">
        <f>VLOOKUP($A12,Demanda!$A$1:$G$43,6,0)</f>
        <v>Campo Novo dos Parecis</v>
      </c>
      <c r="D12" s="33" t="str">
        <f>VLOOKUP($A12,Demanda!$A$1:$G$43,7,0)</f>
        <v>Miritituba</v>
      </c>
      <c r="E12" s="3" t="str">
        <f>VLOOKUP($A12,Demanda!$A$1:$G$43,2,0)</f>
        <v>FICO</v>
      </c>
      <c r="F12" s="6"/>
      <c r="G12" s="25">
        <f>VLOOKUP(B12,[4]Sazonalidade!$A:$B,2,0)</f>
        <v>1.21</v>
      </c>
      <c r="H12" s="24">
        <f t="shared" si="2"/>
        <v>301.65289256198349</v>
      </c>
      <c r="I12" s="35"/>
      <c r="J12" s="24">
        <f>IF(VLOOKUP($A12,'[1]Macro Trecho'!$D$4:$G$44,4,0)="Sim",1,0)</f>
        <v>0</v>
      </c>
    </row>
    <row r="13" spans="1:11" s="32" customFormat="1" x14ac:dyDescent="0.25">
      <c r="A13" s="6">
        <f t="shared" si="1"/>
        <v>11</v>
      </c>
      <c r="B13" s="33" t="str">
        <f>VLOOKUP($A13,Demanda!$A$1:$G$43,4,0)</f>
        <v>Diesel</v>
      </c>
      <c r="C13" s="33" t="str">
        <f>VLOOKUP($A13,Demanda!$A$1:$G$43,6,0)</f>
        <v>Miritituba</v>
      </c>
      <c r="D13" s="33" t="str">
        <f>VLOOKUP($A13,Demanda!$A$1:$G$43,7,0)</f>
        <v>Campo Novo dos Parecis</v>
      </c>
      <c r="E13" s="3" t="str">
        <f>VLOOKUP($A13,Demanda!$A$1:$G$43,2,0)</f>
        <v>FGRAO</v>
      </c>
      <c r="F13" s="6"/>
      <c r="G13" s="25">
        <f>VLOOKUP(B13,[4]Sazonalidade!$A:$B,2,0)</f>
        <v>1</v>
      </c>
      <c r="H13" s="24">
        <f t="shared" si="2"/>
        <v>365</v>
      </c>
      <c r="I13" s="35"/>
      <c r="J13" s="24">
        <f>IF(VLOOKUP($A13,'[1]Macro Trecho'!$D$4:$G$44,4,0)="Sim",1,0)</f>
        <v>0</v>
      </c>
    </row>
    <row r="14" spans="1:11" s="32" customFormat="1" x14ac:dyDescent="0.25">
      <c r="A14" s="6">
        <f t="shared" si="1"/>
        <v>12</v>
      </c>
      <c r="B14" s="33" t="str">
        <f>VLOOKUP($A14,Demanda!$A$1:$G$43,4,0)</f>
        <v>Etanol</v>
      </c>
      <c r="C14" s="33" t="str">
        <f>VLOOKUP($A14,Demanda!$A$1:$G$43,6,0)</f>
        <v>Campo Novo dos Parecis</v>
      </c>
      <c r="D14" s="33" t="str">
        <f>VLOOKUP($A14,Demanda!$A$1:$G$43,7,0)</f>
        <v>Miritituba</v>
      </c>
      <c r="E14" s="3" t="str">
        <f>VLOOKUP($A14,Demanda!$A$1:$G$43,2,0)</f>
        <v>FGRAO</v>
      </c>
      <c r="F14" s="6"/>
      <c r="G14" s="25">
        <f>VLOOKUP(B14,[4]Sazonalidade!$A:$B,2,0)</f>
        <v>1</v>
      </c>
      <c r="H14" s="24">
        <f t="shared" si="2"/>
        <v>365</v>
      </c>
      <c r="I14" s="35"/>
      <c r="J14" s="24">
        <f>IF(VLOOKUP($A14,'[1]Macro Trecho'!$D$4:$G$44,4,0)="Sim",1,0)</f>
        <v>1</v>
      </c>
    </row>
    <row r="15" spans="1:11" s="32" customFormat="1" x14ac:dyDescent="0.25">
      <c r="A15" s="6">
        <f t="shared" si="1"/>
        <v>13</v>
      </c>
      <c r="B15" s="33" t="str">
        <f>VLOOKUP($A15,Demanda!$A$1:$G$43,4,0)</f>
        <v>Gasolina</v>
      </c>
      <c r="C15" s="33" t="str">
        <f>VLOOKUP($A15,Demanda!$A$1:$G$43,6,0)</f>
        <v>Miritituba</v>
      </c>
      <c r="D15" s="33" t="str">
        <f>VLOOKUP($A15,Demanda!$A$1:$G$43,7,0)</f>
        <v>Campo Novo dos Parecis</v>
      </c>
      <c r="E15" s="3" t="str">
        <f>VLOOKUP($A15,Demanda!$A$1:$G$43,2,0)</f>
        <v>FGRAO</v>
      </c>
      <c r="F15" s="6"/>
      <c r="G15" s="25">
        <f>VLOOKUP(B15,[4]Sazonalidade!$A:$B,2,0)</f>
        <v>1</v>
      </c>
      <c r="H15" s="24">
        <f t="shared" si="2"/>
        <v>365</v>
      </c>
      <c r="I15" s="35"/>
      <c r="J15" s="24">
        <f>IF(VLOOKUP($A15,'[1]Macro Trecho'!$D$4:$G$44,4,0)="Sim",1,0)</f>
        <v>0</v>
      </c>
    </row>
    <row r="16" spans="1:11" s="32" customFormat="1" x14ac:dyDescent="0.25">
      <c r="A16" s="6">
        <f t="shared" si="1"/>
        <v>14</v>
      </c>
      <c r="B16" s="33" t="str">
        <f>VLOOKUP($A16,Demanda!$A$1:$G$43,4,0)</f>
        <v>Fertilizantes</v>
      </c>
      <c r="C16" s="33" t="str">
        <f>VLOOKUP($A16,Demanda!$A$1:$G$43,6,0)</f>
        <v>Miritituba</v>
      </c>
      <c r="D16" s="33" t="str">
        <f>VLOOKUP($A16,Demanda!$A$1:$G$43,7,0)</f>
        <v>Campo Novo dos Parecis</v>
      </c>
      <c r="E16" s="3" t="str">
        <f>VLOOKUP($A16,Demanda!$A$1:$G$43,2,0)</f>
        <v>FICO</v>
      </c>
      <c r="F16" s="6"/>
      <c r="G16" s="25">
        <f>VLOOKUP(B16,[4]Sazonalidade!$A:$B,2,0)</f>
        <v>1.21</v>
      </c>
      <c r="H16" s="24">
        <f t="shared" si="2"/>
        <v>301.65289256198349</v>
      </c>
      <c r="I16" s="35"/>
      <c r="J16" s="24">
        <f>IF(VLOOKUP($A16,'[1]Macro Trecho'!$D$4:$G$44,4,0)="Sim",1,0)</f>
        <v>1</v>
      </c>
    </row>
    <row r="17" spans="1:10" s="32" customFormat="1" x14ac:dyDescent="0.25">
      <c r="A17" s="6">
        <f t="shared" si="1"/>
        <v>15</v>
      </c>
      <c r="B17" s="33" t="str">
        <f>VLOOKUP($A17,Demanda!$A$1:$G$43,4,0)</f>
        <v>Soja em Grão</v>
      </c>
      <c r="C17" s="33" t="str">
        <f>VLOOKUP($A17,Demanda!$A$1:$G$43,6,0)</f>
        <v>Nobres</v>
      </c>
      <c r="D17" s="33" t="str">
        <f>VLOOKUP($A17,Demanda!$A$1:$G$43,7,0)</f>
        <v>Miritituba</v>
      </c>
      <c r="E17" s="3" t="str">
        <f>VLOOKUP($A17,Demanda!$A$1:$G$43,2,0)</f>
        <v>RMN</v>
      </c>
      <c r="F17" s="6"/>
      <c r="G17" s="25">
        <f>VLOOKUP(B17,[4]Sazonalidade!$A:$B,2,0)</f>
        <v>1.21</v>
      </c>
      <c r="H17" s="24">
        <f t="shared" si="2"/>
        <v>301.65289256198349</v>
      </c>
      <c r="I17" s="35"/>
      <c r="J17" s="24">
        <f>IF(VLOOKUP($A17,'[1]Macro Trecho'!$D$4:$G$44,4,0)="Sim",1,0)</f>
        <v>0</v>
      </c>
    </row>
    <row r="18" spans="1:10" s="32" customFormat="1" x14ac:dyDescent="0.25">
      <c r="A18" s="6">
        <f t="shared" si="1"/>
        <v>16</v>
      </c>
      <c r="B18" s="33" t="str">
        <f>VLOOKUP($A18,Demanda!$A$1:$G$43,4,0)</f>
        <v>Milho em Grão</v>
      </c>
      <c r="C18" s="33" t="str">
        <f>VLOOKUP($A18,Demanda!$A$1:$G$43,6,0)</f>
        <v>Nobres</v>
      </c>
      <c r="D18" s="33" t="str">
        <f>VLOOKUP($A18,Demanda!$A$1:$G$43,7,0)</f>
        <v>Miritituba</v>
      </c>
      <c r="E18" s="3" t="str">
        <f>VLOOKUP($A18,Demanda!$A$1:$G$43,2,0)</f>
        <v>RMN</v>
      </c>
      <c r="F18" s="6"/>
      <c r="G18" s="25">
        <f>VLOOKUP(B18,[4]Sazonalidade!$A:$B,2,0)</f>
        <v>1.21</v>
      </c>
      <c r="H18" s="24">
        <f t="shared" si="2"/>
        <v>301.65289256198349</v>
      </c>
      <c r="I18" s="35"/>
      <c r="J18" s="24">
        <f>IF(VLOOKUP($A18,'[1]Macro Trecho'!$D$4:$G$44,4,0)="Sim",1,0)</f>
        <v>0</v>
      </c>
    </row>
    <row r="19" spans="1:10" s="32" customFormat="1" x14ac:dyDescent="0.25">
      <c r="A19" s="6">
        <f t="shared" si="1"/>
        <v>17</v>
      </c>
      <c r="B19" s="33" t="str">
        <f>VLOOKUP($A19,Demanda!$A$1:$G$43,4,0)</f>
        <v>Farelo de Soja</v>
      </c>
      <c r="C19" s="33" t="str">
        <f>VLOOKUP($A19,Demanda!$A$1:$G$43,6,0)</f>
        <v>Nobres</v>
      </c>
      <c r="D19" s="33" t="str">
        <f>VLOOKUP($A19,Demanda!$A$1:$G$43,7,0)</f>
        <v>Miritituba</v>
      </c>
      <c r="E19" s="3" t="str">
        <f>VLOOKUP($A19,Demanda!$A$1:$G$43,2,0)</f>
        <v>RMN</v>
      </c>
      <c r="F19" s="6"/>
      <c r="G19" s="25">
        <f>VLOOKUP(B19,[4]Sazonalidade!$A:$B,2,0)</f>
        <v>1.21</v>
      </c>
      <c r="H19" s="24">
        <f t="shared" si="2"/>
        <v>301.65289256198349</v>
      </c>
      <c r="I19" s="35"/>
      <c r="J19" s="24">
        <f>IF(VLOOKUP($A19,'[1]Macro Trecho'!$D$4:$G$44,4,0)="Sim",1,0)</f>
        <v>0</v>
      </c>
    </row>
    <row r="20" spans="1:10" s="32" customFormat="1" x14ac:dyDescent="0.25">
      <c r="A20" s="6">
        <f t="shared" si="1"/>
        <v>18</v>
      </c>
      <c r="B20" s="33" t="str">
        <f>VLOOKUP($A20,Demanda!$A$1:$G$43,4,0)</f>
        <v>Açúcar</v>
      </c>
      <c r="C20" s="33" t="str">
        <f>VLOOKUP($A20,Demanda!$A$1:$G$43,6,0)</f>
        <v>Nobres</v>
      </c>
      <c r="D20" s="33" t="str">
        <f>VLOOKUP($A20,Demanda!$A$1:$G$43,7,0)</f>
        <v>Miritituba</v>
      </c>
      <c r="E20" s="3" t="str">
        <f>VLOOKUP($A20,Demanda!$A$1:$G$43,2,0)</f>
        <v>RMN</v>
      </c>
      <c r="F20" s="6"/>
      <c r="G20" s="25">
        <f>VLOOKUP(B20,[4]Sazonalidade!$A:$B,2,0)</f>
        <v>1.21</v>
      </c>
      <c r="H20" s="24">
        <f t="shared" si="2"/>
        <v>301.65289256198349</v>
      </c>
      <c r="I20" s="35"/>
      <c r="J20" s="24">
        <f>IF(VLOOKUP($A20,'[1]Macro Trecho'!$D$4:$G$44,4,0)="Sim",1,0)</f>
        <v>0</v>
      </c>
    </row>
    <row r="21" spans="1:10" s="32" customFormat="1" x14ac:dyDescent="0.25">
      <c r="A21" s="6">
        <f t="shared" si="1"/>
        <v>19</v>
      </c>
      <c r="B21" s="33" t="str">
        <f>VLOOKUP($A21,Demanda!$A$1:$G$43,4,0)</f>
        <v>Diesel</v>
      </c>
      <c r="C21" s="33" t="str">
        <f>VLOOKUP($A21,Demanda!$A$1:$G$43,6,0)</f>
        <v>Miritituba</v>
      </c>
      <c r="D21" s="33" t="str">
        <f>VLOOKUP($A21,Demanda!$A$1:$G$43,7,0)</f>
        <v>Nobres</v>
      </c>
      <c r="E21" s="3" t="str">
        <f>VLOOKUP($A21,Demanda!$A$1:$G$43,2,0)</f>
        <v>FGRAO</v>
      </c>
      <c r="F21" s="6"/>
      <c r="G21" s="25">
        <f>VLOOKUP(B21,[4]Sazonalidade!$A:$B,2,0)</f>
        <v>1</v>
      </c>
      <c r="H21" s="24">
        <f t="shared" si="2"/>
        <v>365</v>
      </c>
      <c r="I21" s="35"/>
      <c r="J21" s="24">
        <f>IF(VLOOKUP($A21,'[1]Macro Trecho'!$D$4:$G$44,4,0)="Sim",1,0)</f>
        <v>0</v>
      </c>
    </row>
    <row r="22" spans="1:10" s="32" customFormat="1" x14ac:dyDescent="0.25">
      <c r="A22" s="6">
        <f t="shared" si="1"/>
        <v>20</v>
      </c>
      <c r="B22" s="33" t="str">
        <f>VLOOKUP($A22,Demanda!$A$1:$G$43,4,0)</f>
        <v>Etanol</v>
      </c>
      <c r="C22" s="33" t="str">
        <f>VLOOKUP($A22,Demanda!$A$1:$G$43,6,0)</f>
        <v>Nobres</v>
      </c>
      <c r="D22" s="33" t="str">
        <f>VLOOKUP($A22,Demanda!$A$1:$G$43,7,0)</f>
        <v>Miritituba</v>
      </c>
      <c r="E22" s="3" t="str">
        <f>VLOOKUP($A22,Demanda!$A$1:$G$43,2,0)</f>
        <v>FGRAO</v>
      </c>
      <c r="F22" s="6"/>
      <c r="G22" s="25">
        <f>VLOOKUP(B22,[4]Sazonalidade!$A:$B,2,0)</f>
        <v>1</v>
      </c>
      <c r="H22" s="24">
        <f t="shared" si="2"/>
        <v>365</v>
      </c>
      <c r="I22" s="35"/>
      <c r="J22" s="24">
        <f>IF(VLOOKUP($A22,'[1]Macro Trecho'!$D$4:$G$44,4,0)="Sim",1,0)</f>
        <v>1</v>
      </c>
    </row>
    <row r="23" spans="1:10" s="32" customFormat="1" x14ac:dyDescent="0.25">
      <c r="A23" s="6">
        <f t="shared" si="1"/>
        <v>21</v>
      </c>
      <c r="B23" s="33" t="str">
        <f>VLOOKUP($A23,Demanda!$A$1:$G$43,4,0)</f>
        <v>Gasolina</v>
      </c>
      <c r="C23" s="33" t="str">
        <f>VLOOKUP($A23,Demanda!$A$1:$G$43,6,0)</f>
        <v>Miritituba</v>
      </c>
      <c r="D23" s="33" t="str">
        <f>VLOOKUP($A23,Demanda!$A$1:$G$43,7,0)</f>
        <v>Nobres</v>
      </c>
      <c r="E23" s="3" t="str">
        <f>VLOOKUP($A23,Demanda!$A$1:$G$43,2,0)</f>
        <v>FGRAO</v>
      </c>
      <c r="F23" s="6"/>
      <c r="G23" s="25">
        <f>VLOOKUP(B23,[4]Sazonalidade!$A:$B,2,0)</f>
        <v>1</v>
      </c>
      <c r="H23" s="24">
        <f t="shared" si="2"/>
        <v>365</v>
      </c>
      <c r="I23" s="35"/>
      <c r="J23" s="24">
        <f>IF(VLOOKUP($A23,'[1]Macro Trecho'!$D$4:$G$44,4,0)="Sim",1,0)</f>
        <v>0</v>
      </c>
    </row>
    <row r="24" spans="1:10" s="32" customFormat="1" x14ac:dyDescent="0.25">
      <c r="A24" s="6">
        <f t="shared" si="1"/>
        <v>22</v>
      </c>
      <c r="B24" s="33" t="str">
        <f>VLOOKUP($A24,Demanda!$A$1:$G$43,4,0)</f>
        <v>Fertilizantes</v>
      </c>
      <c r="C24" s="33" t="str">
        <f>VLOOKUP($A24,Demanda!$A$1:$G$43,6,0)</f>
        <v>Miritituba</v>
      </c>
      <c r="D24" s="33" t="str">
        <f>VLOOKUP($A24,Demanda!$A$1:$G$43,7,0)</f>
        <v>Nobres</v>
      </c>
      <c r="E24" s="3" t="str">
        <f>VLOOKUP($A24,Demanda!$A$1:$G$43,2,0)</f>
        <v>RMN</v>
      </c>
      <c r="F24" s="6"/>
      <c r="G24" s="25">
        <f>VLOOKUP(B24,[4]Sazonalidade!$A:$B,2,0)</f>
        <v>1.21</v>
      </c>
      <c r="H24" s="24">
        <f t="shared" si="2"/>
        <v>301.65289256198349</v>
      </c>
      <c r="I24" s="35"/>
      <c r="J24" s="24">
        <f>IF(VLOOKUP($A24,'[1]Macro Trecho'!$D$4:$G$44,4,0)="Sim",1,0)</f>
        <v>1</v>
      </c>
    </row>
    <row r="25" spans="1:10" s="32" customFormat="1" x14ac:dyDescent="0.25">
      <c r="A25" s="6">
        <f t="shared" si="1"/>
        <v>23</v>
      </c>
      <c r="B25" s="33" t="str">
        <f>VLOOKUP($A25,Demanda!$A$1:$G$43,4,0)</f>
        <v>Soja em Grão</v>
      </c>
      <c r="C25" s="33" t="str">
        <f>VLOOKUP($A25,Demanda!$A$1:$G$43,6,0)</f>
        <v>Lucas do Rio Verde</v>
      </c>
      <c r="D25" s="33" t="str">
        <f>VLOOKUP($A25,Demanda!$A$1:$G$43,7,0)</f>
        <v>Miritituba</v>
      </c>
      <c r="E25" s="3" t="str">
        <f>VLOOKUP($A25,Demanda!$A$1:$G$43,2,0)</f>
        <v>FGRAO 2</v>
      </c>
      <c r="F25" s="6"/>
      <c r="G25" s="25">
        <f>VLOOKUP(B25,[4]Sazonalidade!$A:$B,2,0)</f>
        <v>1.21</v>
      </c>
      <c r="H25" s="24">
        <f t="shared" si="2"/>
        <v>301.65289256198349</v>
      </c>
      <c r="I25" s="35"/>
      <c r="J25" s="24">
        <f>IF(VLOOKUP($A25,'[1]Macro Trecho'!$D$4:$G$44,4,0)="Sim",1,0)</f>
        <v>0</v>
      </c>
    </row>
    <row r="26" spans="1:10" s="32" customFormat="1" x14ac:dyDescent="0.25">
      <c r="A26" s="6">
        <f t="shared" si="1"/>
        <v>24</v>
      </c>
      <c r="B26" s="33" t="str">
        <f>VLOOKUP($A26,Demanda!$A$1:$G$43,4,0)</f>
        <v>Milho em Grão</v>
      </c>
      <c r="C26" s="33" t="str">
        <f>VLOOKUP($A26,Demanda!$A$1:$G$43,6,0)</f>
        <v>Lucas do Rio Verde</v>
      </c>
      <c r="D26" s="33" t="str">
        <f>VLOOKUP($A26,Demanda!$A$1:$G$43,7,0)</f>
        <v>Miritituba</v>
      </c>
      <c r="E26" s="3" t="str">
        <f>VLOOKUP($A26,Demanda!$A$1:$G$43,2,0)</f>
        <v>FGRAO 2</v>
      </c>
      <c r="F26" s="6"/>
      <c r="G26" s="25">
        <f>VLOOKUP(B26,[4]Sazonalidade!$A:$B,2,0)</f>
        <v>1.21</v>
      </c>
      <c r="H26" s="24">
        <f t="shared" si="2"/>
        <v>301.65289256198349</v>
      </c>
      <c r="I26" s="35"/>
      <c r="J26" s="24">
        <f>IF(VLOOKUP($A26,'[1]Macro Trecho'!$D$4:$G$44,4,0)="Sim",1,0)</f>
        <v>0</v>
      </c>
    </row>
    <row r="27" spans="1:10" s="32" customFormat="1" x14ac:dyDescent="0.25">
      <c r="A27" s="6">
        <f t="shared" si="1"/>
        <v>25</v>
      </c>
      <c r="B27" s="33" t="str">
        <f>VLOOKUP($A27,Demanda!$A$1:$G$43,4,0)</f>
        <v>Farelo de Soja</v>
      </c>
      <c r="C27" s="33" t="str">
        <f>VLOOKUP($A27,Demanda!$A$1:$G$43,6,0)</f>
        <v>Lucas do Rio Verde</v>
      </c>
      <c r="D27" s="33" t="str">
        <f>VLOOKUP($A27,Demanda!$A$1:$G$43,7,0)</f>
        <v>Miritituba</v>
      </c>
      <c r="E27" s="3" t="str">
        <f>VLOOKUP($A27,Demanda!$A$1:$G$43,2,0)</f>
        <v>FGRAO 2</v>
      </c>
      <c r="F27" s="6"/>
      <c r="G27" s="25">
        <f>VLOOKUP(B27,[4]Sazonalidade!$A:$B,2,0)</f>
        <v>1.21</v>
      </c>
      <c r="H27" s="24">
        <f t="shared" si="2"/>
        <v>301.65289256198349</v>
      </c>
      <c r="I27" s="35"/>
      <c r="J27" s="24">
        <f>IF(VLOOKUP($A27,'[1]Macro Trecho'!$D$4:$G$44,4,0)="Sim",1,0)</f>
        <v>0</v>
      </c>
    </row>
    <row r="28" spans="1:10" s="32" customFormat="1" x14ac:dyDescent="0.25">
      <c r="A28" s="6">
        <f t="shared" si="1"/>
        <v>26</v>
      </c>
      <c r="B28" s="33" t="str">
        <f>VLOOKUP($A28,Demanda!$A$1:$G$43,4,0)</f>
        <v>Açúcar</v>
      </c>
      <c r="C28" s="33" t="str">
        <f>VLOOKUP($A28,Demanda!$A$1:$G$43,6,0)</f>
        <v>Lucas do Rio Verde</v>
      </c>
      <c r="D28" s="33" t="str">
        <f>VLOOKUP($A28,Demanda!$A$1:$G$43,7,0)</f>
        <v>Miritituba</v>
      </c>
      <c r="E28" s="3" t="str">
        <f>VLOOKUP($A28,Demanda!$A$1:$G$43,2,0)</f>
        <v>FGRAO 2</v>
      </c>
      <c r="F28" s="6"/>
      <c r="G28" s="25">
        <f>VLOOKUP(B28,[4]Sazonalidade!$A:$B,2,0)</f>
        <v>1.21</v>
      </c>
      <c r="H28" s="24">
        <f t="shared" si="2"/>
        <v>301.65289256198349</v>
      </c>
      <c r="I28" s="35"/>
      <c r="J28" s="24">
        <f>IF(VLOOKUP($A28,'[1]Macro Trecho'!$D$4:$G$44,4,0)="Sim",1,0)</f>
        <v>0</v>
      </c>
    </row>
    <row r="29" spans="1:10" s="32" customFormat="1" x14ac:dyDescent="0.25">
      <c r="A29" s="6">
        <f t="shared" si="1"/>
        <v>27</v>
      </c>
      <c r="B29" s="33" t="str">
        <f>VLOOKUP($A29,Demanda!$A$1:$G$43,4,0)</f>
        <v>Diesel</v>
      </c>
      <c r="C29" s="33" t="str">
        <f>VLOOKUP($A29,Demanda!$A$1:$G$43,6,0)</f>
        <v>Miritituba</v>
      </c>
      <c r="D29" s="33" t="str">
        <f>VLOOKUP($A29,Demanda!$A$1:$G$43,7,0)</f>
        <v>Lucas do Rio Verde</v>
      </c>
      <c r="E29" s="3" t="str">
        <f>VLOOKUP($A29,Demanda!$A$1:$G$43,2,0)</f>
        <v>FGRAO</v>
      </c>
      <c r="F29" s="6"/>
      <c r="G29" s="25">
        <f>VLOOKUP(B29,[4]Sazonalidade!$A:$B,2,0)</f>
        <v>1</v>
      </c>
      <c r="H29" s="24">
        <f t="shared" si="2"/>
        <v>365</v>
      </c>
      <c r="I29" s="35"/>
      <c r="J29" s="24">
        <f>IF(VLOOKUP($A29,'[1]Macro Trecho'!$D$4:$G$44,4,0)="Sim",1,0)</f>
        <v>0</v>
      </c>
    </row>
    <row r="30" spans="1:10" s="32" customFormat="1" x14ac:dyDescent="0.25">
      <c r="A30" s="6">
        <f t="shared" si="1"/>
        <v>28</v>
      </c>
      <c r="B30" s="33" t="str">
        <f>VLOOKUP($A30,Demanda!$A$1:$G$43,4,0)</f>
        <v>Etanol</v>
      </c>
      <c r="C30" s="33" t="str">
        <f>VLOOKUP($A30,Demanda!$A$1:$G$43,6,0)</f>
        <v>Lucas do Rio Verde</v>
      </c>
      <c r="D30" s="33" t="str">
        <f>VLOOKUP($A30,Demanda!$A$1:$G$43,7,0)</f>
        <v>Miritituba</v>
      </c>
      <c r="E30" s="3" t="str">
        <f>VLOOKUP($A30,Demanda!$A$1:$G$43,2,0)</f>
        <v>FGRAO</v>
      </c>
      <c r="F30" s="6"/>
      <c r="G30" s="25">
        <f>VLOOKUP(B30,[4]Sazonalidade!$A:$B,2,0)</f>
        <v>1</v>
      </c>
      <c r="H30" s="24">
        <f t="shared" si="2"/>
        <v>365</v>
      </c>
      <c r="I30" s="35"/>
      <c r="J30" s="24">
        <f>IF(VLOOKUP($A30,'[1]Macro Trecho'!$D$4:$G$44,4,0)="Sim",1,0)</f>
        <v>1</v>
      </c>
    </row>
    <row r="31" spans="1:10" s="32" customFormat="1" x14ac:dyDescent="0.25">
      <c r="A31" s="6">
        <f t="shared" si="1"/>
        <v>29</v>
      </c>
      <c r="B31" s="33" t="str">
        <f>VLOOKUP($A31,Demanda!$A$1:$G$43,4,0)</f>
        <v>Gasolina</v>
      </c>
      <c r="C31" s="33" t="str">
        <f>VLOOKUP($A31,Demanda!$A$1:$G$43,6,0)</f>
        <v>Miritituba</v>
      </c>
      <c r="D31" s="33" t="str">
        <f>VLOOKUP($A31,Demanda!$A$1:$G$43,7,0)</f>
        <v>Lucas do Rio Verde</v>
      </c>
      <c r="E31" s="3" t="str">
        <f>VLOOKUP($A31,Demanda!$A$1:$G$43,2,0)</f>
        <v>FGRAO</v>
      </c>
      <c r="F31" s="6"/>
      <c r="G31" s="25">
        <f>VLOOKUP(B31,[4]Sazonalidade!$A:$B,2,0)</f>
        <v>1</v>
      </c>
      <c r="H31" s="24">
        <f t="shared" si="2"/>
        <v>365</v>
      </c>
      <c r="I31" s="35"/>
      <c r="J31" s="24">
        <f>IF(VLOOKUP($A31,'[1]Macro Trecho'!$D$4:$G$44,4,0)="Sim",1,0)</f>
        <v>0</v>
      </c>
    </row>
    <row r="32" spans="1:10" s="32" customFormat="1" x14ac:dyDescent="0.25">
      <c r="A32" s="6">
        <f t="shared" si="1"/>
        <v>30</v>
      </c>
      <c r="B32" s="33" t="str">
        <f>VLOOKUP($A32,Demanda!$A$1:$G$43,4,0)</f>
        <v>Fertilizantes</v>
      </c>
      <c r="C32" s="33" t="str">
        <f>VLOOKUP($A32,Demanda!$A$1:$G$43,6,0)</f>
        <v>Miritituba</v>
      </c>
      <c r="D32" s="33" t="str">
        <f>VLOOKUP($A32,Demanda!$A$1:$G$43,7,0)</f>
        <v>Lucas do Rio Verde</v>
      </c>
      <c r="E32" s="3" t="str">
        <f>VLOOKUP($A32,Demanda!$A$1:$G$43,2,0)</f>
        <v>FGRAO 2</v>
      </c>
      <c r="F32" s="6"/>
      <c r="G32" s="25">
        <f>VLOOKUP(B32,[4]Sazonalidade!$A:$B,2,0)</f>
        <v>1.21</v>
      </c>
      <c r="H32" s="24">
        <f t="shared" si="2"/>
        <v>301.65289256198349</v>
      </c>
      <c r="I32" s="35"/>
      <c r="J32" s="24">
        <f>IF(VLOOKUP($A32,'[1]Macro Trecho'!$D$4:$G$44,4,0)="Sim",1,0)</f>
        <v>1</v>
      </c>
    </row>
    <row r="33" spans="1:10" s="32" customFormat="1" x14ac:dyDescent="0.25">
      <c r="A33" s="6">
        <f t="shared" si="1"/>
        <v>31</v>
      </c>
      <c r="B33" s="33" t="str">
        <f>VLOOKUP($A33,Demanda!$A$1:$G$43,4,0)</f>
        <v>Soja em Grão</v>
      </c>
      <c r="C33" s="33" t="str">
        <f>VLOOKUP($A33,Demanda!$A$1:$G$43,6,0)</f>
        <v>Matupá</v>
      </c>
      <c r="D33" s="33" t="str">
        <f>VLOOKUP($A33,Demanda!$A$1:$G$43,7,0)</f>
        <v>Miritituba</v>
      </c>
      <c r="E33" s="3" t="str">
        <f>VLOOKUP($A33,Demanda!$A$1:$G$43,2,0)</f>
        <v>FGRAO</v>
      </c>
      <c r="F33" s="6"/>
      <c r="G33" s="25">
        <f>VLOOKUP(B33,[4]Sazonalidade!$A:$B,2,0)</f>
        <v>1.21</v>
      </c>
      <c r="H33" s="24">
        <f t="shared" si="2"/>
        <v>301.65289256198349</v>
      </c>
      <c r="I33" s="35"/>
      <c r="J33" s="24">
        <f>IF(VLOOKUP($A33,'[1]Macro Trecho'!$D$4:$G$44,4,0)="Sim",1,0)</f>
        <v>0</v>
      </c>
    </row>
    <row r="34" spans="1:10" s="32" customFormat="1" x14ac:dyDescent="0.25">
      <c r="A34" s="6">
        <f t="shared" si="1"/>
        <v>32</v>
      </c>
      <c r="B34" s="33" t="str">
        <f>VLOOKUP($A34,Demanda!$A$1:$G$43,4,0)</f>
        <v>Milho em Grão</v>
      </c>
      <c r="C34" s="33" t="str">
        <f>VLOOKUP($A34,Demanda!$A$1:$G$43,6,0)</f>
        <v>Matupá</v>
      </c>
      <c r="D34" s="33" t="str">
        <f>VLOOKUP($A34,Demanda!$A$1:$G$43,7,0)</f>
        <v>Miritituba</v>
      </c>
      <c r="E34" s="3" t="str">
        <f>VLOOKUP($A34,Demanda!$A$1:$G$43,2,0)</f>
        <v>FGRAO</v>
      </c>
      <c r="F34" s="6"/>
      <c r="G34" s="25">
        <f>VLOOKUP(B34,[4]Sazonalidade!$A:$B,2,0)</f>
        <v>1.21</v>
      </c>
      <c r="H34" s="24">
        <f t="shared" si="2"/>
        <v>301.65289256198349</v>
      </c>
      <c r="I34" s="35"/>
      <c r="J34" s="24">
        <f>IF(VLOOKUP($A34,'[1]Macro Trecho'!$D$4:$G$44,4,0)="Sim",1,0)</f>
        <v>0</v>
      </c>
    </row>
    <row r="35" spans="1:10" s="32" customFormat="1" x14ac:dyDescent="0.25">
      <c r="A35" s="6">
        <f t="shared" si="1"/>
        <v>33</v>
      </c>
      <c r="B35" s="33" t="str">
        <f>VLOOKUP($A35,Demanda!$A$1:$G$43,4,0)</f>
        <v>Soja em Grão</v>
      </c>
      <c r="C35" s="33" t="str">
        <f>VLOOKUP($A35,Demanda!$A$1:$G$43,6,0)</f>
        <v>Sinop</v>
      </c>
      <c r="D35" s="33" t="str">
        <f>VLOOKUP($A35,Demanda!$A$1:$G$43,7,0)</f>
        <v>Miritituba</v>
      </c>
      <c r="E35" s="3" t="str">
        <f>VLOOKUP($A35,Demanda!$A$1:$G$43,2,0)</f>
        <v>FGRAO</v>
      </c>
      <c r="F35" s="6"/>
      <c r="G35" s="25">
        <f>VLOOKUP(B35,[4]Sazonalidade!$A:$B,2,0)</f>
        <v>1.21</v>
      </c>
      <c r="H35" s="24">
        <f t="shared" si="2"/>
        <v>301.65289256198349</v>
      </c>
      <c r="I35" s="35"/>
      <c r="J35" s="24">
        <f>IF(VLOOKUP($A35,'[1]Macro Trecho'!$D$4:$G$44,4,0)="Sim",1,0)</f>
        <v>0</v>
      </c>
    </row>
    <row r="36" spans="1:10" s="32" customFormat="1" x14ac:dyDescent="0.25">
      <c r="A36" s="6">
        <f t="shared" si="1"/>
        <v>34</v>
      </c>
      <c r="B36" s="33" t="str">
        <f>VLOOKUP($A36,Demanda!$A$1:$G$43,4,0)</f>
        <v>Milho em Grão</v>
      </c>
      <c r="C36" s="33" t="str">
        <f>VLOOKUP($A36,Demanda!$A$1:$G$43,6,0)</f>
        <v>Sinop</v>
      </c>
      <c r="D36" s="33" t="str">
        <f>VLOOKUP($A36,Demanda!$A$1:$G$43,7,0)</f>
        <v>Miritituba</v>
      </c>
      <c r="E36" s="3" t="str">
        <f>VLOOKUP($A36,Demanda!$A$1:$G$43,2,0)</f>
        <v>FGRAO</v>
      </c>
      <c r="F36" s="6"/>
      <c r="G36" s="25">
        <f>VLOOKUP(B36,[4]Sazonalidade!$A:$B,2,0)</f>
        <v>1.21</v>
      </c>
      <c r="H36" s="24">
        <f t="shared" si="2"/>
        <v>301.65289256198349</v>
      </c>
      <c r="I36" s="35"/>
      <c r="J36" s="24">
        <f>IF(VLOOKUP($A36,'[1]Macro Trecho'!$D$4:$G$44,4,0)="Sim",1,0)</f>
        <v>0</v>
      </c>
    </row>
    <row r="37" spans="1:10" s="32" customFormat="1" x14ac:dyDescent="0.25">
      <c r="A37" s="6">
        <f t="shared" si="1"/>
        <v>35</v>
      </c>
      <c r="B37" s="33" t="str">
        <f>VLOOKUP($A37,Demanda!$A$1:$G$43,4,0)</f>
        <v>Farelo de Soja</v>
      </c>
      <c r="C37" s="33" t="str">
        <f>VLOOKUP($A37,Demanda!$A$1:$G$43,6,0)</f>
        <v>Sinop</v>
      </c>
      <c r="D37" s="33" t="str">
        <f>VLOOKUP($A37,Demanda!$A$1:$G$43,7,0)</f>
        <v>Miritituba</v>
      </c>
      <c r="E37" s="3" t="str">
        <f>VLOOKUP($A37,Demanda!$A$1:$G$43,2,0)</f>
        <v>FGRAO</v>
      </c>
      <c r="F37" s="6"/>
      <c r="G37" s="25">
        <f>VLOOKUP(B37,[4]Sazonalidade!$A:$B,2,0)</f>
        <v>1.21</v>
      </c>
      <c r="H37" s="24">
        <f t="shared" si="2"/>
        <v>301.65289256198349</v>
      </c>
      <c r="I37" s="35"/>
      <c r="J37" s="24">
        <f>IF(VLOOKUP($A37,'[1]Macro Trecho'!$D$4:$G$44,4,0)="Sim",1,0)</f>
        <v>0</v>
      </c>
    </row>
    <row r="38" spans="1:10" s="32" customFormat="1" x14ac:dyDescent="0.25">
      <c r="A38" s="6">
        <f t="shared" si="1"/>
        <v>36</v>
      </c>
      <c r="B38" s="33" t="str">
        <f>VLOOKUP($A38,Demanda!$A$1:$G$43,4,0)</f>
        <v>Fertilizantes</v>
      </c>
      <c r="C38" s="33" t="str">
        <f>VLOOKUP($A38,Demanda!$A$1:$G$43,6,0)</f>
        <v>Miritituba</v>
      </c>
      <c r="D38" s="33" t="str">
        <f>VLOOKUP($A38,Demanda!$A$1:$G$43,7,0)</f>
        <v>Matupá</v>
      </c>
      <c r="E38" s="3" t="str">
        <f>VLOOKUP($A38,Demanda!$A$1:$G$43,2,0)</f>
        <v>FGRAO</v>
      </c>
      <c r="F38" s="6"/>
      <c r="G38" s="25">
        <f>VLOOKUP(B38,[4]Sazonalidade!$A:$B,2,0)</f>
        <v>1.21</v>
      </c>
      <c r="H38" s="24">
        <f t="shared" si="2"/>
        <v>301.65289256198349</v>
      </c>
      <c r="I38" s="35"/>
      <c r="J38" s="24">
        <f>IF(VLOOKUP($A38,'[1]Macro Trecho'!$D$4:$G$44,4,0)="Sim",1,0)</f>
        <v>1</v>
      </c>
    </row>
    <row r="39" spans="1:10" s="32" customFormat="1" x14ac:dyDescent="0.25">
      <c r="A39" s="6">
        <f t="shared" si="1"/>
        <v>37</v>
      </c>
      <c r="B39" s="33" t="str">
        <f>VLOOKUP($A39,Demanda!$A$1:$G$43,4,0)</f>
        <v>Fertilizantes</v>
      </c>
      <c r="C39" s="33" t="str">
        <f>VLOOKUP($A39,Demanda!$A$1:$G$43,6,0)</f>
        <v>Miritituba</v>
      </c>
      <c r="D39" s="33" t="str">
        <f>VLOOKUP($A39,Demanda!$A$1:$G$43,7,0)</f>
        <v>Sinop</v>
      </c>
      <c r="E39" s="3" t="str">
        <f>VLOOKUP($A39,Demanda!$A$1:$G$43,2,0)</f>
        <v>FGRAO</v>
      </c>
      <c r="F39" s="6"/>
      <c r="G39" s="25">
        <f>VLOOKUP(B39,[4]Sazonalidade!$A:$B,2,0)</f>
        <v>1.21</v>
      </c>
      <c r="H39" s="24">
        <f t="shared" si="2"/>
        <v>301.65289256198349</v>
      </c>
      <c r="I39" s="35"/>
      <c r="J39" s="24">
        <f>IF(VLOOKUP($A39,'[1]Macro Trecho'!$D$4:$G$44,4,0)="Sim",1,0)</f>
        <v>1</v>
      </c>
    </row>
    <row r="40" spans="1:10" s="32" customFormat="1" x14ac:dyDescent="0.25">
      <c r="A40" s="6">
        <f t="shared" si="1"/>
        <v>38</v>
      </c>
      <c r="B40" s="33" t="str">
        <f>VLOOKUP($A40,Demanda!$A$1:$G$43,4,0)</f>
        <v>Etanol</v>
      </c>
      <c r="C40" s="33" t="str">
        <f>VLOOKUP($A40,Demanda!$A$1:$G$43,6,0)</f>
        <v>Sinop</v>
      </c>
      <c r="D40" s="33" t="str">
        <f>VLOOKUP($A40,Demanda!$A$1:$G$43,7,0)</f>
        <v>Miritituba</v>
      </c>
      <c r="E40" s="3" t="str">
        <f>VLOOKUP($A40,Demanda!$A$1:$G$43,2,0)</f>
        <v>FGRAO</v>
      </c>
      <c r="F40" s="6"/>
      <c r="G40" s="25">
        <f>VLOOKUP(B40,[4]Sazonalidade!$A:$B,2,0)</f>
        <v>1</v>
      </c>
      <c r="H40" s="24">
        <f t="shared" si="2"/>
        <v>365</v>
      </c>
      <c r="I40" s="35"/>
      <c r="J40" s="24">
        <f>IF(VLOOKUP($A40,'[1]Macro Trecho'!$D$4:$G$44,4,0)="Sim",1,0)</f>
        <v>1</v>
      </c>
    </row>
    <row r="41" spans="1:10" s="32" customFormat="1" x14ac:dyDescent="0.25">
      <c r="A41" s="6">
        <f t="shared" si="1"/>
        <v>39</v>
      </c>
      <c r="B41" s="33" t="str">
        <f>VLOOKUP($A41,Demanda!$A$1:$G$43,4,0)</f>
        <v>Gasolina</v>
      </c>
      <c r="C41" s="33" t="str">
        <f>VLOOKUP($A41,Demanda!$A$1:$G$43,6,0)</f>
        <v>Miritituba</v>
      </c>
      <c r="D41" s="33" t="str">
        <f>VLOOKUP($A41,Demanda!$A$1:$G$43,7,0)</f>
        <v>Sinop</v>
      </c>
      <c r="E41" s="3" t="str">
        <f>VLOOKUP($A41,Demanda!$A$1:$G$43,2,0)</f>
        <v>FGRAO</v>
      </c>
      <c r="F41" s="6"/>
      <c r="G41" s="25">
        <f>VLOOKUP(B41,[4]Sazonalidade!$A:$B,2,0)</f>
        <v>1</v>
      </c>
      <c r="H41" s="24">
        <f t="shared" si="2"/>
        <v>365</v>
      </c>
      <c r="I41" s="35"/>
      <c r="J41" s="24">
        <f>IF(VLOOKUP($A41,'[1]Macro Trecho'!$D$4:$G$44,4,0)="Sim",1,0)</f>
        <v>0</v>
      </c>
    </row>
    <row r="42" spans="1:10" s="32" customFormat="1" x14ac:dyDescent="0.25">
      <c r="A42" s="6">
        <f t="shared" si="1"/>
        <v>40</v>
      </c>
      <c r="B42" s="33" t="str">
        <f>VLOOKUP($A42,Demanda!$A$1:$G$43,4,0)</f>
        <v>Diesel</v>
      </c>
      <c r="C42" s="33" t="str">
        <f>VLOOKUP($A42,Demanda!$A$1:$G$43,6,0)</f>
        <v>Miritituba</v>
      </c>
      <c r="D42" s="33" t="str">
        <f>VLOOKUP($A42,Demanda!$A$1:$G$43,7,0)</f>
        <v>Sinop</v>
      </c>
      <c r="E42" s="3" t="str">
        <f>VLOOKUP($A42,Demanda!$A$1:$G$43,2,0)</f>
        <v>FGRAO</v>
      </c>
      <c r="F42" s="6"/>
      <c r="G42" s="25">
        <f>VLOOKUP(B42,[4]Sazonalidade!$A:$B,2,0)</f>
        <v>1</v>
      </c>
      <c r="H42" s="24">
        <f t="shared" si="2"/>
        <v>365</v>
      </c>
      <c r="I42" s="35"/>
      <c r="J42" s="24">
        <f>IF(VLOOKUP($A42,'[1]Macro Trecho'!$D$4:$G$44,4,0)="Sim",1,0)</f>
        <v>0</v>
      </c>
    </row>
    <row r="43" spans="1:10" s="32" customFormat="1" x14ac:dyDescent="0.25">
      <c r="A43" s="65">
        <f t="shared" si="1"/>
        <v>41</v>
      </c>
      <c r="B43" s="69" t="str">
        <f>VLOOKUP($A43,Demanda!$A$1:$G$43,4,0)</f>
        <v>Açúcar</v>
      </c>
      <c r="C43" s="69" t="str">
        <f>VLOOKUP($A43,Demanda!$A$1:$G$43,6,0)</f>
        <v>Sinop</v>
      </c>
      <c r="D43" s="69" t="str">
        <f>VLOOKUP($A43,Demanda!$A$1:$G$43,7,0)</f>
        <v>Miritituba</v>
      </c>
      <c r="E43" s="66" t="str">
        <f>VLOOKUP($A43,Demanda!$A$1:$G$43,2,0)</f>
        <v>FGRAO</v>
      </c>
      <c r="F43" s="6"/>
      <c r="G43" s="70">
        <f>VLOOKUP(B43,[4]Sazonalidade!$A:$B,2,0)</f>
        <v>1.21</v>
      </c>
      <c r="H43" s="67">
        <f t="shared" si="2"/>
        <v>301.65289256198349</v>
      </c>
      <c r="I43" s="35"/>
      <c r="J43" s="24">
        <f>IF(VLOOKUP($A43,'[1]Macro Trecho'!$D$4:$G$44,4,0)="Sim",1,0)</f>
        <v>0</v>
      </c>
    </row>
    <row r="44" spans="1:10" s="32" customFormat="1" x14ac:dyDescent="0.25">
      <c r="A44" s="6"/>
      <c r="B44" s="33"/>
      <c r="C44" s="33"/>
      <c r="D44" s="33"/>
      <c r="E44" s="3"/>
      <c r="F44" s="6"/>
      <c r="G44" s="25"/>
      <c r="H44" s="24"/>
      <c r="I44" s="35"/>
      <c r="J44" s="24"/>
    </row>
    <row r="45" spans="1:10" s="32" customFormat="1" x14ac:dyDescent="0.25">
      <c r="A45" s="6"/>
      <c r="B45" s="33"/>
      <c r="C45" s="33"/>
      <c r="D45" s="33"/>
      <c r="E45" s="3"/>
      <c r="F45" s="6"/>
      <c r="G45" s="25"/>
      <c r="H45" s="24"/>
      <c r="I45" s="35"/>
      <c r="J45" s="24"/>
    </row>
    <row r="46" spans="1:10" s="32" customFormat="1" x14ac:dyDescent="0.25">
      <c r="A46" s="6"/>
      <c r="B46" s="33"/>
      <c r="C46" s="33"/>
      <c r="D46" s="33"/>
      <c r="E46" s="3"/>
      <c r="F46" s="6"/>
      <c r="G46" s="25"/>
      <c r="H46" s="24"/>
      <c r="I46" s="35"/>
      <c r="J46" s="24"/>
    </row>
    <row r="47" spans="1:10" s="32" customFormat="1" x14ac:dyDescent="0.25">
      <c r="A47" s="6"/>
      <c r="B47" s="33"/>
      <c r="C47" s="33"/>
      <c r="D47" s="33"/>
      <c r="E47" s="3"/>
      <c r="F47" s="6"/>
      <c r="G47" s="25"/>
      <c r="H47" s="24"/>
      <c r="I47" s="35"/>
      <c r="J47" s="24"/>
    </row>
    <row r="48" spans="1:10" s="32" customFormat="1" x14ac:dyDescent="0.25">
      <c r="A48" s="6"/>
      <c r="B48" s="33"/>
      <c r="C48" s="33"/>
      <c r="D48" s="33"/>
      <c r="E48" s="3"/>
      <c r="F48" s="6"/>
      <c r="G48" s="25"/>
      <c r="H48" s="24"/>
      <c r="I48" s="35"/>
      <c r="J48" s="24"/>
    </row>
    <row r="49" spans="1:10" s="32" customFormat="1" x14ac:dyDescent="0.25">
      <c r="A49" s="6"/>
      <c r="B49" s="33"/>
      <c r="C49" s="33"/>
      <c r="D49" s="33"/>
      <c r="E49" s="3"/>
      <c r="F49" s="6"/>
      <c r="G49" s="25"/>
      <c r="H49" s="24"/>
      <c r="I49" s="35"/>
      <c r="J49" s="24"/>
    </row>
    <row r="50" spans="1:10" s="32" customFormat="1" x14ac:dyDescent="0.25">
      <c r="A50" s="6"/>
      <c r="B50" s="33"/>
      <c r="C50" s="33"/>
      <c r="D50" s="33"/>
      <c r="E50" s="3"/>
      <c r="F50" s="6"/>
      <c r="G50" s="25"/>
      <c r="H50" s="24"/>
      <c r="I50" s="35"/>
      <c r="J50" s="24"/>
    </row>
    <row r="51" spans="1:10" s="32" customFormat="1" x14ac:dyDescent="0.25">
      <c r="A51" s="6"/>
      <c r="B51" s="33"/>
      <c r="C51" s="33"/>
      <c r="D51" s="33"/>
      <c r="E51" s="3"/>
      <c r="F51" s="6"/>
      <c r="G51" s="25"/>
      <c r="H51" s="24"/>
      <c r="I51" s="35"/>
      <c r="J51" s="24"/>
    </row>
    <row r="52" spans="1:10" s="32" customFormat="1" x14ac:dyDescent="0.25">
      <c r="A52" s="6"/>
      <c r="B52" s="33"/>
      <c r="C52" s="33"/>
      <c r="D52" s="33"/>
      <c r="E52" s="3"/>
      <c r="F52" s="6"/>
      <c r="G52" s="25"/>
      <c r="H52" s="24"/>
      <c r="I52" s="35"/>
      <c r="J52" s="24"/>
    </row>
    <row r="53" spans="1:10" s="32" customFormat="1" x14ac:dyDescent="0.25">
      <c r="A53" s="6"/>
      <c r="B53" s="33"/>
      <c r="C53" s="33"/>
      <c r="D53" s="33"/>
      <c r="E53" s="3"/>
      <c r="F53" s="6"/>
      <c r="G53" s="25"/>
      <c r="H53" s="24"/>
      <c r="I53" s="35"/>
      <c r="J53" s="24"/>
    </row>
    <row r="54" spans="1:10" s="32" customFormat="1" x14ac:dyDescent="0.25">
      <c r="A54" s="6"/>
      <c r="B54" s="33"/>
      <c r="C54" s="33"/>
      <c r="D54" s="33"/>
      <c r="E54" s="3"/>
      <c r="F54" s="6"/>
      <c r="G54" s="25"/>
      <c r="H54" s="24"/>
      <c r="I54" s="35"/>
      <c r="J54" s="24"/>
    </row>
    <row r="55" spans="1:10" s="32" customFormat="1" x14ac:dyDescent="0.25">
      <c r="A55" s="6"/>
      <c r="B55" s="33"/>
      <c r="C55" s="33"/>
      <c r="D55" s="33"/>
      <c r="E55" s="3"/>
      <c r="F55" s="6"/>
      <c r="G55" s="25"/>
      <c r="H55" s="24"/>
      <c r="I55" s="35"/>
      <c r="J55" s="24"/>
    </row>
    <row r="56" spans="1:10" s="32" customFormat="1" x14ac:dyDescent="0.25">
      <c r="A56" s="6"/>
      <c r="B56" s="33"/>
      <c r="C56" s="33"/>
      <c r="D56" s="33"/>
      <c r="E56" s="3"/>
      <c r="F56" s="6"/>
      <c r="G56" s="25"/>
      <c r="H56" s="24"/>
      <c r="I56" s="35"/>
      <c r="J56" s="24"/>
    </row>
    <row r="57" spans="1:10" s="32" customFormat="1" x14ac:dyDescent="0.25">
      <c r="A57" s="6"/>
      <c r="B57" s="33"/>
      <c r="C57" s="33"/>
      <c r="D57" s="33"/>
      <c r="E57" s="3"/>
      <c r="F57" s="6"/>
      <c r="G57" s="25"/>
      <c r="H57" s="24"/>
      <c r="I57" s="35"/>
      <c r="J57" s="24"/>
    </row>
    <row r="58" spans="1:10" s="32" customFormat="1" x14ac:dyDescent="0.25">
      <c r="A58" s="6"/>
      <c r="B58" s="33"/>
      <c r="C58" s="33"/>
      <c r="D58" s="33"/>
      <c r="E58" s="3"/>
      <c r="F58" s="6"/>
      <c r="G58" s="25"/>
      <c r="H58" s="24"/>
      <c r="I58" s="35"/>
      <c r="J58" s="24"/>
    </row>
    <row r="59" spans="1:10" s="32" customFormat="1" x14ac:dyDescent="0.25">
      <c r="A59" s="6"/>
      <c r="B59" s="33"/>
      <c r="C59" s="33"/>
      <c r="D59" s="33"/>
      <c r="E59" s="3"/>
      <c r="F59" s="6"/>
      <c r="G59" s="25"/>
      <c r="H59" s="24"/>
      <c r="I59" s="35"/>
      <c r="J59" s="24"/>
    </row>
    <row r="60" spans="1:10" s="32" customFormat="1" x14ac:dyDescent="0.25">
      <c r="A60" s="6"/>
      <c r="B60" s="33"/>
      <c r="C60" s="33"/>
      <c r="D60" s="33"/>
      <c r="E60" s="3"/>
      <c r="F60" s="6"/>
      <c r="G60" s="25"/>
      <c r="H60" s="24"/>
      <c r="I60" s="35"/>
      <c r="J60" s="24"/>
    </row>
    <row r="61" spans="1:10" s="32" customFormat="1" x14ac:dyDescent="0.25">
      <c r="A61" s="6"/>
      <c r="B61" s="33"/>
      <c r="C61" s="33"/>
      <c r="D61" s="33"/>
      <c r="E61" s="3"/>
      <c r="F61" s="6"/>
      <c r="G61" s="25"/>
      <c r="H61" s="24"/>
      <c r="I61" s="35"/>
      <c r="J61" s="24"/>
    </row>
    <row r="62" spans="1:10" s="32" customFormat="1" x14ac:dyDescent="0.25">
      <c r="A62" s="6"/>
      <c r="B62" s="33"/>
      <c r="C62" s="33"/>
      <c r="D62" s="33"/>
      <c r="E62" s="3"/>
      <c r="F62" s="6"/>
      <c r="G62" s="25"/>
      <c r="H62" s="24"/>
      <c r="I62" s="35"/>
      <c r="J62" s="24"/>
    </row>
    <row r="63" spans="1:10" s="32" customFormat="1" x14ac:dyDescent="0.25">
      <c r="A63" s="6"/>
      <c r="B63" s="33"/>
      <c r="C63" s="33"/>
      <c r="D63" s="33"/>
      <c r="E63" s="3"/>
      <c r="F63" s="6"/>
      <c r="G63" s="25"/>
      <c r="H63" s="24"/>
      <c r="I63" s="35"/>
      <c r="J63" s="24"/>
    </row>
    <row r="64" spans="1:10" s="32" customFormat="1" x14ac:dyDescent="0.25">
      <c r="A64" s="6"/>
      <c r="B64" s="33"/>
      <c r="C64" s="33"/>
      <c r="D64" s="33"/>
      <c r="E64" s="3"/>
      <c r="F64" s="6"/>
      <c r="G64" s="25"/>
      <c r="H64" s="24"/>
      <c r="I64" s="35"/>
      <c r="J64" s="24"/>
    </row>
    <row r="65" spans="1:10" s="32" customFormat="1" x14ac:dyDescent="0.25">
      <c r="A65" s="6"/>
      <c r="B65" s="33"/>
      <c r="C65" s="33"/>
      <c r="D65" s="33"/>
      <c r="E65" s="3"/>
      <c r="F65" s="6"/>
      <c r="G65" s="25"/>
      <c r="H65" s="24"/>
      <c r="I65" s="35"/>
      <c r="J65" s="24"/>
    </row>
    <row r="66" spans="1:10" s="32" customFormat="1" hidden="1" x14ac:dyDescent="0.25">
      <c r="A66" s="6">
        <f t="shared" si="1"/>
        <v>1</v>
      </c>
      <c r="B66" s="33"/>
      <c r="C66" s="33"/>
      <c r="D66" s="33"/>
      <c r="E66" s="3"/>
      <c r="F66" s="6"/>
      <c r="G66" s="25"/>
      <c r="H66" s="24"/>
      <c r="I66" s="35"/>
      <c r="J66" s="24"/>
    </row>
    <row r="67" spans="1:10" s="32" customFormat="1" hidden="1" x14ac:dyDescent="0.25">
      <c r="A67" s="6">
        <f t="shared" si="1"/>
        <v>2</v>
      </c>
      <c r="B67" s="33"/>
      <c r="C67" s="33"/>
      <c r="D67" s="33"/>
      <c r="E67" s="3"/>
      <c r="F67" s="6"/>
      <c r="G67" s="25"/>
      <c r="H67" s="24"/>
      <c r="I67" s="35"/>
      <c r="J67" s="24"/>
    </row>
    <row r="68" spans="1:10" s="32" customFormat="1" hidden="1" x14ac:dyDescent="0.25">
      <c r="A68" s="6">
        <f t="shared" si="1"/>
        <v>3</v>
      </c>
      <c r="B68" s="33"/>
      <c r="C68" s="33"/>
      <c r="D68" s="33"/>
      <c r="E68" s="3"/>
      <c r="F68" s="6"/>
      <c r="G68" s="25"/>
      <c r="H68" s="24"/>
      <c r="I68" s="35"/>
      <c r="J68" s="24"/>
    </row>
    <row r="69" spans="1:10" s="32" customFormat="1" hidden="1" x14ac:dyDescent="0.25">
      <c r="A69" s="6">
        <f t="shared" ref="A69:A104" si="3">A68+1</f>
        <v>4</v>
      </c>
      <c r="B69" s="33"/>
      <c r="C69" s="33"/>
      <c r="D69" s="33"/>
      <c r="E69" s="3"/>
      <c r="F69" s="6"/>
      <c r="G69" s="25"/>
      <c r="H69" s="24"/>
      <c r="I69" s="35"/>
      <c r="J69" s="24"/>
    </row>
    <row r="70" spans="1:10" s="32" customFormat="1" hidden="1" x14ac:dyDescent="0.25">
      <c r="A70" s="6">
        <f t="shared" si="3"/>
        <v>5</v>
      </c>
      <c r="B70" s="33"/>
      <c r="C70" s="33"/>
      <c r="D70" s="33"/>
      <c r="E70" s="3"/>
      <c r="F70" s="6"/>
      <c r="G70" s="25"/>
      <c r="H70" s="24"/>
      <c r="I70" s="35"/>
      <c r="J70" s="24"/>
    </row>
    <row r="71" spans="1:10" s="32" customFormat="1" hidden="1" x14ac:dyDescent="0.25">
      <c r="A71" s="6">
        <f t="shared" si="3"/>
        <v>6</v>
      </c>
      <c r="B71" s="33"/>
      <c r="C71" s="33"/>
      <c r="D71" s="33"/>
      <c r="E71" s="3"/>
      <c r="F71" s="6"/>
      <c r="G71" s="25"/>
      <c r="H71" s="24"/>
      <c r="I71" s="35"/>
      <c r="J71" s="24"/>
    </row>
    <row r="72" spans="1:10" s="32" customFormat="1" hidden="1" x14ac:dyDescent="0.25">
      <c r="A72" s="6">
        <f t="shared" si="3"/>
        <v>7</v>
      </c>
      <c r="B72" s="33"/>
      <c r="C72" s="33"/>
      <c r="D72" s="33"/>
      <c r="E72" s="3"/>
      <c r="F72" s="6"/>
      <c r="G72" s="25"/>
      <c r="H72" s="24"/>
      <c r="I72" s="35"/>
      <c r="J72" s="24"/>
    </row>
    <row r="73" spans="1:10" s="32" customFormat="1" hidden="1" x14ac:dyDescent="0.25">
      <c r="A73" s="6">
        <f t="shared" si="3"/>
        <v>8</v>
      </c>
      <c r="B73" s="33"/>
      <c r="C73" s="33"/>
      <c r="D73" s="33"/>
      <c r="E73" s="3"/>
      <c r="F73" s="6"/>
      <c r="G73" s="25"/>
      <c r="H73" s="24"/>
      <c r="I73" s="35"/>
      <c r="J73" s="24"/>
    </row>
    <row r="74" spans="1:10" s="32" customFormat="1" hidden="1" x14ac:dyDescent="0.25">
      <c r="A74" s="6">
        <f t="shared" si="3"/>
        <v>9</v>
      </c>
      <c r="B74" s="33"/>
      <c r="C74" s="33"/>
      <c r="D74" s="33"/>
      <c r="E74" s="3"/>
      <c r="F74" s="6"/>
      <c r="G74" s="25"/>
      <c r="H74" s="24"/>
      <c r="I74" s="35"/>
      <c r="J74" s="24"/>
    </row>
    <row r="75" spans="1:10" s="32" customFormat="1" hidden="1" x14ac:dyDescent="0.25">
      <c r="A75" s="6">
        <f t="shared" si="3"/>
        <v>10</v>
      </c>
      <c r="B75" s="33"/>
      <c r="C75" s="33"/>
      <c r="D75" s="33"/>
      <c r="E75" s="3"/>
      <c r="F75" s="6"/>
      <c r="G75" s="25"/>
      <c r="H75" s="24"/>
      <c r="I75" s="35"/>
      <c r="J75" s="24"/>
    </row>
    <row r="76" spans="1:10" s="32" customFormat="1" hidden="1" x14ac:dyDescent="0.25">
      <c r="A76" s="6">
        <f t="shared" si="3"/>
        <v>11</v>
      </c>
      <c r="B76" s="33"/>
      <c r="C76" s="33"/>
      <c r="D76" s="33"/>
      <c r="E76" s="3"/>
      <c r="F76" s="6"/>
      <c r="G76" s="25"/>
      <c r="H76" s="24"/>
      <c r="I76" s="35"/>
      <c r="J76" s="24"/>
    </row>
    <row r="77" spans="1:10" s="32" customFormat="1" hidden="1" x14ac:dyDescent="0.25">
      <c r="A77" s="6">
        <f t="shared" si="3"/>
        <v>12</v>
      </c>
      <c r="B77" s="33"/>
      <c r="C77" s="33"/>
      <c r="D77" s="33"/>
      <c r="E77" s="3"/>
      <c r="F77" s="6"/>
      <c r="G77" s="25"/>
      <c r="H77" s="24"/>
      <c r="I77" s="35"/>
      <c r="J77" s="24"/>
    </row>
    <row r="78" spans="1:10" s="32" customFormat="1" hidden="1" x14ac:dyDescent="0.25">
      <c r="A78" s="6">
        <f t="shared" si="3"/>
        <v>13</v>
      </c>
      <c r="B78" s="33"/>
      <c r="C78" s="33"/>
      <c r="D78" s="33"/>
      <c r="E78" s="3"/>
      <c r="F78" s="6"/>
      <c r="G78" s="25"/>
      <c r="H78" s="24"/>
      <c r="I78" s="35"/>
      <c r="J78" s="24"/>
    </row>
    <row r="79" spans="1:10" s="32" customFormat="1" hidden="1" x14ac:dyDescent="0.25">
      <c r="A79" s="6">
        <f t="shared" si="3"/>
        <v>14</v>
      </c>
      <c r="B79" s="33"/>
      <c r="C79" s="33"/>
      <c r="D79" s="33"/>
      <c r="E79" s="3"/>
      <c r="F79" s="6"/>
      <c r="G79" s="25"/>
      <c r="H79" s="24"/>
      <c r="I79" s="35"/>
      <c r="J79" s="24"/>
    </row>
    <row r="80" spans="1:10" s="32" customFormat="1" hidden="1" x14ac:dyDescent="0.25">
      <c r="A80" s="6">
        <f t="shared" si="3"/>
        <v>15</v>
      </c>
      <c r="B80" s="33"/>
      <c r="C80" s="33"/>
      <c r="D80" s="33"/>
      <c r="E80" s="3"/>
      <c r="F80" s="6"/>
      <c r="G80" s="25"/>
      <c r="H80" s="24"/>
      <c r="I80" s="35"/>
      <c r="J80" s="24"/>
    </row>
    <row r="81" spans="1:10" s="32" customFormat="1" hidden="1" x14ac:dyDescent="0.25">
      <c r="A81" s="6">
        <f t="shared" si="3"/>
        <v>16</v>
      </c>
      <c r="B81" s="33"/>
      <c r="C81" s="33"/>
      <c r="D81" s="33"/>
      <c r="E81" s="3"/>
      <c r="F81" s="6"/>
      <c r="G81" s="25"/>
      <c r="H81" s="24"/>
      <c r="I81" s="35"/>
      <c r="J81" s="24"/>
    </row>
    <row r="82" spans="1:10" s="32" customFormat="1" hidden="1" x14ac:dyDescent="0.25">
      <c r="A82" s="6">
        <f t="shared" si="3"/>
        <v>17</v>
      </c>
      <c r="B82" s="33"/>
      <c r="C82" s="33"/>
      <c r="D82" s="33"/>
      <c r="E82" s="3"/>
      <c r="F82" s="6"/>
      <c r="G82" s="25"/>
      <c r="H82" s="24"/>
      <c r="I82" s="35"/>
      <c r="J82" s="24"/>
    </row>
    <row r="83" spans="1:10" s="32" customFormat="1" hidden="1" x14ac:dyDescent="0.25">
      <c r="A83" s="6">
        <f t="shared" si="3"/>
        <v>18</v>
      </c>
      <c r="B83" s="33"/>
      <c r="C83" s="33"/>
      <c r="D83" s="33"/>
      <c r="E83" s="3"/>
      <c r="F83" s="6"/>
      <c r="G83" s="25"/>
      <c r="H83" s="24"/>
      <c r="I83" s="35"/>
      <c r="J83" s="24"/>
    </row>
    <row r="84" spans="1:10" s="32" customFormat="1" hidden="1" x14ac:dyDescent="0.25">
      <c r="A84" s="6">
        <f t="shared" si="3"/>
        <v>19</v>
      </c>
      <c r="B84" s="33"/>
      <c r="C84" s="33"/>
      <c r="D84" s="33"/>
      <c r="E84" s="3"/>
      <c r="F84" s="6"/>
      <c r="G84" s="25"/>
      <c r="H84" s="24"/>
      <c r="I84" s="35"/>
      <c r="J84" s="24"/>
    </row>
    <row r="85" spans="1:10" s="32" customFormat="1" hidden="1" x14ac:dyDescent="0.25">
      <c r="A85" s="6">
        <f t="shared" si="3"/>
        <v>20</v>
      </c>
      <c r="B85" s="33"/>
      <c r="C85" s="33"/>
      <c r="D85" s="33"/>
      <c r="E85" s="3"/>
      <c r="F85" s="6"/>
      <c r="G85" s="25"/>
      <c r="H85" s="24"/>
      <c r="I85" s="35"/>
      <c r="J85" s="24"/>
    </row>
    <row r="86" spans="1:10" s="32" customFormat="1" hidden="1" x14ac:dyDescent="0.25">
      <c r="A86" s="6">
        <f t="shared" si="3"/>
        <v>21</v>
      </c>
      <c r="B86" s="33"/>
      <c r="C86" s="33"/>
      <c r="D86" s="33"/>
      <c r="E86" s="3"/>
      <c r="F86" s="6"/>
      <c r="G86" s="25"/>
      <c r="H86" s="24"/>
      <c r="I86" s="35"/>
      <c r="J86" s="24"/>
    </row>
    <row r="87" spans="1:10" s="32" customFormat="1" hidden="1" x14ac:dyDescent="0.25">
      <c r="A87" s="6">
        <f t="shared" si="3"/>
        <v>22</v>
      </c>
      <c r="B87" s="33"/>
      <c r="C87" s="33"/>
      <c r="D87" s="33"/>
      <c r="E87" s="3"/>
      <c r="F87" s="6"/>
      <c r="G87" s="25"/>
      <c r="H87" s="24"/>
      <c r="I87" s="35"/>
      <c r="J87" s="24"/>
    </row>
    <row r="88" spans="1:10" s="32" customFormat="1" hidden="1" x14ac:dyDescent="0.25">
      <c r="A88" s="6">
        <f t="shared" si="3"/>
        <v>23</v>
      </c>
      <c r="B88" s="33"/>
      <c r="C88" s="33"/>
      <c r="D88" s="33"/>
      <c r="E88" s="3"/>
      <c r="F88" s="6"/>
      <c r="G88" s="25"/>
      <c r="H88" s="24"/>
      <c r="I88" s="35"/>
      <c r="J88" s="24"/>
    </row>
    <row r="89" spans="1:10" s="32" customFormat="1" hidden="1" x14ac:dyDescent="0.25">
      <c r="A89" s="6">
        <f t="shared" si="3"/>
        <v>24</v>
      </c>
      <c r="B89" s="33"/>
      <c r="C89" s="33"/>
      <c r="D89" s="33"/>
      <c r="E89" s="3"/>
      <c r="F89" s="6"/>
      <c r="G89" s="25"/>
      <c r="H89" s="24"/>
      <c r="I89" s="35"/>
      <c r="J89" s="24"/>
    </row>
    <row r="90" spans="1:10" s="32" customFormat="1" hidden="1" x14ac:dyDescent="0.25">
      <c r="A90" s="6">
        <f t="shared" si="3"/>
        <v>25</v>
      </c>
      <c r="B90" s="33"/>
      <c r="C90" s="33"/>
      <c r="D90" s="33"/>
      <c r="E90" s="3"/>
      <c r="F90" s="6"/>
      <c r="G90" s="25"/>
      <c r="H90" s="24"/>
      <c r="I90" s="35"/>
      <c r="J90" s="24"/>
    </row>
    <row r="91" spans="1:10" s="32" customFormat="1" hidden="1" x14ac:dyDescent="0.25">
      <c r="A91" s="6">
        <f t="shared" si="3"/>
        <v>26</v>
      </c>
      <c r="B91" s="33"/>
      <c r="C91" s="33"/>
      <c r="D91" s="33"/>
      <c r="E91" s="3"/>
      <c r="F91" s="6"/>
      <c r="G91" s="25"/>
      <c r="H91" s="24"/>
      <c r="I91" s="35"/>
      <c r="J91" s="24"/>
    </row>
    <row r="92" spans="1:10" s="32" customFormat="1" hidden="1" x14ac:dyDescent="0.25">
      <c r="A92" s="6">
        <f t="shared" si="3"/>
        <v>27</v>
      </c>
      <c r="B92" s="33"/>
      <c r="C92" s="33"/>
      <c r="D92" s="33"/>
      <c r="E92" s="3"/>
      <c r="F92" s="6"/>
      <c r="G92" s="25"/>
      <c r="H92" s="24"/>
      <c r="I92" s="35"/>
      <c r="J92" s="24"/>
    </row>
    <row r="93" spans="1:10" s="32" customFormat="1" hidden="1" x14ac:dyDescent="0.25">
      <c r="A93" s="6">
        <f t="shared" si="3"/>
        <v>28</v>
      </c>
      <c r="B93" s="33"/>
      <c r="C93" s="33"/>
      <c r="D93" s="33"/>
      <c r="E93" s="3"/>
      <c r="F93" s="6"/>
      <c r="G93" s="25"/>
      <c r="H93" s="24"/>
      <c r="I93" s="35"/>
      <c r="J93" s="24"/>
    </row>
    <row r="94" spans="1:10" s="32" customFormat="1" hidden="1" x14ac:dyDescent="0.25">
      <c r="A94" s="6">
        <f t="shared" si="3"/>
        <v>29</v>
      </c>
      <c r="B94" s="33"/>
      <c r="C94" s="33"/>
      <c r="D94" s="33"/>
      <c r="E94" s="3"/>
      <c r="F94" s="6"/>
      <c r="G94" s="25"/>
      <c r="H94" s="24"/>
      <c r="I94" s="35"/>
      <c r="J94" s="24"/>
    </row>
    <row r="95" spans="1:10" s="32" customFormat="1" hidden="1" x14ac:dyDescent="0.25">
      <c r="A95" s="6">
        <f t="shared" si="3"/>
        <v>30</v>
      </c>
      <c r="B95" s="33"/>
      <c r="C95" s="33"/>
      <c r="D95" s="33"/>
      <c r="E95" s="3"/>
      <c r="F95" s="6"/>
      <c r="G95" s="25"/>
      <c r="H95" s="24"/>
      <c r="I95" s="35"/>
      <c r="J95" s="24"/>
    </row>
    <row r="96" spans="1:10" s="32" customFormat="1" hidden="1" x14ac:dyDescent="0.25">
      <c r="A96" s="6">
        <f t="shared" si="3"/>
        <v>31</v>
      </c>
      <c r="B96" s="33"/>
      <c r="C96" s="33"/>
      <c r="D96" s="33"/>
      <c r="E96" s="3"/>
      <c r="F96" s="6"/>
      <c r="G96" s="25"/>
      <c r="H96" s="24"/>
      <c r="I96" s="35"/>
      <c r="J96" s="24"/>
    </row>
    <row r="97" spans="1:10" s="32" customFormat="1" hidden="1" x14ac:dyDescent="0.25">
      <c r="A97" s="6">
        <f t="shared" si="3"/>
        <v>32</v>
      </c>
      <c r="B97" s="33"/>
      <c r="C97" s="33"/>
      <c r="D97" s="33"/>
      <c r="E97" s="3"/>
      <c r="F97" s="6"/>
      <c r="G97" s="25"/>
      <c r="H97" s="24"/>
      <c r="I97" s="35"/>
      <c r="J97" s="24"/>
    </row>
    <row r="98" spans="1:10" s="32" customFormat="1" hidden="1" x14ac:dyDescent="0.25">
      <c r="A98" s="6">
        <f t="shared" si="3"/>
        <v>33</v>
      </c>
      <c r="B98" s="33"/>
      <c r="C98" s="33"/>
      <c r="D98" s="33"/>
      <c r="E98" s="3"/>
      <c r="F98" s="6"/>
      <c r="G98" s="25"/>
      <c r="H98" s="24"/>
      <c r="I98" s="35"/>
      <c r="J98" s="24"/>
    </row>
    <row r="99" spans="1:10" s="32" customFormat="1" hidden="1" x14ac:dyDescent="0.25">
      <c r="A99" s="6">
        <f t="shared" si="3"/>
        <v>34</v>
      </c>
      <c r="B99" s="33"/>
      <c r="C99" s="33"/>
      <c r="D99" s="33"/>
      <c r="E99" s="3"/>
      <c r="F99" s="6"/>
      <c r="G99" s="25"/>
      <c r="H99" s="24"/>
      <c r="I99" s="35"/>
      <c r="J99" s="24"/>
    </row>
    <row r="100" spans="1:10" s="32" customFormat="1" hidden="1" x14ac:dyDescent="0.25">
      <c r="A100" s="6">
        <f t="shared" si="3"/>
        <v>35</v>
      </c>
      <c r="B100" s="33"/>
      <c r="C100" s="33"/>
      <c r="D100" s="33"/>
      <c r="E100" s="3"/>
      <c r="F100" s="6"/>
      <c r="G100" s="25"/>
      <c r="H100" s="24"/>
      <c r="I100" s="35"/>
      <c r="J100" s="24"/>
    </row>
    <row r="101" spans="1:10" s="32" customFormat="1" hidden="1" x14ac:dyDescent="0.25">
      <c r="A101" s="6">
        <f t="shared" si="3"/>
        <v>36</v>
      </c>
      <c r="B101" s="33"/>
      <c r="C101" s="33"/>
      <c r="D101" s="33"/>
      <c r="E101" s="3"/>
      <c r="F101" s="6"/>
      <c r="G101" s="25"/>
      <c r="H101" s="24"/>
      <c r="I101" s="35"/>
      <c r="J101" s="24"/>
    </row>
    <row r="102" spans="1:10" s="32" customFormat="1" hidden="1" x14ac:dyDescent="0.25">
      <c r="A102" s="6">
        <f t="shared" si="3"/>
        <v>37</v>
      </c>
      <c r="B102" s="33"/>
      <c r="C102" s="33"/>
      <c r="D102" s="33"/>
      <c r="E102" s="3"/>
      <c r="F102" s="6"/>
      <c r="G102" s="25"/>
      <c r="H102" s="24"/>
      <c r="I102" s="35"/>
      <c r="J102" s="24"/>
    </row>
    <row r="103" spans="1:10" s="32" customFormat="1" hidden="1" x14ac:dyDescent="0.25">
      <c r="A103" s="6">
        <f t="shared" si="3"/>
        <v>38</v>
      </c>
      <c r="B103" s="33"/>
      <c r="C103" s="33"/>
      <c r="D103" s="33"/>
      <c r="E103" s="3"/>
      <c r="F103" s="6"/>
      <c r="G103" s="25"/>
      <c r="H103" s="24"/>
      <c r="I103" s="35"/>
      <c r="J103" s="24"/>
    </row>
    <row r="104" spans="1:10" s="32" customFormat="1" hidden="1" x14ac:dyDescent="0.25">
      <c r="A104" s="65">
        <f t="shared" si="3"/>
        <v>39</v>
      </c>
      <c r="B104" s="69"/>
      <c r="C104" s="69"/>
      <c r="D104" s="69"/>
      <c r="E104" s="69"/>
      <c r="F104" s="65"/>
      <c r="G104" s="70"/>
      <c r="H104" s="67"/>
      <c r="I104" s="68"/>
      <c r="J104" s="67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 tint="-0.249977111117893"/>
  </sheetPr>
  <dimension ref="A1:BY104"/>
  <sheetViews>
    <sheetView showGridLines="0" topLeftCell="AF1" zoomScale="85" zoomScaleNormal="85" workbookViewId="0">
      <selection activeCell="BS48" sqref="BS48"/>
    </sheetView>
  </sheetViews>
  <sheetFormatPr defaultRowHeight="15" x14ac:dyDescent="0.25"/>
  <cols>
    <col min="1" max="1" width="6.85546875" customWidth="1"/>
    <col min="2" max="2" width="34" style="32" bestFit="1" customWidth="1"/>
    <col min="3" max="3" width="42.5703125" style="32" customWidth="1"/>
    <col min="4" max="4" width="52.5703125" style="32" customWidth="1"/>
    <col min="5" max="5" width="22.85546875" style="32" customWidth="1"/>
    <col min="6" max="6" width="1.28515625" customWidth="1"/>
    <col min="7" max="45" width="5.85546875" customWidth="1"/>
    <col min="46" max="66" width="5.85546875" style="32" customWidth="1"/>
    <col min="67" max="67" width="5.85546875" style="32" hidden="1" customWidth="1"/>
    <col min="68" max="72" width="5.85546875" customWidth="1"/>
    <col min="74" max="74" width="43.5703125" customWidth="1"/>
    <col min="75" max="75" width="1.5703125" customWidth="1"/>
  </cols>
  <sheetData>
    <row r="1" spans="1:77" x14ac:dyDescent="0.25">
      <c r="A1" s="30" t="s">
        <v>20</v>
      </c>
    </row>
    <row r="2" spans="1:77" ht="16.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28</v>
      </c>
      <c r="G2" s="9">
        <v>2030</v>
      </c>
      <c r="H2" s="9">
        <f>G2+1</f>
        <v>2031</v>
      </c>
      <c r="I2" s="9">
        <f t="shared" ref="I2:BO2" si="0">H2+1</f>
        <v>2032</v>
      </c>
      <c r="J2" s="9">
        <f t="shared" si="0"/>
        <v>2033</v>
      </c>
      <c r="K2" s="9">
        <f t="shared" si="0"/>
        <v>2034</v>
      </c>
      <c r="L2" s="9">
        <f t="shared" si="0"/>
        <v>2035</v>
      </c>
      <c r="M2" s="9">
        <f t="shared" si="0"/>
        <v>2036</v>
      </c>
      <c r="N2" s="9">
        <f t="shared" si="0"/>
        <v>2037</v>
      </c>
      <c r="O2" s="9">
        <f t="shared" si="0"/>
        <v>2038</v>
      </c>
      <c r="P2" s="9">
        <f t="shared" si="0"/>
        <v>2039</v>
      </c>
      <c r="Q2" s="9">
        <f t="shared" si="0"/>
        <v>2040</v>
      </c>
      <c r="R2" s="9">
        <f t="shared" si="0"/>
        <v>2041</v>
      </c>
      <c r="S2" s="9">
        <f t="shared" si="0"/>
        <v>2042</v>
      </c>
      <c r="T2" s="9">
        <f t="shared" si="0"/>
        <v>2043</v>
      </c>
      <c r="U2" s="9">
        <f t="shared" si="0"/>
        <v>2044</v>
      </c>
      <c r="V2" s="9">
        <f t="shared" si="0"/>
        <v>2045</v>
      </c>
      <c r="W2" s="9">
        <f t="shared" si="0"/>
        <v>2046</v>
      </c>
      <c r="X2" s="9">
        <f t="shared" si="0"/>
        <v>2047</v>
      </c>
      <c r="Y2" s="9">
        <f t="shared" si="0"/>
        <v>2048</v>
      </c>
      <c r="Z2" s="9">
        <f t="shared" si="0"/>
        <v>2049</v>
      </c>
      <c r="AA2" s="9">
        <f t="shared" si="0"/>
        <v>2050</v>
      </c>
      <c r="AB2" s="9">
        <f t="shared" si="0"/>
        <v>2051</v>
      </c>
      <c r="AC2" s="9">
        <f t="shared" si="0"/>
        <v>2052</v>
      </c>
      <c r="AD2" s="9">
        <f t="shared" si="0"/>
        <v>2053</v>
      </c>
      <c r="AE2" s="9">
        <f t="shared" si="0"/>
        <v>2054</v>
      </c>
      <c r="AF2" s="9">
        <f t="shared" si="0"/>
        <v>2055</v>
      </c>
      <c r="AG2" s="9">
        <f t="shared" si="0"/>
        <v>2056</v>
      </c>
      <c r="AH2" s="9">
        <f t="shared" si="0"/>
        <v>2057</v>
      </c>
      <c r="AI2" s="9">
        <f t="shared" si="0"/>
        <v>2058</v>
      </c>
      <c r="AJ2" s="9">
        <f t="shared" si="0"/>
        <v>2059</v>
      </c>
      <c r="AK2" s="9">
        <f t="shared" si="0"/>
        <v>2060</v>
      </c>
      <c r="AL2" s="9">
        <f t="shared" si="0"/>
        <v>2061</v>
      </c>
      <c r="AM2" s="9">
        <f t="shared" si="0"/>
        <v>2062</v>
      </c>
      <c r="AN2" s="9">
        <f t="shared" si="0"/>
        <v>2063</v>
      </c>
      <c r="AO2" s="9">
        <f t="shared" si="0"/>
        <v>2064</v>
      </c>
      <c r="AP2" s="9">
        <f t="shared" si="0"/>
        <v>2065</v>
      </c>
      <c r="AQ2" s="9">
        <f t="shared" si="0"/>
        <v>2066</v>
      </c>
      <c r="AR2" s="9">
        <f t="shared" si="0"/>
        <v>2067</v>
      </c>
      <c r="AS2" s="9">
        <f t="shared" si="0"/>
        <v>2068</v>
      </c>
      <c r="AT2" s="9">
        <f t="shared" si="0"/>
        <v>2069</v>
      </c>
      <c r="AU2" s="9">
        <f t="shared" si="0"/>
        <v>2070</v>
      </c>
      <c r="AV2" s="9">
        <f t="shared" si="0"/>
        <v>2071</v>
      </c>
      <c r="AW2" s="9">
        <f t="shared" si="0"/>
        <v>2072</v>
      </c>
      <c r="AX2" s="9">
        <f t="shared" si="0"/>
        <v>2073</v>
      </c>
      <c r="AY2" s="9">
        <f t="shared" si="0"/>
        <v>2074</v>
      </c>
      <c r="AZ2" s="9">
        <f t="shared" si="0"/>
        <v>2075</v>
      </c>
      <c r="BA2" s="9">
        <f t="shared" si="0"/>
        <v>2076</v>
      </c>
      <c r="BB2" s="9">
        <f t="shared" si="0"/>
        <v>2077</v>
      </c>
      <c r="BC2" s="9">
        <f t="shared" si="0"/>
        <v>2078</v>
      </c>
      <c r="BD2" s="9">
        <f t="shared" si="0"/>
        <v>2079</v>
      </c>
      <c r="BE2" s="9">
        <f t="shared" si="0"/>
        <v>2080</v>
      </c>
      <c r="BF2" s="9">
        <f t="shared" si="0"/>
        <v>2081</v>
      </c>
      <c r="BG2" s="9">
        <f t="shared" si="0"/>
        <v>2082</v>
      </c>
      <c r="BH2" s="9">
        <f t="shared" si="0"/>
        <v>2083</v>
      </c>
      <c r="BI2" s="9">
        <f t="shared" si="0"/>
        <v>2084</v>
      </c>
      <c r="BJ2" s="9">
        <f t="shared" si="0"/>
        <v>2085</v>
      </c>
      <c r="BK2" s="9">
        <f t="shared" si="0"/>
        <v>2086</v>
      </c>
      <c r="BL2" s="9">
        <f t="shared" si="0"/>
        <v>2087</v>
      </c>
      <c r="BM2" s="9">
        <f t="shared" si="0"/>
        <v>2088</v>
      </c>
      <c r="BN2" s="9">
        <f t="shared" si="0"/>
        <v>2089</v>
      </c>
      <c r="BO2" s="9">
        <f t="shared" si="0"/>
        <v>2090</v>
      </c>
      <c r="BV2" s="117" t="s">
        <v>26</v>
      </c>
      <c r="BW2" s="10"/>
      <c r="BX2" s="118" t="s">
        <v>47</v>
      </c>
      <c r="BY2" s="118" t="s">
        <v>48</v>
      </c>
    </row>
    <row r="3" spans="1:77" x14ac:dyDescent="0.25">
      <c r="A3" s="6">
        <v>1</v>
      </c>
      <c r="B3" s="3" t="str">
        <f>VLOOKUP($A3,Demanda!$A$1:$G$43,4,0)</f>
        <v>Soja em Grão</v>
      </c>
      <c r="C3" s="3" t="str">
        <f>VLOOKUP($A3,Demanda!$A$1:$G$43,6,0)</f>
        <v>Água Boa</v>
      </c>
      <c r="D3" s="3" t="str">
        <f>VLOOKUP($A3,Demanda!$A$1:$G$43,7,0)</f>
        <v>Miritituba</v>
      </c>
      <c r="E3" s="3" t="str">
        <f>VLOOKUP($A3,Demanda!$A$1:$G$43,2,0)</f>
        <v>FICO</v>
      </c>
      <c r="G3" s="52">
        <f t="shared" ref="G3:G43" si="1">VLOOKUP(B3,BV:BY,3,0)</f>
        <v>24</v>
      </c>
      <c r="H3" s="52">
        <f>G3</f>
        <v>24</v>
      </c>
      <c r="I3" s="52">
        <f t="shared" ref="I3:AS3" si="2">H3</f>
        <v>24</v>
      </c>
      <c r="J3" s="52">
        <f t="shared" si="2"/>
        <v>24</v>
      </c>
      <c r="K3" s="52">
        <f t="shared" si="2"/>
        <v>24</v>
      </c>
      <c r="L3" s="52">
        <f t="shared" si="2"/>
        <v>24</v>
      </c>
      <c r="M3" s="52">
        <f t="shared" si="2"/>
        <v>24</v>
      </c>
      <c r="N3" s="52">
        <f t="shared" si="2"/>
        <v>24</v>
      </c>
      <c r="O3" s="52">
        <f t="shared" si="2"/>
        <v>24</v>
      </c>
      <c r="P3" s="52">
        <f t="shared" si="2"/>
        <v>24</v>
      </c>
      <c r="Q3" s="52">
        <f t="shared" si="2"/>
        <v>24</v>
      </c>
      <c r="R3" s="52">
        <f t="shared" si="2"/>
        <v>24</v>
      </c>
      <c r="S3" s="52">
        <f t="shared" si="2"/>
        <v>24</v>
      </c>
      <c r="T3" s="52">
        <f t="shared" si="2"/>
        <v>24</v>
      </c>
      <c r="U3" s="52">
        <f t="shared" si="2"/>
        <v>24</v>
      </c>
      <c r="V3" s="52">
        <f t="shared" si="2"/>
        <v>24</v>
      </c>
      <c r="W3" s="52">
        <f t="shared" si="2"/>
        <v>24</v>
      </c>
      <c r="X3" s="52">
        <f t="shared" si="2"/>
        <v>24</v>
      </c>
      <c r="Y3" s="52">
        <f t="shared" si="2"/>
        <v>24</v>
      </c>
      <c r="Z3" s="52">
        <f t="shared" si="2"/>
        <v>24</v>
      </c>
      <c r="AA3" s="52">
        <f t="shared" si="2"/>
        <v>24</v>
      </c>
      <c r="AB3" s="52">
        <f t="shared" si="2"/>
        <v>24</v>
      </c>
      <c r="AC3" s="52">
        <f t="shared" si="2"/>
        <v>24</v>
      </c>
      <c r="AD3" s="52">
        <f t="shared" si="2"/>
        <v>24</v>
      </c>
      <c r="AE3" s="52">
        <f t="shared" si="2"/>
        <v>24</v>
      </c>
      <c r="AF3" s="52">
        <f t="shared" si="2"/>
        <v>24</v>
      </c>
      <c r="AG3" s="52">
        <f t="shared" si="2"/>
        <v>24</v>
      </c>
      <c r="AH3" s="52">
        <f t="shared" si="2"/>
        <v>24</v>
      </c>
      <c r="AI3" s="52">
        <f t="shared" si="2"/>
        <v>24</v>
      </c>
      <c r="AJ3" s="52">
        <f t="shared" si="2"/>
        <v>24</v>
      </c>
      <c r="AK3" s="52">
        <f t="shared" si="2"/>
        <v>24</v>
      </c>
      <c r="AL3" s="52">
        <f t="shared" si="2"/>
        <v>24</v>
      </c>
      <c r="AM3" s="52">
        <f t="shared" si="2"/>
        <v>24</v>
      </c>
      <c r="AN3" s="52">
        <f t="shared" si="2"/>
        <v>24</v>
      </c>
      <c r="AO3" s="52">
        <f t="shared" si="2"/>
        <v>24</v>
      </c>
      <c r="AP3" s="52">
        <f t="shared" si="2"/>
        <v>24</v>
      </c>
      <c r="AQ3" s="52">
        <f t="shared" si="2"/>
        <v>24</v>
      </c>
      <c r="AR3" s="52">
        <f t="shared" si="2"/>
        <v>24</v>
      </c>
      <c r="AS3" s="52">
        <f t="shared" si="2"/>
        <v>24</v>
      </c>
      <c r="AT3" s="52">
        <f t="shared" ref="AT3:AT43" si="3">AS3</f>
        <v>24</v>
      </c>
      <c r="AU3" s="52">
        <f t="shared" ref="AU3:AU43" si="4">AT3</f>
        <v>24</v>
      </c>
      <c r="AV3" s="52">
        <f t="shared" ref="AV3:AV43" si="5">AU3</f>
        <v>24</v>
      </c>
      <c r="AW3" s="52">
        <f t="shared" ref="AW3:AW43" si="6">AV3</f>
        <v>24</v>
      </c>
      <c r="AX3" s="52">
        <f t="shared" ref="AX3:AX43" si="7">AW3</f>
        <v>24</v>
      </c>
      <c r="AY3" s="52">
        <f t="shared" ref="AY3:AY43" si="8">AX3</f>
        <v>24</v>
      </c>
      <c r="AZ3" s="52">
        <f t="shared" ref="AZ3:AZ43" si="9">AY3</f>
        <v>24</v>
      </c>
      <c r="BA3" s="52">
        <f t="shared" ref="BA3:BA43" si="10">AZ3</f>
        <v>24</v>
      </c>
      <c r="BB3" s="52">
        <f t="shared" ref="BB3:BB43" si="11">BA3</f>
        <v>24</v>
      </c>
      <c r="BC3" s="52">
        <f t="shared" ref="BC3:BC43" si="12">BB3</f>
        <v>24</v>
      </c>
      <c r="BD3" s="52">
        <f t="shared" ref="BD3:BD43" si="13">BC3</f>
        <v>24</v>
      </c>
      <c r="BE3" s="52">
        <f t="shared" ref="BE3:BE43" si="14">BD3</f>
        <v>24</v>
      </c>
      <c r="BF3" s="52">
        <f t="shared" ref="BF3:BF43" si="15">BE3</f>
        <v>24</v>
      </c>
      <c r="BG3" s="52">
        <f t="shared" ref="BG3:BG43" si="16">BF3</f>
        <v>24</v>
      </c>
      <c r="BH3" s="52">
        <f t="shared" ref="BH3:BH43" si="17">BG3</f>
        <v>24</v>
      </c>
      <c r="BI3" s="52">
        <f t="shared" ref="BI3:BI43" si="18">BH3</f>
        <v>24</v>
      </c>
      <c r="BJ3" s="52">
        <f t="shared" ref="BJ3:BJ43" si="19">BI3</f>
        <v>24</v>
      </c>
      <c r="BK3" s="52">
        <f t="shared" ref="BK3:BK43" si="20">BJ3</f>
        <v>24</v>
      </c>
      <c r="BL3" s="52">
        <f t="shared" ref="BL3:BL43" si="21">BK3</f>
        <v>24</v>
      </c>
      <c r="BM3" s="52">
        <f t="shared" ref="BM3:BM43" si="22">BL3</f>
        <v>24</v>
      </c>
      <c r="BN3" s="52">
        <f t="shared" ref="BN3:BN43" si="23">BM3</f>
        <v>24</v>
      </c>
      <c r="BO3" s="52">
        <f t="shared" ref="BO3:BO43" si="24">BN3</f>
        <v>24</v>
      </c>
      <c r="BV3" s="33" t="s">
        <v>104</v>
      </c>
      <c r="BW3" s="34"/>
      <c r="BX3" s="121">
        <v>24</v>
      </c>
      <c r="BY3" s="121">
        <v>24</v>
      </c>
    </row>
    <row r="4" spans="1:77" s="32" customFormat="1" x14ac:dyDescent="0.25">
      <c r="A4" s="6">
        <f>A3+1</f>
        <v>2</v>
      </c>
      <c r="B4" s="3" t="str">
        <f>VLOOKUP($A4,Demanda!$A$1:$G$43,4,0)</f>
        <v>Milho em Grão</v>
      </c>
      <c r="C4" s="3" t="str">
        <f>VLOOKUP($A4,Demanda!$A$1:$G$43,6,0)</f>
        <v>Água Boa</v>
      </c>
      <c r="D4" s="3" t="str">
        <f>VLOOKUP($A4,Demanda!$A$1:$G$43,7,0)</f>
        <v>Miritituba</v>
      </c>
      <c r="E4" s="3" t="str">
        <f>VLOOKUP($A4,Demanda!$A$1:$G$43,2,0)</f>
        <v>FICO</v>
      </c>
      <c r="G4" s="52">
        <f t="shared" si="1"/>
        <v>24</v>
      </c>
      <c r="H4" s="52">
        <f t="shared" ref="H4:H43" si="25">G4</f>
        <v>24</v>
      </c>
      <c r="I4" s="52">
        <f t="shared" ref="I4:I43" si="26">H4</f>
        <v>24</v>
      </c>
      <c r="J4" s="52">
        <f t="shared" ref="J4:J43" si="27">I4</f>
        <v>24</v>
      </c>
      <c r="K4" s="52">
        <f t="shared" ref="K4:K43" si="28">J4</f>
        <v>24</v>
      </c>
      <c r="L4" s="52">
        <f t="shared" ref="L4:L43" si="29">K4</f>
        <v>24</v>
      </c>
      <c r="M4" s="52">
        <f t="shared" ref="M4:M43" si="30">L4</f>
        <v>24</v>
      </c>
      <c r="N4" s="52">
        <f t="shared" ref="N4:N43" si="31">M4</f>
        <v>24</v>
      </c>
      <c r="O4" s="52">
        <f t="shared" ref="O4:O43" si="32">N4</f>
        <v>24</v>
      </c>
      <c r="P4" s="52">
        <f t="shared" ref="P4:P43" si="33">O4</f>
        <v>24</v>
      </c>
      <c r="Q4" s="52">
        <f t="shared" ref="Q4:Q43" si="34">P4</f>
        <v>24</v>
      </c>
      <c r="R4" s="52">
        <f t="shared" ref="R4:R43" si="35">Q4</f>
        <v>24</v>
      </c>
      <c r="S4" s="52">
        <f t="shared" ref="S4:S43" si="36">R4</f>
        <v>24</v>
      </c>
      <c r="T4" s="52">
        <f t="shared" ref="T4:T43" si="37">S4</f>
        <v>24</v>
      </c>
      <c r="U4" s="52">
        <f t="shared" ref="U4:U43" si="38">T4</f>
        <v>24</v>
      </c>
      <c r="V4" s="52">
        <f t="shared" ref="V4:V43" si="39">U4</f>
        <v>24</v>
      </c>
      <c r="W4" s="52">
        <f t="shared" ref="W4:W43" si="40">V4</f>
        <v>24</v>
      </c>
      <c r="X4" s="52">
        <f t="shared" ref="X4:X43" si="41">W4</f>
        <v>24</v>
      </c>
      <c r="Y4" s="52">
        <f t="shared" ref="Y4:Y43" si="42">X4</f>
        <v>24</v>
      </c>
      <c r="Z4" s="52">
        <f t="shared" ref="Z4:Z43" si="43">Y4</f>
        <v>24</v>
      </c>
      <c r="AA4" s="52">
        <f t="shared" ref="AA4:AA43" si="44">Z4</f>
        <v>24</v>
      </c>
      <c r="AB4" s="52">
        <f t="shared" ref="AB4:AB43" si="45">AA4</f>
        <v>24</v>
      </c>
      <c r="AC4" s="52">
        <f t="shared" ref="AC4:AC43" si="46">AB4</f>
        <v>24</v>
      </c>
      <c r="AD4" s="52">
        <f t="shared" ref="AD4:AD43" si="47">AC4</f>
        <v>24</v>
      </c>
      <c r="AE4" s="52">
        <f t="shared" ref="AE4:AE43" si="48">AD4</f>
        <v>24</v>
      </c>
      <c r="AF4" s="52">
        <f t="shared" ref="AF4:AF43" si="49">AE4</f>
        <v>24</v>
      </c>
      <c r="AG4" s="52">
        <f t="shared" ref="AG4:AG43" si="50">AF4</f>
        <v>24</v>
      </c>
      <c r="AH4" s="52">
        <f t="shared" ref="AH4:AH43" si="51">AG4</f>
        <v>24</v>
      </c>
      <c r="AI4" s="52">
        <f t="shared" ref="AI4:AI43" si="52">AH4</f>
        <v>24</v>
      </c>
      <c r="AJ4" s="52">
        <f t="shared" ref="AJ4:AJ43" si="53">AI4</f>
        <v>24</v>
      </c>
      <c r="AK4" s="52">
        <f t="shared" ref="AK4:AK43" si="54">AJ4</f>
        <v>24</v>
      </c>
      <c r="AL4" s="52">
        <f t="shared" ref="AL4:AL43" si="55">AK4</f>
        <v>24</v>
      </c>
      <c r="AM4" s="52">
        <f t="shared" ref="AM4:AM43" si="56">AL4</f>
        <v>24</v>
      </c>
      <c r="AN4" s="52">
        <f t="shared" ref="AN4:AN43" si="57">AM4</f>
        <v>24</v>
      </c>
      <c r="AO4" s="52">
        <f t="shared" ref="AO4:AO43" si="58">AN4</f>
        <v>24</v>
      </c>
      <c r="AP4" s="52">
        <f t="shared" ref="AP4:AP43" si="59">AO4</f>
        <v>24</v>
      </c>
      <c r="AQ4" s="52">
        <f t="shared" ref="AQ4:AQ43" si="60">AP4</f>
        <v>24</v>
      </c>
      <c r="AR4" s="52">
        <f t="shared" ref="AR4:AR43" si="61">AQ4</f>
        <v>24</v>
      </c>
      <c r="AS4" s="52">
        <f t="shared" ref="AS4:AS43" si="62">AR4</f>
        <v>24</v>
      </c>
      <c r="AT4" s="52">
        <f t="shared" si="3"/>
        <v>24</v>
      </c>
      <c r="AU4" s="52">
        <f t="shared" si="4"/>
        <v>24</v>
      </c>
      <c r="AV4" s="52">
        <f t="shared" si="5"/>
        <v>24</v>
      </c>
      <c r="AW4" s="52">
        <f t="shared" si="6"/>
        <v>24</v>
      </c>
      <c r="AX4" s="52">
        <f t="shared" si="7"/>
        <v>24</v>
      </c>
      <c r="AY4" s="52">
        <f t="shared" si="8"/>
        <v>24</v>
      </c>
      <c r="AZ4" s="52">
        <f t="shared" si="9"/>
        <v>24</v>
      </c>
      <c r="BA4" s="52">
        <f t="shared" si="10"/>
        <v>24</v>
      </c>
      <c r="BB4" s="52">
        <f t="shared" si="11"/>
        <v>24</v>
      </c>
      <c r="BC4" s="52">
        <f t="shared" si="12"/>
        <v>24</v>
      </c>
      <c r="BD4" s="52">
        <f t="shared" si="13"/>
        <v>24</v>
      </c>
      <c r="BE4" s="52">
        <f t="shared" si="14"/>
        <v>24</v>
      </c>
      <c r="BF4" s="52">
        <f t="shared" si="15"/>
        <v>24</v>
      </c>
      <c r="BG4" s="52">
        <f t="shared" si="16"/>
        <v>24</v>
      </c>
      <c r="BH4" s="52">
        <f t="shared" si="17"/>
        <v>24</v>
      </c>
      <c r="BI4" s="52">
        <f t="shared" si="18"/>
        <v>24</v>
      </c>
      <c r="BJ4" s="52">
        <f t="shared" si="19"/>
        <v>24</v>
      </c>
      <c r="BK4" s="52">
        <f t="shared" si="20"/>
        <v>24</v>
      </c>
      <c r="BL4" s="52">
        <f t="shared" si="21"/>
        <v>24</v>
      </c>
      <c r="BM4" s="52">
        <f t="shared" si="22"/>
        <v>24</v>
      </c>
      <c r="BN4" s="52">
        <f t="shared" si="23"/>
        <v>24</v>
      </c>
      <c r="BO4" s="52">
        <f t="shared" si="24"/>
        <v>24</v>
      </c>
      <c r="BP4"/>
      <c r="BQ4"/>
      <c r="BR4"/>
      <c r="BS4"/>
      <c r="BT4"/>
      <c r="BV4" s="119" t="s">
        <v>105</v>
      </c>
      <c r="BW4" s="34"/>
      <c r="BX4" s="121">
        <v>24</v>
      </c>
      <c r="BY4" s="121">
        <v>24</v>
      </c>
    </row>
    <row r="5" spans="1:77" s="32" customFormat="1" x14ac:dyDescent="0.25">
      <c r="A5" s="6">
        <f t="shared" ref="A5:A43" si="63">A4+1</f>
        <v>3</v>
      </c>
      <c r="B5" s="3" t="str">
        <f>VLOOKUP($A5,Demanda!$A$1:$G$43,4,0)</f>
        <v>Açúcar</v>
      </c>
      <c r="C5" s="3" t="str">
        <f>VLOOKUP($A5,Demanda!$A$1:$G$43,6,0)</f>
        <v>Água Boa</v>
      </c>
      <c r="D5" s="3" t="str">
        <f>VLOOKUP($A5,Demanda!$A$1:$G$43,7,0)</f>
        <v>Miritituba</v>
      </c>
      <c r="E5" s="3" t="str">
        <f>VLOOKUP($A5,Demanda!$A$1:$G$43,2,0)</f>
        <v>FICO</v>
      </c>
      <c r="G5" s="52">
        <f t="shared" si="1"/>
        <v>24</v>
      </c>
      <c r="H5" s="52">
        <f t="shared" si="25"/>
        <v>24</v>
      </c>
      <c r="I5" s="52">
        <f t="shared" si="26"/>
        <v>24</v>
      </c>
      <c r="J5" s="52">
        <f t="shared" si="27"/>
        <v>24</v>
      </c>
      <c r="K5" s="52">
        <f t="shared" si="28"/>
        <v>24</v>
      </c>
      <c r="L5" s="52">
        <f t="shared" si="29"/>
        <v>24</v>
      </c>
      <c r="M5" s="52">
        <f t="shared" si="30"/>
        <v>24</v>
      </c>
      <c r="N5" s="52">
        <f t="shared" si="31"/>
        <v>24</v>
      </c>
      <c r="O5" s="52">
        <f t="shared" si="32"/>
        <v>24</v>
      </c>
      <c r="P5" s="52">
        <f t="shared" si="33"/>
        <v>24</v>
      </c>
      <c r="Q5" s="52">
        <f t="shared" si="34"/>
        <v>24</v>
      </c>
      <c r="R5" s="52">
        <f t="shared" si="35"/>
        <v>24</v>
      </c>
      <c r="S5" s="52">
        <f t="shared" si="36"/>
        <v>24</v>
      </c>
      <c r="T5" s="52">
        <f t="shared" si="37"/>
        <v>24</v>
      </c>
      <c r="U5" s="52">
        <f t="shared" si="38"/>
        <v>24</v>
      </c>
      <c r="V5" s="52">
        <f t="shared" si="39"/>
        <v>24</v>
      </c>
      <c r="W5" s="52">
        <f t="shared" si="40"/>
        <v>24</v>
      </c>
      <c r="X5" s="52">
        <f t="shared" si="41"/>
        <v>24</v>
      </c>
      <c r="Y5" s="52">
        <f t="shared" si="42"/>
        <v>24</v>
      </c>
      <c r="Z5" s="52">
        <f t="shared" si="43"/>
        <v>24</v>
      </c>
      <c r="AA5" s="52">
        <f t="shared" si="44"/>
        <v>24</v>
      </c>
      <c r="AB5" s="52">
        <f t="shared" si="45"/>
        <v>24</v>
      </c>
      <c r="AC5" s="52">
        <f t="shared" si="46"/>
        <v>24</v>
      </c>
      <c r="AD5" s="52">
        <f t="shared" si="47"/>
        <v>24</v>
      </c>
      <c r="AE5" s="52">
        <f t="shared" si="48"/>
        <v>24</v>
      </c>
      <c r="AF5" s="52">
        <f t="shared" si="49"/>
        <v>24</v>
      </c>
      <c r="AG5" s="52">
        <f t="shared" si="50"/>
        <v>24</v>
      </c>
      <c r="AH5" s="52">
        <f t="shared" si="51"/>
        <v>24</v>
      </c>
      <c r="AI5" s="52">
        <f t="shared" si="52"/>
        <v>24</v>
      </c>
      <c r="AJ5" s="52">
        <f t="shared" si="53"/>
        <v>24</v>
      </c>
      <c r="AK5" s="52">
        <f t="shared" si="54"/>
        <v>24</v>
      </c>
      <c r="AL5" s="52">
        <f t="shared" si="55"/>
        <v>24</v>
      </c>
      <c r="AM5" s="52">
        <f t="shared" si="56"/>
        <v>24</v>
      </c>
      <c r="AN5" s="52">
        <f t="shared" si="57"/>
        <v>24</v>
      </c>
      <c r="AO5" s="52">
        <f t="shared" si="58"/>
        <v>24</v>
      </c>
      <c r="AP5" s="52">
        <f t="shared" si="59"/>
        <v>24</v>
      </c>
      <c r="AQ5" s="52">
        <f t="shared" si="60"/>
        <v>24</v>
      </c>
      <c r="AR5" s="52">
        <f t="shared" si="61"/>
        <v>24</v>
      </c>
      <c r="AS5" s="52">
        <f t="shared" si="62"/>
        <v>24</v>
      </c>
      <c r="AT5" s="52">
        <f t="shared" si="3"/>
        <v>24</v>
      </c>
      <c r="AU5" s="52">
        <f t="shared" si="4"/>
        <v>24</v>
      </c>
      <c r="AV5" s="52">
        <f t="shared" si="5"/>
        <v>24</v>
      </c>
      <c r="AW5" s="52">
        <f t="shared" si="6"/>
        <v>24</v>
      </c>
      <c r="AX5" s="52">
        <f t="shared" si="7"/>
        <v>24</v>
      </c>
      <c r="AY5" s="52">
        <f t="shared" si="8"/>
        <v>24</v>
      </c>
      <c r="AZ5" s="52">
        <f t="shared" si="9"/>
        <v>24</v>
      </c>
      <c r="BA5" s="52">
        <f t="shared" si="10"/>
        <v>24</v>
      </c>
      <c r="BB5" s="52">
        <f t="shared" si="11"/>
        <v>24</v>
      </c>
      <c r="BC5" s="52">
        <f t="shared" si="12"/>
        <v>24</v>
      </c>
      <c r="BD5" s="52">
        <f t="shared" si="13"/>
        <v>24</v>
      </c>
      <c r="BE5" s="52">
        <f t="shared" si="14"/>
        <v>24</v>
      </c>
      <c r="BF5" s="52">
        <f t="shared" si="15"/>
        <v>24</v>
      </c>
      <c r="BG5" s="52">
        <f t="shared" si="16"/>
        <v>24</v>
      </c>
      <c r="BH5" s="52">
        <f t="shared" si="17"/>
        <v>24</v>
      </c>
      <c r="BI5" s="52">
        <f t="shared" si="18"/>
        <v>24</v>
      </c>
      <c r="BJ5" s="52">
        <f t="shared" si="19"/>
        <v>24</v>
      </c>
      <c r="BK5" s="52">
        <f t="shared" si="20"/>
        <v>24</v>
      </c>
      <c r="BL5" s="52">
        <f t="shared" si="21"/>
        <v>24</v>
      </c>
      <c r="BM5" s="52">
        <f t="shared" si="22"/>
        <v>24</v>
      </c>
      <c r="BN5" s="52">
        <f t="shared" si="23"/>
        <v>24</v>
      </c>
      <c r="BO5" s="52">
        <f t="shared" si="24"/>
        <v>24</v>
      </c>
      <c r="BP5"/>
      <c r="BQ5"/>
      <c r="BR5"/>
      <c r="BS5"/>
      <c r="BT5"/>
      <c r="BV5" s="120" t="s">
        <v>106</v>
      </c>
      <c r="BW5" s="34"/>
      <c r="BX5" s="121">
        <v>24</v>
      </c>
      <c r="BY5" s="121">
        <v>24</v>
      </c>
    </row>
    <row r="6" spans="1:77" s="32" customFormat="1" x14ac:dyDescent="0.25">
      <c r="A6" s="6">
        <f t="shared" si="63"/>
        <v>4</v>
      </c>
      <c r="B6" s="3" t="str">
        <f>VLOOKUP($A6,Demanda!$A$1:$G$43,4,0)</f>
        <v>Diesel</v>
      </c>
      <c r="C6" s="3" t="str">
        <f>VLOOKUP($A6,Demanda!$A$1:$G$43,6,0)</f>
        <v>Miritituba</v>
      </c>
      <c r="D6" s="3" t="str">
        <f>VLOOKUP($A6,Demanda!$A$1:$G$43,7,0)</f>
        <v>Água Boa</v>
      </c>
      <c r="E6" s="3" t="str">
        <f>VLOOKUP($A6,Demanda!$A$1:$G$43,2,0)</f>
        <v>FGRAO</v>
      </c>
      <c r="G6" s="52">
        <f t="shared" si="1"/>
        <v>48</v>
      </c>
      <c r="H6" s="52">
        <f t="shared" si="25"/>
        <v>48</v>
      </c>
      <c r="I6" s="52">
        <f t="shared" si="26"/>
        <v>48</v>
      </c>
      <c r="J6" s="52">
        <f t="shared" si="27"/>
        <v>48</v>
      </c>
      <c r="K6" s="52">
        <f t="shared" si="28"/>
        <v>48</v>
      </c>
      <c r="L6" s="52">
        <f t="shared" si="29"/>
        <v>48</v>
      </c>
      <c r="M6" s="52">
        <f t="shared" si="30"/>
        <v>48</v>
      </c>
      <c r="N6" s="52">
        <f t="shared" si="31"/>
        <v>48</v>
      </c>
      <c r="O6" s="52">
        <f t="shared" si="32"/>
        <v>48</v>
      </c>
      <c r="P6" s="52">
        <f t="shared" si="33"/>
        <v>48</v>
      </c>
      <c r="Q6" s="52">
        <f t="shared" si="34"/>
        <v>48</v>
      </c>
      <c r="R6" s="52">
        <f t="shared" si="35"/>
        <v>48</v>
      </c>
      <c r="S6" s="52">
        <f t="shared" si="36"/>
        <v>48</v>
      </c>
      <c r="T6" s="52">
        <f t="shared" si="37"/>
        <v>48</v>
      </c>
      <c r="U6" s="52">
        <f t="shared" si="38"/>
        <v>48</v>
      </c>
      <c r="V6" s="52">
        <f t="shared" si="39"/>
        <v>48</v>
      </c>
      <c r="W6" s="52">
        <f t="shared" si="40"/>
        <v>48</v>
      </c>
      <c r="X6" s="52">
        <f t="shared" si="41"/>
        <v>48</v>
      </c>
      <c r="Y6" s="52">
        <f t="shared" si="42"/>
        <v>48</v>
      </c>
      <c r="Z6" s="52">
        <f t="shared" si="43"/>
        <v>48</v>
      </c>
      <c r="AA6" s="52">
        <f t="shared" si="44"/>
        <v>48</v>
      </c>
      <c r="AB6" s="52">
        <f t="shared" si="45"/>
        <v>48</v>
      </c>
      <c r="AC6" s="52">
        <f t="shared" si="46"/>
        <v>48</v>
      </c>
      <c r="AD6" s="52">
        <f t="shared" si="47"/>
        <v>48</v>
      </c>
      <c r="AE6" s="52">
        <f t="shared" si="48"/>
        <v>48</v>
      </c>
      <c r="AF6" s="52">
        <f t="shared" si="49"/>
        <v>48</v>
      </c>
      <c r="AG6" s="52">
        <f t="shared" si="50"/>
        <v>48</v>
      </c>
      <c r="AH6" s="52">
        <f t="shared" si="51"/>
        <v>48</v>
      </c>
      <c r="AI6" s="52">
        <f t="shared" si="52"/>
        <v>48</v>
      </c>
      <c r="AJ6" s="52">
        <f t="shared" si="53"/>
        <v>48</v>
      </c>
      <c r="AK6" s="52">
        <f t="shared" si="54"/>
        <v>48</v>
      </c>
      <c r="AL6" s="52">
        <f t="shared" si="55"/>
        <v>48</v>
      </c>
      <c r="AM6" s="52">
        <f t="shared" si="56"/>
        <v>48</v>
      </c>
      <c r="AN6" s="52">
        <f t="shared" si="57"/>
        <v>48</v>
      </c>
      <c r="AO6" s="52">
        <f t="shared" si="58"/>
        <v>48</v>
      </c>
      <c r="AP6" s="52">
        <f t="shared" si="59"/>
        <v>48</v>
      </c>
      <c r="AQ6" s="52">
        <f t="shared" si="60"/>
        <v>48</v>
      </c>
      <c r="AR6" s="52">
        <f t="shared" si="61"/>
        <v>48</v>
      </c>
      <c r="AS6" s="52">
        <f t="shared" si="62"/>
        <v>48</v>
      </c>
      <c r="AT6" s="52">
        <f t="shared" si="3"/>
        <v>48</v>
      </c>
      <c r="AU6" s="52">
        <f t="shared" si="4"/>
        <v>48</v>
      </c>
      <c r="AV6" s="52">
        <f t="shared" si="5"/>
        <v>48</v>
      </c>
      <c r="AW6" s="52">
        <f t="shared" si="6"/>
        <v>48</v>
      </c>
      <c r="AX6" s="52">
        <f t="shared" si="7"/>
        <v>48</v>
      </c>
      <c r="AY6" s="52">
        <f t="shared" si="8"/>
        <v>48</v>
      </c>
      <c r="AZ6" s="52">
        <f t="shared" si="9"/>
        <v>48</v>
      </c>
      <c r="BA6" s="52">
        <f t="shared" si="10"/>
        <v>48</v>
      </c>
      <c r="BB6" s="52">
        <f t="shared" si="11"/>
        <v>48</v>
      </c>
      <c r="BC6" s="52">
        <f t="shared" si="12"/>
        <v>48</v>
      </c>
      <c r="BD6" s="52">
        <f t="shared" si="13"/>
        <v>48</v>
      </c>
      <c r="BE6" s="52">
        <f t="shared" si="14"/>
        <v>48</v>
      </c>
      <c r="BF6" s="52">
        <f t="shared" si="15"/>
        <v>48</v>
      </c>
      <c r="BG6" s="52">
        <f t="shared" si="16"/>
        <v>48</v>
      </c>
      <c r="BH6" s="52">
        <f t="shared" si="17"/>
        <v>48</v>
      </c>
      <c r="BI6" s="52">
        <f t="shared" si="18"/>
        <v>48</v>
      </c>
      <c r="BJ6" s="52">
        <f t="shared" si="19"/>
        <v>48</v>
      </c>
      <c r="BK6" s="52">
        <f t="shared" si="20"/>
        <v>48</v>
      </c>
      <c r="BL6" s="52">
        <f t="shared" si="21"/>
        <v>48</v>
      </c>
      <c r="BM6" s="52">
        <f t="shared" si="22"/>
        <v>48</v>
      </c>
      <c r="BN6" s="52">
        <f t="shared" si="23"/>
        <v>48</v>
      </c>
      <c r="BO6" s="52">
        <f t="shared" si="24"/>
        <v>48</v>
      </c>
      <c r="BP6"/>
      <c r="BQ6"/>
      <c r="BR6"/>
      <c r="BS6"/>
      <c r="BT6"/>
      <c r="BV6" s="120" t="s">
        <v>107</v>
      </c>
      <c r="BW6" s="34"/>
      <c r="BX6" s="121">
        <v>48</v>
      </c>
      <c r="BY6" s="121">
        <v>48</v>
      </c>
    </row>
    <row r="7" spans="1:77" s="32" customFormat="1" x14ac:dyDescent="0.25">
      <c r="A7" s="6">
        <f t="shared" si="63"/>
        <v>5</v>
      </c>
      <c r="B7" s="3" t="str">
        <f>VLOOKUP($A7,Demanda!$A$1:$G$43,4,0)</f>
        <v>Etanol</v>
      </c>
      <c r="C7" s="3" t="str">
        <f>VLOOKUP($A7,Demanda!$A$1:$G$43,6,0)</f>
        <v>Água Boa</v>
      </c>
      <c r="D7" s="3" t="str">
        <f>VLOOKUP($A7,Demanda!$A$1:$G$43,7,0)</f>
        <v>Miritituba</v>
      </c>
      <c r="E7" s="3" t="str">
        <f>VLOOKUP($A7,Demanda!$A$1:$G$43,2,0)</f>
        <v>FGRAO</v>
      </c>
      <c r="G7" s="52">
        <f t="shared" si="1"/>
        <v>48</v>
      </c>
      <c r="H7" s="52">
        <f t="shared" si="25"/>
        <v>48</v>
      </c>
      <c r="I7" s="52">
        <f t="shared" si="26"/>
        <v>48</v>
      </c>
      <c r="J7" s="52">
        <f t="shared" si="27"/>
        <v>48</v>
      </c>
      <c r="K7" s="52">
        <f t="shared" si="28"/>
        <v>48</v>
      </c>
      <c r="L7" s="52">
        <f t="shared" si="29"/>
        <v>48</v>
      </c>
      <c r="M7" s="52">
        <f t="shared" si="30"/>
        <v>48</v>
      </c>
      <c r="N7" s="52">
        <f t="shared" si="31"/>
        <v>48</v>
      </c>
      <c r="O7" s="52">
        <f t="shared" si="32"/>
        <v>48</v>
      </c>
      <c r="P7" s="52">
        <f t="shared" si="33"/>
        <v>48</v>
      </c>
      <c r="Q7" s="52">
        <f t="shared" si="34"/>
        <v>48</v>
      </c>
      <c r="R7" s="52">
        <f t="shared" si="35"/>
        <v>48</v>
      </c>
      <c r="S7" s="52">
        <f t="shared" si="36"/>
        <v>48</v>
      </c>
      <c r="T7" s="52">
        <f t="shared" si="37"/>
        <v>48</v>
      </c>
      <c r="U7" s="52">
        <f t="shared" si="38"/>
        <v>48</v>
      </c>
      <c r="V7" s="52">
        <f t="shared" si="39"/>
        <v>48</v>
      </c>
      <c r="W7" s="52">
        <f t="shared" si="40"/>
        <v>48</v>
      </c>
      <c r="X7" s="52">
        <f t="shared" si="41"/>
        <v>48</v>
      </c>
      <c r="Y7" s="52">
        <f t="shared" si="42"/>
        <v>48</v>
      </c>
      <c r="Z7" s="52">
        <f t="shared" si="43"/>
        <v>48</v>
      </c>
      <c r="AA7" s="52">
        <f t="shared" si="44"/>
        <v>48</v>
      </c>
      <c r="AB7" s="52">
        <f t="shared" si="45"/>
        <v>48</v>
      </c>
      <c r="AC7" s="52">
        <f t="shared" si="46"/>
        <v>48</v>
      </c>
      <c r="AD7" s="52">
        <f t="shared" si="47"/>
        <v>48</v>
      </c>
      <c r="AE7" s="52">
        <f t="shared" si="48"/>
        <v>48</v>
      </c>
      <c r="AF7" s="52">
        <f t="shared" si="49"/>
        <v>48</v>
      </c>
      <c r="AG7" s="52">
        <f t="shared" si="50"/>
        <v>48</v>
      </c>
      <c r="AH7" s="52">
        <f t="shared" si="51"/>
        <v>48</v>
      </c>
      <c r="AI7" s="52">
        <f t="shared" si="52"/>
        <v>48</v>
      </c>
      <c r="AJ7" s="52">
        <f t="shared" si="53"/>
        <v>48</v>
      </c>
      <c r="AK7" s="52">
        <f t="shared" si="54"/>
        <v>48</v>
      </c>
      <c r="AL7" s="52">
        <f t="shared" si="55"/>
        <v>48</v>
      </c>
      <c r="AM7" s="52">
        <f t="shared" si="56"/>
        <v>48</v>
      </c>
      <c r="AN7" s="52">
        <f t="shared" si="57"/>
        <v>48</v>
      </c>
      <c r="AO7" s="52">
        <f t="shared" si="58"/>
        <v>48</v>
      </c>
      <c r="AP7" s="52">
        <f t="shared" si="59"/>
        <v>48</v>
      </c>
      <c r="AQ7" s="52">
        <f t="shared" si="60"/>
        <v>48</v>
      </c>
      <c r="AR7" s="52">
        <f t="shared" si="61"/>
        <v>48</v>
      </c>
      <c r="AS7" s="52">
        <f t="shared" si="62"/>
        <v>48</v>
      </c>
      <c r="AT7" s="52">
        <f t="shared" si="3"/>
        <v>48</v>
      </c>
      <c r="AU7" s="52">
        <f t="shared" si="4"/>
        <v>48</v>
      </c>
      <c r="AV7" s="52">
        <f t="shared" si="5"/>
        <v>48</v>
      </c>
      <c r="AW7" s="52">
        <f t="shared" si="6"/>
        <v>48</v>
      </c>
      <c r="AX7" s="52">
        <f t="shared" si="7"/>
        <v>48</v>
      </c>
      <c r="AY7" s="52">
        <f t="shared" si="8"/>
        <v>48</v>
      </c>
      <c r="AZ7" s="52">
        <f t="shared" si="9"/>
        <v>48</v>
      </c>
      <c r="BA7" s="52">
        <f t="shared" si="10"/>
        <v>48</v>
      </c>
      <c r="BB7" s="52">
        <f t="shared" si="11"/>
        <v>48</v>
      </c>
      <c r="BC7" s="52">
        <f t="shared" si="12"/>
        <v>48</v>
      </c>
      <c r="BD7" s="52">
        <f t="shared" si="13"/>
        <v>48</v>
      </c>
      <c r="BE7" s="52">
        <f t="shared" si="14"/>
        <v>48</v>
      </c>
      <c r="BF7" s="52">
        <f t="shared" si="15"/>
        <v>48</v>
      </c>
      <c r="BG7" s="52">
        <f t="shared" si="16"/>
        <v>48</v>
      </c>
      <c r="BH7" s="52">
        <f t="shared" si="17"/>
        <v>48</v>
      </c>
      <c r="BI7" s="52">
        <f t="shared" si="18"/>
        <v>48</v>
      </c>
      <c r="BJ7" s="52">
        <f t="shared" si="19"/>
        <v>48</v>
      </c>
      <c r="BK7" s="52">
        <f t="shared" si="20"/>
        <v>48</v>
      </c>
      <c r="BL7" s="52">
        <f t="shared" si="21"/>
        <v>48</v>
      </c>
      <c r="BM7" s="52">
        <f t="shared" si="22"/>
        <v>48</v>
      </c>
      <c r="BN7" s="52">
        <f t="shared" si="23"/>
        <v>48</v>
      </c>
      <c r="BO7" s="52">
        <f t="shared" si="24"/>
        <v>48</v>
      </c>
      <c r="BP7"/>
      <c r="BQ7"/>
      <c r="BR7"/>
      <c r="BS7"/>
      <c r="BT7"/>
      <c r="BV7" s="119" t="s">
        <v>108</v>
      </c>
      <c r="BW7" s="34"/>
      <c r="BX7" s="121">
        <v>48</v>
      </c>
      <c r="BY7" s="121">
        <v>48</v>
      </c>
    </row>
    <row r="8" spans="1:77" s="32" customFormat="1" x14ac:dyDescent="0.25">
      <c r="A8" s="6">
        <f t="shared" si="63"/>
        <v>6</v>
      </c>
      <c r="B8" s="3" t="str">
        <f>VLOOKUP($A8,Demanda!$A$1:$G$43,4,0)</f>
        <v>Gasolina</v>
      </c>
      <c r="C8" s="3" t="str">
        <f>VLOOKUP($A8,Demanda!$A$1:$G$43,6,0)</f>
        <v>Miritituba</v>
      </c>
      <c r="D8" s="3" t="str">
        <f>VLOOKUP($A8,Demanda!$A$1:$G$43,7,0)</f>
        <v>Água Boa</v>
      </c>
      <c r="E8" s="3" t="str">
        <f>VLOOKUP($A8,Demanda!$A$1:$G$43,2,0)</f>
        <v>FGRAO</v>
      </c>
      <c r="G8" s="52">
        <f t="shared" si="1"/>
        <v>48</v>
      </c>
      <c r="H8" s="52">
        <f t="shared" si="25"/>
        <v>48</v>
      </c>
      <c r="I8" s="52">
        <f t="shared" si="26"/>
        <v>48</v>
      </c>
      <c r="J8" s="52">
        <f t="shared" si="27"/>
        <v>48</v>
      </c>
      <c r="K8" s="52">
        <f t="shared" si="28"/>
        <v>48</v>
      </c>
      <c r="L8" s="52">
        <f t="shared" si="29"/>
        <v>48</v>
      </c>
      <c r="M8" s="52">
        <f t="shared" si="30"/>
        <v>48</v>
      </c>
      <c r="N8" s="52">
        <f t="shared" si="31"/>
        <v>48</v>
      </c>
      <c r="O8" s="52">
        <f t="shared" si="32"/>
        <v>48</v>
      </c>
      <c r="P8" s="52">
        <f t="shared" si="33"/>
        <v>48</v>
      </c>
      <c r="Q8" s="52">
        <f t="shared" si="34"/>
        <v>48</v>
      </c>
      <c r="R8" s="52">
        <f t="shared" si="35"/>
        <v>48</v>
      </c>
      <c r="S8" s="52">
        <f t="shared" si="36"/>
        <v>48</v>
      </c>
      <c r="T8" s="52">
        <f t="shared" si="37"/>
        <v>48</v>
      </c>
      <c r="U8" s="52">
        <f t="shared" si="38"/>
        <v>48</v>
      </c>
      <c r="V8" s="52">
        <f t="shared" si="39"/>
        <v>48</v>
      </c>
      <c r="W8" s="52">
        <f t="shared" si="40"/>
        <v>48</v>
      </c>
      <c r="X8" s="52">
        <f t="shared" si="41"/>
        <v>48</v>
      </c>
      <c r="Y8" s="52">
        <f t="shared" si="42"/>
        <v>48</v>
      </c>
      <c r="Z8" s="52">
        <f t="shared" si="43"/>
        <v>48</v>
      </c>
      <c r="AA8" s="52">
        <f t="shared" si="44"/>
        <v>48</v>
      </c>
      <c r="AB8" s="52">
        <f t="shared" si="45"/>
        <v>48</v>
      </c>
      <c r="AC8" s="52">
        <f t="shared" si="46"/>
        <v>48</v>
      </c>
      <c r="AD8" s="52">
        <f t="shared" si="47"/>
        <v>48</v>
      </c>
      <c r="AE8" s="52">
        <f t="shared" si="48"/>
        <v>48</v>
      </c>
      <c r="AF8" s="52">
        <f t="shared" si="49"/>
        <v>48</v>
      </c>
      <c r="AG8" s="52">
        <f t="shared" si="50"/>
        <v>48</v>
      </c>
      <c r="AH8" s="52">
        <f t="shared" si="51"/>
        <v>48</v>
      </c>
      <c r="AI8" s="52">
        <f t="shared" si="52"/>
        <v>48</v>
      </c>
      <c r="AJ8" s="52">
        <f t="shared" si="53"/>
        <v>48</v>
      </c>
      <c r="AK8" s="52">
        <f t="shared" si="54"/>
        <v>48</v>
      </c>
      <c r="AL8" s="52">
        <f t="shared" si="55"/>
        <v>48</v>
      </c>
      <c r="AM8" s="52">
        <f t="shared" si="56"/>
        <v>48</v>
      </c>
      <c r="AN8" s="52">
        <f t="shared" si="57"/>
        <v>48</v>
      </c>
      <c r="AO8" s="52">
        <f t="shared" si="58"/>
        <v>48</v>
      </c>
      <c r="AP8" s="52">
        <f t="shared" si="59"/>
        <v>48</v>
      </c>
      <c r="AQ8" s="52">
        <f t="shared" si="60"/>
        <v>48</v>
      </c>
      <c r="AR8" s="52">
        <f t="shared" si="61"/>
        <v>48</v>
      </c>
      <c r="AS8" s="52">
        <f t="shared" si="62"/>
        <v>48</v>
      </c>
      <c r="AT8" s="52">
        <f t="shared" si="3"/>
        <v>48</v>
      </c>
      <c r="AU8" s="52">
        <f t="shared" si="4"/>
        <v>48</v>
      </c>
      <c r="AV8" s="52">
        <f t="shared" si="5"/>
        <v>48</v>
      </c>
      <c r="AW8" s="52">
        <f t="shared" si="6"/>
        <v>48</v>
      </c>
      <c r="AX8" s="52">
        <f t="shared" si="7"/>
        <v>48</v>
      </c>
      <c r="AY8" s="52">
        <f t="shared" si="8"/>
        <v>48</v>
      </c>
      <c r="AZ8" s="52">
        <f t="shared" si="9"/>
        <v>48</v>
      </c>
      <c r="BA8" s="52">
        <f t="shared" si="10"/>
        <v>48</v>
      </c>
      <c r="BB8" s="52">
        <f t="shared" si="11"/>
        <v>48</v>
      </c>
      <c r="BC8" s="52">
        <f t="shared" si="12"/>
        <v>48</v>
      </c>
      <c r="BD8" s="52">
        <f t="shared" si="13"/>
        <v>48</v>
      </c>
      <c r="BE8" s="52">
        <f t="shared" si="14"/>
        <v>48</v>
      </c>
      <c r="BF8" s="52">
        <f t="shared" si="15"/>
        <v>48</v>
      </c>
      <c r="BG8" s="52">
        <f t="shared" si="16"/>
        <v>48</v>
      </c>
      <c r="BH8" s="52">
        <f t="shared" si="17"/>
        <v>48</v>
      </c>
      <c r="BI8" s="52">
        <f t="shared" si="18"/>
        <v>48</v>
      </c>
      <c r="BJ8" s="52">
        <f t="shared" si="19"/>
        <v>48</v>
      </c>
      <c r="BK8" s="52">
        <f t="shared" si="20"/>
        <v>48</v>
      </c>
      <c r="BL8" s="52">
        <f t="shared" si="21"/>
        <v>48</v>
      </c>
      <c r="BM8" s="52">
        <f t="shared" si="22"/>
        <v>48</v>
      </c>
      <c r="BN8" s="52">
        <f t="shared" si="23"/>
        <v>48</v>
      </c>
      <c r="BO8" s="52">
        <f t="shared" si="24"/>
        <v>48</v>
      </c>
      <c r="BP8"/>
      <c r="BQ8"/>
      <c r="BR8"/>
      <c r="BS8"/>
      <c r="BT8"/>
      <c r="BV8" s="120" t="s">
        <v>109</v>
      </c>
      <c r="BW8" s="34"/>
      <c r="BX8" s="121">
        <v>48</v>
      </c>
      <c r="BY8" s="121">
        <v>48</v>
      </c>
    </row>
    <row r="9" spans="1:77" s="32" customFormat="1" x14ac:dyDescent="0.25">
      <c r="A9" s="6">
        <f t="shared" si="63"/>
        <v>7</v>
      </c>
      <c r="B9" s="3" t="str">
        <f>VLOOKUP($A9,Demanda!$A$1:$G$43,4,0)</f>
        <v>Fertilizantes</v>
      </c>
      <c r="C9" s="3" t="str">
        <f>VLOOKUP($A9,Demanda!$A$1:$G$43,6,0)</f>
        <v>Miritituba</v>
      </c>
      <c r="D9" s="3" t="str">
        <f>VLOOKUP($A9,Demanda!$A$1:$G$43,7,0)</f>
        <v>Água Boa</v>
      </c>
      <c r="E9" s="3" t="str">
        <f>VLOOKUP($A9,Demanda!$A$1:$G$43,2,0)</f>
        <v>FICO</v>
      </c>
      <c r="G9" s="52">
        <f t="shared" si="1"/>
        <v>24</v>
      </c>
      <c r="H9" s="52">
        <f t="shared" si="25"/>
        <v>24</v>
      </c>
      <c r="I9" s="52">
        <f t="shared" si="26"/>
        <v>24</v>
      </c>
      <c r="J9" s="52">
        <f t="shared" si="27"/>
        <v>24</v>
      </c>
      <c r="K9" s="52">
        <f t="shared" si="28"/>
        <v>24</v>
      </c>
      <c r="L9" s="52">
        <f t="shared" si="29"/>
        <v>24</v>
      </c>
      <c r="M9" s="52">
        <f t="shared" si="30"/>
        <v>24</v>
      </c>
      <c r="N9" s="52">
        <f t="shared" si="31"/>
        <v>24</v>
      </c>
      <c r="O9" s="52">
        <f t="shared" si="32"/>
        <v>24</v>
      </c>
      <c r="P9" s="52">
        <f t="shared" si="33"/>
        <v>24</v>
      </c>
      <c r="Q9" s="52">
        <f t="shared" si="34"/>
        <v>24</v>
      </c>
      <c r="R9" s="52">
        <f t="shared" si="35"/>
        <v>24</v>
      </c>
      <c r="S9" s="52">
        <f t="shared" si="36"/>
        <v>24</v>
      </c>
      <c r="T9" s="52">
        <f t="shared" si="37"/>
        <v>24</v>
      </c>
      <c r="U9" s="52">
        <f t="shared" si="38"/>
        <v>24</v>
      </c>
      <c r="V9" s="52">
        <f t="shared" si="39"/>
        <v>24</v>
      </c>
      <c r="W9" s="52">
        <f t="shared" si="40"/>
        <v>24</v>
      </c>
      <c r="X9" s="52">
        <f t="shared" si="41"/>
        <v>24</v>
      </c>
      <c r="Y9" s="52">
        <f t="shared" si="42"/>
        <v>24</v>
      </c>
      <c r="Z9" s="52">
        <f t="shared" si="43"/>
        <v>24</v>
      </c>
      <c r="AA9" s="52">
        <f t="shared" si="44"/>
        <v>24</v>
      </c>
      <c r="AB9" s="52">
        <f t="shared" si="45"/>
        <v>24</v>
      </c>
      <c r="AC9" s="52">
        <f t="shared" si="46"/>
        <v>24</v>
      </c>
      <c r="AD9" s="52">
        <f t="shared" si="47"/>
        <v>24</v>
      </c>
      <c r="AE9" s="52">
        <f t="shared" si="48"/>
        <v>24</v>
      </c>
      <c r="AF9" s="52">
        <f t="shared" si="49"/>
        <v>24</v>
      </c>
      <c r="AG9" s="52">
        <f t="shared" si="50"/>
        <v>24</v>
      </c>
      <c r="AH9" s="52">
        <f t="shared" si="51"/>
        <v>24</v>
      </c>
      <c r="AI9" s="52">
        <f t="shared" si="52"/>
        <v>24</v>
      </c>
      <c r="AJ9" s="52">
        <f t="shared" si="53"/>
        <v>24</v>
      </c>
      <c r="AK9" s="52">
        <f t="shared" si="54"/>
        <v>24</v>
      </c>
      <c r="AL9" s="52">
        <f t="shared" si="55"/>
        <v>24</v>
      </c>
      <c r="AM9" s="52">
        <f t="shared" si="56"/>
        <v>24</v>
      </c>
      <c r="AN9" s="52">
        <f t="shared" si="57"/>
        <v>24</v>
      </c>
      <c r="AO9" s="52">
        <f t="shared" si="58"/>
        <v>24</v>
      </c>
      <c r="AP9" s="52">
        <f t="shared" si="59"/>
        <v>24</v>
      </c>
      <c r="AQ9" s="52">
        <f t="shared" si="60"/>
        <v>24</v>
      </c>
      <c r="AR9" s="52">
        <f t="shared" si="61"/>
        <v>24</v>
      </c>
      <c r="AS9" s="52">
        <f t="shared" si="62"/>
        <v>24</v>
      </c>
      <c r="AT9" s="52">
        <f t="shared" si="3"/>
        <v>24</v>
      </c>
      <c r="AU9" s="52">
        <f t="shared" si="4"/>
        <v>24</v>
      </c>
      <c r="AV9" s="52">
        <f t="shared" si="5"/>
        <v>24</v>
      </c>
      <c r="AW9" s="52">
        <f t="shared" si="6"/>
        <v>24</v>
      </c>
      <c r="AX9" s="52">
        <f t="shared" si="7"/>
        <v>24</v>
      </c>
      <c r="AY9" s="52">
        <f t="shared" si="8"/>
        <v>24</v>
      </c>
      <c r="AZ9" s="52">
        <f t="shared" si="9"/>
        <v>24</v>
      </c>
      <c r="BA9" s="52">
        <f t="shared" si="10"/>
        <v>24</v>
      </c>
      <c r="BB9" s="52">
        <f t="shared" si="11"/>
        <v>24</v>
      </c>
      <c r="BC9" s="52">
        <f t="shared" si="12"/>
        <v>24</v>
      </c>
      <c r="BD9" s="52">
        <f t="shared" si="13"/>
        <v>24</v>
      </c>
      <c r="BE9" s="52">
        <f t="shared" si="14"/>
        <v>24</v>
      </c>
      <c r="BF9" s="52">
        <f t="shared" si="15"/>
        <v>24</v>
      </c>
      <c r="BG9" s="52">
        <f t="shared" si="16"/>
        <v>24</v>
      </c>
      <c r="BH9" s="52">
        <f t="shared" si="17"/>
        <v>24</v>
      </c>
      <c r="BI9" s="52">
        <f t="shared" si="18"/>
        <v>24</v>
      </c>
      <c r="BJ9" s="52">
        <f t="shared" si="19"/>
        <v>24</v>
      </c>
      <c r="BK9" s="52">
        <f t="shared" si="20"/>
        <v>24</v>
      </c>
      <c r="BL9" s="52">
        <f t="shared" si="21"/>
        <v>24</v>
      </c>
      <c r="BM9" s="52">
        <f t="shared" si="22"/>
        <v>24</v>
      </c>
      <c r="BN9" s="52">
        <f t="shared" si="23"/>
        <v>24</v>
      </c>
      <c r="BO9" s="52">
        <f t="shared" si="24"/>
        <v>24</v>
      </c>
      <c r="BP9"/>
      <c r="BQ9"/>
      <c r="BR9"/>
      <c r="BS9"/>
      <c r="BT9"/>
      <c r="BV9" s="119" t="s">
        <v>110</v>
      </c>
      <c r="BW9" s="34"/>
      <c r="BX9" s="121">
        <v>24</v>
      </c>
      <c r="BY9" s="121">
        <v>24</v>
      </c>
    </row>
    <row r="10" spans="1:77" s="32" customFormat="1" x14ac:dyDescent="0.25">
      <c r="A10" s="6">
        <f t="shared" si="63"/>
        <v>8</v>
      </c>
      <c r="B10" s="3" t="str">
        <f>VLOOKUP($A10,Demanda!$A$1:$G$43,4,0)</f>
        <v>Soja em Grão</v>
      </c>
      <c r="C10" s="3" t="str">
        <f>VLOOKUP($A10,Demanda!$A$1:$G$43,6,0)</f>
        <v>Campo Novo dos Parecis</v>
      </c>
      <c r="D10" s="3" t="str">
        <f>VLOOKUP($A10,Demanda!$A$1:$G$43,7,0)</f>
        <v>Miritituba</v>
      </c>
      <c r="E10" s="3" t="str">
        <f>VLOOKUP($A10,Demanda!$A$1:$G$43,2,0)</f>
        <v>FICO</v>
      </c>
      <c r="G10" s="52">
        <f t="shared" si="1"/>
        <v>24</v>
      </c>
      <c r="H10" s="52">
        <f t="shared" si="25"/>
        <v>24</v>
      </c>
      <c r="I10" s="52">
        <f t="shared" si="26"/>
        <v>24</v>
      </c>
      <c r="J10" s="52">
        <f t="shared" si="27"/>
        <v>24</v>
      </c>
      <c r="K10" s="52">
        <f t="shared" si="28"/>
        <v>24</v>
      </c>
      <c r="L10" s="52">
        <f t="shared" si="29"/>
        <v>24</v>
      </c>
      <c r="M10" s="52">
        <f t="shared" si="30"/>
        <v>24</v>
      </c>
      <c r="N10" s="52">
        <f t="shared" si="31"/>
        <v>24</v>
      </c>
      <c r="O10" s="52">
        <f t="shared" si="32"/>
        <v>24</v>
      </c>
      <c r="P10" s="52">
        <f t="shared" si="33"/>
        <v>24</v>
      </c>
      <c r="Q10" s="52">
        <f t="shared" si="34"/>
        <v>24</v>
      </c>
      <c r="R10" s="52">
        <f t="shared" si="35"/>
        <v>24</v>
      </c>
      <c r="S10" s="52">
        <f t="shared" si="36"/>
        <v>24</v>
      </c>
      <c r="T10" s="52">
        <f t="shared" si="37"/>
        <v>24</v>
      </c>
      <c r="U10" s="52">
        <f t="shared" si="38"/>
        <v>24</v>
      </c>
      <c r="V10" s="52">
        <f t="shared" si="39"/>
        <v>24</v>
      </c>
      <c r="W10" s="52">
        <f t="shared" si="40"/>
        <v>24</v>
      </c>
      <c r="X10" s="52">
        <f t="shared" si="41"/>
        <v>24</v>
      </c>
      <c r="Y10" s="52">
        <f t="shared" si="42"/>
        <v>24</v>
      </c>
      <c r="Z10" s="52">
        <f t="shared" si="43"/>
        <v>24</v>
      </c>
      <c r="AA10" s="52">
        <f t="shared" si="44"/>
        <v>24</v>
      </c>
      <c r="AB10" s="52">
        <f t="shared" si="45"/>
        <v>24</v>
      </c>
      <c r="AC10" s="52">
        <f t="shared" si="46"/>
        <v>24</v>
      </c>
      <c r="AD10" s="52">
        <f t="shared" si="47"/>
        <v>24</v>
      </c>
      <c r="AE10" s="52">
        <f t="shared" si="48"/>
        <v>24</v>
      </c>
      <c r="AF10" s="52">
        <f t="shared" si="49"/>
        <v>24</v>
      </c>
      <c r="AG10" s="52">
        <f t="shared" si="50"/>
        <v>24</v>
      </c>
      <c r="AH10" s="52">
        <f t="shared" si="51"/>
        <v>24</v>
      </c>
      <c r="AI10" s="52">
        <f t="shared" si="52"/>
        <v>24</v>
      </c>
      <c r="AJ10" s="52">
        <f t="shared" si="53"/>
        <v>24</v>
      </c>
      <c r="AK10" s="52">
        <f t="shared" si="54"/>
        <v>24</v>
      </c>
      <c r="AL10" s="52">
        <f t="shared" si="55"/>
        <v>24</v>
      </c>
      <c r="AM10" s="52">
        <f t="shared" si="56"/>
        <v>24</v>
      </c>
      <c r="AN10" s="52">
        <f t="shared" si="57"/>
        <v>24</v>
      </c>
      <c r="AO10" s="52">
        <f t="shared" si="58"/>
        <v>24</v>
      </c>
      <c r="AP10" s="52">
        <f t="shared" si="59"/>
        <v>24</v>
      </c>
      <c r="AQ10" s="52">
        <f t="shared" si="60"/>
        <v>24</v>
      </c>
      <c r="AR10" s="52">
        <f t="shared" si="61"/>
        <v>24</v>
      </c>
      <c r="AS10" s="52">
        <f t="shared" si="62"/>
        <v>24</v>
      </c>
      <c r="AT10" s="52">
        <f t="shared" si="3"/>
        <v>24</v>
      </c>
      <c r="AU10" s="52">
        <f t="shared" si="4"/>
        <v>24</v>
      </c>
      <c r="AV10" s="52">
        <f t="shared" si="5"/>
        <v>24</v>
      </c>
      <c r="AW10" s="52">
        <f t="shared" si="6"/>
        <v>24</v>
      </c>
      <c r="AX10" s="52">
        <f t="shared" si="7"/>
        <v>24</v>
      </c>
      <c r="AY10" s="52">
        <f t="shared" si="8"/>
        <v>24</v>
      </c>
      <c r="AZ10" s="52">
        <f t="shared" si="9"/>
        <v>24</v>
      </c>
      <c r="BA10" s="52">
        <f t="shared" si="10"/>
        <v>24</v>
      </c>
      <c r="BB10" s="52">
        <f t="shared" si="11"/>
        <v>24</v>
      </c>
      <c r="BC10" s="52">
        <f t="shared" si="12"/>
        <v>24</v>
      </c>
      <c r="BD10" s="52">
        <f t="shared" si="13"/>
        <v>24</v>
      </c>
      <c r="BE10" s="52">
        <f t="shared" si="14"/>
        <v>24</v>
      </c>
      <c r="BF10" s="52">
        <f t="shared" si="15"/>
        <v>24</v>
      </c>
      <c r="BG10" s="52">
        <f t="shared" si="16"/>
        <v>24</v>
      </c>
      <c r="BH10" s="52">
        <f t="shared" si="17"/>
        <v>24</v>
      </c>
      <c r="BI10" s="52">
        <f t="shared" si="18"/>
        <v>24</v>
      </c>
      <c r="BJ10" s="52">
        <f t="shared" si="19"/>
        <v>24</v>
      </c>
      <c r="BK10" s="52">
        <f t="shared" si="20"/>
        <v>24</v>
      </c>
      <c r="BL10" s="52">
        <f t="shared" si="21"/>
        <v>24</v>
      </c>
      <c r="BM10" s="52">
        <f t="shared" si="22"/>
        <v>24</v>
      </c>
      <c r="BN10" s="52">
        <f t="shared" si="23"/>
        <v>24</v>
      </c>
      <c r="BO10" s="52">
        <f t="shared" si="24"/>
        <v>24</v>
      </c>
      <c r="BP10"/>
      <c r="BQ10"/>
      <c r="BR10"/>
      <c r="BS10"/>
      <c r="BT10"/>
      <c r="BV10" s="69" t="s">
        <v>111</v>
      </c>
      <c r="BX10" s="122">
        <v>24</v>
      </c>
      <c r="BY10" s="122">
        <v>24</v>
      </c>
    </row>
    <row r="11" spans="1:77" s="32" customFormat="1" x14ac:dyDescent="0.25">
      <c r="A11" s="6">
        <f t="shared" si="63"/>
        <v>9</v>
      </c>
      <c r="B11" s="3" t="str">
        <f>VLOOKUP($A11,Demanda!$A$1:$G$43,4,0)</f>
        <v>Milho em Grão</v>
      </c>
      <c r="C11" s="3" t="str">
        <f>VLOOKUP($A11,Demanda!$A$1:$G$43,6,0)</f>
        <v>Campo Novo dos Parecis</v>
      </c>
      <c r="D11" s="3" t="str">
        <f>VLOOKUP($A11,Demanda!$A$1:$G$43,7,0)</f>
        <v>Miritituba</v>
      </c>
      <c r="E11" s="3" t="str">
        <f>VLOOKUP($A11,Demanda!$A$1:$G$43,2,0)</f>
        <v>FICO</v>
      </c>
      <c r="G11" s="52">
        <f t="shared" si="1"/>
        <v>24</v>
      </c>
      <c r="H11" s="52">
        <f t="shared" si="25"/>
        <v>24</v>
      </c>
      <c r="I11" s="52">
        <f t="shared" si="26"/>
        <v>24</v>
      </c>
      <c r="J11" s="52">
        <f t="shared" si="27"/>
        <v>24</v>
      </c>
      <c r="K11" s="52">
        <f t="shared" si="28"/>
        <v>24</v>
      </c>
      <c r="L11" s="52">
        <f t="shared" si="29"/>
        <v>24</v>
      </c>
      <c r="M11" s="52">
        <f t="shared" si="30"/>
        <v>24</v>
      </c>
      <c r="N11" s="52">
        <f t="shared" si="31"/>
        <v>24</v>
      </c>
      <c r="O11" s="52">
        <f t="shared" si="32"/>
        <v>24</v>
      </c>
      <c r="P11" s="52">
        <f t="shared" si="33"/>
        <v>24</v>
      </c>
      <c r="Q11" s="52">
        <f t="shared" si="34"/>
        <v>24</v>
      </c>
      <c r="R11" s="52">
        <f t="shared" si="35"/>
        <v>24</v>
      </c>
      <c r="S11" s="52">
        <f t="shared" si="36"/>
        <v>24</v>
      </c>
      <c r="T11" s="52">
        <f t="shared" si="37"/>
        <v>24</v>
      </c>
      <c r="U11" s="52">
        <f t="shared" si="38"/>
        <v>24</v>
      </c>
      <c r="V11" s="52">
        <f t="shared" si="39"/>
        <v>24</v>
      </c>
      <c r="W11" s="52">
        <f t="shared" si="40"/>
        <v>24</v>
      </c>
      <c r="X11" s="52">
        <f t="shared" si="41"/>
        <v>24</v>
      </c>
      <c r="Y11" s="52">
        <f t="shared" si="42"/>
        <v>24</v>
      </c>
      <c r="Z11" s="52">
        <f t="shared" si="43"/>
        <v>24</v>
      </c>
      <c r="AA11" s="52">
        <f t="shared" si="44"/>
        <v>24</v>
      </c>
      <c r="AB11" s="52">
        <f t="shared" si="45"/>
        <v>24</v>
      </c>
      <c r="AC11" s="52">
        <f t="shared" si="46"/>
        <v>24</v>
      </c>
      <c r="AD11" s="52">
        <f t="shared" si="47"/>
        <v>24</v>
      </c>
      <c r="AE11" s="52">
        <f t="shared" si="48"/>
        <v>24</v>
      </c>
      <c r="AF11" s="52">
        <f t="shared" si="49"/>
        <v>24</v>
      </c>
      <c r="AG11" s="52">
        <f t="shared" si="50"/>
        <v>24</v>
      </c>
      <c r="AH11" s="52">
        <f t="shared" si="51"/>
        <v>24</v>
      </c>
      <c r="AI11" s="52">
        <f t="shared" si="52"/>
        <v>24</v>
      </c>
      <c r="AJ11" s="52">
        <f t="shared" si="53"/>
        <v>24</v>
      </c>
      <c r="AK11" s="52">
        <f t="shared" si="54"/>
        <v>24</v>
      </c>
      <c r="AL11" s="52">
        <f t="shared" si="55"/>
        <v>24</v>
      </c>
      <c r="AM11" s="52">
        <f t="shared" si="56"/>
        <v>24</v>
      </c>
      <c r="AN11" s="52">
        <f t="shared" si="57"/>
        <v>24</v>
      </c>
      <c r="AO11" s="52">
        <f t="shared" si="58"/>
        <v>24</v>
      </c>
      <c r="AP11" s="52">
        <f t="shared" si="59"/>
        <v>24</v>
      </c>
      <c r="AQ11" s="52">
        <f t="shared" si="60"/>
        <v>24</v>
      </c>
      <c r="AR11" s="52">
        <f t="shared" si="61"/>
        <v>24</v>
      </c>
      <c r="AS11" s="52">
        <f t="shared" si="62"/>
        <v>24</v>
      </c>
      <c r="AT11" s="52">
        <f t="shared" si="3"/>
        <v>24</v>
      </c>
      <c r="AU11" s="52">
        <f t="shared" si="4"/>
        <v>24</v>
      </c>
      <c r="AV11" s="52">
        <f t="shared" si="5"/>
        <v>24</v>
      </c>
      <c r="AW11" s="52">
        <f t="shared" si="6"/>
        <v>24</v>
      </c>
      <c r="AX11" s="52">
        <f t="shared" si="7"/>
        <v>24</v>
      </c>
      <c r="AY11" s="52">
        <f t="shared" si="8"/>
        <v>24</v>
      </c>
      <c r="AZ11" s="52">
        <f t="shared" si="9"/>
        <v>24</v>
      </c>
      <c r="BA11" s="52">
        <f t="shared" si="10"/>
        <v>24</v>
      </c>
      <c r="BB11" s="52">
        <f t="shared" si="11"/>
        <v>24</v>
      </c>
      <c r="BC11" s="52">
        <f t="shared" si="12"/>
        <v>24</v>
      </c>
      <c r="BD11" s="52">
        <f t="shared" si="13"/>
        <v>24</v>
      </c>
      <c r="BE11" s="52">
        <f t="shared" si="14"/>
        <v>24</v>
      </c>
      <c r="BF11" s="52">
        <f t="shared" si="15"/>
        <v>24</v>
      </c>
      <c r="BG11" s="52">
        <f t="shared" si="16"/>
        <v>24</v>
      </c>
      <c r="BH11" s="52">
        <f t="shared" si="17"/>
        <v>24</v>
      </c>
      <c r="BI11" s="52">
        <f t="shared" si="18"/>
        <v>24</v>
      </c>
      <c r="BJ11" s="52">
        <f t="shared" si="19"/>
        <v>24</v>
      </c>
      <c r="BK11" s="52">
        <f t="shared" si="20"/>
        <v>24</v>
      </c>
      <c r="BL11" s="52">
        <f t="shared" si="21"/>
        <v>24</v>
      </c>
      <c r="BM11" s="52">
        <f t="shared" si="22"/>
        <v>24</v>
      </c>
      <c r="BN11" s="52">
        <f t="shared" si="23"/>
        <v>24</v>
      </c>
      <c r="BO11" s="52">
        <f t="shared" si="24"/>
        <v>24</v>
      </c>
      <c r="BP11"/>
      <c r="BQ11"/>
      <c r="BR11"/>
      <c r="BS11"/>
      <c r="BT11"/>
      <c r="BV11"/>
      <c r="BW11"/>
      <c r="BX11" s="57"/>
      <c r="BY11" s="57"/>
    </row>
    <row r="12" spans="1:77" s="32" customFormat="1" x14ac:dyDescent="0.25">
      <c r="A12" s="6">
        <f t="shared" si="63"/>
        <v>10</v>
      </c>
      <c r="B12" s="3" t="str">
        <f>VLOOKUP($A12,Demanda!$A$1:$G$43,4,0)</f>
        <v>Açúcar</v>
      </c>
      <c r="C12" s="3" t="str">
        <f>VLOOKUP($A12,Demanda!$A$1:$G$43,6,0)</f>
        <v>Campo Novo dos Parecis</v>
      </c>
      <c r="D12" s="3" t="str">
        <f>VLOOKUP($A12,Demanda!$A$1:$G$43,7,0)</f>
        <v>Miritituba</v>
      </c>
      <c r="E12" s="3" t="str">
        <f>VLOOKUP($A12,Demanda!$A$1:$G$43,2,0)</f>
        <v>FICO</v>
      </c>
      <c r="G12" s="52">
        <f t="shared" si="1"/>
        <v>24</v>
      </c>
      <c r="H12" s="52">
        <f t="shared" si="25"/>
        <v>24</v>
      </c>
      <c r="I12" s="52">
        <f t="shared" si="26"/>
        <v>24</v>
      </c>
      <c r="J12" s="52">
        <f t="shared" si="27"/>
        <v>24</v>
      </c>
      <c r="K12" s="52">
        <f t="shared" si="28"/>
        <v>24</v>
      </c>
      <c r="L12" s="52">
        <f t="shared" si="29"/>
        <v>24</v>
      </c>
      <c r="M12" s="52">
        <f t="shared" si="30"/>
        <v>24</v>
      </c>
      <c r="N12" s="52">
        <f t="shared" si="31"/>
        <v>24</v>
      </c>
      <c r="O12" s="52">
        <f t="shared" si="32"/>
        <v>24</v>
      </c>
      <c r="P12" s="52">
        <f t="shared" si="33"/>
        <v>24</v>
      </c>
      <c r="Q12" s="52">
        <f t="shared" si="34"/>
        <v>24</v>
      </c>
      <c r="R12" s="52">
        <f t="shared" si="35"/>
        <v>24</v>
      </c>
      <c r="S12" s="52">
        <f t="shared" si="36"/>
        <v>24</v>
      </c>
      <c r="T12" s="52">
        <f t="shared" si="37"/>
        <v>24</v>
      </c>
      <c r="U12" s="52">
        <f t="shared" si="38"/>
        <v>24</v>
      </c>
      <c r="V12" s="52">
        <f t="shared" si="39"/>
        <v>24</v>
      </c>
      <c r="W12" s="52">
        <f t="shared" si="40"/>
        <v>24</v>
      </c>
      <c r="X12" s="52">
        <f t="shared" si="41"/>
        <v>24</v>
      </c>
      <c r="Y12" s="52">
        <f t="shared" si="42"/>
        <v>24</v>
      </c>
      <c r="Z12" s="52">
        <f t="shared" si="43"/>
        <v>24</v>
      </c>
      <c r="AA12" s="52">
        <f t="shared" si="44"/>
        <v>24</v>
      </c>
      <c r="AB12" s="52">
        <f t="shared" si="45"/>
        <v>24</v>
      </c>
      <c r="AC12" s="52">
        <f t="shared" si="46"/>
        <v>24</v>
      </c>
      <c r="AD12" s="52">
        <f t="shared" si="47"/>
        <v>24</v>
      </c>
      <c r="AE12" s="52">
        <f t="shared" si="48"/>
        <v>24</v>
      </c>
      <c r="AF12" s="52">
        <f t="shared" si="49"/>
        <v>24</v>
      </c>
      <c r="AG12" s="52">
        <f t="shared" si="50"/>
        <v>24</v>
      </c>
      <c r="AH12" s="52">
        <f t="shared" si="51"/>
        <v>24</v>
      </c>
      <c r="AI12" s="52">
        <f t="shared" si="52"/>
        <v>24</v>
      </c>
      <c r="AJ12" s="52">
        <f t="shared" si="53"/>
        <v>24</v>
      </c>
      <c r="AK12" s="52">
        <f t="shared" si="54"/>
        <v>24</v>
      </c>
      <c r="AL12" s="52">
        <f t="shared" si="55"/>
        <v>24</v>
      </c>
      <c r="AM12" s="52">
        <f t="shared" si="56"/>
        <v>24</v>
      </c>
      <c r="AN12" s="52">
        <f t="shared" si="57"/>
        <v>24</v>
      </c>
      <c r="AO12" s="52">
        <f t="shared" si="58"/>
        <v>24</v>
      </c>
      <c r="AP12" s="52">
        <f t="shared" si="59"/>
        <v>24</v>
      </c>
      <c r="AQ12" s="52">
        <f t="shared" si="60"/>
        <v>24</v>
      </c>
      <c r="AR12" s="52">
        <f t="shared" si="61"/>
        <v>24</v>
      </c>
      <c r="AS12" s="52">
        <f t="shared" si="62"/>
        <v>24</v>
      </c>
      <c r="AT12" s="52">
        <f t="shared" si="3"/>
        <v>24</v>
      </c>
      <c r="AU12" s="52">
        <f t="shared" si="4"/>
        <v>24</v>
      </c>
      <c r="AV12" s="52">
        <f t="shared" si="5"/>
        <v>24</v>
      </c>
      <c r="AW12" s="52">
        <f t="shared" si="6"/>
        <v>24</v>
      </c>
      <c r="AX12" s="52">
        <f t="shared" si="7"/>
        <v>24</v>
      </c>
      <c r="AY12" s="52">
        <f t="shared" si="8"/>
        <v>24</v>
      </c>
      <c r="AZ12" s="52">
        <f t="shared" si="9"/>
        <v>24</v>
      </c>
      <c r="BA12" s="52">
        <f t="shared" si="10"/>
        <v>24</v>
      </c>
      <c r="BB12" s="52">
        <f t="shared" si="11"/>
        <v>24</v>
      </c>
      <c r="BC12" s="52">
        <f t="shared" si="12"/>
        <v>24</v>
      </c>
      <c r="BD12" s="52">
        <f t="shared" si="13"/>
        <v>24</v>
      </c>
      <c r="BE12" s="52">
        <f t="shared" si="14"/>
        <v>24</v>
      </c>
      <c r="BF12" s="52">
        <f t="shared" si="15"/>
        <v>24</v>
      </c>
      <c r="BG12" s="52">
        <f t="shared" si="16"/>
        <v>24</v>
      </c>
      <c r="BH12" s="52">
        <f t="shared" si="17"/>
        <v>24</v>
      </c>
      <c r="BI12" s="52">
        <f t="shared" si="18"/>
        <v>24</v>
      </c>
      <c r="BJ12" s="52">
        <f t="shared" si="19"/>
        <v>24</v>
      </c>
      <c r="BK12" s="52">
        <f t="shared" si="20"/>
        <v>24</v>
      </c>
      <c r="BL12" s="52">
        <f t="shared" si="21"/>
        <v>24</v>
      </c>
      <c r="BM12" s="52">
        <f t="shared" si="22"/>
        <v>24</v>
      </c>
      <c r="BN12" s="52">
        <f t="shared" si="23"/>
        <v>24</v>
      </c>
      <c r="BO12" s="52">
        <f t="shared" si="24"/>
        <v>24</v>
      </c>
      <c r="BP12"/>
      <c r="BQ12"/>
      <c r="BR12"/>
      <c r="BS12"/>
      <c r="BT12"/>
      <c r="BV12"/>
      <c r="BW12"/>
      <c r="BX12"/>
      <c r="BY12"/>
    </row>
    <row r="13" spans="1:77" s="32" customFormat="1" x14ac:dyDescent="0.25">
      <c r="A13" s="6">
        <f t="shared" si="63"/>
        <v>11</v>
      </c>
      <c r="B13" s="3" t="str">
        <f>VLOOKUP($A13,Demanda!$A$1:$G$43,4,0)</f>
        <v>Diesel</v>
      </c>
      <c r="C13" s="3" t="str">
        <f>VLOOKUP($A13,Demanda!$A$1:$G$43,6,0)</f>
        <v>Miritituba</v>
      </c>
      <c r="D13" s="3" t="str">
        <f>VLOOKUP($A13,Demanda!$A$1:$G$43,7,0)</f>
        <v>Campo Novo dos Parecis</v>
      </c>
      <c r="E13" s="3" t="str">
        <f>VLOOKUP($A13,Demanda!$A$1:$G$43,2,0)</f>
        <v>FGRAO</v>
      </c>
      <c r="G13" s="52">
        <f t="shared" si="1"/>
        <v>48</v>
      </c>
      <c r="H13" s="52">
        <f t="shared" si="25"/>
        <v>48</v>
      </c>
      <c r="I13" s="52">
        <f t="shared" si="26"/>
        <v>48</v>
      </c>
      <c r="J13" s="52">
        <f t="shared" si="27"/>
        <v>48</v>
      </c>
      <c r="K13" s="52">
        <f t="shared" si="28"/>
        <v>48</v>
      </c>
      <c r="L13" s="52">
        <f t="shared" si="29"/>
        <v>48</v>
      </c>
      <c r="M13" s="52">
        <f t="shared" si="30"/>
        <v>48</v>
      </c>
      <c r="N13" s="52">
        <f t="shared" si="31"/>
        <v>48</v>
      </c>
      <c r="O13" s="52">
        <f t="shared" si="32"/>
        <v>48</v>
      </c>
      <c r="P13" s="52">
        <f t="shared" si="33"/>
        <v>48</v>
      </c>
      <c r="Q13" s="52">
        <f t="shared" si="34"/>
        <v>48</v>
      </c>
      <c r="R13" s="52">
        <f t="shared" si="35"/>
        <v>48</v>
      </c>
      <c r="S13" s="52">
        <f t="shared" si="36"/>
        <v>48</v>
      </c>
      <c r="T13" s="52">
        <f t="shared" si="37"/>
        <v>48</v>
      </c>
      <c r="U13" s="52">
        <f t="shared" si="38"/>
        <v>48</v>
      </c>
      <c r="V13" s="52">
        <f t="shared" si="39"/>
        <v>48</v>
      </c>
      <c r="W13" s="52">
        <f t="shared" si="40"/>
        <v>48</v>
      </c>
      <c r="X13" s="52">
        <f t="shared" si="41"/>
        <v>48</v>
      </c>
      <c r="Y13" s="52">
        <f t="shared" si="42"/>
        <v>48</v>
      </c>
      <c r="Z13" s="52">
        <f t="shared" si="43"/>
        <v>48</v>
      </c>
      <c r="AA13" s="52">
        <f t="shared" si="44"/>
        <v>48</v>
      </c>
      <c r="AB13" s="52">
        <f t="shared" si="45"/>
        <v>48</v>
      </c>
      <c r="AC13" s="52">
        <f t="shared" si="46"/>
        <v>48</v>
      </c>
      <c r="AD13" s="52">
        <f t="shared" si="47"/>
        <v>48</v>
      </c>
      <c r="AE13" s="52">
        <f t="shared" si="48"/>
        <v>48</v>
      </c>
      <c r="AF13" s="52">
        <f t="shared" si="49"/>
        <v>48</v>
      </c>
      <c r="AG13" s="52">
        <f t="shared" si="50"/>
        <v>48</v>
      </c>
      <c r="AH13" s="52">
        <f t="shared" si="51"/>
        <v>48</v>
      </c>
      <c r="AI13" s="52">
        <f t="shared" si="52"/>
        <v>48</v>
      </c>
      <c r="AJ13" s="52">
        <f t="shared" si="53"/>
        <v>48</v>
      </c>
      <c r="AK13" s="52">
        <f t="shared" si="54"/>
        <v>48</v>
      </c>
      <c r="AL13" s="52">
        <f t="shared" si="55"/>
        <v>48</v>
      </c>
      <c r="AM13" s="52">
        <f t="shared" si="56"/>
        <v>48</v>
      </c>
      <c r="AN13" s="52">
        <f t="shared" si="57"/>
        <v>48</v>
      </c>
      <c r="AO13" s="52">
        <f t="shared" si="58"/>
        <v>48</v>
      </c>
      <c r="AP13" s="52">
        <f t="shared" si="59"/>
        <v>48</v>
      </c>
      <c r="AQ13" s="52">
        <f t="shared" si="60"/>
        <v>48</v>
      </c>
      <c r="AR13" s="52">
        <f t="shared" si="61"/>
        <v>48</v>
      </c>
      <c r="AS13" s="52">
        <f t="shared" si="62"/>
        <v>48</v>
      </c>
      <c r="AT13" s="52">
        <f t="shared" si="3"/>
        <v>48</v>
      </c>
      <c r="AU13" s="52">
        <f t="shared" si="4"/>
        <v>48</v>
      </c>
      <c r="AV13" s="52">
        <f t="shared" si="5"/>
        <v>48</v>
      </c>
      <c r="AW13" s="52">
        <f t="shared" si="6"/>
        <v>48</v>
      </c>
      <c r="AX13" s="52">
        <f t="shared" si="7"/>
        <v>48</v>
      </c>
      <c r="AY13" s="52">
        <f t="shared" si="8"/>
        <v>48</v>
      </c>
      <c r="AZ13" s="52">
        <f t="shared" si="9"/>
        <v>48</v>
      </c>
      <c r="BA13" s="52">
        <f t="shared" si="10"/>
        <v>48</v>
      </c>
      <c r="BB13" s="52">
        <f t="shared" si="11"/>
        <v>48</v>
      </c>
      <c r="BC13" s="52">
        <f t="shared" si="12"/>
        <v>48</v>
      </c>
      <c r="BD13" s="52">
        <f t="shared" si="13"/>
        <v>48</v>
      </c>
      <c r="BE13" s="52">
        <f t="shared" si="14"/>
        <v>48</v>
      </c>
      <c r="BF13" s="52">
        <f t="shared" si="15"/>
        <v>48</v>
      </c>
      <c r="BG13" s="52">
        <f t="shared" si="16"/>
        <v>48</v>
      </c>
      <c r="BH13" s="52">
        <f t="shared" si="17"/>
        <v>48</v>
      </c>
      <c r="BI13" s="52">
        <f t="shared" si="18"/>
        <v>48</v>
      </c>
      <c r="BJ13" s="52">
        <f t="shared" si="19"/>
        <v>48</v>
      </c>
      <c r="BK13" s="52">
        <f t="shared" si="20"/>
        <v>48</v>
      </c>
      <c r="BL13" s="52">
        <f t="shared" si="21"/>
        <v>48</v>
      </c>
      <c r="BM13" s="52">
        <f t="shared" si="22"/>
        <v>48</v>
      </c>
      <c r="BN13" s="52">
        <f t="shared" si="23"/>
        <v>48</v>
      </c>
      <c r="BO13" s="52">
        <f t="shared" si="24"/>
        <v>48</v>
      </c>
      <c r="BP13"/>
      <c r="BQ13"/>
      <c r="BR13"/>
      <c r="BS13"/>
      <c r="BT13"/>
      <c r="BV13"/>
      <c r="BW13"/>
      <c r="BX13"/>
      <c r="BY13"/>
    </row>
    <row r="14" spans="1:77" s="32" customFormat="1" x14ac:dyDescent="0.25">
      <c r="A14" s="6">
        <f t="shared" si="63"/>
        <v>12</v>
      </c>
      <c r="B14" s="3" t="str">
        <f>VLOOKUP($A14,Demanda!$A$1:$G$43,4,0)</f>
        <v>Etanol</v>
      </c>
      <c r="C14" s="3" t="str">
        <f>VLOOKUP($A14,Demanda!$A$1:$G$43,6,0)</f>
        <v>Campo Novo dos Parecis</v>
      </c>
      <c r="D14" s="3" t="str">
        <f>VLOOKUP($A14,Demanda!$A$1:$G$43,7,0)</f>
        <v>Miritituba</v>
      </c>
      <c r="E14" s="3" t="str">
        <f>VLOOKUP($A14,Demanda!$A$1:$G$43,2,0)</f>
        <v>FGRAO</v>
      </c>
      <c r="G14" s="52">
        <f t="shared" si="1"/>
        <v>48</v>
      </c>
      <c r="H14" s="52">
        <f t="shared" si="25"/>
        <v>48</v>
      </c>
      <c r="I14" s="52">
        <f t="shared" si="26"/>
        <v>48</v>
      </c>
      <c r="J14" s="52">
        <f t="shared" si="27"/>
        <v>48</v>
      </c>
      <c r="K14" s="52">
        <f t="shared" si="28"/>
        <v>48</v>
      </c>
      <c r="L14" s="52">
        <f t="shared" si="29"/>
        <v>48</v>
      </c>
      <c r="M14" s="52">
        <f t="shared" si="30"/>
        <v>48</v>
      </c>
      <c r="N14" s="52">
        <f t="shared" si="31"/>
        <v>48</v>
      </c>
      <c r="O14" s="52">
        <f t="shared" si="32"/>
        <v>48</v>
      </c>
      <c r="P14" s="52">
        <f t="shared" si="33"/>
        <v>48</v>
      </c>
      <c r="Q14" s="52">
        <f t="shared" si="34"/>
        <v>48</v>
      </c>
      <c r="R14" s="52">
        <f t="shared" si="35"/>
        <v>48</v>
      </c>
      <c r="S14" s="52">
        <f t="shared" si="36"/>
        <v>48</v>
      </c>
      <c r="T14" s="52">
        <f t="shared" si="37"/>
        <v>48</v>
      </c>
      <c r="U14" s="52">
        <f t="shared" si="38"/>
        <v>48</v>
      </c>
      <c r="V14" s="52">
        <f t="shared" si="39"/>
        <v>48</v>
      </c>
      <c r="W14" s="52">
        <f t="shared" si="40"/>
        <v>48</v>
      </c>
      <c r="X14" s="52">
        <f t="shared" si="41"/>
        <v>48</v>
      </c>
      <c r="Y14" s="52">
        <f t="shared" si="42"/>
        <v>48</v>
      </c>
      <c r="Z14" s="52">
        <f t="shared" si="43"/>
        <v>48</v>
      </c>
      <c r="AA14" s="52">
        <f t="shared" si="44"/>
        <v>48</v>
      </c>
      <c r="AB14" s="52">
        <f t="shared" si="45"/>
        <v>48</v>
      </c>
      <c r="AC14" s="52">
        <f t="shared" si="46"/>
        <v>48</v>
      </c>
      <c r="AD14" s="52">
        <f t="shared" si="47"/>
        <v>48</v>
      </c>
      <c r="AE14" s="52">
        <f t="shared" si="48"/>
        <v>48</v>
      </c>
      <c r="AF14" s="52">
        <f t="shared" si="49"/>
        <v>48</v>
      </c>
      <c r="AG14" s="52">
        <f t="shared" si="50"/>
        <v>48</v>
      </c>
      <c r="AH14" s="52">
        <f t="shared" si="51"/>
        <v>48</v>
      </c>
      <c r="AI14" s="52">
        <f t="shared" si="52"/>
        <v>48</v>
      </c>
      <c r="AJ14" s="52">
        <f t="shared" si="53"/>
        <v>48</v>
      </c>
      <c r="AK14" s="52">
        <f t="shared" si="54"/>
        <v>48</v>
      </c>
      <c r="AL14" s="52">
        <f t="shared" si="55"/>
        <v>48</v>
      </c>
      <c r="AM14" s="52">
        <f t="shared" si="56"/>
        <v>48</v>
      </c>
      <c r="AN14" s="52">
        <f t="shared" si="57"/>
        <v>48</v>
      </c>
      <c r="AO14" s="52">
        <f t="shared" si="58"/>
        <v>48</v>
      </c>
      <c r="AP14" s="52">
        <f t="shared" si="59"/>
        <v>48</v>
      </c>
      <c r="AQ14" s="52">
        <f t="shared" si="60"/>
        <v>48</v>
      </c>
      <c r="AR14" s="52">
        <f t="shared" si="61"/>
        <v>48</v>
      </c>
      <c r="AS14" s="52">
        <f t="shared" si="62"/>
        <v>48</v>
      </c>
      <c r="AT14" s="52">
        <f t="shared" si="3"/>
        <v>48</v>
      </c>
      <c r="AU14" s="52">
        <f t="shared" si="4"/>
        <v>48</v>
      </c>
      <c r="AV14" s="52">
        <f t="shared" si="5"/>
        <v>48</v>
      </c>
      <c r="AW14" s="52">
        <f t="shared" si="6"/>
        <v>48</v>
      </c>
      <c r="AX14" s="52">
        <f t="shared" si="7"/>
        <v>48</v>
      </c>
      <c r="AY14" s="52">
        <f t="shared" si="8"/>
        <v>48</v>
      </c>
      <c r="AZ14" s="52">
        <f t="shared" si="9"/>
        <v>48</v>
      </c>
      <c r="BA14" s="52">
        <f t="shared" si="10"/>
        <v>48</v>
      </c>
      <c r="BB14" s="52">
        <f t="shared" si="11"/>
        <v>48</v>
      </c>
      <c r="BC14" s="52">
        <f t="shared" si="12"/>
        <v>48</v>
      </c>
      <c r="BD14" s="52">
        <f t="shared" si="13"/>
        <v>48</v>
      </c>
      <c r="BE14" s="52">
        <f t="shared" si="14"/>
        <v>48</v>
      </c>
      <c r="BF14" s="52">
        <f t="shared" si="15"/>
        <v>48</v>
      </c>
      <c r="BG14" s="52">
        <f t="shared" si="16"/>
        <v>48</v>
      </c>
      <c r="BH14" s="52">
        <f t="shared" si="17"/>
        <v>48</v>
      </c>
      <c r="BI14" s="52">
        <f t="shared" si="18"/>
        <v>48</v>
      </c>
      <c r="BJ14" s="52">
        <f t="shared" si="19"/>
        <v>48</v>
      </c>
      <c r="BK14" s="52">
        <f t="shared" si="20"/>
        <v>48</v>
      </c>
      <c r="BL14" s="52">
        <f t="shared" si="21"/>
        <v>48</v>
      </c>
      <c r="BM14" s="52">
        <f t="shared" si="22"/>
        <v>48</v>
      </c>
      <c r="BN14" s="52">
        <f t="shared" si="23"/>
        <v>48</v>
      </c>
      <c r="BO14" s="52">
        <f t="shared" si="24"/>
        <v>48</v>
      </c>
      <c r="BP14"/>
      <c r="BQ14"/>
      <c r="BR14"/>
      <c r="BS14"/>
      <c r="BT14"/>
      <c r="BV14"/>
      <c r="BW14"/>
      <c r="BX14"/>
      <c r="BY14"/>
    </row>
    <row r="15" spans="1:77" s="32" customFormat="1" x14ac:dyDescent="0.25">
      <c r="A15" s="6">
        <f t="shared" si="63"/>
        <v>13</v>
      </c>
      <c r="B15" s="3" t="str">
        <f>VLOOKUP($A15,Demanda!$A$1:$G$43,4,0)</f>
        <v>Gasolina</v>
      </c>
      <c r="C15" s="3" t="str">
        <f>VLOOKUP($A15,Demanda!$A$1:$G$43,6,0)</f>
        <v>Miritituba</v>
      </c>
      <c r="D15" s="3" t="str">
        <f>VLOOKUP($A15,Demanda!$A$1:$G$43,7,0)</f>
        <v>Campo Novo dos Parecis</v>
      </c>
      <c r="E15" s="3" t="str">
        <f>VLOOKUP($A15,Demanda!$A$1:$G$43,2,0)</f>
        <v>FGRAO</v>
      </c>
      <c r="G15" s="52">
        <f t="shared" si="1"/>
        <v>48</v>
      </c>
      <c r="H15" s="52">
        <f t="shared" si="25"/>
        <v>48</v>
      </c>
      <c r="I15" s="52">
        <f t="shared" si="26"/>
        <v>48</v>
      </c>
      <c r="J15" s="52">
        <f t="shared" si="27"/>
        <v>48</v>
      </c>
      <c r="K15" s="52">
        <f t="shared" si="28"/>
        <v>48</v>
      </c>
      <c r="L15" s="52">
        <f t="shared" si="29"/>
        <v>48</v>
      </c>
      <c r="M15" s="52">
        <f t="shared" si="30"/>
        <v>48</v>
      </c>
      <c r="N15" s="52">
        <f t="shared" si="31"/>
        <v>48</v>
      </c>
      <c r="O15" s="52">
        <f t="shared" si="32"/>
        <v>48</v>
      </c>
      <c r="P15" s="52">
        <f t="shared" si="33"/>
        <v>48</v>
      </c>
      <c r="Q15" s="52">
        <f t="shared" si="34"/>
        <v>48</v>
      </c>
      <c r="R15" s="52">
        <f t="shared" si="35"/>
        <v>48</v>
      </c>
      <c r="S15" s="52">
        <f t="shared" si="36"/>
        <v>48</v>
      </c>
      <c r="T15" s="52">
        <f t="shared" si="37"/>
        <v>48</v>
      </c>
      <c r="U15" s="52">
        <f t="shared" si="38"/>
        <v>48</v>
      </c>
      <c r="V15" s="52">
        <f t="shared" si="39"/>
        <v>48</v>
      </c>
      <c r="W15" s="52">
        <f t="shared" si="40"/>
        <v>48</v>
      </c>
      <c r="X15" s="52">
        <f t="shared" si="41"/>
        <v>48</v>
      </c>
      <c r="Y15" s="52">
        <f t="shared" si="42"/>
        <v>48</v>
      </c>
      <c r="Z15" s="52">
        <f t="shared" si="43"/>
        <v>48</v>
      </c>
      <c r="AA15" s="52">
        <f t="shared" si="44"/>
        <v>48</v>
      </c>
      <c r="AB15" s="52">
        <f t="shared" si="45"/>
        <v>48</v>
      </c>
      <c r="AC15" s="52">
        <f t="shared" si="46"/>
        <v>48</v>
      </c>
      <c r="AD15" s="52">
        <f t="shared" si="47"/>
        <v>48</v>
      </c>
      <c r="AE15" s="52">
        <f t="shared" si="48"/>
        <v>48</v>
      </c>
      <c r="AF15" s="52">
        <f t="shared" si="49"/>
        <v>48</v>
      </c>
      <c r="AG15" s="52">
        <f t="shared" si="50"/>
        <v>48</v>
      </c>
      <c r="AH15" s="52">
        <f t="shared" si="51"/>
        <v>48</v>
      </c>
      <c r="AI15" s="52">
        <f t="shared" si="52"/>
        <v>48</v>
      </c>
      <c r="AJ15" s="52">
        <f t="shared" si="53"/>
        <v>48</v>
      </c>
      <c r="AK15" s="52">
        <f t="shared" si="54"/>
        <v>48</v>
      </c>
      <c r="AL15" s="52">
        <f t="shared" si="55"/>
        <v>48</v>
      </c>
      <c r="AM15" s="52">
        <f t="shared" si="56"/>
        <v>48</v>
      </c>
      <c r="AN15" s="52">
        <f t="shared" si="57"/>
        <v>48</v>
      </c>
      <c r="AO15" s="52">
        <f t="shared" si="58"/>
        <v>48</v>
      </c>
      <c r="AP15" s="52">
        <f t="shared" si="59"/>
        <v>48</v>
      </c>
      <c r="AQ15" s="52">
        <f t="shared" si="60"/>
        <v>48</v>
      </c>
      <c r="AR15" s="52">
        <f t="shared" si="61"/>
        <v>48</v>
      </c>
      <c r="AS15" s="52">
        <f t="shared" si="62"/>
        <v>48</v>
      </c>
      <c r="AT15" s="52">
        <f t="shared" si="3"/>
        <v>48</v>
      </c>
      <c r="AU15" s="52">
        <f t="shared" si="4"/>
        <v>48</v>
      </c>
      <c r="AV15" s="52">
        <f t="shared" si="5"/>
        <v>48</v>
      </c>
      <c r="AW15" s="52">
        <f t="shared" si="6"/>
        <v>48</v>
      </c>
      <c r="AX15" s="52">
        <f t="shared" si="7"/>
        <v>48</v>
      </c>
      <c r="AY15" s="52">
        <f t="shared" si="8"/>
        <v>48</v>
      </c>
      <c r="AZ15" s="52">
        <f t="shared" si="9"/>
        <v>48</v>
      </c>
      <c r="BA15" s="52">
        <f t="shared" si="10"/>
        <v>48</v>
      </c>
      <c r="BB15" s="52">
        <f t="shared" si="11"/>
        <v>48</v>
      </c>
      <c r="BC15" s="52">
        <f t="shared" si="12"/>
        <v>48</v>
      </c>
      <c r="BD15" s="52">
        <f t="shared" si="13"/>
        <v>48</v>
      </c>
      <c r="BE15" s="52">
        <f t="shared" si="14"/>
        <v>48</v>
      </c>
      <c r="BF15" s="52">
        <f t="shared" si="15"/>
        <v>48</v>
      </c>
      <c r="BG15" s="52">
        <f t="shared" si="16"/>
        <v>48</v>
      </c>
      <c r="BH15" s="52">
        <f t="shared" si="17"/>
        <v>48</v>
      </c>
      <c r="BI15" s="52">
        <f t="shared" si="18"/>
        <v>48</v>
      </c>
      <c r="BJ15" s="52">
        <f t="shared" si="19"/>
        <v>48</v>
      </c>
      <c r="BK15" s="52">
        <f t="shared" si="20"/>
        <v>48</v>
      </c>
      <c r="BL15" s="52">
        <f t="shared" si="21"/>
        <v>48</v>
      </c>
      <c r="BM15" s="52">
        <f t="shared" si="22"/>
        <v>48</v>
      </c>
      <c r="BN15" s="52">
        <f t="shared" si="23"/>
        <v>48</v>
      </c>
      <c r="BO15" s="52">
        <f t="shared" si="24"/>
        <v>48</v>
      </c>
      <c r="BP15"/>
      <c r="BQ15"/>
      <c r="BR15"/>
      <c r="BS15"/>
      <c r="BT15"/>
      <c r="BV15"/>
      <c r="BW15"/>
      <c r="BX15"/>
      <c r="BY15"/>
    </row>
    <row r="16" spans="1:77" s="32" customFormat="1" x14ac:dyDescent="0.25">
      <c r="A16" s="6">
        <f t="shared" si="63"/>
        <v>14</v>
      </c>
      <c r="B16" s="3" t="str">
        <f>VLOOKUP($A16,Demanda!$A$1:$G$43,4,0)</f>
        <v>Fertilizantes</v>
      </c>
      <c r="C16" s="3" t="str">
        <f>VLOOKUP($A16,Demanda!$A$1:$G$43,6,0)</f>
        <v>Miritituba</v>
      </c>
      <c r="D16" s="3" t="str">
        <f>VLOOKUP($A16,Demanda!$A$1:$G$43,7,0)</f>
        <v>Campo Novo dos Parecis</v>
      </c>
      <c r="E16" s="3" t="str">
        <f>VLOOKUP($A16,Demanda!$A$1:$G$43,2,0)</f>
        <v>FICO</v>
      </c>
      <c r="G16" s="52">
        <f t="shared" si="1"/>
        <v>24</v>
      </c>
      <c r="H16" s="52">
        <f t="shared" si="25"/>
        <v>24</v>
      </c>
      <c r="I16" s="52">
        <f t="shared" si="26"/>
        <v>24</v>
      </c>
      <c r="J16" s="52">
        <f t="shared" si="27"/>
        <v>24</v>
      </c>
      <c r="K16" s="52">
        <f t="shared" si="28"/>
        <v>24</v>
      </c>
      <c r="L16" s="52">
        <f t="shared" si="29"/>
        <v>24</v>
      </c>
      <c r="M16" s="52">
        <f t="shared" si="30"/>
        <v>24</v>
      </c>
      <c r="N16" s="52">
        <f t="shared" si="31"/>
        <v>24</v>
      </c>
      <c r="O16" s="52">
        <f t="shared" si="32"/>
        <v>24</v>
      </c>
      <c r="P16" s="52">
        <f t="shared" si="33"/>
        <v>24</v>
      </c>
      <c r="Q16" s="52">
        <f t="shared" si="34"/>
        <v>24</v>
      </c>
      <c r="R16" s="52">
        <f t="shared" si="35"/>
        <v>24</v>
      </c>
      <c r="S16" s="52">
        <f t="shared" si="36"/>
        <v>24</v>
      </c>
      <c r="T16" s="52">
        <f t="shared" si="37"/>
        <v>24</v>
      </c>
      <c r="U16" s="52">
        <f t="shared" si="38"/>
        <v>24</v>
      </c>
      <c r="V16" s="52">
        <f t="shared" si="39"/>
        <v>24</v>
      </c>
      <c r="W16" s="52">
        <f t="shared" si="40"/>
        <v>24</v>
      </c>
      <c r="X16" s="52">
        <f t="shared" si="41"/>
        <v>24</v>
      </c>
      <c r="Y16" s="52">
        <f t="shared" si="42"/>
        <v>24</v>
      </c>
      <c r="Z16" s="52">
        <f t="shared" si="43"/>
        <v>24</v>
      </c>
      <c r="AA16" s="52">
        <f t="shared" si="44"/>
        <v>24</v>
      </c>
      <c r="AB16" s="52">
        <f t="shared" si="45"/>
        <v>24</v>
      </c>
      <c r="AC16" s="52">
        <f t="shared" si="46"/>
        <v>24</v>
      </c>
      <c r="AD16" s="52">
        <f t="shared" si="47"/>
        <v>24</v>
      </c>
      <c r="AE16" s="52">
        <f t="shared" si="48"/>
        <v>24</v>
      </c>
      <c r="AF16" s="52">
        <f t="shared" si="49"/>
        <v>24</v>
      </c>
      <c r="AG16" s="52">
        <f t="shared" si="50"/>
        <v>24</v>
      </c>
      <c r="AH16" s="52">
        <f t="shared" si="51"/>
        <v>24</v>
      </c>
      <c r="AI16" s="52">
        <f t="shared" si="52"/>
        <v>24</v>
      </c>
      <c r="AJ16" s="52">
        <f t="shared" si="53"/>
        <v>24</v>
      </c>
      <c r="AK16" s="52">
        <f t="shared" si="54"/>
        <v>24</v>
      </c>
      <c r="AL16" s="52">
        <f t="shared" si="55"/>
        <v>24</v>
      </c>
      <c r="AM16" s="52">
        <f t="shared" si="56"/>
        <v>24</v>
      </c>
      <c r="AN16" s="52">
        <f t="shared" si="57"/>
        <v>24</v>
      </c>
      <c r="AO16" s="52">
        <f t="shared" si="58"/>
        <v>24</v>
      </c>
      <c r="AP16" s="52">
        <f t="shared" si="59"/>
        <v>24</v>
      </c>
      <c r="AQ16" s="52">
        <f t="shared" si="60"/>
        <v>24</v>
      </c>
      <c r="AR16" s="52">
        <f t="shared" si="61"/>
        <v>24</v>
      </c>
      <c r="AS16" s="52">
        <f t="shared" si="62"/>
        <v>24</v>
      </c>
      <c r="AT16" s="52">
        <f t="shared" si="3"/>
        <v>24</v>
      </c>
      <c r="AU16" s="52">
        <f t="shared" si="4"/>
        <v>24</v>
      </c>
      <c r="AV16" s="52">
        <f t="shared" si="5"/>
        <v>24</v>
      </c>
      <c r="AW16" s="52">
        <f t="shared" si="6"/>
        <v>24</v>
      </c>
      <c r="AX16" s="52">
        <f t="shared" si="7"/>
        <v>24</v>
      </c>
      <c r="AY16" s="52">
        <f t="shared" si="8"/>
        <v>24</v>
      </c>
      <c r="AZ16" s="52">
        <f t="shared" si="9"/>
        <v>24</v>
      </c>
      <c r="BA16" s="52">
        <f t="shared" si="10"/>
        <v>24</v>
      </c>
      <c r="BB16" s="52">
        <f t="shared" si="11"/>
        <v>24</v>
      </c>
      <c r="BC16" s="52">
        <f t="shared" si="12"/>
        <v>24</v>
      </c>
      <c r="BD16" s="52">
        <f t="shared" si="13"/>
        <v>24</v>
      </c>
      <c r="BE16" s="52">
        <f t="shared" si="14"/>
        <v>24</v>
      </c>
      <c r="BF16" s="52">
        <f t="shared" si="15"/>
        <v>24</v>
      </c>
      <c r="BG16" s="52">
        <f t="shared" si="16"/>
        <v>24</v>
      </c>
      <c r="BH16" s="52">
        <f t="shared" si="17"/>
        <v>24</v>
      </c>
      <c r="BI16" s="52">
        <f t="shared" si="18"/>
        <v>24</v>
      </c>
      <c r="BJ16" s="52">
        <f t="shared" si="19"/>
        <v>24</v>
      </c>
      <c r="BK16" s="52">
        <f t="shared" si="20"/>
        <v>24</v>
      </c>
      <c r="BL16" s="52">
        <f t="shared" si="21"/>
        <v>24</v>
      </c>
      <c r="BM16" s="52">
        <f t="shared" si="22"/>
        <v>24</v>
      </c>
      <c r="BN16" s="52">
        <f t="shared" si="23"/>
        <v>24</v>
      </c>
      <c r="BO16" s="52">
        <f t="shared" si="24"/>
        <v>24</v>
      </c>
      <c r="BP16"/>
      <c r="BQ16"/>
      <c r="BR16"/>
      <c r="BS16"/>
      <c r="BT16"/>
      <c r="BV16"/>
      <c r="BW16"/>
      <c r="BX16"/>
      <c r="BY16"/>
    </row>
    <row r="17" spans="1:77" s="32" customFormat="1" x14ac:dyDescent="0.25">
      <c r="A17" s="6">
        <f t="shared" si="63"/>
        <v>15</v>
      </c>
      <c r="B17" s="3" t="str">
        <f>VLOOKUP($A17,Demanda!$A$1:$G$43,4,0)</f>
        <v>Soja em Grão</v>
      </c>
      <c r="C17" s="3" t="str">
        <f>VLOOKUP($A17,Demanda!$A$1:$G$43,6,0)</f>
        <v>Nobres</v>
      </c>
      <c r="D17" s="3" t="str">
        <f>VLOOKUP($A17,Demanda!$A$1:$G$43,7,0)</f>
        <v>Miritituba</v>
      </c>
      <c r="E17" s="3" t="str">
        <f>VLOOKUP($A17,Demanda!$A$1:$G$43,2,0)</f>
        <v>RMN</v>
      </c>
      <c r="G17" s="52">
        <f t="shared" si="1"/>
        <v>24</v>
      </c>
      <c r="H17" s="52">
        <f t="shared" si="25"/>
        <v>24</v>
      </c>
      <c r="I17" s="52">
        <f t="shared" si="26"/>
        <v>24</v>
      </c>
      <c r="J17" s="52">
        <f t="shared" si="27"/>
        <v>24</v>
      </c>
      <c r="K17" s="52">
        <f t="shared" si="28"/>
        <v>24</v>
      </c>
      <c r="L17" s="52">
        <f t="shared" si="29"/>
        <v>24</v>
      </c>
      <c r="M17" s="52">
        <f t="shared" si="30"/>
        <v>24</v>
      </c>
      <c r="N17" s="52">
        <f t="shared" si="31"/>
        <v>24</v>
      </c>
      <c r="O17" s="52">
        <f t="shared" si="32"/>
        <v>24</v>
      </c>
      <c r="P17" s="52">
        <f t="shared" si="33"/>
        <v>24</v>
      </c>
      <c r="Q17" s="52">
        <f t="shared" si="34"/>
        <v>24</v>
      </c>
      <c r="R17" s="52">
        <f t="shared" si="35"/>
        <v>24</v>
      </c>
      <c r="S17" s="52">
        <f t="shared" si="36"/>
        <v>24</v>
      </c>
      <c r="T17" s="52">
        <f t="shared" si="37"/>
        <v>24</v>
      </c>
      <c r="U17" s="52">
        <f t="shared" si="38"/>
        <v>24</v>
      </c>
      <c r="V17" s="52">
        <f t="shared" si="39"/>
        <v>24</v>
      </c>
      <c r="W17" s="52">
        <f t="shared" si="40"/>
        <v>24</v>
      </c>
      <c r="X17" s="52">
        <f t="shared" si="41"/>
        <v>24</v>
      </c>
      <c r="Y17" s="52">
        <f t="shared" si="42"/>
        <v>24</v>
      </c>
      <c r="Z17" s="52">
        <f t="shared" si="43"/>
        <v>24</v>
      </c>
      <c r="AA17" s="52">
        <f t="shared" si="44"/>
        <v>24</v>
      </c>
      <c r="AB17" s="52">
        <f t="shared" si="45"/>
        <v>24</v>
      </c>
      <c r="AC17" s="52">
        <f t="shared" si="46"/>
        <v>24</v>
      </c>
      <c r="AD17" s="52">
        <f t="shared" si="47"/>
        <v>24</v>
      </c>
      <c r="AE17" s="52">
        <f t="shared" si="48"/>
        <v>24</v>
      </c>
      <c r="AF17" s="52">
        <f t="shared" si="49"/>
        <v>24</v>
      </c>
      <c r="AG17" s="52">
        <f t="shared" si="50"/>
        <v>24</v>
      </c>
      <c r="AH17" s="52">
        <f t="shared" si="51"/>
        <v>24</v>
      </c>
      <c r="AI17" s="52">
        <f t="shared" si="52"/>
        <v>24</v>
      </c>
      <c r="AJ17" s="52">
        <f t="shared" si="53"/>
        <v>24</v>
      </c>
      <c r="AK17" s="52">
        <f t="shared" si="54"/>
        <v>24</v>
      </c>
      <c r="AL17" s="52">
        <f t="shared" si="55"/>
        <v>24</v>
      </c>
      <c r="AM17" s="52">
        <f t="shared" si="56"/>
        <v>24</v>
      </c>
      <c r="AN17" s="52">
        <f t="shared" si="57"/>
        <v>24</v>
      </c>
      <c r="AO17" s="52">
        <f t="shared" si="58"/>
        <v>24</v>
      </c>
      <c r="AP17" s="52">
        <f t="shared" si="59"/>
        <v>24</v>
      </c>
      <c r="AQ17" s="52">
        <f t="shared" si="60"/>
        <v>24</v>
      </c>
      <c r="AR17" s="52">
        <f t="shared" si="61"/>
        <v>24</v>
      </c>
      <c r="AS17" s="52">
        <f t="shared" si="62"/>
        <v>24</v>
      </c>
      <c r="AT17" s="52">
        <f t="shared" si="3"/>
        <v>24</v>
      </c>
      <c r="AU17" s="52">
        <f t="shared" si="4"/>
        <v>24</v>
      </c>
      <c r="AV17" s="52">
        <f t="shared" si="5"/>
        <v>24</v>
      </c>
      <c r="AW17" s="52">
        <f t="shared" si="6"/>
        <v>24</v>
      </c>
      <c r="AX17" s="52">
        <f t="shared" si="7"/>
        <v>24</v>
      </c>
      <c r="AY17" s="52">
        <f t="shared" si="8"/>
        <v>24</v>
      </c>
      <c r="AZ17" s="52">
        <f t="shared" si="9"/>
        <v>24</v>
      </c>
      <c r="BA17" s="52">
        <f t="shared" si="10"/>
        <v>24</v>
      </c>
      <c r="BB17" s="52">
        <f t="shared" si="11"/>
        <v>24</v>
      </c>
      <c r="BC17" s="52">
        <f t="shared" si="12"/>
        <v>24</v>
      </c>
      <c r="BD17" s="52">
        <f t="shared" si="13"/>
        <v>24</v>
      </c>
      <c r="BE17" s="52">
        <f t="shared" si="14"/>
        <v>24</v>
      </c>
      <c r="BF17" s="52">
        <f t="shared" si="15"/>
        <v>24</v>
      </c>
      <c r="BG17" s="52">
        <f t="shared" si="16"/>
        <v>24</v>
      </c>
      <c r="BH17" s="52">
        <f t="shared" si="17"/>
        <v>24</v>
      </c>
      <c r="BI17" s="52">
        <f t="shared" si="18"/>
        <v>24</v>
      </c>
      <c r="BJ17" s="52">
        <f t="shared" si="19"/>
        <v>24</v>
      </c>
      <c r="BK17" s="52">
        <f t="shared" si="20"/>
        <v>24</v>
      </c>
      <c r="BL17" s="52">
        <f t="shared" si="21"/>
        <v>24</v>
      </c>
      <c r="BM17" s="52">
        <f t="shared" si="22"/>
        <v>24</v>
      </c>
      <c r="BN17" s="52">
        <f t="shared" si="23"/>
        <v>24</v>
      </c>
      <c r="BO17" s="52">
        <f t="shared" si="24"/>
        <v>24</v>
      </c>
      <c r="BP17"/>
      <c r="BQ17"/>
      <c r="BR17"/>
      <c r="BS17"/>
      <c r="BT17"/>
      <c r="BV17"/>
      <c r="BW17"/>
      <c r="BX17"/>
      <c r="BY17"/>
    </row>
    <row r="18" spans="1:77" s="32" customFormat="1" x14ac:dyDescent="0.25">
      <c r="A18" s="6">
        <f t="shared" si="63"/>
        <v>16</v>
      </c>
      <c r="B18" s="3" t="str">
        <f>VLOOKUP($A18,Demanda!$A$1:$G$43,4,0)</f>
        <v>Milho em Grão</v>
      </c>
      <c r="C18" s="3" t="str">
        <f>VLOOKUP($A18,Demanda!$A$1:$G$43,6,0)</f>
        <v>Nobres</v>
      </c>
      <c r="D18" s="3" t="str">
        <f>VLOOKUP($A18,Demanda!$A$1:$G$43,7,0)</f>
        <v>Miritituba</v>
      </c>
      <c r="E18" s="3" t="str">
        <f>VLOOKUP($A18,Demanda!$A$1:$G$43,2,0)</f>
        <v>RMN</v>
      </c>
      <c r="G18" s="52">
        <f t="shared" si="1"/>
        <v>24</v>
      </c>
      <c r="H18" s="52">
        <f t="shared" si="25"/>
        <v>24</v>
      </c>
      <c r="I18" s="52">
        <f t="shared" si="26"/>
        <v>24</v>
      </c>
      <c r="J18" s="52">
        <f t="shared" si="27"/>
        <v>24</v>
      </c>
      <c r="K18" s="52">
        <f t="shared" si="28"/>
        <v>24</v>
      </c>
      <c r="L18" s="52">
        <f t="shared" si="29"/>
        <v>24</v>
      </c>
      <c r="M18" s="52">
        <f t="shared" si="30"/>
        <v>24</v>
      </c>
      <c r="N18" s="52">
        <f t="shared" si="31"/>
        <v>24</v>
      </c>
      <c r="O18" s="52">
        <f t="shared" si="32"/>
        <v>24</v>
      </c>
      <c r="P18" s="52">
        <f t="shared" si="33"/>
        <v>24</v>
      </c>
      <c r="Q18" s="52">
        <f t="shared" si="34"/>
        <v>24</v>
      </c>
      <c r="R18" s="52">
        <f t="shared" si="35"/>
        <v>24</v>
      </c>
      <c r="S18" s="52">
        <f t="shared" si="36"/>
        <v>24</v>
      </c>
      <c r="T18" s="52">
        <f t="shared" si="37"/>
        <v>24</v>
      </c>
      <c r="U18" s="52">
        <f t="shared" si="38"/>
        <v>24</v>
      </c>
      <c r="V18" s="52">
        <f t="shared" si="39"/>
        <v>24</v>
      </c>
      <c r="W18" s="52">
        <f t="shared" si="40"/>
        <v>24</v>
      </c>
      <c r="X18" s="52">
        <f t="shared" si="41"/>
        <v>24</v>
      </c>
      <c r="Y18" s="52">
        <f t="shared" si="42"/>
        <v>24</v>
      </c>
      <c r="Z18" s="52">
        <f t="shared" si="43"/>
        <v>24</v>
      </c>
      <c r="AA18" s="52">
        <f t="shared" si="44"/>
        <v>24</v>
      </c>
      <c r="AB18" s="52">
        <f t="shared" si="45"/>
        <v>24</v>
      </c>
      <c r="AC18" s="52">
        <f t="shared" si="46"/>
        <v>24</v>
      </c>
      <c r="AD18" s="52">
        <f t="shared" si="47"/>
        <v>24</v>
      </c>
      <c r="AE18" s="52">
        <f t="shared" si="48"/>
        <v>24</v>
      </c>
      <c r="AF18" s="52">
        <f t="shared" si="49"/>
        <v>24</v>
      </c>
      <c r="AG18" s="52">
        <f t="shared" si="50"/>
        <v>24</v>
      </c>
      <c r="AH18" s="52">
        <f t="shared" si="51"/>
        <v>24</v>
      </c>
      <c r="AI18" s="52">
        <f t="shared" si="52"/>
        <v>24</v>
      </c>
      <c r="AJ18" s="52">
        <f t="shared" si="53"/>
        <v>24</v>
      </c>
      <c r="AK18" s="52">
        <f t="shared" si="54"/>
        <v>24</v>
      </c>
      <c r="AL18" s="52">
        <f t="shared" si="55"/>
        <v>24</v>
      </c>
      <c r="AM18" s="52">
        <f t="shared" si="56"/>
        <v>24</v>
      </c>
      <c r="AN18" s="52">
        <f t="shared" si="57"/>
        <v>24</v>
      </c>
      <c r="AO18" s="52">
        <f t="shared" si="58"/>
        <v>24</v>
      </c>
      <c r="AP18" s="52">
        <f t="shared" si="59"/>
        <v>24</v>
      </c>
      <c r="AQ18" s="52">
        <f t="shared" si="60"/>
        <v>24</v>
      </c>
      <c r="AR18" s="52">
        <f t="shared" si="61"/>
        <v>24</v>
      </c>
      <c r="AS18" s="52">
        <f t="shared" si="62"/>
        <v>24</v>
      </c>
      <c r="AT18" s="52">
        <f t="shared" si="3"/>
        <v>24</v>
      </c>
      <c r="AU18" s="52">
        <f t="shared" si="4"/>
        <v>24</v>
      </c>
      <c r="AV18" s="52">
        <f t="shared" si="5"/>
        <v>24</v>
      </c>
      <c r="AW18" s="52">
        <f t="shared" si="6"/>
        <v>24</v>
      </c>
      <c r="AX18" s="52">
        <f t="shared" si="7"/>
        <v>24</v>
      </c>
      <c r="AY18" s="52">
        <f t="shared" si="8"/>
        <v>24</v>
      </c>
      <c r="AZ18" s="52">
        <f t="shared" si="9"/>
        <v>24</v>
      </c>
      <c r="BA18" s="52">
        <f t="shared" si="10"/>
        <v>24</v>
      </c>
      <c r="BB18" s="52">
        <f t="shared" si="11"/>
        <v>24</v>
      </c>
      <c r="BC18" s="52">
        <f t="shared" si="12"/>
        <v>24</v>
      </c>
      <c r="BD18" s="52">
        <f t="shared" si="13"/>
        <v>24</v>
      </c>
      <c r="BE18" s="52">
        <f t="shared" si="14"/>
        <v>24</v>
      </c>
      <c r="BF18" s="52">
        <f t="shared" si="15"/>
        <v>24</v>
      </c>
      <c r="BG18" s="52">
        <f t="shared" si="16"/>
        <v>24</v>
      </c>
      <c r="BH18" s="52">
        <f t="shared" si="17"/>
        <v>24</v>
      </c>
      <c r="BI18" s="52">
        <f t="shared" si="18"/>
        <v>24</v>
      </c>
      <c r="BJ18" s="52">
        <f t="shared" si="19"/>
        <v>24</v>
      </c>
      <c r="BK18" s="52">
        <f t="shared" si="20"/>
        <v>24</v>
      </c>
      <c r="BL18" s="52">
        <f t="shared" si="21"/>
        <v>24</v>
      </c>
      <c r="BM18" s="52">
        <f t="shared" si="22"/>
        <v>24</v>
      </c>
      <c r="BN18" s="52">
        <f t="shared" si="23"/>
        <v>24</v>
      </c>
      <c r="BO18" s="52">
        <f t="shared" si="24"/>
        <v>24</v>
      </c>
      <c r="BP18"/>
      <c r="BQ18"/>
      <c r="BR18"/>
      <c r="BS18"/>
      <c r="BT18"/>
      <c r="BV18"/>
      <c r="BW18"/>
      <c r="BX18"/>
      <c r="BY18"/>
    </row>
    <row r="19" spans="1:77" s="32" customFormat="1" x14ac:dyDescent="0.25">
      <c r="A19" s="6">
        <f t="shared" si="63"/>
        <v>17</v>
      </c>
      <c r="B19" s="3" t="str">
        <f>VLOOKUP($A19,Demanda!$A$1:$G$43,4,0)</f>
        <v>Farelo de Soja</v>
      </c>
      <c r="C19" s="3" t="str">
        <f>VLOOKUP($A19,Demanda!$A$1:$G$43,6,0)</f>
        <v>Nobres</v>
      </c>
      <c r="D19" s="3" t="str">
        <f>VLOOKUP($A19,Demanda!$A$1:$G$43,7,0)</f>
        <v>Miritituba</v>
      </c>
      <c r="E19" s="3" t="str">
        <f>VLOOKUP($A19,Demanda!$A$1:$G$43,2,0)</f>
        <v>RMN</v>
      </c>
      <c r="G19" s="52">
        <f t="shared" si="1"/>
        <v>24</v>
      </c>
      <c r="H19" s="52">
        <f t="shared" si="25"/>
        <v>24</v>
      </c>
      <c r="I19" s="52">
        <f t="shared" si="26"/>
        <v>24</v>
      </c>
      <c r="J19" s="52">
        <f t="shared" si="27"/>
        <v>24</v>
      </c>
      <c r="K19" s="52">
        <f t="shared" si="28"/>
        <v>24</v>
      </c>
      <c r="L19" s="52">
        <f t="shared" si="29"/>
        <v>24</v>
      </c>
      <c r="M19" s="52">
        <f t="shared" si="30"/>
        <v>24</v>
      </c>
      <c r="N19" s="52">
        <f t="shared" si="31"/>
        <v>24</v>
      </c>
      <c r="O19" s="52">
        <f t="shared" si="32"/>
        <v>24</v>
      </c>
      <c r="P19" s="52">
        <f t="shared" si="33"/>
        <v>24</v>
      </c>
      <c r="Q19" s="52">
        <f t="shared" si="34"/>
        <v>24</v>
      </c>
      <c r="R19" s="52">
        <f t="shared" si="35"/>
        <v>24</v>
      </c>
      <c r="S19" s="52">
        <f t="shared" si="36"/>
        <v>24</v>
      </c>
      <c r="T19" s="52">
        <f t="shared" si="37"/>
        <v>24</v>
      </c>
      <c r="U19" s="52">
        <f t="shared" si="38"/>
        <v>24</v>
      </c>
      <c r="V19" s="52">
        <f t="shared" si="39"/>
        <v>24</v>
      </c>
      <c r="W19" s="52">
        <f t="shared" si="40"/>
        <v>24</v>
      </c>
      <c r="X19" s="52">
        <f t="shared" si="41"/>
        <v>24</v>
      </c>
      <c r="Y19" s="52">
        <f t="shared" si="42"/>
        <v>24</v>
      </c>
      <c r="Z19" s="52">
        <f t="shared" si="43"/>
        <v>24</v>
      </c>
      <c r="AA19" s="52">
        <f t="shared" si="44"/>
        <v>24</v>
      </c>
      <c r="AB19" s="52">
        <f t="shared" si="45"/>
        <v>24</v>
      </c>
      <c r="AC19" s="52">
        <f t="shared" si="46"/>
        <v>24</v>
      </c>
      <c r="AD19" s="52">
        <f t="shared" si="47"/>
        <v>24</v>
      </c>
      <c r="AE19" s="52">
        <f t="shared" si="48"/>
        <v>24</v>
      </c>
      <c r="AF19" s="52">
        <f t="shared" si="49"/>
        <v>24</v>
      </c>
      <c r="AG19" s="52">
        <f t="shared" si="50"/>
        <v>24</v>
      </c>
      <c r="AH19" s="52">
        <f t="shared" si="51"/>
        <v>24</v>
      </c>
      <c r="AI19" s="52">
        <f t="shared" si="52"/>
        <v>24</v>
      </c>
      <c r="AJ19" s="52">
        <f t="shared" si="53"/>
        <v>24</v>
      </c>
      <c r="AK19" s="52">
        <f t="shared" si="54"/>
        <v>24</v>
      </c>
      <c r="AL19" s="52">
        <f t="shared" si="55"/>
        <v>24</v>
      </c>
      <c r="AM19" s="52">
        <f t="shared" si="56"/>
        <v>24</v>
      </c>
      <c r="AN19" s="52">
        <f t="shared" si="57"/>
        <v>24</v>
      </c>
      <c r="AO19" s="52">
        <f t="shared" si="58"/>
        <v>24</v>
      </c>
      <c r="AP19" s="52">
        <f t="shared" si="59"/>
        <v>24</v>
      </c>
      <c r="AQ19" s="52">
        <f t="shared" si="60"/>
        <v>24</v>
      </c>
      <c r="AR19" s="52">
        <f t="shared" si="61"/>
        <v>24</v>
      </c>
      <c r="AS19" s="52">
        <f t="shared" si="62"/>
        <v>24</v>
      </c>
      <c r="AT19" s="52">
        <f t="shared" si="3"/>
        <v>24</v>
      </c>
      <c r="AU19" s="52">
        <f t="shared" si="4"/>
        <v>24</v>
      </c>
      <c r="AV19" s="52">
        <f t="shared" si="5"/>
        <v>24</v>
      </c>
      <c r="AW19" s="52">
        <f t="shared" si="6"/>
        <v>24</v>
      </c>
      <c r="AX19" s="52">
        <f t="shared" si="7"/>
        <v>24</v>
      </c>
      <c r="AY19" s="52">
        <f t="shared" si="8"/>
        <v>24</v>
      </c>
      <c r="AZ19" s="52">
        <f t="shared" si="9"/>
        <v>24</v>
      </c>
      <c r="BA19" s="52">
        <f t="shared" si="10"/>
        <v>24</v>
      </c>
      <c r="BB19" s="52">
        <f t="shared" si="11"/>
        <v>24</v>
      </c>
      <c r="BC19" s="52">
        <f t="shared" si="12"/>
        <v>24</v>
      </c>
      <c r="BD19" s="52">
        <f t="shared" si="13"/>
        <v>24</v>
      </c>
      <c r="BE19" s="52">
        <f t="shared" si="14"/>
        <v>24</v>
      </c>
      <c r="BF19" s="52">
        <f t="shared" si="15"/>
        <v>24</v>
      </c>
      <c r="BG19" s="52">
        <f t="shared" si="16"/>
        <v>24</v>
      </c>
      <c r="BH19" s="52">
        <f t="shared" si="17"/>
        <v>24</v>
      </c>
      <c r="BI19" s="52">
        <f t="shared" si="18"/>
        <v>24</v>
      </c>
      <c r="BJ19" s="52">
        <f t="shared" si="19"/>
        <v>24</v>
      </c>
      <c r="BK19" s="52">
        <f t="shared" si="20"/>
        <v>24</v>
      </c>
      <c r="BL19" s="52">
        <f t="shared" si="21"/>
        <v>24</v>
      </c>
      <c r="BM19" s="52">
        <f t="shared" si="22"/>
        <v>24</v>
      </c>
      <c r="BN19" s="52">
        <f t="shared" si="23"/>
        <v>24</v>
      </c>
      <c r="BO19" s="52">
        <f t="shared" si="24"/>
        <v>24</v>
      </c>
      <c r="BP19"/>
      <c r="BQ19"/>
      <c r="BR19"/>
      <c r="BS19"/>
      <c r="BT19"/>
      <c r="BV19"/>
      <c r="BW19"/>
      <c r="BX19"/>
      <c r="BY19"/>
    </row>
    <row r="20" spans="1:77" s="32" customFormat="1" x14ac:dyDescent="0.25">
      <c r="A20" s="6">
        <f t="shared" si="63"/>
        <v>18</v>
      </c>
      <c r="B20" s="3" t="str">
        <f>VLOOKUP($A20,Demanda!$A$1:$G$43,4,0)</f>
        <v>Açúcar</v>
      </c>
      <c r="C20" s="3" t="str">
        <f>VLOOKUP($A20,Demanda!$A$1:$G$43,6,0)</f>
        <v>Nobres</v>
      </c>
      <c r="D20" s="3" t="str">
        <f>VLOOKUP($A20,Demanda!$A$1:$G$43,7,0)</f>
        <v>Miritituba</v>
      </c>
      <c r="E20" s="3" t="str">
        <f>VLOOKUP($A20,Demanda!$A$1:$G$43,2,0)</f>
        <v>RMN</v>
      </c>
      <c r="G20" s="52">
        <f t="shared" si="1"/>
        <v>24</v>
      </c>
      <c r="H20" s="52">
        <f t="shared" si="25"/>
        <v>24</v>
      </c>
      <c r="I20" s="52">
        <f t="shared" si="26"/>
        <v>24</v>
      </c>
      <c r="J20" s="52">
        <f t="shared" si="27"/>
        <v>24</v>
      </c>
      <c r="K20" s="52">
        <f t="shared" si="28"/>
        <v>24</v>
      </c>
      <c r="L20" s="52">
        <f t="shared" si="29"/>
        <v>24</v>
      </c>
      <c r="M20" s="52">
        <f t="shared" si="30"/>
        <v>24</v>
      </c>
      <c r="N20" s="52">
        <f t="shared" si="31"/>
        <v>24</v>
      </c>
      <c r="O20" s="52">
        <f t="shared" si="32"/>
        <v>24</v>
      </c>
      <c r="P20" s="52">
        <f t="shared" si="33"/>
        <v>24</v>
      </c>
      <c r="Q20" s="52">
        <f t="shared" si="34"/>
        <v>24</v>
      </c>
      <c r="R20" s="52">
        <f t="shared" si="35"/>
        <v>24</v>
      </c>
      <c r="S20" s="52">
        <f t="shared" si="36"/>
        <v>24</v>
      </c>
      <c r="T20" s="52">
        <f t="shared" si="37"/>
        <v>24</v>
      </c>
      <c r="U20" s="52">
        <f t="shared" si="38"/>
        <v>24</v>
      </c>
      <c r="V20" s="52">
        <f t="shared" si="39"/>
        <v>24</v>
      </c>
      <c r="W20" s="52">
        <f t="shared" si="40"/>
        <v>24</v>
      </c>
      <c r="X20" s="52">
        <f t="shared" si="41"/>
        <v>24</v>
      </c>
      <c r="Y20" s="52">
        <f t="shared" si="42"/>
        <v>24</v>
      </c>
      <c r="Z20" s="52">
        <f t="shared" si="43"/>
        <v>24</v>
      </c>
      <c r="AA20" s="52">
        <f t="shared" si="44"/>
        <v>24</v>
      </c>
      <c r="AB20" s="52">
        <f t="shared" si="45"/>
        <v>24</v>
      </c>
      <c r="AC20" s="52">
        <f t="shared" si="46"/>
        <v>24</v>
      </c>
      <c r="AD20" s="52">
        <f t="shared" si="47"/>
        <v>24</v>
      </c>
      <c r="AE20" s="52">
        <f t="shared" si="48"/>
        <v>24</v>
      </c>
      <c r="AF20" s="52">
        <f t="shared" si="49"/>
        <v>24</v>
      </c>
      <c r="AG20" s="52">
        <f t="shared" si="50"/>
        <v>24</v>
      </c>
      <c r="AH20" s="52">
        <f t="shared" si="51"/>
        <v>24</v>
      </c>
      <c r="AI20" s="52">
        <f t="shared" si="52"/>
        <v>24</v>
      </c>
      <c r="AJ20" s="52">
        <f t="shared" si="53"/>
        <v>24</v>
      </c>
      <c r="AK20" s="52">
        <f t="shared" si="54"/>
        <v>24</v>
      </c>
      <c r="AL20" s="52">
        <f t="shared" si="55"/>
        <v>24</v>
      </c>
      <c r="AM20" s="52">
        <f t="shared" si="56"/>
        <v>24</v>
      </c>
      <c r="AN20" s="52">
        <f t="shared" si="57"/>
        <v>24</v>
      </c>
      <c r="AO20" s="52">
        <f t="shared" si="58"/>
        <v>24</v>
      </c>
      <c r="AP20" s="52">
        <f t="shared" si="59"/>
        <v>24</v>
      </c>
      <c r="AQ20" s="52">
        <f t="shared" si="60"/>
        <v>24</v>
      </c>
      <c r="AR20" s="52">
        <f t="shared" si="61"/>
        <v>24</v>
      </c>
      <c r="AS20" s="52">
        <f t="shared" si="62"/>
        <v>24</v>
      </c>
      <c r="AT20" s="52">
        <f t="shared" si="3"/>
        <v>24</v>
      </c>
      <c r="AU20" s="52">
        <f t="shared" si="4"/>
        <v>24</v>
      </c>
      <c r="AV20" s="52">
        <f t="shared" si="5"/>
        <v>24</v>
      </c>
      <c r="AW20" s="52">
        <f t="shared" si="6"/>
        <v>24</v>
      </c>
      <c r="AX20" s="52">
        <f t="shared" si="7"/>
        <v>24</v>
      </c>
      <c r="AY20" s="52">
        <f t="shared" si="8"/>
        <v>24</v>
      </c>
      <c r="AZ20" s="52">
        <f t="shared" si="9"/>
        <v>24</v>
      </c>
      <c r="BA20" s="52">
        <f t="shared" si="10"/>
        <v>24</v>
      </c>
      <c r="BB20" s="52">
        <f t="shared" si="11"/>
        <v>24</v>
      </c>
      <c r="BC20" s="52">
        <f t="shared" si="12"/>
        <v>24</v>
      </c>
      <c r="BD20" s="52">
        <f t="shared" si="13"/>
        <v>24</v>
      </c>
      <c r="BE20" s="52">
        <f t="shared" si="14"/>
        <v>24</v>
      </c>
      <c r="BF20" s="52">
        <f t="shared" si="15"/>
        <v>24</v>
      </c>
      <c r="BG20" s="52">
        <f t="shared" si="16"/>
        <v>24</v>
      </c>
      <c r="BH20" s="52">
        <f t="shared" si="17"/>
        <v>24</v>
      </c>
      <c r="BI20" s="52">
        <f t="shared" si="18"/>
        <v>24</v>
      </c>
      <c r="BJ20" s="52">
        <f t="shared" si="19"/>
        <v>24</v>
      </c>
      <c r="BK20" s="52">
        <f t="shared" si="20"/>
        <v>24</v>
      </c>
      <c r="BL20" s="52">
        <f t="shared" si="21"/>
        <v>24</v>
      </c>
      <c r="BM20" s="52">
        <f t="shared" si="22"/>
        <v>24</v>
      </c>
      <c r="BN20" s="52">
        <f t="shared" si="23"/>
        <v>24</v>
      </c>
      <c r="BO20" s="52">
        <f t="shared" si="24"/>
        <v>24</v>
      </c>
      <c r="BP20"/>
      <c r="BQ20"/>
      <c r="BR20"/>
      <c r="BS20"/>
      <c r="BT20"/>
      <c r="BV20"/>
      <c r="BW20"/>
      <c r="BX20"/>
      <c r="BY20"/>
    </row>
    <row r="21" spans="1:77" s="32" customFormat="1" x14ac:dyDescent="0.25">
      <c r="A21" s="6">
        <f t="shared" si="63"/>
        <v>19</v>
      </c>
      <c r="B21" s="3" t="str">
        <f>VLOOKUP($A21,Demanda!$A$1:$G$43,4,0)</f>
        <v>Diesel</v>
      </c>
      <c r="C21" s="3" t="str">
        <f>VLOOKUP($A21,Demanda!$A$1:$G$43,6,0)</f>
        <v>Miritituba</v>
      </c>
      <c r="D21" s="3" t="str">
        <f>VLOOKUP($A21,Demanda!$A$1:$G$43,7,0)</f>
        <v>Nobres</v>
      </c>
      <c r="E21" s="3" t="str">
        <f>VLOOKUP($A21,Demanda!$A$1:$G$43,2,0)</f>
        <v>FGRAO</v>
      </c>
      <c r="G21" s="52">
        <f t="shared" si="1"/>
        <v>48</v>
      </c>
      <c r="H21" s="52">
        <f t="shared" si="25"/>
        <v>48</v>
      </c>
      <c r="I21" s="52">
        <f t="shared" si="26"/>
        <v>48</v>
      </c>
      <c r="J21" s="52">
        <f t="shared" si="27"/>
        <v>48</v>
      </c>
      <c r="K21" s="52">
        <f t="shared" si="28"/>
        <v>48</v>
      </c>
      <c r="L21" s="52">
        <f t="shared" si="29"/>
        <v>48</v>
      </c>
      <c r="M21" s="52">
        <f t="shared" si="30"/>
        <v>48</v>
      </c>
      <c r="N21" s="52">
        <f t="shared" si="31"/>
        <v>48</v>
      </c>
      <c r="O21" s="52">
        <f t="shared" si="32"/>
        <v>48</v>
      </c>
      <c r="P21" s="52">
        <f t="shared" si="33"/>
        <v>48</v>
      </c>
      <c r="Q21" s="52">
        <f t="shared" si="34"/>
        <v>48</v>
      </c>
      <c r="R21" s="52">
        <f t="shared" si="35"/>
        <v>48</v>
      </c>
      <c r="S21" s="52">
        <f t="shared" si="36"/>
        <v>48</v>
      </c>
      <c r="T21" s="52">
        <f t="shared" si="37"/>
        <v>48</v>
      </c>
      <c r="U21" s="52">
        <f t="shared" si="38"/>
        <v>48</v>
      </c>
      <c r="V21" s="52">
        <f t="shared" si="39"/>
        <v>48</v>
      </c>
      <c r="W21" s="52">
        <f t="shared" si="40"/>
        <v>48</v>
      </c>
      <c r="X21" s="52">
        <f t="shared" si="41"/>
        <v>48</v>
      </c>
      <c r="Y21" s="52">
        <f t="shared" si="42"/>
        <v>48</v>
      </c>
      <c r="Z21" s="52">
        <f t="shared" si="43"/>
        <v>48</v>
      </c>
      <c r="AA21" s="52">
        <f t="shared" si="44"/>
        <v>48</v>
      </c>
      <c r="AB21" s="52">
        <f t="shared" si="45"/>
        <v>48</v>
      </c>
      <c r="AC21" s="52">
        <f t="shared" si="46"/>
        <v>48</v>
      </c>
      <c r="AD21" s="52">
        <f t="shared" si="47"/>
        <v>48</v>
      </c>
      <c r="AE21" s="52">
        <f t="shared" si="48"/>
        <v>48</v>
      </c>
      <c r="AF21" s="52">
        <f t="shared" si="49"/>
        <v>48</v>
      </c>
      <c r="AG21" s="52">
        <f t="shared" si="50"/>
        <v>48</v>
      </c>
      <c r="AH21" s="52">
        <f t="shared" si="51"/>
        <v>48</v>
      </c>
      <c r="AI21" s="52">
        <f t="shared" si="52"/>
        <v>48</v>
      </c>
      <c r="AJ21" s="52">
        <f t="shared" si="53"/>
        <v>48</v>
      </c>
      <c r="AK21" s="52">
        <f t="shared" si="54"/>
        <v>48</v>
      </c>
      <c r="AL21" s="52">
        <f t="shared" si="55"/>
        <v>48</v>
      </c>
      <c r="AM21" s="52">
        <f t="shared" si="56"/>
        <v>48</v>
      </c>
      <c r="AN21" s="52">
        <f t="shared" si="57"/>
        <v>48</v>
      </c>
      <c r="AO21" s="52">
        <f t="shared" si="58"/>
        <v>48</v>
      </c>
      <c r="AP21" s="52">
        <f t="shared" si="59"/>
        <v>48</v>
      </c>
      <c r="AQ21" s="52">
        <f t="shared" si="60"/>
        <v>48</v>
      </c>
      <c r="AR21" s="52">
        <f t="shared" si="61"/>
        <v>48</v>
      </c>
      <c r="AS21" s="52">
        <f t="shared" si="62"/>
        <v>48</v>
      </c>
      <c r="AT21" s="52">
        <f t="shared" si="3"/>
        <v>48</v>
      </c>
      <c r="AU21" s="52">
        <f t="shared" si="4"/>
        <v>48</v>
      </c>
      <c r="AV21" s="52">
        <f t="shared" si="5"/>
        <v>48</v>
      </c>
      <c r="AW21" s="52">
        <f t="shared" si="6"/>
        <v>48</v>
      </c>
      <c r="AX21" s="52">
        <f t="shared" si="7"/>
        <v>48</v>
      </c>
      <c r="AY21" s="52">
        <f t="shared" si="8"/>
        <v>48</v>
      </c>
      <c r="AZ21" s="52">
        <f t="shared" si="9"/>
        <v>48</v>
      </c>
      <c r="BA21" s="52">
        <f t="shared" si="10"/>
        <v>48</v>
      </c>
      <c r="BB21" s="52">
        <f t="shared" si="11"/>
        <v>48</v>
      </c>
      <c r="BC21" s="52">
        <f t="shared" si="12"/>
        <v>48</v>
      </c>
      <c r="BD21" s="52">
        <f t="shared" si="13"/>
        <v>48</v>
      </c>
      <c r="BE21" s="52">
        <f t="shared" si="14"/>
        <v>48</v>
      </c>
      <c r="BF21" s="52">
        <f t="shared" si="15"/>
        <v>48</v>
      </c>
      <c r="BG21" s="52">
        <f t="shared" si="16"/>
        <v>48</v>
      </c>
      <c r="BH21" s="52">
        <f t="shared" si="17"/>
        <v>48</v>
      </c>
      <c r="BI21" s="52">
        <f t="shared" si="18"/>
        <v>48</v>
      </c>
      <c r="BJ21" s="52">
        <f t="shared" si="19"/>
        <v>48</v>
      </c>
      <c r="BK21" s="52">
        <f t="shared" si="20"/>
        <v>48</v>
      </c>
      <c r="BL21" s="52">
        <f t="shared" si="21"/>
        <v>48</v>
      </c>
      <c r="BM21" s="52">
        <f t="shared" si="22"/>
        <v>48</v>
      </c>
      <c r="BN21" s="52">
        <f t="shared" si="23"/>
        <v>48</v>
      </c>
      <c r="BO21" s="52">
        <f t="shared" si="24"/>
        <v>48</v>
      </c>
      <c r="BP21"/>
      <c r="BQ21"/>
      <c r="BR21"/>
      <c r="BS21"/>
      <c r="BT21"/>
      <c r="BV21"/>
      <c r="BW21"/>
      <c r="BX21"/>
      <c r="BY21"/>
    </row>
    <row r="22" spans="1:77" s="32" customFormat="1" x14ac:dyDescent="0.25">
      <c r="A22" s="6">
        <f t="shared" si="63"/>
        <v>20</v>
      </c>
      <c r="B22" s="3" t="str">
        <f>VLOOKUP($A22,Demanda!$A$1:$G$43,4,0)</f>
        <v>Etanol</v>
      </c>
      <c r="C22" s="3" t="str">
        <f>VLOOKUP($A22,Demanda!$A$1:$G$43,6,0)</f>
        <v>Nobres</v>
      </c>
      <c r="D22" s="3" t="str">
        <f>VLOOKUP($A22,Demanda!$A$1:$G$43,7,0)</f>
        <v>Miritituba</v>
      </c>
      <c r="E22" s="3" t="str">
        <f>VLOOKUP($A22,Demanda!$A$1:$G$43,2,0)</f>
        <v>FGRAO</v>
      </c>
      <c r="G22" s="52">
        <f t="shared" si="1"/>
        <v>48</v>
      </c>
      <c r="H22" s="52">
        <f t="shared" si="25"/>
        <v>48</v>
      </c>
      <c r="I22" s="52">
        <f t="shared" si="26"/>
        <v>48</v>
      </c>
      <c r="J22" s="52">
        <f t="shared" si="27"/>
        <v>48</v>
      </c>
      <c r="K22" s="52">
        <f t="shared" si="28"/>
        <v>48</v>
      </c>
      <c r="L22" s="52">
        <f t="shared" si="29"/>
        <v>48</v>
      </c>
      <c r="M22" s="52">
        <f t="shared" si="30"/>
        <v>48</v>
      </c>
      <c r="N22" s="52">
        <f t="shared" si="31"/>
        <v>48</v>
      </c>
      <c r="O22" s="52">
        <f t="shared" si="32"/>
        <v>48</v>
      </c>
      <c r="P22" s="52">
        <f t="shared" si="33"/>
        <v>48</v>
      </c>
      <c r="Q22" s="52">
        <f t="shared" si="34"/>
        <v>48</v>
      </c>
      <c r="R22" s="52">
        <f t="shared" si="35"/>
        <v>48</v>
      </c>
      <c r="S22" s="52">
        <f t="shared" si="36"/>
        <v>48</v>
      </c>
      <c r="T22" s="52">
        <f t="shared" si="37"/>
        <v>48</v>
      </c>
      <c r="U22" s="52">
        <f t="shared" si="38"/>
        <v>48</v>
      </c>
      <c r="V22" s="52">
        <f t="shared" si="39"/>
        <v>48</v>
      </c>
      <c r="W22" s="52">
        <f t="shared" si="40"/>
        <v>48</v>
      </c>
      <c r="X22" s="52">
        <f t="shared" si="41"/>
        <v>48</v>
      </c>
      <c r="Y22" s="52">
        <f t="shared" si="42"/>
        <v>48</v>
      </c>
      <c r="Z22" s="52">
        <f t="shared" si="43"/>
        <v>48</v>
      </c>
      <c r="AA22" s="52">
        <f t="shared" si="44"/>
        <v>48</v>
      </c>
      <c r="AB22" s="52">
        <f t="shared" si="45"/>
        <v>48</v>
      </c>
      <c r="AC22" s="52">
        <f t="shared" si="46"/>
        <v>48</v>
      </c>
      <c r="AD22" s="52">
        <f t="shared" si="47"/>
        <v>48</v>
      </c>
      <c r="AE22" s="52">
        <f t="shared" si="48"/>
        <v>48</v>
      </c>
      <c r="AF22" s="52">
        <f t="shared" si="49"/>
        <v>48</v>
      </c>
      <c r="AG22" s="52">
        <f t="shared" si="50"/>
        <v>48</v>
      </c>
      <c r="AH22" s="52">
        <f t="shared" si="51"/>
        <v>48</v>
      </c>
      <c r="AI22" s="52">
        <f t="shared" si="52"/>
        <v>48</v>
      </c>
      <c r="AJ22" s="52">
        <f t="shared" si="53"/>
        <v>48</v>
      </c>
      <c r="AK22" s="52">
        <f t="shared" si="54"/>
        <v>48</v>
      </c>
      <c r="AL22" s="52">
        <f t="shared" si="55"/>
        <v>48</v>
      </c>
      <c r="AM22" s="52">
        <f t="shared" si="56"/>
        <v>48</v>
      </c>
      <c r="AN22" s="52">
        <f t="shared" si="57"/>
        <v>48</v>
      </c>
      <c r="AO22" s="52">
        <f t="shared" si="58"/>
        <v>48</v>
      </c>
      <c r="AP22" s="52">
        <f t="shared" si="59"/>
        <v>48</v>
      </c>
      <c r="AQ22" s="52">
        <f t="shared" si="60"/>
        <v>48</v>
      </c>
      <c r="AR22" s="52">
        <f t="shared" si="61"/>
        <v>48</v>
      </c>
      <c r="AS22" s="52">
        <f t="shared" si="62"/>
        <v>48</v>
      </c>
      <c r="AT22" s="52">
        <f t="shared" si="3"/>
        <v>48</v>
      </c>
      <c r="AU22" s="52">
        <f t="shared" si="4"/>
        <v>48</v>
      </c>
      <c r="AV22" s="52">
        <f t="shared" si="5"/>
        <v>48</v>
      </c>
      <c r="AW22" s="52">
        <f t="shared" si="6"/>
        <v>48</v>
      </c>
      <c r="AX22" s="52">
        <f t="shared" si="7"/>
        <v>48</v>
      </c>
      <c r="AY22" s="52">
        <f t="shared" si="8"/>
        <v>48</v>
      </c>
      <c r="AZ22" s="52">
        <f t="shared" si="9"/>
        <v>48</v>
      </c>
      <c r="BA22" s="52">
        <f t="shared" si="10"/>
        <v>48</v>
      </c>
      <c r="BB22" s="52">
        <f t="shared" si="11"/>
        <v>48</v>
      </c>
      <c r="BC22" s="52">
        <f t="shared" si="12"/>
        <v>48</v>
      </c>
      <c r="BD22" s="52">
        <f t="shared" si="13"/>
        <v>48</v>
      </c>
      <c r="BE22" s="52">
        <f t="shared" si="14"/>
        <v>48</v>
      </c>
      <c r="BF22" s="52">
        <f t="shared" si="15"/>
        <v>48</v>
      </c>
      <c r="BG22" s="52">
        <f t="shared" si="16"/>
        <v>48</v>
      </c>
      <c r="BH22" s="52">
        <f t="shared" si="17"/>
        <v>48</v>
      </c>
      <c r="BI22" s="52">
        <f t="shared" si="18"/>
        <v>48</v>
      </c>
      <c r="BJ22" s="52">
        <f t="shared" si="19"/>
        <v>48</v>
      </c>
      <c r="BK22" s="52">
        <f t="shared" si="20"/>
        <v>48</v>
      </c>
      <c r="BL22" s="52">
        <f t="shared" si="21"/>
        <v>48</v>
      </c>
      <c r="BM22" s="52">
        <f t="shared" si="22"/>
        <v>48</v>
      </c>
      <c r="BN22" s="52">
        <f t="shared" si="23"/>
        <v>48</v>
      </c>
      <c r="BO22" s="52">
        <f t="shared" si="24"/>
        <v>48</v>
      </c>
      <c r="BP22"/>
      <c r="BQ22"/>
      <c r="BR22"/>
      <c r="BS22"/>
      <c r="BT22"/>
      <c r="BV22"/>
      <c r="BW22"/>
      <c r="BX22"/>
      <c r="BY22"/>
    </row>
    <row r="23" spans="1:77" s="32" customFormat="1" x14ac:dyDescent="0.25">
      <c r="A23" s="6">
        <f t="shared" si="63"/>
        <v>21</v>
      </c>
      <c r="B23" s="3" t="str">
        <f>VLOOKUP($A23,Demanda!$A$1:$G$43,4,0)</f>
        <v>Gasolina</v>
      </c>
      <c r="C23" s="3" t="str">
        <f>VLOOKUP($A23,Demanda!$A$1:$G$43,6,0)</f>
        <v>Miritituba</v>
      </c>
      <c r="D23" s="3" t="str">
        <f>VLOOKUP($A23,Demanda!$A$1:$G$43,7,0)</f>
        <v>Nobres</v>
      </c>
      <c r="E23" s="3" t="str">
        <f>VLOOKUP($A23,Demanda!$A$1:$G$43,2,0)</f>
        <v>FGRAO</v>
      </c>
      <c r="G23" s="52">
        <f t="shared" si="1"/>
        <v>48</v>
      </c>
      <c r="H23" s="52">
        <f t="shared" si="25"/>
        <v>48</v>
      </c>
      <c r="I23" s="52">
        <f t="shared" si="26"/>
        <v>48</v>
      </c>
      <c r="J23" s="52">
        <f t="shared" si="27"/>
        <v>48</v>
      </c>
      <c r="K23" s="52">
        <f t="shared" si="28"/>
        <v>48</v>
      </c>
      <c r="L23" s="52">
        <f t="shared" si="29"/>
        <v>48</v>
      </c>
      <c r="M23" s="52">
        <f t="shared" si="30"/>
        <v>48</v>
      </c>
      <c r="N23" s="52">
        <f t="shared" si="31"/>
        <v>48</v>
      </c>
      <c r="O23" s="52">
        <f t="shared" si="32"/>
        <v>48</v>
      </c>
      <c r="P23" s="52">
        <f t="shared" si="33"/>
        <v>48</v>
      </c>
      <c r="Q23" s="52">
        <f t="shared" si="34"/>
        <v>48</v>
      </c>
      <c r="R23" s="52">
        <f t="shared" si="35"/>
        <v>48</v>
      </c>
      <c r="S23" s="52">
        <f t="shared" si="36"/>
        <v>48</v>
      </c>
      <c r="T23" s="52">
        <f t="shared" si="37"/>
        <v>48</v>
      </c>
      <c r="U23" s="52">
        <f t="shared" si="38"/>
        <v>48</v>
      </c>
      <c r="V23" s="52">
        <f t="shared" si="39"/>
        <v>48</v>
      </c>
      <c r="W23" s="52">
        <f t="shared" si="40"/>
        <v>48</v>
      </c>
      <c r="X23" s="52">
        <f t="shared" si="41"/>
        <v>48</v>
      </c>
      <c r="Y23" s="52">
        <f t="shared" si="42"/>
        <v>48</v>
      </c>
      <c r="Z23" s="52">
        <f t="shared" si="43"/>
        <v>48</v>
      </c>
      <c r="AA23" s="52">
        <f t="shared" si="44"/>
        <v>48</v>
      </c>
      <c r="AB23" s="52">
        <f t="shared" si="45"/>
        <v>48</v>
      </c>
      <c r="AC23" s="52">
        <f t="shared" si="46"/>
        <v>48</v>
      </c>
      <c r="AD23" s="52">
        <f t="shared" si="47"/>
        <v>48</v>
      </c>
      <c r="AE23" s="52">
        <f t="shared" si="48"/>
        <v>48</v>
      </c>
      <c r="AF23" s="52">
        <f t="shared" si="49"/>
        <v>48</v>
      </c>
      <c r="AG23" s="52">
        <f t="shared" si="50"/>
        <v>48</v>
      </c>
      <c r="AH23" s="52">
        <f t="shared" si="51"/>
        <v>48</v>
      </c>
      <c r="AI23" s="52">
        <f t="shared" si="52"/>
        <v>48</v>
      </c>
      <c r="AJ23" s="52">
        <f t="shared" si="53"/>
        <v>48</v>
      </c>
      <c r="AK23" s="52">
        <f t="shared" si="54"/>
        <v>48</v>
      </c>
      <c r="AL23" s="52">
        <f t="shared" si="55"/>
        <v>48</v>
      </c>
      <c r="AM23" s="52">
        <f t="shared" si="56"/>
        <v>48</v>
      </c>
      <c r="AN23" s="52">
        <f t="shared" si="57"/>
        <v>48</v>
      </c>
      <c r="AO23" s="52">
        <f t="shared" si="58"/>
        <v>48</v>
      </c>
      <c r="AP23" s="52">
        <f t="shared" si="59"/>
        <v>48</v>
      </c>
      <c r="AQ23" s="52">
        <f t="shared" si="60"/>
        <v>48</v>
      </c>
      <c r="AR23" s="52">
        <f t="shared" si="61"/>
        <v>48</v>
      </c>
      <c r="AS23" s="52">
        <f t="shared" si="62"/>
        <v>48</v>
      </c>
      <c r="AT23" s="52">
        <f t="shared" si="3"/>
        <v>48</v>
      </c>
      <c r="AU23" s="52">
        <f t="shared" si="4"/>
        <v>48</v>
      </c>
      <c r="AV23" s="52">
        <f t="shared" si="5"/>
        <v>48</v>
      </c>
      <c r="AW23" s="52">
        <f t="shared" si="6"/>
        <v>48</v>
      </c>
      <c r="AX23" s="52">
        <f t="shared" si="7"/>
        <v>48</v>
      </c>
      <c r="AY23" s="52">
        <f t="shared" si="8"/>
        <v>48</v>
      </c>
      <c r="AZ23" s="52">
        <f t="shared" si="9"/>
        <v>48</v>
      </c>
      <c r="BA23" s="52">
        <f t="shared" si="10"/>
        <v>48</v>
      </c>
      <c r="BB23" s="52">
        <f t="shared" si="11"/>
        <v>48</v>
      </c>
      <c r="BC23" s="52">
        <f t="shared" si="12"/>
        <v>48</v>
      </c>
      <c r="BD23" s="52">
        <f t="shared" si="13"/>
        <v>48</v>
      </c>
      <c r="BE23" s="52">
        <f t="shared" si="14"/>
        <v>48</v>
      </c>
      <c r="BF23" s="52">
        <f t="shared" si="15"/>
        <v>48</v>
      </c>
      <c r="BG23" s="52">
        <f t="shared" si="16"/>
        <v>48</v>
      </c>
      <c r="BH23" s="52">
        <f t="shared" si="17"/>
        <v>48</v>
      </c>
      <c r="BI23" s="52">
        <f t="shared" si="18"/>
        <v>48</v>
      </c>
      <c r="BJ23" s="52">
        <f t="shared" si="19"/>
        <v>48</v>
      </c>
      <c r="BK23" s="52">
        <f t="shared" si="20"/>
        <v>48</v>
      </c>
      <c r="BL23" s="52">
        <f t="shared" si="21"/>
        <v>48</v>
      </c>
      <c r="BM23" s="52">
        <f t="shared" si="22"/>
        <v>48</v>
      </c>
      <c r="BN23" s="52">
        <f t="shared" si="23"/>
        <v>48</v>
      </c>
      <c r="BO23" s="52">
        <f t="shared" si="24"/>
        <v>48</v>
      </c>
      <c r="BP23"/>
      <c r="BQ23"/>
      <c r="BR23"/>
      <c r="BS23"/>
      <c r="BT23"/>
      <c r="BV23"/>
      <c r="BW23"/>
      <c r="BX23"/>
      <c r="BY23"/>
    </row>
    <row r="24" spans="1:77" s="32" customFormat="1" x14ac:dyDescent="0.25">
      <c r="A24" s="6">
        <f t="shared" si="63"/>
        <v>22</v>
      </c>
      <c r="B24" s="3" t="str">
        <f>VLOOKUP($A24,Demanda!$A$1:$G$43,4,0)</f>
        <v>Fertilizantes</v>
      </c>
      <c r="C24" s="3" t="str">
        <f>VLOOKUP($A24,Demanda!$A$1:$G$43,6,0)</f>
        <v>Miritituba</v>
      </c>
      <c r="D24" s="3" t="str">
        <f>VLOOKUP($A24,Demanda!$A$1:$G$43,7,0)</f>
        <v>Nobres</v>
      </c>
      <c r="E24" s="3" t="str">
        <f>VLOOKUP($A24,Demanda!$A$1:$G$43,2,0)</f>
        <v>RMN</v>
      </c>
      <c r="G24" s="52">
        <f t="shared" si="1"/>
        <v>24</v>
      </c>
      <c r="H24" s="52">
        <f t="shared" si="25"/>
        <v>24</v>
      </c>
      <c r="I24" s="52">
        <f t="shared" si="26"/>
        <v>24</v>
      </c>
      <c r="J24" s="52">
        <f t="shared" si="27"/>
        <v>24</v>
      </c>
      <c r="K24" s="52">
        <f t="shared" si="28"/>
        <v>24</v>
      </c>
      <c r="L24" s="52">
        <f t="shared" si="29"/>
        <v>24</v>
      </c>
      <c r="M24" s="52">
        <f t="shared" si="30"/>
        <v>24</v>
      </c>
      <c r="N24" s="52">
        <f t="shared" si="31"/>
        <v>24</v>
      </c>
      <c r="O24" s="52">
        <f t="shared" si="32"/>
        <v>24</v>
      </c>
      <c r="P24" s="52">
        <f t="shared" si="33"/>
        <v>24</v>
      </c>
      <c r="Q24" s="52">
        <f t="shared" si="34"/>
        <v>24</v>
      </c>
      <c r="R24" s="52">
        <f t="shared" si="35"/>
        <v>24</v>
      </c>
      <c r="S24" s="52">
        <f t="shared" si="36"/>
        <v>24</v>
      </c>
      <c r="T24" s="52">
        <f t="shared" si="37"/>
        <v>24</v>
      </c>
      <c r="U24" s="52">
        <f t="shared" si="38"/>
        <v>24</v>
      </c>
      <c r="V24" s="52">
        <f t="shared" si="39"/>
        <v>24</v>
      </c>
      <c r="W24" s="52">
        <f t="shared" si="40"/>
        <v>24</v>
      </c>
      <c r="X24" s="52">
        <f t="shared" si="41"/>
        <v>24</v>
      </c>
      <c r="Y24" s="52">
        <f t="shared" si="42"/>
        <v>24</v>
      </c>
      <c r="Z24" s="52">
        <f t="shared" si="43"/>
        <v>24</v>
      </c>
      <c r="AA24" s="52">
        <f t="shared" si="44"/>
        <v>24</v>
      </c>
      <c r="AB24" s="52">
        <f t="shared" si="45"/>
        <v>24</v>
      </c>
      <c r="AC24" s="52">
        <f t="shared" si="46"/>
        <v>24</v>
      </c>
      <c r="AD24" s="52">
        <f t="shared" si="47"/>
        <v>24</v>
      </c>
      <c r="AE24" s="52">
        <f t="shared" si="48"/>
        <v>24</v>
      </c>
      <c r="AF24" s="52">
        <f t="shared" si="49"/>
        <v>24</v>
      </c>
      <c r="AG24" s="52">
        <f t="shared" si="50"/>
        <v>24</v>
      </c>
      <c r="AH24" s="52">
        <f t="shared" si="51"/>
        <v>24</v>
      </c>
      <c r="AI24" s="52">
        <f t="shared" si="52"/>
        <v>24</v>
      </c>
      <c r="AJ24" s="52">
        <f t="shared" si="53"/>
        <v>24</v>
      </c>
      <c r="AK24" s="52">
        <f t="shared" si="54"/>
        <v>24</v>
      </c>
      <c r="AL24" s="52">
        <f t="shared" si="55"/>
        <v>24</v>
      </c>
      <c r="AM24" s="52">
        <f t="shared" si="56"/>
        <v>24</v>
      </c>
      <c r="AN24" s="52">
        <f t="shared" si="57"/>
        <v>24</v>
      </c>
      <c r="AO24" s="52">
        <f t="shared" si="58"/>
        <v>24</v>
      </c>
      <c r="AP24" s="52">
        <f t="shared" si="59"/>
        <v>24</v>
      </c>
      <c r="AQ24" s="52">
        <f t="shared" si="60"/>
        <v>24</v>
      </c>
      <c r="AR24" s="52">
        <f t="shared" si="61"/>
        <v>24</v>
      </c>
      <c r="AS24" s="52">
        <f t="shared" si="62"/>
        <v>24</v>
      </c>
      <c r="AT24" s="52">
        <f t="shared" si="3"/>
        <v>24</v>
      </c>
      <c r="AU24" s="52">
        <f t="shared" si="4"/>
        <v>24</v>
      </c>
      <c r="AV24" s="52">
        <f t="shared" si="5"/>
        <v>24</v>
      </c>
      <c r="AW24" s="52">
        <f t="shared" si="6"/>
        <v>24</v>
      </c>
      <c r="AX24" s="52">
        <f t="shared" si="7"/>
        <v>24</v>
      </c>
      <c r="AY24" s="52">
        <f t="shared" si="8"/>
        <v>24</v>
      </c>
      <c r="AZ24" s="52">
        <f t="shared" si="9"/>
        <v>24</v>
      </c>
      <c r="BA24" s="52">
        <f t="shared" si="10"/>
        <v>24</v>
      </c>
      <c r="BB24" s="52">
        <f t="shared" si="11"/>
        <v>24</v>
      </c>
      <c r="BC24" s="52">
        <f t="shared" si="12"/>
        <v>24</v>
      </c>
      <c r="BD24" s="52">
        <f t="shared" si="13"/>
        <v>24</v>
      </c>
      <c r="BE24" s="52">
        <f t="shared" si="14"/>
        <v>24</v>
      </c>
      <c r="BF24" s="52">
        <f t="shared" si="15"/>
        <v>24</v>
      </c>
      <c r="BG24" s="52">
        <f t="shared" si="16"/>
        <v>24</v>
      </c>
      <c r="BH24" s="52">
        <f t="shared" si="17"/>
        <v>24</v>
      </c>
      <c r="BI24" s="52">
        <f t="shared" si="18"/>
        <v>24</v>
      </c>
      <c r="BJ24" s="52">
        <f t="shared" si="19"/>
        <v>24</v>
      </c>
      <c r="BK24" s="52">
        <f t="shared" si="20"/>
        <v>24</v>
      </c>
      <c r="BL24" s="52">
        <f t="shared" si="21"/>
        <v>24</v>
      </c>
      <c r="BM24" s="52">
        <f t="shared" si="22"/>
        <v>24</v>
      </c>
      <c r="BN24" s="52">
        <f t="shared" si="23"/>
        <v>24</v>
      </c>
      <c r="BO24" s="52">
        <f t="shared" si="24"/>
        <v>24</v>
      </c>
      <c r="BP24"/>
      <c r="BQ24"/>
      <c r="BR24"/>
      <c r="BS24"/>
      <c r="BT24"/>
      <c r="BV24"/>
      <c r="BW24"/>
      <c r="BX24"/>
      <c r="BY24"/>
    </row>
    <row r="25" spans="1:77" s="32" customFormat="1" x14ac:dyDescent="0.25">
      <c r="A25" s="6">
        <f t="shared" si="63"/>
        <v>23</v>
      </c>
      <c r="B25" s="3" t="str">
        <f>VLOOKUP($A25,Demanda!$A$1:$G$43,4,0)</f>
        <v>Soja em Grão</v>
      </c>
      <c r="C25" s="3" t="str">
        <f>VLOOKUP($A25,Demanda!$A$1:$G$43,6,0)</f>
        <v>Lucas do Rio Verde</v>
      </c>
      <c r="D25" s="3" t="str">
        <f>VLOOKUP($A25,Demanda!$A$1:$G$43,7,0)</f>
        <v>Miritituba</v>
      </c>
      <c r="E25" s="3" t="str">
        <f>VLOOKUP($A25,Demanda!$A$1:$G$43,2,0)</f>
        <v>FGRAO 2</v>
      </c>
      <c r="G25" s="52">
        <f t="shared" si="1"/>
        <v>24</v>
      </c>
      <c r="H25" s="52">
        <f t="shared" si="25"/>
        <v>24</v>
      </c>
      <c r="I25" s="52">
        <f t="shared" si="26"/>
        <v>24</v>
      </c>
      <c r="J25" s="52">
        <f t="shared" si="27"/>
        <v>24</v>
      </c>
      <c r="K25" s="52">
        <f t="shared" si="28"/>
        <v>24</v>
      </c>
      <c r="L25" s="52">
        <f t="shared" si="29"/>
        <v>24</v>
      </c>
      <c r="M25" s="52">
        <f t="shared" si="30"/>
        <v>24</v>
      </c>
      <c r="N25" s="52">
        <f t="shared" si="31"/>
        <v>24</v>
      </c>
      <c r="O25" s="52">
        <f t="shared" si="32"/>
        <v>24</v>
      </c>
      <c r="P25" s="52">
        <f t="shared" si="33"/>
        <v>24</v>
      </c>
      <c r="Q25" s="52">
        <f t="shared" si="34"/>
        <v>24</v>
      </c>
      <c r="R25" s="52">
        <f t="shared" si="35"/>
        <v>24</v>
      </c>
      <c r="S25" s="52">
        <f t="shared" si="36"/>
        <v>24</v>
      </c>
      <c r="T25" s="52">
        <f t="shared" si="37"/>
        <v>24</v>
      </c>
      <c r="U25" s="52">
        <f t="shared" si="38"/>
        <v>24</v>
      </c>
      <c r="V25" s="52">
        <f t="shared" si="39"/>
        <v>24</v>
      </c>
      <c r="W25" s="52">
        <f t="shared" si="40"/>
        <v>24</v>
      </c>
      <c r="X25" s="52">
        <f t="shared" si="41"/>
        <v>24</v>
      </c>
      <c r="Y25" s="52">
        <f t="shared" si="42"/>
        <v>24</v>
      </c>
      <c r="Z25" s="52">
        <f t="shared" si="43"/>
        <v>24</v>
      </c>
      <c r="AA25" s="52">
        <f t="shared" si="44"/>
        <v>24</v>
      </c>
      <c r="AB25" s="52">
        <f t="shared" si="45"/>
        <v>24</v>
      </c>
      <c r="AC25" s="52">
        <f t="shared" si="46"/>
        <v>24</v>
      </c>
      <c r="AD25" s="52">
        <f t="shared" si="47"/>
        <v>24</v>
      </c>
      <c r="AE25" s="52">
        <f t="shared" si="48"/>
        <v>24</v>
      </c>
      <c r="AF25" s="52">
        <f t="shared" si="49"/>
        <v>24</v>
      </c>
      <c r="AG25" s="52">
        <f t="shared" si="50"/>
        <v>24</v>
      </c>
      <c r="AH25" s="52">
        <f t="shared" si="51"/>
        <v>24</v>
      </c>
      <c r="AI25" s="52">
        <f t="shared" si="52"/>
        <v>24</v>
      </c>
      <c r="AJ25" s="52">
        <f t="shared" si="53"/>
        <v>24</v>
      </c>
      <c r="AK25" s="52">
        <f t="shared" si="54"/>
        <v>24</v>
      </c>
      <c r="AL25" s="52">
        <f t="shared" si="55"/>
        <v>24</v>
      </c>
      <c r="AM25" s="52">
        <f t="shared" si="56"/>
        <v>24</v>
      </c>
      <c r="AN25" s="52">
        <f t="shared" si="57"/>
        <v>24</v>
      </c>
      <c r="AO25" s="52">
        <f t="shared" si="58"/>
        <v>24</v>
      </c>
      <c r="AP25" s="52">
        <f t="shared" si="59"/>
        <v>24</v>
      </c>
      <c r="AQ25" s="52">
        <f t="shared" si="60"/>
        <v>24</v>
      </c>
      <c r="AR25" s="52">
        <f t="shared" si="61"/>
        <v>24</v>
      </c>
      <c r="AS25" s="52">
        <f t="shared" si="62"/>
        <v>24</v>
      </c>
      <c r="AT25" s="52">
        <f t="shared" si="3"/>
        <v>24</v>
      </c>
      <c r="AU25" s="52">
        <f t="shared" si="4"/>
        <v>24</v>
      </c>
      <c r="AV25" s="52">
        <f t="shared" si="5"/>
        <v>24</v>
      </c>
      <c r="AW25" s="52">
        <f t="shared" si="6"/>
        <v>24</v>
      </c>
      <c r="AX25" s="52">
        <f t="shared" si="7"/>
        <v>24</v>
      </c>
      <c r="AY25" s="52">
        <f t="shared" si="8"/>
        <v>24</v>
      </c>
      <c r="AZ25" s="52">
        <f t="shared" si="9"/>
        <v>24</v>
      </c>
      <c r="BA25" s="52">
        <f t="shared" si="10"/>
        <v>24</v>
      </c>
      <c r="BB25" s="52">
        <f t="shared" si="11"/>
        <v>24</v>
      </c>
      <c r="BC25" s="52">
        <f t="shared" si="12"/>
        <v>24</v>
      </c>
      <c r="BD25" s="52">
        <f t="shared" si="13"/>
        <v>24</v>
      </c>
      <c r="BE25" s="52">
        <f t="shared" si="14"/>
        <v>24</v>
      </c>
      <c r="BF25" s="52">
        <f t="shared" si="15"/>
        <v>24</v>
      </c>
      <c r="BG25" s="52">
        <f t="shared" si="16"/>
        <v>24</v>
      </c>
      <c r="BH25" s="52">
        <f t="shared" si="17"/>
        <v>24</v>
      </c>
      <c r="BI25" s="52">
        <f t="shared" si="18"/>
        <v>24</v>
      </c>
      <c r="BJ25" s="52">
        <f t="shared" si="19"/>
        <v>24</v>
      </c>
      <c r="BK25" s="52">
        <f t="shared" si="20"/>
        <v>24</v>
      </c>
      <c r="BL25" s="52">
        <f t="shared" si="21"/>
        <v>24</v>
      </c>
      <c r="BM25" s="52">
        <f t="shared" si="22"/>
        <v>24</v>
      </c>
      <c r="BN25" s="52">
        <f t="shared" si="23"/>
        <v>24</v>
      </c>
      <c r="BO25" s="52">
        <f t="shared" si="24"/>
        <v>24</v>
      </c>
      <c r="BP25"/>
      <c r="BQ25"/>
      <c r="BR25"/>
      <c r="BS25"/>
      <c r="BT25"/>
      <c r="BV25"/>
      <c r="BW25"/>
      <c r="BX25"/>
      <c r="BY25"/>
    </row>
    <row r="26" spans="1:77" s="32" customFormat="1" x14ac:dyDescent="0.25">
      <c r="A26" s="6">
        <f t="shared" si="63"/>
        <v>24</v>
      </c>
      <c r="B26" s="3" t="str">
        <f>VLOOKUP($A26,Demanda!$A$1:$G$43,4,0)</f>
        <v>Milho em Grão</v>
      </c>
      <c r="C26" s="3" t="str">
        <f>VLOOKUP($A26,Demanda!$A$1:$G$43,6,0)</f>
        <v>Lucas do Rio Verde</v>
      </c>
      <c r="D26" s="3" t="str">
        <f>VLOOKUP($A26,Demanda!$A$1:$G$43,7,0)</f>
        <v>Miritituba</v>
      </c>
      <c r="E26" s="3" t="str">
        <f>VLOOKUP($A26,Demanda!$A$1:$G$43,2,0)</f>
        <v>FGRAO 2</v>
      </c>
      <c r="G26" s="52">
        <f t="shared" si="1"/>
        <v>24</v>
      </c>
      <c r="H26" s="52">
        <f t="shared" si="25"/>
        <v>24</v>
      </c>
      <c r="I26" s="52">
        <f t="shared" si="26"/>
        <v>24</v>
      </c>
      <c r="J26" s="52">
        <f t="shared" si="27"/>
        <v>24</v>
      </c>
      <c r="K26" s="52">
        <f t="shared" si="28"/>
        <v>24</v>
      </c>
      <c r="L26" s="52">
        <f t="shared" si="29"/>
        <v>24</v>
      </c>
      <c r="M26" s="52">
        <f t="shared" si="30"/>
        <v>24</v>
      </c>
      <c r="N26" s="52">
        <f t="shared" si="31"/>
        <v>24</v>
      </c>
      <c r="O26" s="52">
        <f t="shared" si="32"/>
        <v>24</v>
      </c>
      <c r="P26" s="52">
        <f t="shared" si="33"/>
        <v>24</v>
      </c>
      <c r="Q26" s="52">
        <f t="shared" si="34"/>
        <v>24</v>
      </c>
      <c r="R26" s="52">
        <f t="shared" si="35"/>
        <v>24</v>
      </c>
      <c r="S26" s="52">
        <f t="shared" si="36"/>
        <v>24</v>
      </c>
      <c r="T26" s="52">
        <f t="shared" si="37"/>
        <v>24</v>
      </c>
      <c r="U26" s="52">
        <f t="shared" si="38"/>
        <v>24</v>
      </c>
      <c r="V26" s="52">
        <f t="shared" si="39"/>
        <v>24</v>
      </c>
      <c r="W26" s="52">
        <f t="shared" si="40"/>
        <v>24</v>
      </c>
      <c r="X26" s="52">
        <f t="shared" si="41"/>
        <v>24</v>
      </c>
      <c r="Y26" s="52">
        <f t="shared" si="42"/>
        <v>24</v>
      </c>
      <c r="Z26" s="52">
        <f t="shared" si="43"/>
        <v>24</v>
      </c>
      <c r="AA26" s="52">
        <f t="shared" si="44"/>
        <v>24</v>
      </c>
      <c r="AB26" s="52">
        <f t="shared" si="45"/>
        <v>24</v>
      </c>
      <c r="AC26" s="52">
        <f t="shared" si="46"/>
        <v>24</v>
      </c>
      <c r="AD26" s="52">
        <f t="shared" si="47"/>
        <v>24</v>
      </c>
      <c r="AE26" s="52">
        <f t="shared" si="48"/>
        <v>24</v>
      </c>
      <c r="AF26" s="52">
        <f t="shared" si="49"/>
        <v>24</v>
      </c>
      <c r="AG26" s="52">
        <f t="shared" si="50"/>
        <v>24</v>
      </c>
      <c r="AH26" s="52">
        <f t="shared" si="51"/>
        <v>24</v>
      </c>
      <c r="AI26" s="52">
        <f t="shared" si="52"/>
        <v>24</v>
      </c>
      <c r="AJ26" s="52">
        <f t="shared" si="53"/>
        <v>24</v>
      </c>
      <c r="AK26" s="52">
        <f t="shared" si="54"/>
        <v>24</v>
      </c>
      <c r="AL26" s="52">
        <f t="shared" si="55"/>
        <v>24</v>
      </c>
      <c r="AM26" s="52">
        <f t="shared" si="56"/>
        <v>24</v>
      </c>
      <c r="AN26" s="52">
        <f t="shared" si="57"/>
        <v>24</v>
      </c>
      <c r="AO26" s="52">
        <f t="shared" si="58"/>
        <v>24</v>
      </c>
      <c r="AP26" s="52">
        <f t="shared" si="59"/>
        <v>24</v>
      </c>
      <c r="AQ26" s="52">
        <f t="shared" si="60"/>
        <v>24</v>
      </c>
      <c r="AR26" s="52">
        <f t="shared" si="61"/>
        <v>24</v>
      </c>
      <c r="AS26" s="52">
        <f t="shared" si="62"/>
        <v>24</v>
      </c>
      <c r="AT26" s="52">
        <f t="shared" si="3"/>
        <v>24</v>
      </c>
      <c r="AU26" s="52">
        <f t="shared" si="4"/>
        <v>24</v>
      </c>
      <c r="AV26" s="52">
        <f t="shared" si="5"/>
        <v>24</v>
      </c>
      <c r="AW26" s="52">
        <f t="shared" si="6"/>
        <v>24</v>
      </c>
      <c r="AX26" s="52">
        <f t="shared" si="7"/>
        <v>24</v>
      </c>
      <c r="AY26" s="52">
        <f t="shared" si="8"/>
        <v>24</v>
      </c>
      <c r="AZ26" s="52">
        <f t="shared" si="9"/>
        <v>24</v>
      </c>
      <c r="BA26" s="52">
        <f t="shared" si="10"/>
        <v>24</v>
      </c>
      <c r="BB26" s="52">
        <f t="shared" si="11"/>
        <v>24</v>
      </c>
      <c r="BC26" s="52">
        <f t="shared" si="12"/>
        <v>24</v>
      </c>
      <c r="BD26" s="52">
        <f t="shared" si="13"/>
        <v>24</v>
      </c>
      <c r="BE26" s="52">
        <f t="shared" si="14"/>
        <v>24</v>
      </c>
      <c r="BF26" s="52">
        <f t="shared" si="15"/>
        <v>24</v>
      </c>
      <c r="BG26" s="52">
        <f t="shared" si="16"/>
        <v>24</v>
      </c>
      <c r="BH26" s="52">
        <f t="shared" si="17"/>
        <v>24</v>
      </c>
      <c r="BI26" s="52">
        <f t="shared" si="18"/>
        <v>24</v>
      </c>
      <c r="BJ26" s="52">
        <f t="shared" si="19"/>
        <v>24</v>
      </c>
      <c r="BK26" s="52">
        <f t="shared" si="20"/>
        <v>24</v>
      </c>
      <c r="BL26" s="52">
        <f t="shared" si="21"/>
        <v>24</v>
      </c>
      <c r="BM26" s="52">
        <f t="shared" si="22"/>
        <v>24</v>
      </c>
      <c r="BN26" s="52">
        <f t="shared" si="23"/>
        <v>24</v>
      </c>
      <c r="BO26" s="52">
        <f t="shared" si="24"/>
        <v>24</v>
      </c>
      <c r="BP26"/>
      <c r="BQ26"/>
      <c r="BR26"/>
      <c r="BS26"/>
      <c r="BT26"/>
      <c r="BV26"/>
      <c r="BW26"/>
      <c r="BX26"/>
      <c r="BY26"/>
    </row>
    <row r="27" spans="1:77" s="32" customFormat="1" x14ac:dyDescent="0.25">
      <c r="A27" s="6">
        <f t="shared" si="63"/>
        <v>25</v>
      </c>
      <c r="B27" s="3" t="str">
        <f>VLOOKUP($A27,Demanda!$A$1:$G$43,4,0)</f>
        <v>Farelo de Soja</v>
      </c>
      <c r="C27" s="3" t="str">
        <f>VLOOKUP($A27,Demanda!$A$1:$G$43,6,0)</f>
        <v>Lucas do Rio Verde</v>
      </c>
      <c r="D27" s="3" t="str">
        <f>VLOOKUP($A27,Demanda!$A$1:$G$43,7,0)</f>
        <v>Miritituba</v>
      </c>
      <c r="E27" s="3" t="str">
        <f>VLOOKUP($A27,Demanda!$A$1:$G$43,2,0)</f>
        <v>FGRAO 2</v>
      </c>
      <c r="G27" s="52">
        <f t="shared" si="1"/>
        <v>24</v>
      </c>
      <c r="H27" s="52">
        <f t="shared" si="25"/>
        <v>24</v>
      </c>
      <c r="I27" s="52">
        <f t="shared" si="26"/>
        <v>24</v>
      </c>
      <c r="J27" s="52">
        <f t="shared" si="27"/>
        <v>24</v>
      </c>
      <c r="K27" s="52">
        <f t="shared" si="28"/>
        <v>24</v>
      </c>
      <c r="L27" s="52">
        <f t="shared" si="29"/>
        <v>24</v>
      </c>
      <c r="M27" s="52">
        <f t="shared" si="30"/>
        <v>24</v>
      </c>
      <c r="N27" s="52">
        <f t="shared" si="31"/>
        <v>24</v>
      </c>
      <c r="O27" s="52">
        <f t="shared" si="32"/>
        <v>24</v>
      </c>
      <c r="P27" s="52">
        <f t="shared" si="33"/>
        <v>24</v>
      </c>
      <c r="Q27" s="52">
        <f t="shared" si="34"/>
        <v>24</v>
      </c>
      <c r="R27" s="52">
        <f t="shared" si="35"/>
        <v>24</v>
      </c>
      <c r="S27" s="52">
        <f t="shared" si="36"/>
        <v>24</v>
      </c>
      <c r="T27" s="52">
        <f t="shared" si="37"/>
        <v>24</v>
      </c>
      <c r="U27" s="52">
        <f t="shared" si="38"/>
        <v>24</v>
      </c>
      <c r="V27" s="52">
        <f t="shared" si="39"/>
        <v>24</v>
      </c>
      <c r="W27" s="52">
        <f t="shared" si="40"/>
        <v>24</v>
      </c>
      <c r="X27" s="52">
        <f t="shared" si="41"/>
        <v>24</v>
      </c>
      <c r="Y27" s="52">
        <f t="shared" si="42"/>
        <v>24</v>
      </c>
      <c r="Z27" s="52">
        <f t="shared" si="43"/>
        <v>24</v>
      </c>
      <c r="AA27" s="52">
        <f t="shared" si="44"/>
        <v>24</v>
      </c>
      <c r="AB27" s="52">
        <f t="shared" si="45"/>
        <v>24</v>
      </c>
      <c r="AC27" s="52">
        <f t="shared" si="46"/>
        <v>24</v>
      </c>
      <c r="AD27" s="52">
        <f t="shared" si="47"/>
        <v>24</v>
      </c>
      <c r="AE27" s="52">
        <f t="shared" si="48"/>
        <v>24</v>
      </c>
      <c r="AF27" s="52">
        <f t="shared" si="49"/>
        <v>24</v>
      </c>
      <c r="AG27" s="52">
        <f t="shared" si="50"/>
        <v>24</v>
      </c>
      <c r="AH27" s="52">
        <f t="shared" si="51"/>
        <v>24</v>
      </c>
      <c r="AI27" s="52">
        <f t="shared" si="52"/>
        <v>24</v>
      </c>
      <c r="AJ27" s="52">
        <f t="shared" si="53"/>
        <v>24</v>
      </c>
      <c r="AK27" s="52">
        <f t="shared" si="54"/>
        <v>24</v>
      </c>
      <c r="AL27" s="52">
        <f t="shared" si="55"/>
        <v>24</v>
      </c>
      <c r="AM27" s="52">
        <f t="shared" si="56"/>
        <v>24</v>
      </c>
      <c r="AN27" s="52">
        <f t="shared" si="57"/>
        <v>24</v>
      </c>
      <c r="AO27" s="52">
        <f t="shared" si="58"/>
        <v>24</v>
      </c>
      <c r="AP27" s="52">
        <f t="shared" si="59"/>
        <v>24</v>
      </c>
      <c r="AQ27" s="52">
        <f t="shared" si="60"/>
        <v>24</v>
      </c>
      <c r="AR27" s="52">
        <f t="shared" si="61"/>
        <v>24</v>
      </c>
      <c r="AS27" s="52">
        <f t="shared" si="62"/>
        <v>24</v>
      </c>
      <c r="AT27" s="52">
        <f t="shared" si="3"/>
        <v>24</v>
      </c>
      <c r="AU27" s="52">
        <f t="shared" si="4"/>
        <v>24</v>
      </c>
      <c r="AV27" s="52">
        <f t="shared" si="5"/>
        <v>24</v>
      </c>
      <c r="AW27" s="52">
        <f t="shared" si="6"/>
        <v>24</v>
      </c>
      <c r="AX27" s="52">
        <f t="shared" si="7"/>
        <v>24</v>
      </c>
      <c r="AY27" s="52">
        <f t="shared" si="8"/>
        <v>24</v>
      </c>
      <c r="AZ27" s="52">
        <f t="shared" si="9"/>
        <v>24</v>
      </c>
      <c r="BA27" s="52">
        <f t="shared" si="10"/>
        <v>24</v>
      </c>
      <c r="BB27" s="52">
        <f t="shared" si="11"/>
        <v>24</v>
      </c>
      <c r="BC27" s="52">
        <f t="shared" si="12"/>
        <v>24</v>
      </c>
      <c r="BD27" s="52">
        <f t="shared" si="13"/>
        <v>24</v>
      </c>
      <c r="BE27" s="52">
        <f t="shared" si="14"/>
        <v>24</v>
      </c>
      <c r="BF27" s="52">
        <f t="shared" si="15"/>
        <v>24</v>
      </c>
      <c r="BG27" s="52">
        <f t="shared" si="16"/>
        <v>24</v>
      </c>
      <c r="BH27" s="52">
        <f t="shared" si="17"/>
        <v>24</v>
      </c>
      <c r="BI27" s="52">
        <f t="shared" si="18"/>
        <v>24</v>
      </c>
      <c r="BJ27" s="52">
        <f t="shared" si="19"/>
        <v>24</v>
      </c>
      <c r="BK27" s="52">
        <f t="shared" si="20"/>
        <v>24</v>
      </c>
      <c r="BL27" s="52">
        <f t="shared" si="21"/>
        <v>24</v>
      </c>
      <c r="BM27" s="52">
        <f t="shared" si="22"/>
        <v>24</v>
      </c>
      <c r="BN27" s="52">
        <f t="shared" si="23"/>
        <v>24</v>
      </c>
      <c r="BO27" s="52">
        <f t="shared" si="24"/>
        <v>24</v>
      </c>
      <c r="BP27"/>
      <c r="BQ27"/>
      <c r="BR27"/>
      <c r="BS27"/>
      <c r="BT27"/>
      <c r="BV27"/>
      <c r="BW27"/>
      <c r="BX27"/>
      <c r="BY27"/>
    </row>
    <row r="28" spans="1:77" s="32" customFormat="1" x14ac:dyDescent="0.25">
      <c r="A28" s="6">
        <f t="shared" si="63"/>
        <v>26</v>
      </c>
      <c r="B28" s="3" t="str">
        <f>VLOOKUP($A28,Demanda!$A$1:$G$43,4,0)</f>
        <v>Açúcar</v>
      </c>
      <c r="C28" s="3" t="str">
        <f>VLOOKUP($A28,Demanda!$A$1:$G$43,6,0)</f>
        <v>Lucas do Rio Verde</v>
      </c>
      <c r="D28" s="3" t="str">
        <f>VLOOKUP($A28,Demanda!$A$1:$G$43,7,0)</f>
        <v>Miritituba</v>
      </c>
      <c r="E28" s="3" t="str">
        <f>VLOOKUP($A28,Demanda!$A$1:$G$43,2,0)</f>
        <v>FGRAO 2</v>
      </c>
      <c r="G28" s="52">
        <f t="shared" si="1"/>
        <v>24</v>
      </c>
      <c r="H28" s="52">
        <f t="shared" si="25"/>
        <v>24</v>
      </c>
      <c r="I28" s="52">
        <f t="shared" si="26"/>
        <v>24</v>
      </c>
      <c r="J28" s="52">
        <f t="shared" si="27"/>
        <v>24</v>
      </c>
      <c r="K28" s="52">
        <f t="shared" si="28"/>
        <v>24</v>
      </c>
      <c r="L28" s="52">
        <f t="shared" si="29"/>
        <v>24</v>
      </c>
      <c r="M28" s="52">
        <f t="shared" si="30"/>
        <v>24</v>
      </c>
      <c r="N28" s="52">
        <f t="shared" si="31"/>
        <v>24</v>
      </c>
      <c r="O28" s="52">
        <f t="shared" si="32"/>
        <v>24</v>
      </c>
      <c r="P28" s="52">
        <f t="shared" si="33"/>
        <v>24</v>
      </c>
      <c r="Q28" s="52">
        <f t="shared" si="34"/>
        <v>24</v>
      </c>
      <c r="R28" s="52">
        <f t="shared" si="35"/>
        <v>24</v>
      </c>
      <c r="S28" s="52">
        <f t="shared" si="36"/>
        <v>24</v>
      </c>
      <c r="T28" s="52">
        <f t="shared" si="37"/>
        <v>24</v>
      </c>
      <c r="U28" s="52">
        <f t="shared" si="38"/>
        <v>24</v>
      </c>
      <c r="V28" s="52">
        <f t="shared" si="39"/>
        <v>24</v>
      </c>
      <c r="W28" s="52">
        <f t="shared" si="40"/>
        <v>24</v>
      </c>
      <c r="X28" s="52">
        <f t="shared" si="41"/>
        <v>24</v>
      </c>
      <c r="Y28" s="52">
        <f t="shared" si="42"/>
        <v>24</v>
      </c>
      <c r="Z28" s="52">
        <f t="shared" si="43"/>
        <v>24</v>
      </c>
      <c r="AA28" s="52">
        <f t="shared" si="44"/>
        <v>24</v>
      </c>
      <c r="AB28" s="52">
        <f t="shared" si="45"/>
        <v>24</v>
      </c>
      <c r="AC28" s="52">
        <f t="shared" si="46"/>
        <v>24</v>
      </c>
      <c r="AD28" s="52">
        <f t="shared" si="47"/>
        <v>24</v>
      </c>
      <c r="AE28" s="52">
        <f t="shared" si="48"/>
        <v>24</v>
      </c>
      <c r="AF28" s="52">
        <f t="shared" si="49"/>
        <v>24</v>
      </c>
      <c r="AG28" s="52">
        <f t="shared" si="50"/>
        <v>24</v>
      </c>
      <c r="AH28" s="52">
        <f t="shared" si="51"/>
        <v>24</v>
      </c>
      <c r="AI28" s="52">
        <f t="shared" si="52"/>
        <v>24</v>
      </c>
      <c r="AJ28" s="52">
        <f t="shared" si="53"/>
        <v>24</v>
      </c>
      <c r="AK28" s="52">
        <f t="shared" si="54"/>
        <v>24</v>
      </c>
      <c r="AL28" s="52">
        <f t="shared" si="55"/>
        <v>24</v>
      </c>
      <c r="AM28" s="52">
        <f t="shared" si="56"/>
        <v>24</v>
      </c>
      <c r="AN28" s="52">
        <f t="shared" si="57"/>
        <v>24</v>
      </c>
      <c r="AO28" s="52">
        <f t="shared" si="58"/>
        <v>24</v>
      </c>
      <c r="AP28" s="52">
        <f t="shared" si="59"/>
        <v>24</v>
      </c>
      <c r="AQ28" s="52">
        <f t="shared" si="60"/>
        <v>24</v>
      </c>
      <c r="AR28" s="52">
        <f t="shared" si="61"/>
        <v>24</v>
      </c>
      <c r="AS28" s="52">
        <f t="shared" si="62"/>
        <v>24</v>
      </c>
      <c r="AT28" s="52">
        <f t="shared" si="3"/>
        <v>24</v>
      </c>
      <c r="AU28" s="52">
        <f t="shared" si="4"/>
        <v>24</v>
      </c>
      <c r="AV28" s="52">
        <f t="shared" si="5"/>
        <v>24</v>
      </c>
      <c r="AW28" s="52">
        <f t="shared" si="6"/>
        <v>24</v>
      </c>
      <c r="AX28" s="52">
        <f t="shared" si="7"/>
        <v>24</v>
      </c>
      <c r="AY28" s="52">
        <f t="shared" si="8"/>
        <v>24</v>
      </c>
      <c r="AZ28" s="52">
        <f t="shared" si="9"/>
        <v>24</v>
      </c>
      <c r="BA28" s="52">
        <f t="shared" si="10"/>
        <v>24</v>
      </c>
      <c r="BB28" s="52">
        <f t="shared" si="11"/>
        <v>24</v>
      </c>
      <c r="BC28" s="52">
        <f t="shared" si="12"/>
        <v>24</v>
      </c>
      <c r="BD28" s="52">
        <f t="shared" si="13"/>
        <v>24</v>
      </c>
      <c r="BE28" s="52">
        <f t="shared" si="14"/>
        <v>24</v>
      </c>
      <c r="BF28" s="52">
        <f t="shared" si="15"/>
        <v>24</v>
      </c>
      <c r="BG28" s="52">
        <f t="shared" si="16"/>
        <v>24</v>
      </c>
      <c r="BH28" s="52">
        <f t="shared" si="17"/>
        <v>24</v>
      </c>
      <c r="BI28" s="52">
        <f t="shared" si="18"/>
        <v>24</v>
      </c>
      <c r="BJ28" s="52">
        <f t="shared" si="19"/>
        <v>24</v>
      </c>
      <c r="BK28" s="52">
        <f t="shared" si="20"/>
        <v>24</v>
      </c>
      <c r="BL28" s="52">
        <f t="shared" si="21"/>
        <v>24</v>
      </c>
      <c r="BM28" s="52">
        <f t="shared" si="22"/>
        <v>24</v>
      </c>
      <c r="BN28" s="52">
        <f t="shared" si="23"/>
        <v>24</v>
      </c>
      <c r="BO28" s="52">
        <f t="shared" si="24"/>
        <v>24</v>
      </c>
      <c r="BP28"/>
      <c r="BQ28"/>
      <c r="BR28"/>
      <c r="BS28"/>
      <c r="BT28"/>
      <c r="BV28"/>
      <c r="BW28"/>
      <c r="BX28"/>
      <c r="BY28"/>
    </row>
    <row r="29" spans="1:77" s="32" customFormat="1" x14ac:dyDescent="0.25">
      <c r="A29" s="6">
        <f t="shared" si="63"/>
        <v>27</v>
      </c>
      <c r="B29" s="3" t="str">
        <f>VLOOKUP($A29,Demanda!$A$1:$G$43,4,0)</f>
        <v>Diesel</v>
      </c>
      <c r="C29" s="3" t="str">
        <f>VLOOKUP($A29,Demanda!$A$1:$G$43,6,0)</f>
        <v>Miritituba</v>
      </c>
      <c r="D29" s="3" t="str">
        <f>VLOOKUP($A29,Demanda!$A$1:$G$43,7,0)</f>
        <v>Lucas do Rio Verde</v>
      </c>
      <c r="E29" s="3" t="str">
        <f>VLOOKUP($A29,Demanda!$A$1:$G$43,2,0)</f>
        <v>FGRAO</v>
      </c>
      <c r="G29" s="52">
        <f t="shared" si="1"/>
        <v>48</v>
      </c>
      <c r="H29" s="52">
        <f t="shared" si="25"/>
        <v>48</v>
      </c>
      <c r="I29" s="52">
        <f t="shared" si="26"/>
        <v>48</v>
      </c>
      <c r="J29" s="52">
        <f t="shared" si="27"/>
        <v>48</v>
      </c>
      <c r="K29" s="52">
        <f t="shared" si="28"/>
        <v>48</v>
      </c>
      <c r="L29" s="52">
        <f t="shared" si="29"/>
        <v>48</v>
      </c>
      <c r="M29" s="52">
        <f t="shared" si="30"/>
        <v>48</v>
      </c>
      <c r="N29" s="52">
        <f t="shared" si="31"/>
        <v>48</v>
      </c>
      <c r="O29" s="52">
        <f t="shared" si="32"/>
        <v>48</v>
      </c>
      <c r="P29" s="52">
        <f t="shared" si="33"/>
        <v>48</v>
      </c>
      <c r="Q29" s="52">
        <f t="shared" si="34"/>
        <v>48</v>
      </c>
      <c r="R29" s="52">
        <f t="shared" si="35"/>
        <v>48</v>
      </c>
      <c r="S29" s="52">
        <f t="shared" si="36"/>
        <v>48</v>
      </c>
      <c r="T29" s="52">
        <f t="shared" si="37"/>
        <v>48</v>
      </c>
      <c r="U29" s="52">
        <f t="shared" si="38"/>
        <v>48</v>
      </c>
      <c r="V29" s="52">
        <f t="shared" si="39"/>
        <v>48</v>
      </c>
      <c r="W29" s="52">
        <f t="shared" si="40"/>
        <v>48</v>
      </c>
      <c r="X29" s="52">
        <f t="shared" si="41"/>
        <v>48</v>
      </c>
      <c r="Y29" s="52">
        <f t="shared" si="42"/>
        <v>48</v>
      </c>
      <c r="Z29" s="52">
        <f t="shared" si="43"/>
        <v>48</v>
      </c>
      <c r="AA29" s="52">
        <f t="shared" si="44"/>
        <v>48</v>
      </c>
      <c r="AB29" s="52">
        <f t="shared" si="45"/>
        <v>48</v>
      </c>
      <c r="AC29" s="52">
        <f t="shared" si="46"/>
        <v>48</v>
      </c>
      <c r="AD29" s="52">
        <f t="shared" si="47"/>
        <v>48</v>
      </c>
      <c r="AE29" s="52">
        <f t="shared" si="48"/>
        <v>48</v>
      </c>
      <c r="AF29" s="52">
        <f t="shared" si="49"/>
        <v>48</v>
      </c>
      <c r="AG29" s="52">
        <f t="shared" si="50"/>
        <v>48</v>
      </c>
      <c r="AH29" s="52">
        <f t="shared" si="51"/>
        <v>48</v>
      </c>
      <c r="AI29" s="52">
        <f t="shared" si="52"/>
        <v>48</v>
      </c>
      <c r="AJ29" s="52">
        <f t="shared" si="53"/>
        <v>48</v>
      </c>
      <c r="AK29" s="52">
        <f t="shared" si="54"/>
        <v>48</v>
      </c>
      <c r="AL29" s="52">
        <f t="shared" si="55"/>
        <v>48</v>
      </c>
      <c r="AM29" s="52">
        <f t="shared" si="56"/>
        <v>48</v>
      </c>
      <c r="AN29" s="52">
        <f t="shared" si="57"/>
        <v>48</v>
      </c>
      <c r="AO29" s="52">
        <f t="shared" si="58"/>
        <v>48</v>
      </c>
      <c r="AP29" s="52">
        <f t="shared" si="59"/>
        <v>48</v>
      </c>
      <c r="AQ29" s="52">
        <f t="shared" si="60"/>
        <v>48</v>
      </c>
      <c r="AR29" s="52">
        <f t="shared" si="61"/>
        <v>48</v>
      </c>
      <c r="AS29" s="52">
        <f t="shared" si="62"/>
        <v>48</v>
      </c>
      <c r="AT29" s="52">
        <f t="shared" si="3"/>
        <v>48</v>
      </c>
      <c r="AU29" s="52">
        <f t="shared" si="4"/>
        <v>48</v>
      </c>
      <c r="AV29" s="52">
        <f t="shared" si="5"/>
        <v>48</v>
      </c>
      <c r="AW29" s="52">
        <f t="shared" si="6"/>
        <v>48</v>
      </c>
      <c r="AX29" s="52">
        <f t="shared" si="7"/>
        <v>48</v>
      </c>
      <c r="AY29" s="52">
        <f t="shared" si="8"/>
        <v>48</v>
      </c>
      <c r="AZ29" s="52">
        <f t="shared" si="9"/>
        <v>48</v>
      </c>
      <c r="BA29" s="52">
        <f t="shared" si="10"/>
        <v>48</v>
      </c>
      <c r="BB29" s="52">
        <f t="shared" si="11"/>
        <v>48</v>
      </c>
      <c r="BC29" s="52">
        <f t="shared" si="12"/>
        <v>48</v>
      </c>
      <c r="BD29" s="52">
        <f t="shared" si="13"/>
        <v>48</v>
      </c>
      <c r="BE29" s="52">
        <f t="shared" si="14"/>
        <v>48</v>
      </c>
      <c r="BF29" s="52">
        <f t="shared" si="15"/>
        <v>48</v>
      </c>
      <c r="BG29" s="52">
        <f t="shared" si="16"/>
        <v>48</v>
      </c>
      <c r="BH29" s="52">
        <f t="shared" si="17"/>
        <v>48</v>
      </c>
      <c r="BI29" s="52">
        <f t="shared" si="18"/>
        <v>48</v>
      </c>
      <c r="BJ29" s="52">
        <f t="shared" si="19"/>
        <v>48</v>
      </c>
      <c r="BK29" s="52">
        <f t="shared" si="20"/>
        <v>48</v>
      </c>
      <c r="BL29" s="52">
        <f t="shared" si="21"/>
        <v>48</v>
      </c>
      <c r="BM29" s="52">
        <f t="shared" si="22"/>
        <v>48</v>
      </c>
      <c r="BN29" s="52">
        <f t="shared" si="23"/>
        <v>48</v>
      </c>
      <c r="BO29" s="52">
        <f t="shared" si="24"/>
        <v>48</v>
      </c>
      <c r="BP29"/>
      <c r="BQ29"/>
      <c r="BR29"/>
      <c r="BS29"/>
      <c r="BT29"/>
      <c r="BV29"/>
      <c r="BW29"/>
      <c r="BX29"/>
      <c r="BY29"/>
    </row>
    <row r="30" spans="1:77" s="32" customFormat="1" x14ac:dyDescent="0.25">
      <c r="A30" s="6">
        <f t="shared" si="63"/>
        <v>28</v>
      </c>
      <c r="B30" s="3" t="str">
        <f>VLOOKUP($A30,Demanda!$A$1:$G$43,4,0)</f>
        <v>Etanol</v>
      </c>
      <c r="C30" s="3" t="str">
        <f>VLOOKUP($A30,Demanda!$A$1:$G$43,6,0)</f>
        <v>Lucas do Rio Verde</v>
      </c>
      <c r="D30" s="3" t="str">
        <f>VLOOKUP($A30,Demanda!$A$1:$G$43,7,0)</f>
        <v>Miritituba</v>
      </c>
      <c r="E30" s="3" t="str">
        <f>VLOOKUP($A30,Demanda!$A$1:$G$43,2,0)</f>
        <v>FGRAO</v>
      </c>
      <c r="G30" s="52">
        <f t="shared" si="1"/>
        <v>48</v>
      </c>
      <c r="H30" s="52">
        <f t="shared" si="25"/>
        <v>48</v>
      </c>
      <c r="I30" s="52">
        <f t="shared" si="26"/>
        <v>48</v>
      </c>
      <c r="J30" s="52">
        <f t="shared" si="27"/>
        <v>48</v>
      </c>
      <c r="K30" s="52">
        <f t="shared" si="28"/>
        <v>48</v>
      </c>
      <c r="L30" s="52">
        <f t="shared" si="29"/>
        <v>48</v>
      </c>
      <c r="M30" s="52">
        <f t="shared" si="30"/>
        <v>48</v>
      </c>
      <c r="N30" s="52">
        <f t="shared" si="31"/>
        <v>48</v>
      </c>
      <c r="O30" s="52">
        <f t="shared" si="32"/>
        <v>48</v>
      </c>
      <c r="P30" s="52">
        <f t="shared" si="33"/>
        <v>48</v>
      </c>
      <c r="Q30" s="52">
        <f t="shared" si="34"/>
        <v>48</v>
      </c>
      <c r="R30" s="52">
        <f t="shared" si="35"/>
        <v>48</v>
      </c>
      <c r="S30" s="52">
        <f t="shared" si="36"/>
        <v>48</v>
      </c>
      <c r="T30" s="52">
        <f t="shared" si="37"/>
        <v>48</v>
      </c>
      <c r="U30" s="52">
        <f t="shared" si="38"/>
        <v>48</v>
      </c>
      <c r="V30" s="52">
        <f t="shared" si="39"/>
        <v>48</v>
      </c>
      <c r="W30" s="52">
        <f t="shared" si="40"/>
        <v>48</v>
      </c>
      <c r="X30" s="52">
        <f t="shared" si="41"/>
        <v>48</v>
      </c>
      <c r="Y30" s="52">
        <f t="shared" si="42"/>
        <v>48</v>
      </c>
      <c r="Z30" s="52">
        <f t="shared" si="43"/>
        <v>48</v>
      </c>
      <c r="AA30" s="52">
        <f t="shared" si="44"/>
        <v>48</v>
      </c>
      <c r="AB30" s="52">
        <f t="shared" si="45"/>
        <v>48</v>
      </c>
      <c r="AC30" s="52">
        <f t="shared" si="46"/>
        <v>48</v>
      </c>
      <c r="AD30" s="52">
        <f t="shared" si="47"/>
        <v>48</v>
      </c>
      <c r="AE30" s="52">
        <f t="shared" si="48"/>
        <v>48</v>
      </c>
      <c r="AF30" s="52">
        <f t="shared" si="49"/>
        <v>48</v>
      </c>
      <c r="AG30" s="52">
        <f t="shared" si="50"/>
        <v>48</v>
      </c>
      <c r="AH30" s="52">
        <f t="shared" si="51"/>
        <v>48</v>
      </c>
      <c r="AI30" s="52">
        <f t="shared" si="52"/>
        <v>48</v>
      </c>
      <c r="AJ30" s="52">
        <f t="shared" si="53"/>
        <v>48</v>
      </c>
      <c r="AK30" s="52">
        <f t="shared" si="54"/>
        <v>48</v>
      </c>
      <c r="AL30" s="52">
        <f t="shared" si="55"/>
        <v>48</v>
      </c>
      <c r="AM30" s="52">
        <f t="shared" si="56"/>
        <v>48</v>
      </c>
      <c r="AN30" s="52">
        <f t="shared" si="57"/>
        <v>48</v>
      </c>
      <c r="AO30" s="52">
        <f t="shared" si="58"/>
        <v>48</v>
      </c>
      <c r="AP30" s="52">
        <f t="shared" si="59"/>
        <v>48</v>
      </c>
      <c r="AQ30" s="52">
        <f t="shared" si="60"/>
        <v>48</v>
      </c>
      <c r="AR30" s="52">
        <f t="shared" si="61"/>
        <v>48</v>
      </c>
      <c r="AS30" s="52">
        <f t="shared" si="62"/>
        <v>48</v>
      </c>
      <c r="AT30" s="52">
        <f t="shared" si="3"/>
        <v>48</v>
      </c>
      <c r="AU30" s="52">
        <f t="shared" si="4"/>
        <v>48</v>
      </c>
      <c r="AV30" s="52">
        <f t="shared" si="5"/>
        <v>48</v>
      </c>
      <c r="AW30" s="52">
        <f t="shared" si="6"/>
        <v>48</v>
      </c>
      <c r="AX30" s="52">
        <f t="shared" si="7"/>
        <v>48</v>
      </c>
      <c r="AY30" s="52">
        <f t="shared" si="8"/>
        <v>48</v>
      </c>
      <c r="AZ30" s="52">
        <f t="shared" si="9"/>
        <v>48</v>
      </c>
      <c r="BA30" s="52">
        <f t="shared" si="10"/>
        <v>48</v>
      </c>
      <c r="BB30" s="52">
        <f t="shared" si="11"/>
        <v>48</v>
      </c>
      <c r="BC30" s="52">
        <f t="shared" si="12"/>
        <v>48</v>
      </c>
      <c r="BD30" s="52">
        <f t="shared" si="13"/>
        <v>48</v>
      </c>
      <c r="BE30" s="52">
        <f t="shared" si="14"/>
        <v>48</v>
      </c>
      <c r="BF30" s="52">
        <f t="shared" si="15"/>
        <v>48</v>
      </c>
      <c r="BG30" s="52">
        <f t="shared" si="16"/>
        <v>48</v>
      </c>
      <c r="BH30" s="52">
        <f t="shared" si="17"/>
        <v>48</v>
      </c>
      <c r="BI30" s="52">
        <f t="shared" si="18"/>
        <v>48</v>
      </c>
      <c r="BJ30" s="52">
        <f t="shared" si="19"/>
        <v>48</v>
      </c>
      <c r="BK30" s="52">
        <f t="shared" si="20"/>
        <v>48</v>
      </c>
      <c r="BL30" s="52">
        <f t="shared" si="21"/>
        <v>48</v>
      </c>
      <c r="BM30" s="52">
        <f t="shared" si="22"/>
        <v>48</v>
      </c>
      <c r="BN30" s="52">
        <f t="shared" si="23"/>
        <v>48</v>
      </c>
      <c r="BO30" s="52">
        <f t="shared" si="24"/>
        <v>48</v>
      </c>
      <c r="BP30"/>
      <c r="BQ30"/>
      <c r="BR30"/>
      <c r="BS30"/>
      <c r="BT30"/>
      <c r="BV30"/>
      <c r="BW30"/>
      <c r="BX30"/>
      <c r="BY30"/>
    </row>
    <row r="31" spans="1:77" s="32" customFormat="1" x14ac:dyDescent="0.25">
      <c r="A31" s="6">
        <f t="shared" si="63"/>
        <v>29</v>
      </c>
      <c r="B31" s="3" t="str">
        <f>VLOOKUP($A31,Demanda!$A$1:$G$43,4,0)</f>
        <v>Gasolina</v>
      </c>
      <c r="C31" s="3" t="str">
        <f>VLOOKUP($A31,Demanda!$A$1:$G$43,6,0)</f>
        <v>Miritituba</v>
      </c>
      <c r="D31" s="3" t="str">
        <f>VLOOKUP($A31,Demanda!$A$1:$G$43,7,0)</f>
        <v>Lucas do Rio Verde</v>
      </c>
      <c r="E31" s="3" t="str">
        <f>VLOOKUP($A31,Demanda!$A$1:$G$43,2,0)</f>
        <v>FGRAO</v>
      </c>
      <c r="G31" s="52">
        <f t="shared" si="1"/>
        <v>48</v>
      </c>
      <c r="H31" s="52">
        <f t="shared" si="25"/>
        <v>48</v>
      </c>
      <c r="I31" s="52">
        <f t="shared" si="26"/>
        <v>48</v>
      </c>
      <c r="J31" s="52">
        <f t="shared" si="27"/>
        <v>48</v>
      </c>
      <c r="K31" s="52">
        <f t="shared" si="28"/>
        <v>48</v>
      </c>
      <c r="L31" s="52">
        <f t="shared" si="29"/>
        <v>48</v>
      </c>
      <c r="M31" s="52">
        <f t="shared" si="30"/>
        <v>48</v>
      </c>
      <c r="N31" s="52">
        <f t="shared" si="31"/>
        <v>48</v>
      </c>
      <c r="O31" s="52">
        <f t="shared" si="32"/>
        <v>48</v>
      </c>
      <c r="P31" s="52">
        <f t="shared" si="33"/>
        <v>48</v>
      </c>
      <c r="Q31" s="52">
        <f t="shared" si="34"/>
        <v>48</v>
      </c>
      <c r="R31" s="52">
        <f t="shared" si="35"/>
        <v>48</v>
      </c>
      <c r="S31" s="52">
        <f t="shared" si="36"/>
        <v>48</v>
      </c>
      <c r="T31" s="52">
        <f t="shared" si="37"/>
        <v>48</v>
      </c>
      <c r="U31" s="52">
        <f t="shared" si="38"/>
        <v>48</v>
      </c>
      <c r="V31" s="52">
        <f t="shared" si="39"/>
        <v>48</v>
      </c>
      <c r="W31" s="52">
        <f t="shared" si="40"/>
        <v>48</v>
      </c>
      <c r="X31" s="52">
        <f t="shared" si="41"/>
        <v>48</v>
      </c>
      <c r="Y31" s="52">
        <f t="shared" si="42"/>
        <v>48</v>
      </c>
      <c r="Z31" s="52">
        <f t="shared" si="43"/>
        <v>48</v>
      </c>
      <c r="AA31" s="52">
        <f t="shared" si="44"/>
        <v>48</v>
      </c>
      <c r="AB31" s="52">
        <f t="shared" si="45"/>
        <v>48</v>
      </c>
      <c r="AC31" s="52">
        <f t="shared" si="46"/>
        <v>48</v>
      </c>
      <c r="AD31" s="52">
        <f t="shared" si="47"/>
        <v>48</v>
      </c>
      <c r="AE31" s="52">
        <f t="shared" si="48"/>
        <v>48</v>
      </c>
      <c r="AF31" s="52">
        <f t="shared" si="49"/>
        <v>48</v>
      </c>
      <c r="AG31" s="52">
        <f t="shared" si="50"/>
        <v>48</v>
      </c>
      <c r="AH31" s="52">
        <f t="shared" si="51"/>
        <v>48</v>
      </c>
      <c r="AI31" s="52">
        <f t="shared" si="52"/>
        <v>48</v>
      </c>
      <c r="AJ31" s="52">
        <f t="shared" si="53"/>
        <v>48</v>
      </c>
      <c r="AK31" s="52">
        <f t="shared" si="54"/>
        <v>48</v>
      </c>
      <c r="AL31" s="52">
        <f t="shared" si="55"/>
        <v>48</v>
      </c>
      <c r="AM31" s="52">
        <f t="shared" si="56"/>
        <v>48</v>
      </c>
      <c r="AN31" s="52">
        <f t="shared" si="57"/>
        <v>48</v>
      </c>
      <c r="AO31" s="52">
        <f t="shared" si="58"/>
        <v>48</v>
      </c>
      <c r="AP31" s="52">
        <f t="shared" si="59"/>
        <v>48</v>
      </c>
      <c r="AQ31" s="52">
        <f t="shared" si="60"/>
        <v>48</v>
      </c>
      <c r="AR31" s="52">
        <f t="shared" si="61"/>
        <v>48</v>
      </c>
      <c r="AS31" s="52">
        <f t="shared" si="62"/>
        <v>48</v>
      </c>
      <c r="AT31" s="52">
        <f t="shared" si="3"/>
        <v>48</v>
      </c>
      <c r="AU31" s="52">
        <f t="shared" si="4"/>
        <v>48</v>
      </c>
      <c r="AV31" s="52">
        <f t="shared" si="5"/>
        <v>48</v>
      </c>
      <c r="AW31" s="52">
        <f t="shared" si="6"/>
        <v>48</v>
      </c>
      <c r="AX31" s="52">
        <f t="shared" si="7"/>
        <v>48</v>
      </c>
      <c r="AY31" s="52">
        <f t="shared" si="8"/>
        <v>48</v>
      </c>
      <c r="AZ31" s="52">
        <f t="shared" si="9"/>
        <v>48</v>
      </c>
      <c r="BA31" s="52">
        <f t="shared" si="10"/>
        <v>48</v>
      </c>
      <c r="BB31" s="52">
        <f t="shared" si="11"/>
        <v>48</v>
      </c>
      <c r="BC31" s="52">
        <f t="shared" si="12"/>
        <v>48</v>
      </c>
      <c r="BD31" s="52">
        <f t="shared" si="13"/>
        <v>48</v>
      </c>
      <c r="BE31" s="52">
        <f t="shared" si="14"/>
        <v>48</v>
      </c>
      <c r="BF31" s="52">
        <f t="shared" si="15"/>
        <v>48</v>
      </c>
      <c r="BG31" s="52">
        <f t="shared" si="16"/>
        <v>48</v>
      </c>
      <c r="BH31" s="52">
        <f t="shared" si="17"/>
        <v>48</v>
      </c>
      <c r="BI31" s="52">
        <f t="shared" si="18"/>
        <v>48</v>
      </c>
      <c r="BJ31" s="52">
        <f t="shared" si="19"/>
        <v>48</v>
      </c>
      <c r="BK31" s="52">
        <f t="shared" si="20"/>
        <v>48</v>
      </c>
      <c r="BL31" s="52">
        <f t="shared" si="21"/>
        <v>48</v>
      </c>
      <c r="BM31" s="52">
        <f t="shared" si="22"/>
        <v>48</v>
      </c>
      <c r="BN31" s="52">
        <f t="shared" si="23"/>
        <v>48</v>
      </c>
      <c r="BO31" s="52">
        <f t="shared" si="24"/>
        <v>48</v>
      </c>
      <c r="BP31"/>
      <c r="BQ31"/>
      <c r="BR31"/>
      <c r="BS31"/>
      <c r="BT31"/>
      <c r="BV31"/>
      <c r="BW31"/>
      <c r="BX31"/>
      <c r="BY31"/>
    </row>
    <row r="32" spans="1:77" s="32" customFormat="1" x14ac:dyDescent="0.25">
      <c r="A32" s="6">
        <f t="shared" si="63"/>
        <v>30</v>
      </c>
      <c r="B32" s="3" t="str">
        <f>VLOOKUP($A32,Demanda!$A$1:$G$43,4,0)</f>
        <v>Fertilizantes</v>
      </c>
      <c r="C32" s="3" t="str">
        <f>VLOOKUP($A32,Demanda!$A$1:$G$43,6,0)</f>
        <v>Miritituba</v>
      </c>
      <c r="D32" s="3" t="str">
        <f>VLOOKUP($A32,Demanda!$A$1:$G$43,7,0)</f>
        <v>Lucas do Rio Verde</v>
      </c>
      <c r="E32" s="3" t="str">
        <f>VLOOKUP($A32,Demanda!$A$1:$G$43,2,0)</f>
        <v>FGRAO 2</v>
      </c>
      <c r="G32" s="52">
        <f t="shared" si="1"/>
        <v>24</v>
      </c>
      <c r="H32" s="52">
        <f t="shared" si="25"/>
        <v>24</v>
      </c>
      <c r="I32" s="52">
        <f t="shared" si="26"/>
        <v>24</v>
      </c>
      <c r="J32" s="52">
        <f t="shared" si="27"/>
        <v>24</v>
      </c>
      <c r="K32" s="52">
        <f t="shared" si="28"/>
        <v>24</v>
      </c>
      <c r="L32" s="52">
        <f t="shared" si="29"/>
        <v>24</v>
      </c>
      <c r="M32" s="52">
        <f t="shared" si="30"/>
        <v>24</v>
      </c>
      <c r="N32" s="52">
        <f t="shared" si="31"/>
        <v>24</v>
      </c>
      <c r="O32" s="52">
        <f t="shared" si="32"/>
        <v>24</v>
      </c>
      <c r="P32" s="52">
        <f t="shared" si="33"/>
        <v>24</v>
      </c>
      <c r="Q32" s="52">
        <f t="shared" si="34"/>
        <v>24</v>
      </c>
      <c r="R32" s="52">
        <f t="shared" si="35"/>
        <v>24</v>
      </c>
      <c r="S32" s="52">
        <f t="shared" si="36"/>
        <v>24</v>
      </c>
      <c r="T32" s="52">
        <f t="shared" si="37"/>
        <v>24</v>
      </c>
      <c r="U32" s="52">
        <f t="shared" si="38"/>
        <v>24</v>
      </c>
      <c r="V32" s="52">
        <f t="shared" si="39"/>
        <v>24</v>
      </c>
      <c r="W32" s="52">
        <f t="shared" si="40"/>
        <v>24</v>
      </c>
      <c r="X32" s="52">
        <f t="shared" si="41"/>
        <v>24</v>
      </c>
      <c r="Y32" s="52">
        <f t="shared" si="42"/>
        <v>24</v>
      </c>
      <c r="Z32" s="52">
        <f t="shared" si="43"/>
        <v>24</v>
      </c>
      <c r="AA32" s="52">
        <f t="shared" si="44"/>
        <v>24</v>
      </c>
      <c r="AB32" s="52">
        <f t="shared" si="45"/>
        <v>24</v>
      </c>
      <c r="AC32" s="52">
        <f t="shared" si="46"/>
        <v>24</v>
      </c>
      <c r="AD32" s="52">
        <f t="shared" si="47"/>
        <v>24</v>
      </c>
      <c r="AE32" s="52">
        <f t="shared" si="48"/>
        <v>24</v>
      </c>
      <c r="AF32" s="52">
        <f t="shared" si="49"/>
        <v>24</v>
      </c>
      <c r="AG32" s="52">
        <f t="shared" si="50"/>
        <v>24</v>
      </c>
      <c r="AH32" s="52">
        <f t="shared" si="51"/>
        <v>24</v>
      </c>
      <c r="AI32" s="52">
        <f t="shared" si="52"/>
        <v>24</v>
      </c>
      <c r="AJ32" s="52">
        <f t="shared" si="53"/>
        <v>24</v>
      </c>
      <c r="AK32" s="52">
        <f t="shared" si="54"/>
        <v>24</v>
      </c>
      <c r="AL32" s="52">
        <f t="shared" si="55"/>
        <v>24</v>
      </c>
      <c r="AM32" s="52">
        <f t="shared" si="56"/>
        <v>24</v>
      </c>
      <c r="AN32" s="52">
        <f t="shared" si="57"/>
        <v>24</v>
      </c>
      <c r="AO32" s="52">
        <f t="shared" si="58"/>
        <v>24</v>
      </c>
      <c r="AP32" s="52">
        <f t="shared" si="59"/>
        <v>24</v>
      </c>
      <c r="AQ32" s="52">
        <f t="shared" si="60"/>
        <v>24</v>
      </c>
      <c r="AR32" s="52">
        <f t="shared" si="61"/>
        <v>24</v>
      </c>
      <c r="AS32" s="52">
        <f t="shared" si="62"/>
        <v>24</v>
      </c>
      <c r="AT32" s="52">
        <f t="shared" si="3"/>
        <v>24</v>
      </c>
      <c r="AU32" s="52">
        <f t="shared" si="4"/>
        <v>24</v>
      </c>
      <c r="AV32" s="52">
        <f t="shared" si="5"/>
        <v>24</v>
      </c>
      <c r="AW32" s="52">
        <f t="shared" si="6"/>
        <v>24</v>
      </c>
      <c r="AX32" s="52">
        <f t="shared" si="7"/>
        <v>24</v>
      </c>
      <c r="AY32" s="52">
        <f t="shared" si="8"/>
        <v>24</v>
      </c>
      <c r="AZ32" s="52">
        <f t="shared" si="9"/>
        <v>24</v>
      </c>
      <c r="BA32" s="52">
        <f t="shared" si="10"/>
        <v>24</v>
      </c>
      <c r="BB32" s="52">
        <f t="shared" si="11"/>
        <v>24</v>
      </c>
      <c r="BC32" s="52">
        <f t="shared" si="12"/>
        <v>24</v>
      </c>
      <c r="BD32" s="52">
        <f t="shared" si="13"/>
        <v>24</v>
      </c>
      <c r="BE32" s="52">
        <f t="shared" si="14"/>
        <v>24</v>
      </c>
      <c r="BF32" s="52">
        <f t="shared" si="15"/>
        <v>24</v>
      </c>
      <c r="BG32" s="52">
        <f t="shared" si="16"/>
        <v>24</v>
      </c>
      <c r="BH32" s="52">
        <f t="shared" si="17"/>
        <v>24</v>
      </c>
      <c r="BI32" s="52">
        <f t="shared" si="18"/>
        <v>24</v>
      </c>
      <c r="BJ32" s="52">
        <f t="shared" si="19"/>
        <v>24</v>
      </c>
      <c r="BK32" s="52">
        <f t="shared" si="20"/>
        <v>24</v>
      </c>
      <c r="BL32" s="52">
        <f t="shared" si="21"/>
        <v>24</v>
      </c>
      <c r="BM32" s="52">
        <f t="shared" si="22"/>
        <v>24</v>
      </c>
      <c r="BN32" s="52">
        <f t="shared" si="23"/>
        <v>24</v>
      </c>
      <c r="BO32" s="52">
        <f t="shared" si="24"/>
        <v>24</v>
      </c>
      <c r="BP32"/>
      <c r="BQ32"/>
      <c r="BR32"/>
      <c r="BS32"/>
      <c r="BT32"/>
      <c r="BV32" s="6"/>
      <c r="BX32" s="71"/>
      <c r="BY32" s="71"/>
    </row>
    <row r="33" spans="1:77" s="32" customFormat="1" x14ac:dyDescent="0.25">
      <c r="A33" s="6">
        <f t="shared" si="63"/>
        <v>31</v>
      </c>
      <c r="B33" s="3" t="str">
        <f>VLOOKUP($A33,Demanda!$A$1:$G$43,4,0)</f>
        <v>Soja em Grão</v>
      </c>
      <c r="C33" s="3" t="str">
        <f>VLOOKUP($A33,Demanda!$A$1:$G$43,6,0)</f>
        <v>Matupá</v>
      </c>
      <c r="D33" s="3" t="str">
        <f>VLOOKUP($A33,Demanda!$A$1:$G$43,7,0)</f>
        <v>Miritituba</v>
      </c>
      <c r="E33" s="3" t="str">
        <f>VLOOKUP($A33,Demanda!$A$1:$G$43,2,0)</f>
        <v>FGRAO</v>
      </c>
      <c r="G33" s="52">
        <f t="shared" si="1"/>
        <v>24</v>
      </c>
      <c r="H33" s="52">
        <f t="shared" si="25"/>
        <v>24</v>
      </c>
      <c r="I33" s="52">
        <f t="shared" si="26"/>
        <v>24</v>
      </c>
      <c r="J33" s="52">
        <f t="shared" si="27"/>
        <v>24</v>
      </c>
      <c r="K33" s="52">
        <f t="shared" si="28"/>
        <v>24</v>
      </c>
      <c r="L33" s="52">
        <f t="shared" si="29"/>
        <v>24</v>
      </c>
      <c r="M33" s="52">
        <f t="shared" si="30"/>
        <v>24</v>
      </c>
      <c r="N33" s="52">
        <f t="shared" si="31"/>
        <v>24</v>
      </c>
      <c r="O33" s="52">
        <f t="shared" si="32"/>
        <v>24</v>
      </c>
      <c r="P33" s="52">
        <f t="shared" si="33"/>
        <v>24</v>
      </c>
      <c r="Q33" s="52">
        <f t="shared" si="34"/>
        <v>24</v>
      </c>
      <c r="R33" s="52">
        <f t="shared" si="35"/>
        <v>24</v>
      </c>
      <c r="S33" s="52">
        <f t="shared" si="36"/>
        <v>24</v>
      </c>
      <c r="T33" s="52">
        <f t="shared" si="37"/>
        <v>24</v>
      </c>
      <c r="U33" s="52">
        <f t="shared" si="38"/>
        <v>24</v>
      </c>
      <c r="V33" s="52">
        <f t="shared" si="39"/>
        <v>24</v>
      </c>
      <c r="W33" s="52">
        <f t="shared" si="40"/>
        <v>24</v>
      </c>
      <c r="X33" s="52">
        <f t="shared" si="41"/>
        <v>24</v>
      </c>
      <c r="Y33" s="52">
        <f t="shared" si="42"/>
        <v>24</v>
      </c>
      <c r="Z33" s="52">
        <f t="shared" si="43"/>
        <v>24</v>
      </c>
      <c r="AA33" s="52">
        <f t="shared" si="44"/>
        <v>24</v>
      </c>
      <c r="AB33" s="52">
        <f t="shared" si="45"/>
        <v>24</v>
      </c>
      <c r="AC33" s="52">
        <f t="shared" si="46"/>
        <v>24</v>
      </c>
      <c r="AD33" s="52">
        <f t="shared" si="47"/>
        <v>24</v>
      </c>
      <c r="AE33" s="52">
        <f t="shared" si="48"/>
        <v>24</v>
      </c>
      <c r="AF33" s="52">
        <f t="shared" si="49"/>
        <v>24</v>
      </c>
      <c r="AG33" s="52">
        <f t="shared" si="50"/>
        <v>24</v>
      </c>
      <c r="AH33" s="52">
        <f t="shared" si="51"/>
        <v>24</v>
      </c>
      <c r="AI33" s="52">
        <f t="shared" si="52"/>
        <v>24</v>
      </c>
      <c r="AJ33" s="52">
        <f t="shared" si="53"/>
        <v>24</v>
      </c>
      <c r="AK33" s="52">
        <f t="shared" si="54"/>
        <v>24</v>
      </c>
      <c r="AL33" s="52">
        <f t="shared" si="55"/>
        <v>24</v>
      </c>
      <c r="AM33" s="52">
        <f t="shared" si="56"/>
        <v>24</v>
      </c>
      <c r="AN33" s="52">
        <f t="shared" si="57"/>
        <v>24</v>
      </c>
      <c r="AO33" s="52">
        <f t="shared" si="58"/>
        <v>24</v>
      </c>
      <c r="AP33" s="52">
        <f t="shared" si="59"/>
        <v>24</v>
      </c>
      <c r="AQ33" s="52">
        <f t="shared" si="60"/>
        <v>24</v>
      </c>
      <c r="AR33" s="52">
        <f t="shared" si="61"/>
        <v>24</v>
      </c>
      <c r="AS33" s="52">
        <f t="shared" si="62"/>
        <v>24</v>
      </c>
      <c r="AT33" s="52">
        <f t="shared" si="3"/>
        <v>24</v>
      </c>
      <c r="AU33" s="52">
        <f t="shared" si="4"/>
        <v>24</v>
      </c>
      <c r="AV33" s="52">
        <f t="shared" si="5"/>
        <v>24</v>
      </c>
      <c r="AW33" s="52">
        <f t="shared" si="6"/>
        <v>24</v>
      </c>
      <c r="AX33" s="52">
        <f t="shared" si="7"/>
        <v>24</v>
      </c>
      <c r="AY33" s="52">
        <f t="shared" si="8"/>
        <v>24</v>
      </c>
      <c r="AZ33" s="52">
        <f t="shared" si="9"/>
        <v>24</v>
      </c>
      <c r="BA33" s="52">
        <f t="shared" si="10"/>
        <v>24</v>
      </c>
      <c r="BB33" s="52">
        <f t="shared" si="11"/>
        <v>24</v>
      </c>
      <c r="BC33" s="52">
        <f t="shared" si="12"/>
        <v>24</v>
      </c>
      <c r="BD33" s="52">
        <f t="shared" si="13"/>
        <v>24</v>
      </c>
      <c r="BE33" s="52">
        <f t="shared" si="14"/>
        <v>24</v>
      </c>
      <c r="BF33" s="52">
        <f t="shared" si="15"/>
        <v>24</v>
      </c>
      <c r="BG33" s="52">
        <f t="shared" si="16"/>
        <v>24</v>
      </c>
      <c r="BH33" s="52">
        <f t="shared" si="17"/>
        <v>24</v>
      </c>
      <c r="BI33" s="52">
        <f t="shared" si="18"/>
        <v>24</v>
      </c>
      <c r="BJ33" s="52">
        <f t="shared" si="19"/>
        <v>24</v>
      </c>
      <c r="BK33" s="52">
        <f t="shared" si="20"/>
        <v>24</v>
      </c>
      <c r="BL33" s="52">
        <f t="shared" si="21"/>
        <v>24</v>
      </c>
      <c r="BM33" s="52">
        <f t="shared" si="22"/>
        <v>24</v>
      </c>
      <c r="BN33" s="52">
        <f t="shared" si="23"/>
        <v>24</v>
      </c>
      <c r="BO33" s="52">
        <f t="shared" si="24"/>
        <v>24</v>
      </c>
      <c r="BP33"/>
      <c r="BQ33"/>
      <c r="BR33"/>
      <c r="BS33"/>
      <c r="BT33"/>
      <c r="BV33" s="6"/>
      <c r="BX33" s="71"/>
      <c r="BY33" s="71"/>
    </row>
    <row r="34" spans="1:77" s="32" customFormat="1" x14ac:dyDescent="0.25">
      <c r="A34" s="6">
        <f t="shared" si="63"/>
        <v>32</v>
      </c>
      <c r="B34" s="3" t="str">
        <f>VLOOKUP($A34,Demanda!$A$1:$G$43,4,0)</f>
        <v>Milho em Grão</v>
      </c>
      <c r="C34" s="3" t="str">
        <f>VLOOKUP($A34,Demanda!$A$1:$G$43,6,0)</f>
        <v>Matupá</v>
      </c>
      <c r="D34" s="3" t="str">
        <f>VLOOKUP($A34,Demanda!$A$1:$G$43,7,0)</f>
        <v>Miritituba</v>
      </c>
      <c r="E34" s="3" t="str">
        <f>VLOOKUP($A34,Demanda!$A$1:$G$43,2,0)</f>
        <v>FGRAO</v>
      </c>
      <c r="G34" s="52">
        <f t="shared" si="1"/>
        <v>24</v>
      </c>
      <c r="H34" s="52">
        <f t="shared" si="25"/>
        <v>24</v>
      </c>
      <c r="I34" s="52">
        <f t="shared" si="26"/>
        <v>24</v>
      </c>
      <c r="J34" s="52">
        <f t="shared" si="27"/>
        <v>24</v>
      </c>
      <c r="K34" s="52">
        <f t="shared" si="28"/>
        <v>24</v>
      </c>
      <c r="L34" s="52">
        <f t="shared" si="29"/>
        <v>24</v>
      </c>
      <c r="M34" s="52">
        <f t="shared" si="30"/>
        <v>24</v>
      </c>
      <c r="N34" s="52">
        <f t="shared" si="31"/>
        <v>24</v>
      </c>
      <c r="O34" s="52">
        <f t="shared" si="32"/>
        <v>24</v>
      </c>
      <c r="P34" s="52">
        <f t="shared" si="33"/>
        <v>24</v>
      </c>
      <c r="Q34" s="52">
        <f t="shared" si="34"/>
        <v>24</v>
      </c>
      <c r="R34" s="52">
        <f t="shared" si="35"/>
        <v>24</v>
      </c>
      <c r="S34" s="52">
        <f t="shared" si="36"/>
        <v>24</v>
      </c>
      <c r="T34" s="52">
        <f t="shared" si="37"/>
        <v>24</v>
      </c>
      <c r="U34" s="52">
        <f t="shared" si="38"/>
        <v>24</v>
      </c>
      <c r="V34" s="52">
        <f t="shared" si="39"/>
        <v>24</v>
      </c>
      <c r="W34" s="52">
        <f t="shared" si="40"/>
        <v>24</v>
      </c>
      <c r="X34" s="52">
        <f t="shared" si="41"/>
        <v>24</v>
      </c>
      <c r="Y34" s="52">
        <f t="shared" si="42"/>
        <v>24</v>
      </c>
      <c r="Z34" s="52">
        <f t="shared" si="43"/>
        <v>24</v>
      </c>
      <c r="AA34" s="52">
        <f t="shared" si="44"/>
        <v>24</v>
      </c>
      <c r="AB34" s="52">
        <f t="shared" si="45"/>
        <v>24</v>
      </c>
      <c r="AC34" s="52">
        <f t="shared" si="46"/>
        <v>24</v>
      </c>
      <c r="AD34" s="52">
        <f t="shared" si="47"/>
        <v>24</v>
      </c>
      <c r="AE34" s="52">
        <f t="shared" si="48"/>
        <v>24</v>
      </c>
      <c r="AF34" s="52">
        <f t="shared" si="49"/>
        <v>24</v>
      </c>
      <c r="AG34" s="52">
        <f t="shared" si="50"/>
        <v>24</v>
      </c>
      <c r="AH34" s="52">
        <f t="shared" si="51"/>
        <v>24</v>
      </c>
      <c r="AI34" s="52">
        <f t="shared" si="52"/>
        <v>24</v>
      </c>
      <c r="AJ34" s="52">
        <f t="shared" si="53"/>
        <v>24</v>
      </c>
      <c r="AK34" s="52">
        <f t="shared" si="54"/>
        <v>24</v>
      </c>
      <c r="AL34" s="52">
        <f t="shared" si="55"/>
        <v>24</v>
      </c>
      <c r="AM34" s="52">
        <f t="shared" si="56"/>
        <v>24</v>
      </c>
      <c r="AN34" s="52">
        <f t="shared" si="57"/>
        <v>24</v>
      </c>
      <c r="AO34" s="52">
        <f t="shared" si="58"/>
        <v>24</v>
      </c>
      <c r="AP34" s="52">
        <f t="shared" si="59"/>
        <v>24</v>
      </c>
      <c r="AQ34" s="52">
        <f t="shared" si="60"/>
        <v>24</v>
      </c>
      <c r="AR34" s="52">
        <f t="shared" si="61"/>
        <v>24</v>
      </c>
      <c r="AS34" s="52">
        <f t="shared" si="62"/>
        <v>24</v>
      </c>
      <c r="AT34" s="52">
        <f t="shared" si="3"/>
        <v>24</v>
      </c>
      <c r="AU34" s="52">
        <f t="shared" si="4"/>
        <v>24</v>
      </c>
      <c r="AV34" s="52">
        <f t="shared" si="5"/>
        <v>24</v>
      </c>
      <c r="AW34" s="52">
        <f t="shared" si="6"/>
        <v>24</v>
      </c>
      <c r="AX34" s="52">
        <f t="shared" si="7"/>
        <v>24</v>
      </c>
      <c r="AY34" s="52">
        <f t="shared" si="8"/>
        <v>24</v>
      </c>
      <c r="AZ34" s="52">
        <f t="shared" si="9"/>
        <v>24</v>
      </c>
      <c r="BA34" s="52">
        <f t="shared" si="10"/>
        <v>24</v>
      </c>
      <c r="BB34" s="52">
        <f t="shared" si="11"/>
        <v>24</v>
      </c>
      <c r="BC34" s="52">
        <f t="shared" si="12"/>
        <v>24</v>
      </c>
      <c r="BD34" s="52">
        <f t="shared" si="13"/>
        <v>24</v>
      </c>
      <c r="BE34" s="52">
        <f t="shared" si="14"/>
        <v>24</v>
      </c>
      <c r="BF34" s="52">
        <f t="shared" si="15"/>
        <v>24</v>
      </c>
      <c r="BG34" s="52">
        <f t="shared" si="16"/>
        <v>24</v>
      </c>
      <c r="BH34" s="52">
        <f t="shared" si="17"/>
        <v>24</v>
      </c>
      <c r="BI34" s="52">
        <f t="shared" si="18"/>
        <v>24</v>
      </c>
      <c r="BJ34" s="52">
        <f t="shared" si="19"/>
        <v>24</v>
      </c>
      <c r="BK34" s="52">
        <f t="shared" si="20"/>
        <v>24</v>
      </c>
      <c r="BL34" s="52">
        <f t="shared" si="21"/>
        <v>24</v>
      </c>
      <c r="BM34" s="52">
        <f t="shared" si="22"/>
        <v>24</v>
      </c>
      <c r="BN34" s="52">
        <f t="shared" si="23"/>
        <v>24</v>
      </c>
      <c r="BO34" s="52">
        <f t="shared" si="24"/>
        <v>24</v>
      </c>
      <c r="BP34"/>
      <c r="BQ34"/>
      <c r="BR34"/>
      <c r="BS34"/>
      <c r="BT34"/>
      <c r="BV34" s="6"/>
      <c r="BX34" s="71"/>
      <c r="BY34" s="71"/>
    </row>
    <row r="35" spans="1:77" s="32" customFormat="1" x14ac:dyDescent="0.25">
      <c r="A35" s="6">
        <f t="shared" si="63"/>
        <v>33</v>
      </c>
      <c r="B35" s="3" t="str">
        <f>VLOOKUP($A35,Demanda!$A$1:$G$43,4,0)</f>
        <v>Soja em Grão</v>
      </c>
      <c r="C35" s="3" t="str">
        <f>VLOOKUP($A35,Demanda!$A$1:$G$43,6,0)</f>
        <v>Sinop</v>
      </c>
      <c r="D35" s="3" t="str">
        <f>VLOOKUP($A35,Demanda!$A$1:$G$43,7,0)</f>
        <v>Miritituba</v>
      </c>
      <c r="E35" s="3" t="str">
        <f>VLOOKUP($A35,Demanda!$A$1:$G$43,2,0)</f>
        <v>FGRAO</v>
      </c>
      <c r="G35" s="52">
        <f t="shared" si="1"/>
        <v>24</v>
      </c>
      <c r="H35" s="52">
        <f t="shared" si="25"/>
        <v>24</v>
      </c>
      <c r="I35" s="52">
        <f t="shared" si="26"/>
        <v>24</v>
      </c>
      <c r="J35" s="52">
        <f t="shared" si="27"/>
        <v>24</v>
      </c>
      <c r="K35" s="52">
        <f t="shared" si="28"/>
        <v>24</v>
      </c>
      <c r="L35" s="52">
        <f t="shared" si="29"/>
        <v>24</v>
      </c>
      <c r="M35" s="52">
        <f t="shared" si="30"/>
        <v>24</v>
      </c>
      <c r="N35" s="52">
        <f t="shared" si="31"/>
        <v>24</v>
      </c>
      <c r="O35" s="52">
        <f t="shared" si="32"/>
        <v>24</v>
      </c>
      <c r="P35" s="52">
        <f t="shared" si="33"/>
        <v>24</v>
      </c>
      <c r="Q35" s="52">
        <f t="shared" si="34"/>
        <v>24</v>
      </c>
      <c r="R35" s="52">
        <f t="shared" si="35"/>
        <v>24</v>
      </c>
      <c r="S35" s="52">
        <f t="shared" si="36"/>
        <v>24</v>
      </c>
      <c r="T35" s="52">
        <f t="shared" si="37"/>
        <v>24</v>
      </c>
      <c r="U35" s="52">
        <f t="shared" si="38"/>
        <v>24</v>
      </c>
      <c r="V35" s="52">
        <f t="shared" si="39"/>
        <v>24</v>
      </c>
      <c r="W35" s="52">
        <f t="shared" si="40"/>
        <v>24</v>
      </c>
      <c r="X35" s="52">
        <f t="shared" si="41"/>
        <v>24</v>
      </c>
      <c r="Y35" s="52">
        <f t="shared" si="42"/>
        <v>24</v>
      </c>
      <c r="Z35" s="52">
        <f t="shared" si="43"/>
        <v>24</v>
      </c>
      <c r="AA35" s="52">
        <f t="shared" si="44"/>
        <v>24</v>
      </c>
      <c r="AB35" s="52">
        <f t="shared" si="45"/>
        <v>24</v>
      </c>
      <c r="AC35" s="52">
        <f t="shared" si="46"/>
        <v>24</v>
      </c>
      <c r="AD35" s="52">
        <f t="shared" si="47"/>
        <v>24</v>
      </c>
      <c r="AE35" s="52">
        <f t="shared" si="48"/>
        <v>24</v>
      </c>
      <c r="AF35" s="52">
        <f t="shared" si="49"/>
        <v>24</v>
      </c>
      <c r="AG35" s="52">
        <f t="shared" si="50"/>
        <v>24</v>
      </c>
      <c r="AH35" s="52">
        <f t="shared" si="51"/>
        <v>24</v>
      </c>
      <c r="AI35" s="52">
        <f t="shared" si="52"/>
        <v>24</v>
      </c>
      <c r="AJ35" s="52">
        <f t="shared" si="53"/>
        <v>24</v>
      </c>
      <c r="AK35" s="52">
        <f t="shared" si="54"/>
        <v>24</v>
      </c>
      <c r="AL35" s="52">
        <f t="shared" si="55"/>
        <v>24</v>
      </c>
      <c r="AM35" s="52">
        <f t="shared" si="56"/>
        <v>24</v>
      </c>
      <c r="AN35" s="52">
        <f t="shared" si="57"/>
        <v>24</v>
      </c>
      <c r="AO35" s="52">
        <f t="shared" si="58"/>
        <v>24</v>
      </c>
      <c r="AP35" s="52">
        <f t="shared" si="59"/>
        <v>24</v>
      </c>
      <c r="AQ35" s="52">
        <f t="shared" si="60"/>
        <v>24</v>
      </c>
      <c r="AR35" s="52">
        <f t="shared" si="61"/>
        <v>24</v>
      </c>
      <c r="AS35" s="52">
        <f t="shared" si="62"/>
        <v>24</v>
      </c>
      <c r="AT35" s="52">
        <f t="shared" si="3"/>
        <v>24</v>
      </c>
      <c r="AU35" s="52">
        <f t="shared" si="4"/>
        <v>24</v>
      </c>
      <c r="AV35" s="52">
        <f t="shared" si="5"/>
        <v>24</v>
      </c>
      <c r="AW35" s="52">
        <f t="shared" si="6"/>
        <v>24</v>
      </c>
      <c r="AX35" s="52">
        <f t="shared" si="7"/>
        <v>24</v>
      </c>
      <c r="AY35" s="52">
        <f t="shared" si="8"/>
        <v>24</v>
      </c>
      <c r="AZ35" s="52">
        <f t="shared" si="9"/>
        <v>24</v>
      </c>
      <c r="BA35" s="52">
        <f t="shared" si="10"/>
        <v>24</v>
      </c>
      <c r="BB35" s="52">
        <f t="shared" si="11"/>
        <v>24</v>
      </c>
      <c r="BC35" s="52">
        <f t="shared" si="12"/>
        <v>24</v>
      </c>
      <c r="BD35" s="52">
        <f t="shared" si="13"/>
        <v>24</v>
      </c>
      <c r="BE35" s="52">
        <f t="shared" si="14"/>
        <v>24</v>
      </c>
      <c r="BF35" s="52">
        <f t="shared" si="15"/>
        <v>24</v>
      </c>
      <c r="BG35" s="52">
        <f t="shared" si="16"/>
        <v>24</v>
      </c>
      <c r="BH35" s="52">
        <f t="shared" si="17"/>
        <v>24</v>
      </c>
      <c r="BI35" s="52">
        <f t="shared" si="18"/>
        <v>24</v>
      </c>
      <c r="BJ35" s="52">
        <f t="shared" si="19"/>
        <v>24</v>
      </c>
      <c r="BK35" s="52">
        <f t="shared" si="20"/>
        <v>24</v>
      </c>
      <c r="BL35" s="52">
        <f t="shared" si="21"/>
        <v>24</v>
      </c>
      <c r="BM35" s="52">
        <f t="shared" si="22"/>
        <v>24</v>
      </c>
      <c r="BN35" s="52">
        <f t="shared" si="23"/>
        <v>24</v>
      </c>
      <c r="BO35" s="52">
        <f t="shared" si="24"/>
        <v>24</v>
      </c>
      <c r="BP35"/>
      <c r="BQ35"/>
      <c r="BR35"/>
      <c r="BS35"/>
      <c r="BT35"/>
      <c r="BV35" s="6"/>
      <c r="BX35" s="71"/>
      <c r="BY35" s="71"/>
    </row>
    <row r="36" spans="1:77" s="32" customFormat="1" x14ac:dyDescent="0.25">
      <c r="A36" s="6">
        <f t="shared" si="63"/>
        <v>34</v>
      </c>
      <c r="B36" s="3" t="str">
        <f>VLOOKUP($A36,Demanda!$A$1:$G$43,4,0)</f>
        <v>Milho em Grão</v>
      </c>
      <c r="C36" s="3" t="str">
        <f>VLOOKUP($A36,Demanda!$A$1:$G$43,6,0)</f>
        <v>Sinop</v>
      </c>
      <c r="D36" s="3" t="str">
        <f>VLOOKUP($A36,Demanda!$A$1:$G$43,7,0)</f>
        <v>Miritituba</v>
      </c>
      <c r="E36" s="3" t="str">
        <f>VLOOKUP($A36,Demanda!$A$1:$G$43,2,0)</f>
        <v>FGRAO</v>
      </c>
      <c r="G36" s="52">
        <f t="shared" si="1"/>
        <v>24</v>
      </c>
      <c r="H36" s="52">
        <f t="shared" si="25"/>
        <v>24</v>
      </c>
      <c r="I36" s="52">
        <f t="shared" si="26"/>
        <v>24</v>
      </c>
      <c r="J36" s="52">
        <f t="shared" si="27"/>
        <v>24</v>
      </c>
      <c r="K36" s="52">
        <f t="shared" si="28"/>
        <v>24</v>
      </c>
      <c r="L36" s="52">
        <f t="shared" si="29"/>
        <v>24</v>
      </c>
      <c r="M36" s="52">
        <f t="shared" si="30"/>
        <v>24</v>
      </c>
      <c r="N36" s="52">
        <f t="shared" si="31"/>
        <v>24</v>
      </c>
      <c r="O36" s="52">
        <f t="shared" si="32"/>
        <v>24</v>
      </c>
      <c r="P36" s="52">
        <f t="shared" si="33"/>
        <v>24</v>
      </c>
      <c r="Q36" s="52">
        <f t="shared" si="34"/>
        <v>24</v>
      </c>
      <c r="R36" s="52">
        <f t="shared" si="35"/>
        <v>24</v>
      </c>
      <c r="S36" s="52">
        <f t="shared" si="36"/>
        <v>24</v>
      </c>
      <c r="T36" s="52">
        <f t="shared" si="37"/>
        <v>24</v>
      </c>
      <c r="U36" s="52">
        <f t="shared" si="38"/>
        <v>24</v>
      </c>
      <c r="V36" s="52">
        <f t="shared" si="39"/>
        <v>24</v>
      </c>
      <c r="W36" s="52">
        <f t="shared" si="40"/>
        <v>24</v>
      </c>
      <c r="X36" s="52">
        <f t="shared" si="41"/>
        <v>24</v>
      </c>
      <c r="Y36" s="52">
        <f t="shared" si="42"/>
        <v>24</v>
      </c>
      <c r="Z36" s="52">
        <f t="shared" si="43"/>
        <v>24</v>
      </c>
      <c r="AA36" s="52">
        <f t="shared" si="44"/>
        <v>24</v>
      </c>
      <c r="AB36" s="52">
        <f t="shared" si="45"/>
        <v>24</v>
      </c>
      <c r="AC36" s="52">
        <f t="shared" si="46"/>
        <v>24</v>
      </c>
      <c r="AD36" s="52">
        <f t="shared" si="47"/>
        <v>24</v>
      </c>
      <c r="AE36" s="52">
        <f t="shared" si="48"/>
        <v>24</v>
      </c>
      <c r="AF36" s="52">
        <f t="shared" si="49"/>
        <v>24</v>
      </c>
      <c r="AG36" s="52">
        <f t="shared" si="50"/>
        <v>24</v>
      </c>
      <c r="AH36" s="52">
        <f t="shared" si="51"/>
        <v>24</v>
      </c>
      <c r="AI36" s="52">
        <f t="shared" si="52"/>
        <v>24</v>
      </c>
      <c r="AJ36" s="52">
        <f t="shared" si="53"/>
        <v>24</v>
      </c>
      <c r="AK36" s="52">
        <f t="shared" si="54"/>
        <v>24</v>
      </c>
      <c r="AL36" s="52">
        <f t="shared" si="55"/>
        <v>24</v>
      </c>
      <c r="AM36" s="52">
        <f t="shared" si="56"/>
        <v>24</v>
      </c>
      <c r="AN36" s="52">
        <f t="shared" si="57"/>
        <v>24</v>
      </c>
      <c r="AO36" s="52">
        <f t="shared" si="58"/>
        <v>24</v>
      </c>
      <c r="AP36" s="52">
        <f t="shared" si="59"/>
        <v>24</v>
      </c>
      <c r="AQ36" s="52">
        <f t="shared" si="60"/>
        <v>24</v>
      </c>
      <c r="AR36" s="52">
        <f t="shared" si="61"/>
        <v>24</v>
      </c>
      <c r="AS36" s="52">
        <f t="shared" si="62"/>
        <v>24</v>
      </c>
      <c r="AT36" s="52">
        <f t="shared" si="3"/>
        <v>24</v>
      </c>
      <c r="AU36" s="52">
        <f t="shared" si="4"/>
        <v>24</v>
      </c>
      <c r="AV36" s="52">
        <f t="shared" si="5"/>
        <v>24</v>
      </c>
      <c r="AW36" s="52">
        <f t="shared" si="6"/>
        <v>24</v>
      </c>
      <c r="AX36" s="52">
        <f t="shared" si="7"/>
        <v>24</v>
      </c>
      <c r="AY36" s="52">
        <f t="shared" si="8"/>
        <v>24</v>
      </c>
      <c r="AZ36" s="52">
        <f t="shared" si="9"/>
        <v>24</v>
      </c>
      <c r="BA36" s="52">
        <f t="shared" si="10"/>
        <v>24</v>
      </c>
      <c r="BB36" s="52">
        <f t="shared" si="11"/>
        <v>24</v>
      </c>
      <c r="BC36" s="52">
        <f t="shared" si="12"/>
        <v>24</v>
      </c>
      <c r="BD36" s="52">
        <f t="shared" si="13"/>
        <v>24</v>
      </c>
      <c r="BE36" s="52">
        <f t="shared" si="14"/>
        <v>24</v>
      </c>
      <c r="BF36" s="52">
        <f t="shared" si="15"/>
        <v>24</v>
      </c>
      <c r="BG36" s="52">
        <f t="shared" si="16"/>
        <v>24</v>
      </c>
      <c r="BH36" s="52">
        <f t="shared" si="17"/>
        <v>24</v>
      </c>
      <c r="BI36" s="52">
        <f t="shared" si="18"/>
        <v>24</v>
      </c>
      <c r="BJ36" s="52">
        <f t="shared" si="19"/>
        <v>24</v>
      </c>
      <c r="BK36" s="52">
        <f t="shared" si="20"/>
        <v>24</v>
      </c>
      <c r="BL36" s="52">
        <f t="shared" si="21"/>
        <v>24</v>
      </c>
      <c r="BM36" s="52">
        <f t="shared" si="22"/>
        <v>24</v>
      </c>
      <c r="BN36" s="52">
        <f t="shared" si="23"/>
        <v>24</v>
      </c>
      <c r="BO36" s="52">
        <f t="shared" si="24"/>
        <v>24</v>
      </c>
      <c r="BP36"/>
      <c r="BQ36"/>
      <c r="BR36"/>
      <c r="BS36"/>
      <c r="BT36"/>
      <c r="BV36" s="6"/>
      <c r="BX36" s="5"/>
      <c r="BY36" s="5"/>
    </row>
    <row r="37" spans="1:77" s="32" customFormat="1" x14ac:dyDescent="0.25">
      <c r="A37" s="6">
        <f t="shared" si="63"/>
        <v>35</v>
      </c>
      <c r="B37" s="3" t="str">
        <f>VLOOKUP($A37,Demanda!$A$1:$G$43,4,0)</f>
        <v>Farelo de Soja</v>
      </c>
      <c r="C37" s="3" t="str">
        <f>VLOOKUP($A37,Demanda!$A$1:$G$43,6,0)</f>
        <v>Sinop</v>
      </c>
      <c r="D37" s="3" t="str">
        <f>VLOOKUP($A37,Demanda!$A$1:$G$43,7,0)</f>
        <v>Miritituba</v>
      </c>
      <c r="E37" s="3" t="str">
        <f>VLOOKUP($A37,Demanda!$A$1:$G$43,2,0)</f>
        <v>FGRAO</v>
      </c>
      <c r="G37" s="52">
        <f t="shared" si="1"/>
        <v>24</v>
      </c>
      <c r="H37" s="52">
        <f t="shared" si="25"/>
        <v>24</v>
      </c>
      <c r="I37" s="52">
        <f t="shared" si="26"/>
        <v>24</v>
      </c>
      <c r="J37" s="52">
        <f t="shared" si="27"/>
        <v>24</v>
      </c>
      <c r="K37" s="52">
        <f t="shared" si="28"/>
        <v>24</v>
      </c>
      <c r="L37" s="52">
        <f t="shared" si="29"/>
        <v>24</v>
      </c>
      <c r="M37" s="52">
        <f t="shared" si="30"/>
        <v>24</v>
      </c>
      <c r="N37" s="52">
        <f t="shared" si="31"/>
        <v>24</v>
      </c>
      <c r="O37" s="52">
        <f t="shared" si="32"/>
        <v>24</v>
      </c>
      <c r="P37" s="52">
        <f t="shared" si="33"/>
        <v>24</v>
      </c>
      <c r="Q37" s="52">
        <f t="shared" si="34"/>
        <v>24</v>
      </c>
      <c r="R37" s="52">
        <f t="shared" si="35"/>
        <v>24</v>
      </c>
      <c r="S37" s="52">
        <f t="shared" si="36"/>
        <v>24</v>
      </c>
      <c r="T37" s="52">
        <f t="shared" si="37"/>
        <v>24</v>
      </c>
      <c r="U37" s="52">
        <f t="shared" si="38"/>
        <v>24</v>
      </c>
      <c r="V37" s="52">
        <f t="shared" si="39"/>
        <v>24</v>
      </c>
      <c r="W37" s="52">
        <f t="shared" si="40"/>
        <v>24</v>
      </c>
      <c r="X37" s="52">
        <f t="shared" si="41"/>
        <v>24</v>
      </c>
      <c r="Y37" s="52">
        <f t="shared" si="42"/>
        <v>24</v>
      </c>
      <c r="Z37" s="52">
        <f t="shared" si="43"/>
        <v>24</v>
      </c>
      <c r="AA37" s="52">
        <f t="shared" si="44"/>
        <v>24</v>
      </c>
      <c r="AB37" s="52">
        <f t="shared" si="45"/>
        <v>24</v>
      </c>
      <c r="AC37" s="52">
        <f t="shared" si="46"/>
        <v>24</v>
      </c>
      <c r="AD37" s="52">
        <f t="shared" si="47"/>
        <v>24</v>
      </c>
      <c r="AE37" s="52">
        <f t="shared" si="48"/>
        <v>24</v>
      </c>
      <c r="AF37" s="52">
        <f t="shared" si="49"/>
        <v>24</v>
      </c>
      <c r="AG37" s="52">
        <f t="shared" si="50"/>
        <v>24</v>
      </c>
      <c r="AH37" s="52">
        <f t="shared" si="51"/>
        <v>24</v>
      </c>
      <c r="AI37" s="52">
        <f t="shared" si="52"/>
        <v>24</v>
      </c>
      <c r="AJ37" s="52">
        <f t="shared" si="53"/>
        <v>24</v>
      </c>
      <c r="AK37" s="52">
        <f t="shared" si="54"/>
        <v>24</v>
      </c>
      <c r="AL37" s="52">
        <f t="shared" si="55"/>
        <v>24</v>
      </c>
      <c r="AM37" s="52">
        <f t="shared" si="56"/>
        <v>24</v>
      </c>
      <c r="AN37" s="52">
        <f t="shared" si="57"/>
        <v>24</v>
      </c>
      <c r="AO37" s="52">
        <f t="shared" si="58"/>
        <v>24</v>
      </c>
      <c r="AP37" s="52">
        <f t="shared" si="59"/>
        <v>24</v>
      </c>
      <c r="AQ37" s="52">
        <f t="shared" si="60"/>
        <v>24</v>
      </c>
      <c r="AR37" s="52">
        <f t="shared" si="61"/>
        <v>24</v>
      </c>
      <c r="AS37" s="52">
        <f t="shared" si="62"/>
        <v>24</v>
      </c>
      <c r="AT37" s="52">
        <f t="shared" si="3"/>
        <v>24</v>
      </c>
      <c r="AU37" s="52">
        <f t="shared" si="4"/>
        <v>24</v>
      </c>
      <c r="AV37" s="52">
        <f t="shared" si="5"/>
        <v>24</v>
      </c>
      <c r="AW37" s="52">
        <f t="shared" si="6"/>
        <v>24</v>
      </c>
      <c r="AX37" s="52">
        <f t="shared" si="7"/>
        <v>24</v>
      </c>
      <c r="AY37" s="52">
        <f t="shared" si="8"/>
        <v>24</v>
      </c>
      <c r="AZ37" s="52">
        <f t="shared" si="9"/>
        <v>24</v>
      </c>
      <c r="BA37" s="52">
        <f t="shared" si="10"/>
        <v>24</v>
      </c>
      <c r="BB37" s="52">
        <f t="shared" si="11"/>
        <v>24</v>
      </c>
      <c r="BC37" s="52">
        <f t="shared" si="12"/>
        <v>24</v>
      </c>
      <c r="BD37" s="52">
        <f t="shared" si="13"/>
        <v>24</v>
      </c>
      <c r="BE37" s="52">
        <f t="shared" si="14"/>
        <v>24</v>
      </c>
      <c r="BF37" s="52">
        <f t="shared" si="15"/>
        <v>24</v>
      </c>
      <c r="BG37" s="52">
        <f t="shared" si="16"/>
        <v>24</v>
      </c>
      <c r="BH37" s="52">
        <f t="shared" si="17"/>
        <v>24</v>
      </c>
      <c r="BI37" s="52">
        <f t="shared" si="18"/>
        <v>24</v>
      </c>
      <c r="BJ37" s="52">
        <f t="shared" si="19"/>
        <v>24</v>
      </c>
      <c r="BK37" s="52">
        <f t="shared" si="20"/>
        <v>24</v>
      </c>
      <c r="BL37" s="52">
        <f t="shared" si="21"/>
        <v>24</v>
      </c>
      <c r="BM37" s="52">
        <f t="shared" si="22"/>
        <v>24</v>
      </c>
      <c r="BN37" s="52">
        <f t="shared" si="23"/>
        <v>24</v>
      </c>
      <c r="BO37" s="52">
        <f t="shared" si="24"/>
        <v>24</v>
      </c>
      <c r="BP37"/>
      <c r="BQ37"/>
      <c r="BR37"/>
      <c r="BS37"/>
      <c r="BT37"/>
    </row>
    <row r="38" spans="1:77" s="32" customFormat="1" x14ac:dyDescent="0.25">
      <c r="A38" s="6">
        <f t="shared" si="63"/>
        <v>36</v>
      </c>
      <c r="B38" s="3" t="str">
        <f>VLOOKUP($A38,Demanda!$A$1:$G$43,4,0)</f>
        <v>Fertilizantes</v>
      </c>
      <c r="C38" s="3" t="str">
        <f>VLOOKUP($A38,Demanda!$A$1:$G$43,6,0)</f>
        <v>Miritituba</v>
      </c>
      <c r="D38" s="3" t="str">
        <f>VLOOKUP($A38,Demanda!$A$1:$G$43,7,0)</f>
        <v>Matupá</v>
      </c>
      <c r="E38" s="3" t="str">
        <f>VLOOKUP($A38,Demanda!$A$1:$G$43,2,0)</f>
        <v>FGRAO</v>
      </c>
      <c r="G38" s="52">
        <f t="shared" si="1"/>
        <v>24</v>
      </c>
      <c r="H38" s="52">
        <f t="shared" si="25"/>
        <v>24</v>
      </c>
      <c r="I38" s="52">
        <f t="shared" si="26"/>
        <v>24</v>
      </c>
      <c r="J38" s="52">
        <f t="shared" si="27"/>
        <v>24</v>
      </c>
      <c r="K38" s="52">
        <f t="shared" si="28"/>
        <v>24</v>
      </c>
      <c r="L38" s="52">
        <f t="shared" si="29"/>
        <v>24</v>
      </c>
      <c r="M38" s="52">
        <f t="shared" si="30"/>
        <v>24</v>
      </c>
      <c r="N38" s="52">
        <f t="shared" si="31"/>
        <v>24</v>
      </c>
      <c r="O38" s="52">
        <f t="shared" si="32"/>
        <v>24</v>
      </c>
      <c r="P38" s="52">
        <f t="shared" si="33"/>
        <v>24</v>
      </c>
      <c r="Q38" s="52">
        <f t="shared" si="34"/>
        <v>24</v>
      </c>
      <c r="R38" s="52">
        <f t="shared" si="35"/>
        <v>24</v>
      </c>
      <c r="S38" s="52">
        <f t="shared" si="36"/>
        <v>24</v>
      </c>
      <c r="T38" s="52">
        <f t="shared" si="37"/>
        <v>24</v>
      </c>
      <c r="U38" s="52">
        <f t="shared" si="38"/>
        <v>24</v>
      </c>
      <c r="V38" s="52">
        <f t="shared" si="39"/>
        <v>24</v>
      </c>
      <c r="W38" s="52">
        <f t="shared" si="40"/>
        <v>24</v>
      </c>
      <c r="X38" s="52">
        <f t="shared" si="41"/>
        <v>24</v>
      </c>
      <c r="Y38" s="52">
        <f t="shared" si="42"/>
        <v>24</v>
      </c>
      <c r="Z38" s="52">
        <f t="shared" si="43"/>
        <v>24</v>
      </c>
      <c r="AA38" s="52">
        <f t="shared" si="44"/>
        <v>24</v>
      </c>
      <c r="AB38" s="52">
        <f t="shared" si="45"/>
        <v>24</v>
      </c>
      <c r="AC38" s="52">
        <f t="shared" si="46"/>
        <v>24</v>
      </c>
      <c r="AD38" s="52">
        <f t="shared" si="47"/>
        <v>24</v>
      </c>
      <c r="AE38" s="52">
        <f t="shared" si="48"/>
        <v>24</v>
      </c>
      <c r="AF38" s="52">
        <f t="shared" si="49"/>
        <v>24</v>
      </c>
      <c r="AG38" s="52">
        <f t="shared" si="50"/>
        <v>24</v>
      </c>
      <c r="AH38" s="52">
        <f t="shared" si="51"/>
        <v>24</v>
      </c>
      <c r="AI38" s="52">
        <f t="shared" si="52"/>
        <v>24</v>
      </c>
      <c r="AJ38" s="52">
        <f t="shared" si="53"/>
        <v>24</v>
      </c>
      <c r="AK38" s="52">
        <f t="shared" si="54"/>
        <v>24</v>
      </c>
      <c r="AL38" s="52">
        <f t="shared" si="55"/>
        <v>24</v>
      </c>
      <c r="AM38" s="52">
        <f t="shared" si="56"/>
        <v>24</v>
      </c>
      <c r="AN38" s="52">
        <f t="shared" si="57"/>
        <v>24</v>
      </c>
      <c r="AO38" s="52">
        <f t="shared" si="58"/>
        <v>24</v>
      </c>
      <c r="AP38" s="52">
        <f t="shared" si="59"/>
        <v>24</v>
      </c>
      <c r="AQ38" s="52">
        <f t="shared" si="60"/>
        <v>24</v>
      </c>
      <c r="AR38" s="52">
        <f t="shared" si="61"/>
        <v>24</v>
      </c>
      <c r="AS38" s="52">
        <f t="shared" si="62"/>
        <v>24</v>
      </c>
      <c r="AT38" s="52">
        <f t="shared" si="3"/>
        <v>24</v>
      </c>
      <c r="AU38" s="52">
        <f t="shared" si="4"/>
        <v>24</v>
      </c>
      <c r="AV38" s="52">
        <f t="shared" si="5"/>
        <v>24</v>
      </c>
      <c r="AW38" s="52">
        <f t="shared" si="6"/>
        <v>24</v>
      </c>
      <c r="AX38" s="52">
        <f t="shared" si="7"/>
        <v>24</v>
      </c>
      <c r="AY38" s="52">
        <f t="shared" si="8"/>
        <v>24</v>
      </c>
      <c r="AZ38" s="52">
        <f t="shared" si="9"/>
        <v>24</v>
      </c>
      <c r="BA38" s="52">
        <f t="shared" si="10"/>
        <v>24</v>
      </c>
      <c r="BB38" s="52">
        <f t="shared" si="11"/>
        <v>24</v>
      </c>
      <c r="BC38" s="52">
        <f t="shared" si="12"/>
        <v>24</v>
      </c>
      <c r="BD38" s="52">
        <f t="shared" si="13"/>
        <v>24</v>
      </c>
      <c r="BE38" s="52">
        <f t="shared" si="14"/>
        <v>24</v>
      </c>
      <c r="BF38" s="52">
        <f t="shared" si="15"/>
        <v>24</v>
      </c>
      <c r="BG38" s="52">
        <f t="shared" si="16"/>
        <v>24</v>
      </c>
      <c r="BH38" s="52">
        <f t="shared" si="17"/>
        <v>24</v>
      </c>
      <c r="BI38" s="52">
        <f t="shared" si="18"/>
        <v>24</v>
      </c>
      <c r="BJ38" s="52">
        <f t="shared" si="19"/>
        <v>24</v>
      </c>
      <c r="BK38" s="52">
        <f t="shared" si="20"/>
        <v>24</v>
      </c>
      <c r="BL38" s="52">
        <f t="shared" si="21"/>
        <v>24</v>
      </c>
      <c r="BM38" s="52">
        <f t="shared" si="22"/>
        <v>24</v>
      </c>
      <c r="BN38" s="52">
        <f t="shared" si="23"/>
        <v>24</v>
      </c>
      <c r="BO38" s="52">
        <f t="shared" si="24"/>
        <v>24</v>
      </c>
      <c r="BP38"/>
      <c r="BQ38"/>
      <c r="BR38"/>
      <c r="BS38"/>
      <c r="BT38"/>
    </row>
    <row r="39" spans="1:77" s="32" customFormat="1" x14ac:dyDescent="0.25">
      <c r="A39" s="6">
        <f t="shared" si="63"/>
        <v>37</v>
      </c>
      <c r="B39" s="3" t="str">
        <f>VLOOKUP($A39,Demanda!$A$1:$G$43,4,0)</f>
        <v>Fertilizantes</v>
      </c>
      <c r="C39" s="3" t="str">
        <f>VLOOKUP($A39,Demanda!$A$1:$G$43,6,0)</f>
        <v>Miritituba</v>
      </c>
      <c r="D39" s="3" t="str">
        <f>VLOOKUP($A39,Demanda!$A$1:$G$43,7,0)</f>
        <v>Sinop</v>
      </c>
      <c r="E39" s="3" t="str">
        <f>VLOOKUP($A39,Demanda!$A$1:$G$43,2,0)</f>
        <v>FGRAO</v>
      </c>
      <c r="G39" s="52">
        <f t="shared" si="1"/>
        <v>24</v>
      </c>
      <c r="H39" s="52">
        <f t="shared" si="25"/>
        <v>24</v>
      </c>
      <c r="I39" s="52">
        <f t="shared" si="26"/>
        <v>24</v>
      </c>
      <c r="J39" s="52">
        <f t="shared" si="27"/>
        <v>24</v>
      </c>
      <c r="K39" s="52">
        <f t="shared" si="28"/>
        <v>24</v>
      </c>
      <c r="L39" s="52">
        <f t="shared" si="29"/>
        <v>24</v>
      </c>
      <c r="M39" s="52">
        <f t="shared" si="30"/>
        <v>24</v>
      </c>
      <c r="N39" s="52">
        <f t="shared" si="31"/>
        <v>24</v>
      </c>
      <c r="O39" s="52">
        <f t="shared" si="32"/>
        <v>24</v>
      </c>
      <c r="P39" s="52">
        <f t="shared" si="33"/>
        <v>24</v>
      </c>
      <c r="Q39" s="52">
        <f t="shared" si="34"/>
        <v>24</v>
      </c>
      <c r="R39" s="52">
        <f t="shared" si="35"/>
        <v>24</v>
      </c>
      <c r="S39" s="52">
        <f t="shared" si="36"/>
        <v>24</v>
      </c>
      <c r="T39" s="52">
        <f t="shared" si="37"/>
        <v>24</v>
      </c>
      <c r="U39" s="52">
        <f t="shared" si="38"/>
        <v>24</v>
      </c>
      <c r="V39" s="52">
        <f t="shared" si="39"/>
        <v>24</v>
      </c>
      <c r="W39" s="52">
        <f t="shared" si="40"/>
        <v>24</v>
      </c>
      <c r="X39" s="52">
        <f t="shared" si="41"/>
        <v>24</v>
      </c>
      <c r="Y39" s="52">
        <f t="shared" si="42"/>
        <v>24</v>
      </c>
      <c r="Z39" s="52">
        <f t="shared" si="43"/>
        <v>24</v>
      </c>
      <c r="AA39" s="52">
        <f t="shared" si="44"/>
        <v>24</v>
      </c>
      <c r="AB39" s="52">
        <f t="shared" si="45"/>
        <v>24</v>
      </c>
      <c r="AC39" s="52">
        <f t="shared" si="46"/>
        <v>24</v>
      </c>
      <c r="AD39" s="52">
        <f t="shared" si="47"/>
        <v>24</v>
      </c>
      <c r="AE39" s="52">
        <f t="shared" si="48"/>
        <v>24</v>
      </c>
      <c r="AF39" s="52">
        <f t="shared" si="49"/>
        <v>24</v>
      </c>
      <c r="AG39" s="52">
        <f t="shared" si="50"/>
        <v>24</v>
      </c>
      <c r="AH39" s="52">
        <f t="shared" si="51"/>
        <v>24</v>
      </c>
      <c r="AI39" s="52">
        <f t="shared" si="52"/>
        <v>24</v>
      </c>
      <c r="AJ39" s="52">
        <f t="shared" si="53"/>
        <v>24</v>
      </c>
      <c r="AK39" s="52">
        <f t="shared" si="54"/>
        <v>24</v>
      </c>
      <c r="AL39" s="52">
        <f t="shared" si="55"/>
        <v>24</v>
      </c>
      <c r="AM39" s="52">
        <f t="shared" si="56"/>
        <v>24</v>
      </c>
      <c r="AN39" s="52">
        <f t="shared" si="57"/>
        <v>24</v>
      </c>
      <c r="AO39" s="52">
        <f t="shared" si="58"/>
        <v>24</v>
      </c>
      <c r="AP39" s="52">
        <f t="shared" si="59"/>
        <v>24</v>
      </c>
      <c r="AQ39" s="52">
        <f t="shared" si="60"/>
        <v>24</v>
      </c>
      <c r="AR39" s="52">
        <f t="shared" si="61"/>
        <v>24</v>
      </c>
      <c r="AS39" s="52">
        <f t="shared" si="62"/>
        <v>24</v>
      </c>
      <c r="AT39" s="52">
        <f t="shared" si="3"/>
        <v>24</v>
      </c>
      <c r="AU39" s="52">
        <f t="shared" si="4"/>
        <v>24</v>
      </c>
      <c r="AV39" s="52">
        <f t="shared" si="5"/>
        <v>24</v>
      </c>
      <c r="AW39" s="52">
        <f t="shared" si="6"/>
        <v>24</v>
      </c>
      <c r="AX39" s="52">
        <f t="shared" si="7"/>
        <v>24</v>
      </c>
      <c r="AY39" s="52">
        <f t="shared" si="8"/>
        <v>24</v>
      </c>
      <c r="AZ39" s="52">
        <f t="shared" si="9"/>
        <v>24</v>
      </c>
      <c r="BA39" s="52">
        <f t="shared" si="10"/>
        <v>24</v>
      </c>
      <c r="BB39" s="52">
        <f t="shared" si="11"/>
        <v>24</v>
      </c>
      <c r="BC39" s="52">
        <f t="shared" si="12"/>
        <v>24</v>
      </c>
      <c r="BD39" s="52">
        <f t="shared" si="13"/>
        <v>24</v>
      </c>
      <c r="BE39" s="52">
        <f t="shared" si="14"/>
        <v>24</v>
      </c>
      <c r="BF39" s="52">
        <f t="shared" si="15"/>
        <v>24</v>
      </c>
      <c r="BG39" s="52">
        <f t="shared" si="16"/>
        <v>24</v>
      </c>
      <c r="BH39" s="52">
        <f t="shared" si="17"/>
        <v>24</v>
      </c>
      <c r="BI39" s="52">
        <f t="shared" si="18"/>
        <v>24</v>
      </c>
      <c r="BJ39" s="52">
        <f t="shared" si="19"/>
        <v>24</v>
      </c>
      <c r="BK39" s="52">
        <f t="shared" si="20"/>
        <v>24</v>
      </c>
      <c r="BL39" s="52">
        <f t="shared" si="21"/>
        <v>24</v>
      </c>
      <c r="BM39" s="52">
        <f t="shared" si="22"/>
        <v>24</v>
      </c>
      <c r="BN39" s="52">
        <f t="shared" si="23"/>
        <v>24</v>
      </c>
      <c r="BO39" s="52">
        <f t="shared" si="24"/>
        <v>24</v>
      </c>
      <c r="BP39"/>
      <c r="BQ39"/>
      <c r="BR39"/>
      <c r="BS39"/>
      <c r="BT39"/>
    </row>
    <row r="40" spans="1:77" s="32" customFormat="1" x14ac:dyDescent="0.25">
      <c r="A40" s="6">
        <f t="shared" si="63"/>
        <v>38</v>
      </c>
      <c r="B40" s="3" t="str">
        <f>VLOOKUP($A40,Demanda!$A$1:$G$43,4,0)</f>
        <v>Etanol</v>
      </c>
      <c r="C40" s="3" t="str">
        <f>VLOOKUP($A40,Demanda!$A$1:$G$43,6,0)</f>
        <v>Sinop</v>
      </c>
      <c r="D40" s="3" t="str">
        <f>VLOOKUP($A40,Demanda!$A$1:$G$43,7,0)</f>
        <v>Miritituba</v>
      </c>
      <c r="E40" s="3" t="str">
        <f>VLOOKUP($A40,Demanda!$A$1:$G$43,2,0)</f>
        <v>FGRAO</v>
      </c>
      <c r="G40" s="52">
        <f t="shared" si="1"/>
        <v>48</v>
      </c>
      <c r="H40" s="52">
        <f t="shared" si="25"/>
        <v>48</v>
      </c>
      <c r="I40" s="52">
        <f t="shared" si="26"/>
        <v>48</v>
      </c>
      <c r="J40" s="52">
        <f t="shared" si="27"/>
        <v>48</v>
      </c>
      <c r="K40" s="52">
        <f t="shared" si="28"/>
        <v>48</v>
      </c>
      <c r="L40" s="52">
        <f t="shared" si="29"/>
        <v>48</v>
      </c>
      <c r="M40" s="52">
        <f t="shared" si="30"/>
        <v>48</v>
      </c>
      <c r="N40" s="52">
        <f t="shared" si="31"/>
        <v>48</v>
      </c>
      <c r="O40" s="52">
        <f t="shared" si="32"/>
        <v>48</v>
      </c>
      <c r="P40" s="52">
        <f t="shared" si="33"/>
        <v>48</v>
      </c>
      <c r="Q40" s="52">
        <f t="shared" si="34"/>
        <v>48</v>
      </c>
      <c r="R40" s="52">
        <f t="shared" si="35"/>
        <v>48</v>
      </c>
      <c r="S40" s="52">
        <f t="shared" si="36"/>
        <v>48</v>
      </c>
      <c r="T40" s="52">
        <f t="shared" si="37"/>
        <v>48</v>
      </c>
      <c r="U40" s="52">
        <f t="shared" si="38"/>
        <v>48</v>
      </c>
      <c r="V40" s="52">
        <f t="shared" si="39"/>
        <v>48</v>
      </c>
      <c r="W40" s="52">
        <f t="shared" si="40"/>
        <v>48</v>
      </c>
      <c r="X40" s="52">
        <f t="shared" si="41"/>
        <v>48</v>
      </c>
      <c r="Y40" s="52">
        <f t="shared" si="42"/>
        <v>48</v>
      </c>
      <c r="Z40" s="52">
        <f t="shared" si="43"/>
        <v>48</v>
      </c>
      <c r="AA40" s="52">
        <f t="shared" si="44"/>
        <v>48</v>
      </c>
      <c r="AB40" s="52">
        <f t="shared" si="45"/>
        <v>48</v>
      </c>
      <c r="AC40" s="52">
        <f t="shared" si="46"/>
        <v>48</v>
      </c>
      <c r="AD40" s="52">
        <f t="shared" si="47"/>
        <v>48</v>
      </c>
      <c r="AE40" s="52">
        <f t="shared" si="48"/>
        <v>48</v>
      </c>
      <c r="AF40" s="52">
        <f t="shared" si="49"/>
        <v>48</v>
      </c>
      <c r="AG40" s="52">
        <f t="shared" si="50"/>
        <v>48</v>
      </c>
      <c r="AH40" s="52">
        <f t="shared" si="51"/>
        <v>48</v>
      </c>
      <c r="AI40" s="52">
        <f t="shared" si="52"/>
        <v>48</v>
      </c>
      <c r="AJ40" s="52">
        <f t="shared" si="53"/>
        <v>48</v>
      </c>
      <c r="AK40" s="52">
        <f t="shared" si="54"/>
        <v>48</v>
      </c>
      <c r="AL40" s="52">
        <f t="shared" si="55"/>
        <v>48</v>
      </c>
      <c r="AM40" s="52">
        <f t="shared" si="56"/>
        <v>48</v>
      </c>
      <c r="AN40" s="52">
        <f t="shared" si="57"/>
        <v>48</v>
      </c>
      <c r="AO40" s="52">
        <f t="shared" si="58"/>
        <v>48</v>
      </c>
      <c r="AP40" s="52">
        <f t="shared" si="59"/>
        <v>48</v>
      </c>
      <c r="AQ40" s="52">
        <f t="shared" si="60"/>
        <v>48</v>
      </c>
      <c r="AR40" s="52">
        <f t="shared" si="61"/>
        <v>48</v>
      </c>
      <c r="AS40" s="52">
        <f t="shared" si="62"/>
        <v>48</v>
      </c>
      <c r="AT40" s="52">
        <f t="shared" si="3"/>
        <v>48</v>
      </c>
      <c r="AU40" s="52">
        <f t="shared" si="4"/>
        <v>48</v>
      </c>
      <c r="AV40" s="52">
        <f t="shared" si="5"/>
        <v>48</v>
      </c>
      <c r="AW40" s="52">
        <f t="shared" si="6"/>
        <v>48</v>
      </c>
      <c r="AX40" s="52">
        <f t="shared" si="7"/>
        <v>48</v>
      </c>
      <c r="AY40" s="52">
        <f t="shared" si="8"/>
        <v>48</v>
      </c>
      <c r="AZ40" s="52">
        <f t="shared" si="9"/>
        <v>48</v>
      </c>
      <c r="BA40" s="52">
        <f t="shared" si="10"/>
        <v>48</v>
      </c>
      <c r="BB40" s="52">
        <f t="shared" si="11"/>
        <v>48</v>
      </c>
      <c r="BC40" s="52">
        <f t="shared" si="12"/>
        <v>48</v>
      </c>
      <c r="BD40" s="52">
        <f t="shared" si="13"/>
        <v>48</v>
      </c>
      <c r="BE40" s="52">
        <f t="shared" si="14"/>
        <v>48</v>
      </c>
      <c r="BF40" s="52">
        <f t="shared" si="15"/>
        <v>48</v>
      </c>
      <c r="BG40" s="52">
        <f t="shared" si="16"/>
        <v>48</v>
      </c>
      <c r="BH40" s="52">
        <f t="shared" si="17"/>
        <v>48</v>
      </c>
      <c r="BI40" s="52">
        <f t="shared" si="18"/>
        <v>48</v>
      </c>
      <c r="BJ40" s="52">
        <f t="shared" si="19"/>
        <v>48</v>
      </c>
      <c r="BK40" s="52">
        <f t="shared" si="20"/>
        <v>48</v>
      </c>
      <c r="BL40" s="52">
        <f t="shared" si="21"/>
        <v>48</v>
      </c>
      <c r="BM40" s="52">
        <f t="shared" si="22"/>
        <v>48</v>
      </c>
      <c r="BN40" s="52">
        <f t="shared" si="23"/>
        <v>48</v>
      </c>
      <c r="BO40" s="52">
        <f t="shared" si="24"/>
        <v>48</v>
      </c>
      <c r="BP40"/>
      <c r="BQ40"/>
      <c r="BR40"/>
      <c r="BS40"/>
      <c r="BT40"/>
    </row>
    <row r="41" spans="1:77" s="32" customFormat="1" x14ac:dyDescent="0.25">
      <c r="A41" s="6">
        <f t="shared" si="63"/>
        <v>39</v>
      </c>
      <c r="B41" s="3" t="str">
        <f>VLOOKUP($A41,Demanda!$A$1:$G$43,4,0)</f>
        <v>Gasolina</v>
      </c>
      <c r="C41" s="3" t="str">
        <f>VLOOKUP($A41,Demanda!$A$1:$G$43,6,0)</f>
        <v>Miritituba</v>
      </c>
      <c r="D41" s="3" t="str">
        <f>VLOOKUP($A41,Demanda!$A$1:$G$43,7,0)</f>
        <v>Sinop</v>
      </c>
      <c r="E41" s="3" t="str">
        <f>VLOOKUP($A41,Demanda!$A$1:$G$43,2,0)</f>
        <v>FGRAO</v>
      </c>
      <c r="G41" s="52">
        <f t="shared" si="1"/>
        <v>48</v>
      </c>
      <c r="H41" s="52">
        <f t="shared" si="25"/>
        <v>48</v>
      </c>
      <c r="I41" s="52">
        <f t="shared" si="26"/>
        <v>48</v>
      </c>
      <c r="J41" s="52">
        <f t="shared" si="27"/>
        <v>48</v>
      </c>
      <c r="K41" s="52">
        <f t="shared" si="28"/>
        <v>48</v>
      </c>
      <c r="L41" s="52">
        <f t="shared" si="29"/>
        <v>48</v>
      </c>
      <c r="M41" s="52">
        <f t="shared" si="30"/>
        <v>48</v>
      </c>
      <c r="N41" s="52">
        <f t="shared" si="31"/>
        <v>48</v>
      </c>
      <c r="O41" s="52">
        <f t="shared" si="32"/>
        <v>48</v>
      </c>
      <c r="P41" s="52">
        <f t="shared" si="33"/>
        <v>48</v>
      </c>
      <c r="Q41" s="52">
        <f t="shared" si="34"/>
        <v>48</v>
      </c>
      <c r="R41" s="52">
        <f t="shared" si="35"/>
        <v>48</v>
      </c>
      <c r="S41" s="52">
        <f t="shared" si="36"/>
        <v>48</v>
      </c>
      <c r="T41" s="52">
        <f t="shared" si="37"/>
        <v>48</v>
      </c>
      <c r="U41" s="52">
        <f t="shared" si="38"/>
        <v>48</v>
      </c>
      <c r="V41" s="52">
        <f t="shared" si="39"/>
        <v>48</v>
      </c>
      <c r="W41" s="52">
        <f t="shared" si="40"/>
        <v>48</v>
      </c>
      <c r="X41" s="52">
        <f t="shared" si="41"/>
        <v>48</v>
      </c>
      <c r="Y41" s="52">
        <f t="shared" si="42"/>
        <v>48</v>
      </c>
      <c r="Z41" s="52">
        <f t="shared" si="43"/>
        <v>48</v>
      </c>
      <c r="AA41" s="52">
        <f t="shared" si="44"/>
        <v>48</v>
      </c>
      <c r="AB41" s="52">
        <f t="shared" si="45"/>
        <v>48</v>
      </c>
      <c r="AC41" s="52">
        <f t="shared" si="46"/>
        <v>48</v>
      </c>
      <c r="AD41" s="52">
        <f t="shared" si="47"/>
        <v>48</v>
      </c>
      <c r="AE41" s="52">
        <f t="shared" si="48"/>
        <v>48</v>
      </c>
      <c r="AF41" s="52">
        <f t="shared" si="49"/>
        <v>48</v>
      </c>
      <c r="AG41" s="52">
        <f t="shared" si="50"/>
        <v>48</v>
      </c>
      <c r="AH41" s="52">
        <f t="shared" si="51"/>
        <v>48</v>
      </c>
      <c r="AI41" s="52">
        <f t="shared" si="52"/>
        <v>48</v>
      </c>
      <c r="AJ41" s="52">
        <f t="shared" si="53"/>
        <v>48</v>
      </c>
      <c r="AK41" s="52">
        <f t="shared" si="54"/>
        <v>48</v>
      </c>
      <c r="AL41" s="52">
        <f t="shared" si="55"/>
        <v>48</v>
      </c>
      <c r="AM41" s="52">
        <f t="shared" si="56"/>
        <v>48</v>
      </c>
      <c r="AN41" s="52">
        <f t="shared" si="57"/>
        <v>48</v>
      </c>
      <c r="AO41" s="52">
        <f t="shared" si="58"/>
        <v>48</v>
      </c>
      <c r="AP41" s="52">
        <f t="shared" si="59"/>
        <v>48</v>
      </c>
      <c r="AQ41" s="52">
        <f t="shared" si="60"/>
        <v>48</v>
      </c>
      <c r="AR41" s="52">
        <f t="shared" si="61"/>
        <v>48</v>
      </c>
      <c r="AS41" s="52">
        <f t="shared" si="62"/>
        <v>48</v>
      </c>
      <c r="AT41" s="52">
        <f t="shared" si="3"/>
        <v>48</v>
      </c>
      <c r="AU41" s="52">
        <f t="shared" si="4"/>
        <v>48</v>
      </c>
      <c r="AV41" s="52">
        <f t="shared" si="5"/>
        <v>48</v>
      </c>
      <c r="AW41" s="52">
        <f t="shared" si="6"/>
        <v>48</v>
      </c>
      <c r="AX41" s="52">
        <f t="shared" si="7"/>
        <v>48</v>
      </c>
      <c r="AY41" s="52">
        <f t="shared" si="8"/>
        <v>48</v>
      </c>
      <c r="AZ41" s="52">
        <f t="shared" si="9"/>
        <v>48</v>
      </c>
      <c r="BA41" s="52">
        <f t="shared" si="10"/>
        <v>48</v>
      </c>
      <c r="BB41" s="52">
        <f t="shared" si="11"/>
        <v>48</v>
      </c>
      <c r="BC41" s="52">
        <f t="shared" si="12"/>
        <v>48</v>
      </c>
      <c r="BD41" s="52">
        <f t="shared" si="13"/>
        <v>48</v>
      </c>
      <c r="BE41" s="52">
        <f t="shared" si="14"/>
        <v>48</v>
      </c>
      <c r="BF41" s="52">
        <f t="shared" si="15"/>
        <v>48</v>
      </c>
      <c r="BG41" s="52">
        <f t="shared" si="16"/>
        <v>48</v>
      </c>
      <c r="BH41" s="52">
        <f t="shared" si="17"/>
        <v>48</v>
      </c>
      <c r="BI41" s="52">
        <f t="shared" si="18"/>
        <v>48</v>
      </c>
      <c r="BJ41" s="52">
        <f t="shared" si="19"/>
        <v>48</v>
      </c>
      <c r="BK41" s="52">
        <f t="shared" si="20"/>
        <v>48</v>
      </c>
      <c r="BL41" s="52">
        <f t="shared" si="21"/>
        <v>48</v>
      </c>
      <c r="BM41" s="52">
        <f t="shared" si="22"/>
        <v>48</v>
      </c>
      <c r="BN41" s="52">
        <f t="shared" si="23"/>
        <v>48</v>
      </c>
      <c r="BO41" s="52">
        <f t="shared" si="24"/>
        <v>48</v>
      </c>
      <c r="BP41"/>
      <c r="BQ41"/>
      <c r="BR41"/>
      <c r="BS41"/>
      <c r="BT41"/>
    </row>
    <row r="42" spans="1:77" s="32" customFormat="1" x14ac:dyDescent="0.25">
      <c r="A42" s="6">
        <f t="shared" si="63"/>
        <v>40</v>
      </c>
      <c r="B42" s="3" t="str">
        <f>VLOOKUP($A42,Demanda!$A$1:$G$43,4,0)</f>
        <v>Diesel</v>
      </c>
      <c r="C42" s="3" t="str">
        <f>VLOOKUP($A42,Demanda!$A$1:$G$43,6,0)</f>
        <v>Miritituba</v>
      </c>
      <c r="D42" s="3" t="str">
        <f>VLOOKUP($A42,Demanda!$A$1:$G$43,7,0)</f>
        <v>Sinop</v>
      </c>
      <c r="E42" s="3" t="str">
        <f>VLOOKUP($A42,Demanda!$A$1:$G$43,2,0)</f>
        <v>FGRAO</v>
      </c>
      <c r="G42" s="52">
        <f t="shared" si="1"/>
        <v>48</v>
      </c>
      <c r="H42" s="52">
        <f t="shared" si="25"/>
        <v>48</v>
      </c>
      <c r="I42" s="52">
        <f t="shared" si="26"/>
        <v>48</v>
      </c>
      <c r="J42" s="52">
        <f t="shared" si="27"/>
        <v>48</v>
      </c>
      <c r="K42" s="52">
        <f t="shared" si="28"/>
        <v>48</v>
      </c>
      <c r="L42" s="52">
        <f t="shared" si="29"/>
        <v>48</v>
      </c>
      <c r="M42" s="52">
        <f t="shared" si="30"/>
        <v>48</v>
      </c>
      <c r="N42" s="52">
        <f t="shared" si="31"/>
        <v>48</v>
      </c>
      <c r="O42" s="52">
        <f t="shared" si="32"/>
        <v>48</v>
      </c>
      <c r="P42" s="52">
        <f t="shared" si="33"/>
        <v>48</v>
      </c>
      <c r="Q42" s="52">
        <f t="shared" si="34"/>
        <v>48</v>
      </c>
      <c r="R42" s="52">
        <f t="shared" si="35"/>
        <v>48</v>
      </c>
      <c r="S42" s="52">
        <f t="shared" si="36"/>
        <v>48</v>
      </c>
      <c r="T42" s="52">
        <f t="shared" si="37"/>
        <v>48</v>
      </c>
      <c r="U42" s="52">
        <f t="shared" si="38"/>
        <v>48</v>
      </c>
      <c r="V42" s="52">
        <f t="shared" si="39"/>
        <v>48</v>
      </c>
      <c r="W42" s="52">
        <f t="shared" si="40"/>
        <v>48</v>
      </c>
      <c r="X42" s="52">
        <f t="shared" si="41"/>
        <v>48</v>
      </c>
      <c r="Y42" s="52">
        <f t="shared" si="42"/>
        <v>48</v>
      </c>
      <c r="Z42" s="52">
        <f t="shared" si="43"/>
        <v>48</v>
      </c>
      <c r="AA42" s="52">
        <f t="shared" si="44"/>
        <v>48</v>
      </c>
      <c r="AB42" s="52">
        <f t="shared" si="45"/>
        <v>48</v>
      </c>
      <c r="AC42" s="52">
        <f t="shared" si="46"/>
        <v>48</v>
      </c>
      <c r="AD42" s="52">
        <f t="shared" si="47"/>
        <v>48</v>
      </c>
      <c r="AE42" s="52">
        <f t="shared" si="48"/>
        <v>48</v>
      </c>
      <c r="AF42" s="52">
        <f t="shared" si="49"/>
        <v>48</v>
      </c>
      <c r="AG42" s="52">
        <f t="shared" si="50"/>
        <v>48</v>
      </c>
      <c r="AH42" s="52">
        <f t="shared" si="51"/>
        <v>48</v>
      </c>
      <c r="AI42" s="52">
        <f t="shared" si="52"/>
        <v>48</v>
      </c>
      <c r="AJ42" s="52">
        <f t="shared" si="53"/>
        <v>48</v>
      </c>
      <c r="AK42" s="52">
        <f t="shared" si="54"/>
        <v>48</v>
      </c>
      <c r="AL42" s="52">
        <f t="shared" si="55"/>
        <v>48</v>
      </c>
      <c r="AM42" s="52">
        <f t="shared" si="56"/>
        <v>48</v>
      </c>
      <c r="AN42" s="52">
        <f t="shared" si="57"/>
        <v>48</v>
      </c>
      <c r="AO42" s="52">
        <f t="shared" si="58"/>
        <v>48</v>
      </c>
      <c r="AP42" s="52">
        <f t="shared" si="59"/>
        <v>48</v>
      </c>
      <c r="AQ42" s="52">
        <f t="shared" si="60"/>
        <v>48</v>
      </c>
      <c r="AR42" s="52">
        <f t="shared" si="61"/>
        <v>48</v>
      </c>
      <c r="AS42" s="52">
        <f t="shared" si="62"/>
        <v>48</v>
      </c>
      <c r="AT42" s="52">
        <f t="shared" si="3"/>
        <v>48</v>
      </c>
      <c r="AU42" s="52">
        <f t="shared" si="4"/>
        <v>48</v>
      </c>
      <c r="AV42" s="52">
        <f t="shared" si="5"/>
        <v>48</v>
      </c>
      <c r="AW42" s="52">
        <f t="shared" si="6"/>
        <v>48</v>
      </c>
      <c r="AX42" s="52">
        <f t="shared" si="7"/>
        <v>48</v>
      </c>
      <c r="AY42" s="52">
        <f t="shared" si="8"/>
        <v>48</v>
      </c>
      <c r="AZ42" s="52">
        <f t="shared" si="9"/>
        <v>48</v>
      </c>
      <c r="BA42" s="52">
        <f t="shared" si="10"/>
        <v>48</v>
      </c>
      <c r="BB42" s="52">
        <f t="shared" si="11"/>
        <v>48</v>
      </c>
      <c r="BC42" s="52">
        <f t="shared" si="12"/>
        <v>48</v>
      </c>
      <c r="BD42" s="52">
        <f t="shared" si="13"/>
        <v>48</v>
      </c>
      <c r="BE42" s="52">
        <f t="shared" si="14"/>
        <v>48</v>
      </c>
      <c r="BF42" s="52">
        <f t="shared" si="15"/>
        <v>48</v>
      </c>
      <c r="BG42" s="52">
        <f t="shared" si="16"/>
        <v>48</v>
      </c>
      <c r="BH42" s="52">
        <f t="shared" si="17"/>
        <v>48</v>
      </c>
      <c r="BI42" s="52">
        <f t="shared" si="18"/>
        <v>48</v>
      </c>
      <c r="BJ42" s="52">
        <f t="shared" si="19"/>
        <v>48</v>
      </c>
      <c r="BK42" s="52">
        <f t="shared" si="20"/>
        <v>48</v>
      </c>
      <c r="BL42" s="52">
        <f t="shared" si="21"/>
        <v>48</v>
      </c>
      <c r="BM42" s="52">
        <f t="shared" si="22"/>
        <v>48</v>
      </c>
      <c r="BN42" s="52">
        <f t="shared" si="23"/>
        <v>48</v>
      </c>
      <c r="BO42" s="52">
        <f t="shared" si="24"/>
        <v>48</v>
      </c>
      <c r="BP42"/>
      <c r="BQ42"/>
      <c r="BR42"/>
      <c r="BS42"/>
      <c r="BT42"/>
    </row>
    <row r="43" spans="1:77" s="32" customFormat="1" x14ac:dyDescent="0.25">
      <c r="A43" s="6">
        <f t="shared" si="63"/>
        <v>41</v>
      </c>
      <c r="B43" s="3" t="str">
        <f>VLOOKUP($A43,Demanda!$A$1:$G$43,4,0)</f>
        <v>Açúcar</v>
      </c>
      <c r="C43" s="3" t="str">
        <f>VLOOKUP($A43,Demanda!$A$1:$G$43,6,0)</f>
        <v>Sinop</v>
      </c>
      <c r="D43" s="3" t="str">
        <f>VLOOKUP($A43,Demanda!$A$1:$G$43,7,0)</f>
        <v>Miritituba</v>
      </c>
      <c r="E43" s="3" t="str">
        <f>VLOOKUP($A43,Demanda!$A$1:$G$43,2,0)</f>
        <v>FGRAO</v>
      </c>
      <c r="G43" s="52">
        <f t="shared" si="1"/>
        <v>24</v>
      </c>
      <c r="H43" s="52">
        <f t="shared" si="25"/>
        <v>24</v>
      </c>
      <c r="I43" s="52">
        <f t="shared" si="26"/>
        <v>24</v>
      </c>
      <c r="J43" s="52">
        <f t="shared" si="27"/>
        <v>24</v>
      </c>
      <c r="K43" s="52">
        <f t="shared" si="28"/>
        <v>24</v>
      </c>
      <c r="L43" s="52">
        <f t="shared" si="29"/>
        <v>24</v>
      </c>
      <c r="M43" s="52">
        <f t="shared" si="30"/>
        <v>24</v>
      </c>
      <c r="N43" s="52">
        <f t="shared" si="31"/>
        <v>24</v>
      </c>
      <c r="O43" s="52">
        <f t="shared" si="32"/>
        <v>24</v>
      </c>
      <c r="P43" s="52">
        <f t="shared" si="33"/>
        <v>24</v>
      </c>
      <c r="Q43" s="52">
        <f t="shared" si="34"/>
        <v>24</v>
      </c>
      <c r="R43" s="52">
        <f t="shared" si="35"/>
        <v>24</v>
      </c>
      <c r="S43" s="52">
        <f t="shared" si="36"/>
        <v>24</v>
      </c>
      <c r="T43" s="52">
        <f t="shared" si="37"/>
        <v>24</v>
      </c>
      <c r="U43" s="52">
        <f t="shared" si="38"/>
        <v>24</v>
      </c>
      <c r="V43" s="52">
        <f t="shared" si="39"/>
        <v>24</v>
      </c>
      <c r="W43" s="52">
        <f t="shared" si="40"/>
        <v>24</v>
      </c>
      <c r="X43" s="52">
        <f t="shared" si="41"/>
        <v>24</v>
      </c>
      <c r="Y43" s="52">
        <f t="shared" si="42"/>
        <v>24</v>
      </c>
      <c r="Z43" s="52">
        <f t="shared" si="43"/>
        <v>24</v>
      </c>
      <c r="AA43" s="52">
        <f t="shared" si="44"/>
        <v>24</v>
      </c>
      <c r="AB43" s="52">
        <f t="shared" si="45"/>
        <v>24</v>
      </c>
      <c r="AC43" s="52">
        <f t="shared" si="46"/>
        <v>24</v>
      </c>
      <c r="AD43" s="52">
        <f t="shared" si="47"/>
        <v>24</v>
      </c>
      <c r="AE43" s="52">
        <f t="shared" si="48"/>
        <v>24</v>
      </c>
      <c r="AF43" s="52">
        <f t="shared" si="49"/>
        <v>24</v>
      </c>
      <c r="AG43" s="52">
        <f t="shared" si="50"/>
        <v>24</v>
      </c>
      <c r="AH43" s="52">
        <f t="shared" si="51"/>
        <v>24</v>
      </c>
      <c r="AI43" s="52">
        <f t="shared" si="52"/>
        <v>24</v>
      </c>
      <c r="AJ43" s="52">
        <f t="shared" si="53"/>
        <v>24</v>
      </c>
      <c r="AK43" s="52">
        <f t="shared" si="54"/>
        <v>24</v>
      </c>
      <c r="AL43" s="52">
        <f t="shared" si="55"/>
        <v>24</v>
      </c>
      <c r="AM43" s="52">
        <f t="shared" si="56"/>
        <v>24</v>
      </c>
      <c r="AN43" s="52">
        <f t="shared" si="57"/>
        <v>24</v>
      </c>
      <c r="AO43" s="52">
        <f t="shared" si="58"/>
        <v>24</v>
      </c>
      <c r="AP43" s="52">
        <f t="shared" si="59"/>
        <v>24</v>
      </c>
      <c r="AQ43" s="52">
        <f t="shared" si="60"/>
        <v>24</v>
      </c>
      <c r="AR43" s="52">
        <f t="shared" si="61"/>
        <v>24</v>
      </c>
      <c r="AS43" s="52">
        <f t="shared" si="62"/>
        <v>24</v>
      </c>
      <c r="AT43" s="52">
        <f t="shared" si="3"/>
        <v>24</v>
      </c>
      <c r="AU43" s="52">
        <f t="shared" si="4"/>
        <v>24</v>
      </c>
      <c r="AV43" s="52">
        <f t="shared" si="5"/>
        <v>24</v>
      </c>
      <c r="AW43" s="52">
        <f t="shared" si="6"/>
        <v>24</v>
      </c>
      <c r="AX43" s="52">
        <f t="shared" si="7"/>
        <v>24</v>
      </c>
      <c r="AY43" s="52">
        <f t="shared" si="8"/>
        <v>24</v>
      </c>
      <c r="AZ43" s="52">
        <f t="shared" si="9"/>
        <v>24</v>
      </c>
      <c r="BA43" s="52">
        <f t="shared" si="10"/>
        <v>24</v>
      </c>
      <c r="BB43" s="52">
        <f t="shared" si="11"/>
        <v>24</v>
      </c>
      <c r="BC43" s="52">
        <f t="shared" si="12"/>
        <v>24</v>
      </c>
      <c r="BD43" s="52">
        <f t="shared" si="13"/>
        <v>24</v>
      </c>
      <c r="BE43" s="52">
        <f t="shared" si="14"/>
        <v>24</v>
      </c>
      <c r="BF43" s="52">
        <f t="shared" si="15"/>
        <v>24</v>
      </c>
      <c r="BG43" s="52">
        <f t="shared" si="16"/>
        <v>24</v>
      </c>
      <c r="BH43" s="52">
        <f t="shared" si="17"/>
        <v>24</v>
      </c>
      <c r="BI43" s="52">
        <f t="shared" si="18"/>
        <v>24</v>
      </c>
      <c r="BJ43" s="52">
        <f t="shared" si="19"/>
        <v>24</v>
      </c>
      <c r="BK43" s="52">
        <f t="shared" si="20"/>
        <v>24</v>
      </c>
      <c r="BL43" s="52">
        <f t="shared" si="21"/>
        <v>24</v>
      </c>
      <c r="BM43" s="52">
        <f t="shared" si="22"/>
        <v>24</v>
      </c>
      <c r="BN43" s="52">
        <f t="shared" si="23"/>
        <v>24</v>
      </c>
      <c r="BO43" s="52">
        <f t="shared" si="24"/>
        <v>24</v>
      </c>
      <c r="BP43"/>
      <c r="BQ43"/>
      <c r="BR43"/>
      <c r="BS43"/>
      <c r="BT43"/>
    </row>
    <row r="44" spans="1:77" s="32" customFormat="1" x14ac:dyDescent="0.25">
      <c r="A44" s="6"/>
      <c r="B44" s="3"/>
      <c r="C44" s="3"/>
      <c r="D44" s="3"/>
      <c r="E44" s="3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/>
      <c r="BQ44"/>
      <c r="BR44"/>
      <c r="BS44"/>
      <c r="BT44"/>
    </row>
    <row r="45" spans="1:77" s="32" customFormat="1" x14ac:dyDescent="0.25">
      <c r="A45" s="6"/>
      <c r="B45" s="3"/>
      <c r="C45" s="3"/>
      <c r="D45" s="3"/>
      <c r="E45" s="3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/>
      <c r="BO45" s="52"/>
      <c r="BP45"/>
      <c r="BQ45"/>
      <c r="BR45"/>
      <c r="BS45"/>
      <c r="BT45"/>
    </row>
    <row r="46" spans="1:77" s="32" customFormat="1" x14ac:dyDescent="0.25">
      <c r="A46" s="6"/>
      <c r="B46" s="3"/>
      <c r="C46" s="3"/>
      <c r="D46" s="3"/>
      <c r="E46" s="3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/>
      <c r="BO46" s="52"/>
      <c r="BP46"/>
      <c r="BQ46"/>
      <c r="BR46"/>
      <c r="BS46"/>
      <c r="BT46"/>
    </row>
    <row r="47" spans="1:77" s="32" customFormat="1" x14ac:dyDescent="0.25">
      <c r="A47" s="6"/>
      <c r="B47" s="3"/>
      <c r="C47" s="3"/>
      <c r="D47" s="3"/>
      <c r="E47" s="3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  <c r="BI47" s="52"/>
      <c r="BJ47" s="52"/>
      <c r="BK47" s="52"/>
      <c r="BL47" s="52"/>
      <c r="BM47" s="52"/>
      <c r="BN47" s="52"/>
      <c r="BO47" s="52"/>
      <c r="BP47"/>
      <c r="BQ47"/>
      <c r="BR47"/>
      <c r="BS47"/>
      <c r="BT47"/>
    </row>
    <row r="48" spans="1:77" s="32" customFormat="1" x14ac:dyDescent="0.25">
      <c r="A48" s="6"/>
      <c r="B48" s="3" t="s">
        <v>104</v>
      </c>
      <c r="C48" s="3"/>
      <c r="D48" s="3"/>
      <c r="E48" s="3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/>
      <c r="BQ48"/>
      <c r="BR48"/>
      <c r="BS48"/>
      <c r="BT48"/>
    </row>
    <row r="49" spans="1:72" s="32" customFormat="1" x14ac:dyDescent="0.25">
      <c r="A49" s="6"/>
      <c r="B49" s="3" t="s">
        <v>105</v>
      </c>
      <c r="C49" s="3"/>
      <c r="D49" s="3"/>
      <c r="E49" s="3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/>
      <c r="BQ49"/>
      <c r="BR49"/>
      <c r="BS49"/>
      <c r="BT49"/>
    </row>
    <row r="50" spans="1:72" s="32" customFormat="1" x14ac:dyDescent="0.25">
      <c r="A50" s="6"/>
      <c r="B50" s="3" t="s">
        <v>106</v>
      </c>
      <c r="C50" s="3"/>
      <c r="D50" s="3"/>
      <c r="E50" s="3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/>
      <c r="BQ50"/>
      <c r="BR50"/>
      <c r="BS50"/>
      <c r="BT50"/>
    </row>
    <row r="51" spans="1:72" s="32" customFormat="1" x14ac:dyDescent="0.25">
      <c r="A51" s="6"/>
      <c r="B51" s="3" t="s">
        <v>107</v>
      </c>
      <c r="C51" s="3"/>
      <c r="D51" s="3"/>
      <c r="E51" s="3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/>
      <c r="BQ51"/>
      <c r="BR51"/>
      <c r="BS51"/>
      <c r="BT51"/>
    </row>
    <row r="52" spans="1:72" x14ac:dyDescent="0.25">
      <c r="B52" t="s">
        <v>108</v>
      </c>
      <c r="C52"/>
      <c r="D52"/>
      <c r="E52"/>
    </row>
    <row r="53" spans="1:72" x14ac:dyDescent="0.25">
      <c r="B53" t="s">
        <v>109</v>
      </c>
      <c r="C53"/>
      <c r="D53"/>
      <c r="E53"/>
    </row>
    <row r="54" spans="1:72" x14ac:dyDescent="0.25">
      <c r="B54" t="s">
        <v>110</v>
      </c>
      <c r="C54"/>
      <c r="D54"/>
      <c r="E54"/>
    </row>
    <row r="55" spans="1:72" x14ac:dyDescent="0.25">
      <c r="B55" t="s">
        <v>111</v>
      </c>
      <c r="C55"/>
      <c r="D55"/>
      <c r="E55"/>
    </row>
    <row r="56" spans="1:72" x14ac:dyDescent="0.25">
      <c r="B56"/>
      <c r="C56"/>
      <c r="D56"/>
      <c r="E56"/>
    </row>
    <row r="57" spans="1:72" x14ac:dyDescent="0.25">
      <c r="B57"/>
      <c r="C57"/>
      <c r="D57"/>
      <c r="E57"/>
    </row>
    <row r="58" spans="1:72" x14ac:dyDescent="0.25">
      <c r="B58"/>
      <c r="C58"/>
      <c r="D58"/>
      <c r="E58"/>
    </row>
    <row r="59" spans="1:72" x14ac:dyDescent="0.25">
      <c r="B59"/>
      <c r="C59"/>
      <c r="D59"/>
      <c r="E59"/>
    </row>
    <row r="60" spans="1:72" x14ac:dyDescent="0.25">
      <c r="B60"/>
      <c r="C60"/>
      <c r="D60"/>
      <c r="E60"/>
    </row>
    <row r="61" spans="1:72" x14ac:dyDescent="0.25">
      <c r="B61"/>
      <c r="C61"/>
      <c r="D61"/>
      <c r="E61"/>
    </row>
    <row r="62" spans="1:72" x14ac:dyDescent="0.25">
      <c r="B62"/>
      <c r="C62"/>
      <c r="D62"/>
      <c r="E62"/>
    </row>
    <row r="63" spans="1:72" x14ac:dyDescent="0.25">
      <c r="B63"/>
      <c r="C63"/>
      <c r="D63"/>
      <c r="E63"/>
    </row>
    <row r="64" spans="1:72" x14ac:dyDescent="0.25">
      <c r="B64"/>
      <c r="C64"/>
      <c r="D64"/>
      <c r="E64"/>
    </row>
    <row r="65" spans="2:5" x14ac:dyDescent="0.25">
      <c r="B65"/>
      <c r="C65"/>
      <c r="D65"/>
      <c r="E65"/>
    </row>
    <row r="66" spans="2:5" x14ac:dyDescent="0.25">
      <c r="B66"/>
      <c r="C66"/>
      <c r="D66"/>
      <c r="E66"/>
    </row>
    <row r="67" spans="2:5" x14ac:dyDescent="0.25">
      <c r="B67"/>
      <c r="C67"/>
      <c r="D67"/>
      <c r="E67"/>
    </row>
    <row r="68" spans="2:5" x14ac:dyDescent="0.25">
      <c r="B68"/>
      <c r="C68"/>
      <c r="D68"/>
      <c r="E68"/>
    </row>
    <row r="69" spans="2:5" x14ac:dyDescent="0.25">
      <c r="B69"/>
      <c r="C69"/>
      <c r="D69"/>
      <c r="E69"/>
    </row>
    <row r="70" spans="2:5" x14ac:dyDescent="0.25">
      <c r="B70"/>
      <c r="C70"/>
      <c r="D70"/>
      <c r="E70"/>
    </row>
    <row r="71" spans="2:5" x14ac:dyDescent="0.25">
      <c r="B71"/>
      <c r="C71"/>
      <c r="D71"/>
      <c r="E71"/>
    </row>
    <row r="72" spans="2:5" x14ac:dyDescent="0.25">
      <c r="B72"/>
      <c r="C72"/>
      <c r="D72"/>
      <c r="E72"/>
    </row>
    <row r="73" spans="2:5" x14ac:dyDescent="0.25">
      <c r="B73"/>
      <c r="C73"/>
      <c r="D73"/>
      <c r="E73"/>
    </row>
    <row r="74" spans="2:5" x14ac:dyDescent="0.25">
      <c r="B74"/>
      <c r="C74"/>
      <c r="D74"/>
      <c r="E74"/>
    </row>
    <row r="75" spans="2:5" x14ac:dyDescent="0.25">
      <c r="B75"/>
      <c r="C75"/>
      <c r="D75"/>
      <c r="E75"/>
    </row>
    <row r="76" spans="2:5" x14ac:dyDescent="0.25">
      <c r="B76"/>
      <c r="C76"/>
      <c r="D76"/>
      <c r="E76"/>
    </row>
    <row r="77" spans="2:5" x14ac:dyDescent="0.25">
      <c r="B77"/>
      <c r="C77"/>
      <c r="D77"/>
      <c r="E77"/>
    </row>
    <row r="78" spans="2:5" x14ac:dyDescent="0.25">
      <c r="B78"/>
      <c r="C78"/>
      <c r="D78"/>
      <c r="E78"/>
    </row>
    <row r="79" spans="2:5" x14ac:dyDescent="0.25">
      <c r="B79"/>
      <c r="C79"/>
      <c r="D79"/>
      <c r="E79"/>
    </row>
    <row r="80" spans="2:5" x14ac:dyDescent="0.25">
      <c r="B80"/>
      <c r="C80"/>
      <c r="D80"/>
      <c r="E80"/>
    </row>
    <row r="81" spans="2:5" x14ac:dyDescent="0.25">
      <c r="B81"/>
      <c r="C81"/>
      <c r="D81"/>
      <c r="E81"/>
    </row>
    <row r="82" spans="2:5" x14ac:dyDescent="0.25">
      <c r="B82"/>
      <c r="C82"/>
      <c r="D82"/>
      <c r="E82"/>
    </row>
    <row r="83" spans="2:5" x14ac:dyDescent="0.25">
      <c r="B83"/>
      <c r="C83"/>
      <c r="D83"/>
      <c r="E83"/>
    </row>
    <row r="84" spans="2:5" x14ac:dyDescent="0.25">
      <c r="B84"/>
      <c r="C84"/>
      <c r="D84"/>
      <c r="E84"/>
    </row>
    <row r="85" spans="2:5" x14ac:dyDescent="0.25">
      <c r="B85"/>
      <c r="C85"/>
      <c r="D85"/>
      <c r="E85"/>
    </row>
    <row r="86" spans="2:5" x14ac:dyDescent="0.25">
      <c r="B86"/>
      <c r="C86"/>
      <c r="D86"/>
      <c r="E86"/>
    </row>
    <row r="87" spans="2:5" x14ac:dyDescent="0.25">
      <c r="B87"/>
      <c r="C87"/>
      <c r="D87"/>
      <c r="E87"/>
    </row>
    <row r="88" spans="2:5" x14ac:dyDescent="0.25">
      <c r="B88"/>
      <c r="C88"/>
      <c r="D88"/>
      <c r="E88"/>
    </row>
    <row r="89" spans="2:5" x14ac:dyDescent="0.25">
      <c r="B89"/>
      <c r="C89"/>
      <c r="D89"/>
      <c r="E89"/>
    </row>
    <row r="90" spans="2:5" x14ac:dyDescent="0.25">
      <c r="B90"/>
      <c r="C90"/>
      <c r="D90"/>
      <c r="E90"/>
    </row>
    <row r="91" spans="2:5" x14ac:dyDescent="0.25">
      <c r="B91"/>
      <c r="C91"/>
      <c r="D91"/>
      <c r="E91"/>
    </row>
    <row r="92" spans="2:5" x14ac:dyDescent="0.25">
      <c r="B92"/>
      <c r="C92"/>
      <c r="D92"/>
      <c r="E92"/>
    </row>
    <row r="93" spans="2:5" x14ac:dyDescent="0.25">
      <c r="B93"/>
      <c r="C93"/>
      <c r="D93"/>
      <c r="E93"/>
    </row>
    <row r="94" spans="2:5" x14ac:dyDescent="0.25">
      <c r="B94"/>
      <c r="C94"/>
      <c r="D94"/>
      <c r="E94"/>
    </row>
    <row r="95" spans="2:5" x14ac:dyDescent="0.25">
      <c r="B95"/>
      <c r="C95"/>
      <c r="D95"/>
      <c r="E95"/>
    </row>
    <row r="96" spans="2:5" x14ac:dyDescent="0.25">
      <c r="B96"/>
      <c r="C96"/>
      <c r="D96"/>
      <c r="E96"/>
    </row>
    <row r="97" spans="2:5" x14ac:dyDescent="0.25">
      <c r="B97"/>
      <c r="C97"/>
      <c r="D97"/>
      <c r="E97"/>
    </row>
    <row r="98" spans="2:5" x14ac:dyDescent="0.25">
      <c r="B98"/>
      <c r="C98"/>
      <c r="D98"/>
      <c r="E98"/>
    </row>
    <row r="99" spans="2:5" x14ac:dyDescent="0.25">
      <c r="B99"/>
      <c r="C99"/>
      <c r="D99"/>
      <c r="E99"/>
    </row>
    <row r="100" spans="2:5" x14ac:dyDescent="0.25">
      <c r="B100"/>
      <c r="C100"/>
      <c r="D100"/>
      <c r="E100"/>
    </row>
    <row r="101" spans="2:5" x14ac:dyDescent="0.25">
      <c r="B101"/>
      <c r="C101"/>
      <c r="D101"/>
      <c r="E101"/>
    </row>
    <row r="102" spans="2:5" x14ac:dyDescent="0.25">
      <c r="B102"/>
      <c r="C102"/>
      <c r="D102"/>
      <c r="E102"/>
    </row>
    <row r="103" spans="2:5" x14ac:dyDescent="0.25">
      <c r="B103"/>
      <c r="C103"/>
      <c r="D103"/>
      <c r="E103"/>
    </row>
    <row r="104" spans="2:5" x14ac:dyDescent="0.25">
      <c r="B104"/>
      <c r="C104"/>
      <c r="D104"/>
      <c r="E104"/>
    </row>
  </sheetData>
  <sortState xmlns:xlrd2="http://schemas.microsoft.com/office/spreadsheetml/2017/richdata2" ref="BV2:BY36">
    <sortCondition ref="BV2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9" tint="-0.249977111117893"/>
  </sheetPr>
  <dimension ref="A1:BU104"/>
  <sheetViews>
    <sheetView showGridLines="0" topLeftCell="U1" zoomScale="85" zoomScaleNormal="85" workbookViewId="0">
      <selection activeCell="BR19" sqref="BR19"/>
    </sheetView>
  </sheetViews>
  <sheetFormatPr defaultRowHeight="15" x14ac:dyDescent="0.25"/>
  <cols>
    <col min="1" max="1" width="6.85546875" customWidth="1"/>
    <col min="2" max="2" width="34" style="32" bestFit="1" customWidth="1"/>
    <col min="3" max="4" width="23.85546875" style="32" bestFit="1" customWidth="1"/>
    <col min="5" max="5" width="22.85546875" style="32" customWidth="1"/>
    <col min="6" max="6" width="1.28515625" customWidth="1"/>
    <col min="7" max="45" width="5.85546875" customWidth="1"/>
    <col min="46" max="66" width="5.85546875" style="32" customWidth="1"/>
    <col min="67" max="67" width="5.85546875" style="32" hidden="1" customWidth="1"/>
    <col min="68" max="73" width="5.85546875" customWidth="1"/>
  </cols>
  <sheetData>
    <row r="1" spans="1:73" x14ac:dyDescent="0.25">
      <c r="A1" t="s">
        <v>19</v>
      </c>
    </row>
    <row r="2" spans="1:73" ht="16.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28</v>
      </c>
      <c r="F2" s="26"/>
      <c r="G2" s="9">
        <v>2030</v>
      </c>
      <c r="H2" s="9">
        <f>G2+1</f>
        <v>2031</v>
      </c>
      <c r="I2" s="9">
        <f t="shared" ref="I2:AS2" si="0">H2+1</f>
        <v>2032</v>
      </c>
      <c r="J2" s="9">
        <f t="shared" si="0"/>
        <v>2033</v>
      </c>
      <c r="K2" s="9">
        <f t="shared" si="0"/>
        <v>2034</v>
      </c>
      <c r="L2" s="9">
        <f t="shared" si="0"/>
        <v>2035</v>
      </c>
      <c r="M2" s="9">
        <f t="shared" si="0"/>
        <v>2036</v>
      </c>
      <c r="N2" s="9">
        <f t="shared" si="0"/>
        <v>2037</v>
      </c>
      <c r="O2" s="9">
        <f t="shared" si="0"/>
        <v>2038</v>
      </c>
      <c r="P2" s="9">
        <f t="shared" si="0"/>
        <v>2039</v>
      </c>
      <c r="Q2" s="9">
        <f t="shared" si="0"/>
        <v>2040</v>
      </c>
      <c r="R2" s="9">
        <f t="shared" si="0"/>
        <v>2041</v>
      </c>
      <c r="S2" s="9">
        <f t="shared" si="0"/>
        <v>2042</v>
      </c>
      <c r="T2" s="9">
        <f t="shared" si="0"/>
        <v>2043</v>
      </c>
      <c r="U2" s="9">
        <f t="shared" si="0"/>
        <v>2044</v>
      </c>
      <c r="V2" s="9">
        <f t="shared" si="0"/>
        <v>2045</v>
      </c>
      <c r="W2" s="9">
        <f t="shared" si="0"/>
        <v>2046</v>
      </c>
      <c r="X2" s="9">
        <f t="shared" si="0"/>
        <v>2047</v>
      </c>
      <c r="Y2" s="9">
        <f t="shared" si="0"/>
        <v>2048</v>
      </c>
      <c r="Z2" s="9">
        <f t="shared" si="0"/>
        <v>2049</v>
      </c>
      <c r="AA2" s="9">
        <f t="shared" si="0"/>
        <v>2050</v>
      </c>
      <c r="AB2" s="9">
        <f t="shared" si="0"/>
        <v>2051</v>
      </c>
      <c r="AC2" s="9">
        <f t="shared" si="0"/>
        <v>2052</v>
      </c>
      <c r="AD2" s="9">
        <f t="shared" si="0"/>
        <v>2053</v>
      </c>
      <c r="AE2" s="9">
        <f t="shared" si="0"/>
        <v>2054</v>
      </c>
      <c r="AF2" s="9">
        <f t="shared" si="0"/>
        <v>2055</v>
      </c>
      <c r="AG2" s="9">
        <f t="shared" si="0"/>
        <v>2056</v>
      </c>
      <c r="AH2" s="9">
        <f t="shared" si="0"/>
        <v>2057</v>
      </c>
      <c r="AI2" s="9">
        <f t="shared" si="0"/>
        <v>2058</v>
      </c>
      <c r="AJ2" s="9">
        <f t="shared" si="0"/>
        <v>2059</v>
      </c>
      <c r="AK2" s="9">
        <f t="shared" si="0"/>
        <v>2060</v>
      </c>
      <c r="AL2" s="9">
        <f t="shared" si="0"/>
        <v>2061</v>
      </c>
      <c r="AM2" s="9">
        <f t="shared" si="0"/>
        <v>2062</v>
      </c>
      <c r="AN2" s="9">
        <f t="shared" si="0"/>
        <v>2063</v>
      </c>
      <c r="AO2" s="9">
        <f t="shared" si="0"/>
        <v>2064</v>
      </c>
      <c r="AP2" s="9">
        <f t="shared" si="0"/>
        <v>2065</v>
      </c>
      <c r="AQ2" s="9">
        <f t="shared" si="0"/>
        <v>2066</v>
      </c>
      <c r="AR2" s="9">
        <f t="shared" si="0"/>
        <v>2067</v>
      </c>
      <c r="AS2" s="9">
        <f t="shared" si="0"/>
        <v>2068</v>
      </c>
      <c r="AT2" s="9">
        <f t="shared" ref="AT2:BO2" si="1">AS2+1</f>
        <v>2069</v>
      </c>
      <c r="AU2" s="9">
        <f t="shared" si="1"/>
        <v>2070</v>
      </c>
      <c r="AV2" s="9">
        <f t="shared" si="1"/>
        <v>2071</v>
      </c>
      <c r="AW2" s="9">
        <f t="shared" si="1"/>
        <v>2072</v>
      </c>
      <c r="AX2" s="9">
        <f t="shared" si="1"/>
        <v>2073</v>
      </c>
      <c r="AY2" s="9">
        <f t="shared" si="1"/>
        <v>2074</v>
      </c>
      <c r="AZ2" s="9">
        <f t="shared" si="1"/>
        <v>2075</v>
      </c>
      <c r="BA2" s="9">
        <f t="shared" si="1"/>
        <v>2076</v>
      </c>
      <c r="BB2" s="9">
        <f t="shared" si="1"/>
        <v>2077</v>
      </c>
      <c r="BC2" s="9">
        <f t="shared" si="1"/>
        <v>2078</v>
      </c>
      <c r="BD2" s="9">
        <f t="shared" si="1"/>
        <v>2079</v>
      </c>
      <c r="BE2" s="9">
        <f t="shared" si="1"/>
        <v>2080</v>
      </c>
      <c r="BF2" s="9">
        <f t="shared" si="1"/>
        <v>2081</v>
      </c>
      <c r="BG2" s="9">
        <f t="shared" si="1"/>
        <v>2082</v>
      </c>
      <c r="BH2" s="9">
        <f t="shared" si="1"/>
        <v>2083</v>
      </c>
      <c r="BI2" s="9">
        <f t="shared" si="1"/>
        <v>2084</v>
      </c>
      <c r="BJ2" s="9">
        <f t="shared" si="1"/>
        <v>2085</v>
      </c>
      <c r="BK2" s="9">
        <f t="shared" si="1"/>
        <v>2086</v>
      </c>
      <c r="BL2" s="9">
        <f t="shared" si="1"/>
        <v>2087</v>
      </c>
      <c r="BM2" s="9">
        <f t="shared" si="1"/>
        <v>2088</v>
      </c>
      <c r="BN2" s="9">
        <f t="shared" si="1"/>
        <v>2089</v>
      </c>
      <c r="BO2" s="9">
        <f t="shared" si="1"/>
        <v>2090</v>
      </c>
    </row>
    <row r="3" spans="1:73" x14ac:dyDescent="0.25">
      <c r="A3" s="6">
        <v>1</v>
      </c>
      <c r="B3" s="3" t="str">
        <f>VLOOKUP($A3,Demanda!$A$1:$G$43,4,0)</f>
        <v>Soja em Grão</v>
      </c>
      <c r="C3" s="3" t="str">
        <f>VLOOKUP($A3,Demanda!$A$1:$G$43,6,0)</f>
        <v>Água Boa</v>
      </c>
      <c r="D3" s="3" t="str">
        <f>VLOOKUP($A3,Demanda!$A$1:$G$43,7,0)</f>
        <v>Miritituba</v>
      </c>
      <c r="E3" s="3" t="str">
        <f>VLOOKUP($A3,Demanda!$A$1:$G$43,2,0)</f>
        <v>FICO</v>
      </c>
      <c r="F3" s="26"/>
      <c r="G3" s="92">
        <f>VLOOKUP(B3,'Tempo na Origem'!BV:BY,4,0)</f>
        <v>24</v>
      </c>
      <c r="H3" s="92">
        <f>G3</f>
        <v>24</v>
      </c>
      <c r="I3" s="92">
        <f t="shared" ref="I3:AS3" si="2">H3</f>
        <v>24</v>
      </c>
      <c r="J3" s="92">
        <f t="shared" si="2"/>
        <v>24</v>
      </c>
      <c r="K3" s="92">
        <f t="shared" si="2"/>
        <v>24</v>
      </c>
      <c r="L3" s="92">
        <f t="shared" si="2"/>
        <v>24</v>
      </c>
      <c r="M3" s="92">
        <f t="shared" si="2"/>
        <v>24</v>
      </c>
      <c r="N3" s="92">
        <f t="shared" si="2"/>
        <v>24</v>
      </c>
      <c r="O3" s="92">
        <f t="shared" si="2"/>
        <v>24</v>
      </c>
      <c r="P3" s="92">
        <f t="shared" si="2"/>
        <v>24</v>
      </c>
      <c r="Q3" s="92">
        <f t="shared" si="2"/>
        <v>24</v>
      </c>
      <c r="R3" s="92">
        <f t="shared" si="2"/>
        <v>24</v>
      </c>
      <c r="S3" s="92">
        <f t="shared" si="2"/>
        <v>24</v>
      </c>
      <c r="T3" s="92">
        <f t="shared" si="2"/>
        <v>24</v>
      </c>
      <c r="U3" s="92">
        <f t="shared" si="2"/>
        <v>24</v>
      </c>
      <c r="V3" s="92">
        <f t="shared" si="2"/>
        <v>24</v>
      </c>
      <c r="W3" s="92">
        <f t="shared" si="2"/>
        <v>24</v>
      </c>
      <c r="X3" s="92">
        <f t="shared" si="2"/>
        <v>24</v>
      </c>
      <c r="Y3" s="92">
        <f t="shared" si="2"/>
        <v>24</v>
      </c>
      <c r="Z3" s="92">
        <f t="shared" si="2"/>
        <v>24</v>
      </c>
      <c r="AA3" s="92">
        <f t="shared" si="2"/>
        <v>24</v>
      </c>
      <c r="AB3" s="92">
        <f t="shared" si="2"/>
        <v>24</v>
      </c>
      <c r="AC3" s="92">
        <f t="shared" si="2"/>
        <v>24</v>
      </c>
      <c r="AD3" s="92">
        <f t="shared" si="2"/>
        <v>24</v>
      </c>
      <c r="AE3" s="92">
        <f t="shared" si="2"/>
        <v>24</v>
      </c>
      <c r="AF3" s="92">
        <f t="shared" si="2"/>
        <v>24</v>
      </c>
      <c r="AG3" s="92">
        <f t="shared" si="2"/>
        <v>24</v>
      </c>
      <c r="AH3" s="92">
        <f t="shared" si="2"/>
        <v>24</v>
      </c>
      <c r="AI3" s="92">
        <f t="shared" si="2"/>
        <v>24</v>
      </c>
      <c r="AJ3" s="92">
        <f t="shared" si="2"/>
        <v>24</v>
      </c>
      <c r="AK3" s="92">
        <f t="shared" si="2"/>
        <v>24</v>
      </c>
      <c r="AL3" s="92">
        <f t="shared" si="2"/>
        <v>24</v>
      </c>
      <c r="AM3" s="92">
        <f t="shared" si="2"/>
        <v>24</v>
      </c>
      <c r="AN3" s="92">
        <f t="shared" si="2"/>
        <v>24</v>
      </c>
      <c r="AO3" s="92">
        <f t="shared" si="2"/>
        <v>24</v>
      </c>
      <c r="AP3" s="92">
        <f t="shared" si="2"/>
        <v>24</v>
      </c>
      <c r="AQ3" s="92">
        <f t="shared" si="2"/>
        <v>24</v>
      </c>
      <c r="AR3" s="92">
        <f t="shared" si="2"/>
        <v>24</v>
      </c>
      <c r="AS3" s="92">
        <f t="shared" si="2"/>
        <v>24</v>
      </c>
      <c r="AT3" s="92">
        <f t="shared" ref="AT3:AT43" si="3">AS3</f>
        <v>24</v>
      </c>
      <c r="AU3" s="92">
        <f t="shared" ref="AU3:AU43" si="4">AT3</f>
        <v>24</v>
      </c>
      <c r="AV3" s="92">
        <f t="shared" ref="AV3:AV43" si="5">AU3</f>
        <v>24</v>
      </c>
      <c r="AW3" s="92">
        <f t="shared" ref="AW3:AW43" si="6">AV3</f>
        <v>24</v>
      </c>
      <c r="AX3" s="92">
        <f t="shared" ref="AX3:AX43" si="7">AW3</f>
        <v>24</v>
      </c>
      <c r="AY3" s="92">
        <f t="shared" ref="AY3:AY43" si="8">AX3</f>
        <v>24</v>
      </c>
      <c r="AZ3" s="92">
        <f t="shared" ref="AZ3:AZ43" si="9">AY3</f>
        <v>24</v>
      </c>
      <c r="BA3" s="92">
        <f t="shared" ref="BA3:BA43" si="10">AZ3</f>
        <v>24</v>
      </c>
      <c r="BB3" s="92">
        <f t="shared" ref="BB3:BB43" si="11">BA3</f>
        <v>24</v>
      </c>
      <c r="BC3" s="92">
        <f t="shared" ref="BC3:BC43" si="12">BB3</f>
        <v>24</v>
      </c>
      <c r="BD3" s="92">
        <f t="shared" ref="BD3:BD43" si="13">BC3</f>
        <v>24</v>
      </c>
      <c r="BE3" s="92">
        <f t="shared" ref="BE3:BE43" si="14">BD3</f>
        <v>24</v>
      </c>
      <c r="BF3" s="92">
        <f t="shared" ref="BF3:BF43" si="15">BE3</f>
        <v>24</v>
      </c>
      <c r="BG3" s="92">
        <f t="shared" ref="BG3:BG43" si="16">BF3</f>
        <v>24</v>
      </c>
      <c r="BH3" s="92">
        <f t="shared" ref="BH3:BH43" si="17">BG3</f>
        <v>24</v>
      </c>
      <c r="BI3" s="92">
        <f t="shared" ref="BI3:BI43" si="18">BH3</f>
        <v>24</v>
      </c>
      <c r="BJ3" s="92">
        <f t="shared" ref="BJ3:BJ43" si="19">BI3</f>
        <v>24</v>
      </c>
      <c r="BK3" s="92">
        <f t="shared" ref="BK3:BK43" si="20">BJ3</f>
        <v>24</v>
      </c>
      <c r="BL3" s="92">
        <f t="shared" ref="BL3:BL43" si="21">BK3</f>
        <v>24</v>
      </c>
      <c r="BM3" s="92">
        <f t="shared" ref="BM3:BM43" si="22">BL3</f>
        <v>24</v>
      </c>
      <c r="BN3" s="92">
        <f t="shared" ref="BN3:BN43" si="23">BM3</f>
        <v>24</v>
      </c>
      <c r="BO3" s="92">
        <f t="shared" ref="BO3:BO43" si="24">BN3</f>
        <v>24</v>
      </c>
    </row>
    <row r="4" spans="1:73" s="32" customFormat="1" x14ac:dyDescent="0.25">
      <c r="A4" s="6">
        <f>A3+1</f>
        <v>2</v>
      </c>
      <c r="B4" s="3" t="str">
        <f>VLOOKUP($A4,Demanda!$A$1:$G$43,4,0)</f>
        <v>Milho em Grão</v>
      </c>
      <c r="C4" s="3" t="str">
        <f>VLOOKUP($A4,Demanda!$A$1:$G$43,6,0)</f>
        <v>Água Boa</v>
      </c>
      <c r="D4" s="3" t="str">
        <f>VLOOKUP($A4,Demanda!$A$1:$G$43,7,0)</f>
        <v>Miritituba</v>
      </c>
      <c r="E4" s="3" t="str">
        <f>VLOOKUP($A4,Demanda!$A$1:$G$43,2,0)</f>
        <v>FICO</v>
      </c>
      <c r="G4" s="92">
        <f>VLOOKUP(B4,'Tempo na Origem'!BV:BY,4,0)</f>
        <v>24</v>
      </c>
      <c r="H4" s="92">
        <f t="shared" ref="H4:H10" si="25">G4</f>
        <v>24</v>
      </c>
      <c r="I4" s="92">
        <f t="shared" ref="I4:I10" si="26">H4</f>
        <v>24</v>
      </c>
      <c r="J4" s="92">
        <f t="shared" ref="J4:J10" si="27">I4</f>
        <v>24</v>
      </c>
      <c r="K4" s="92">
        <f t="shared" ref="K4:K10" si="28">J4</f>
        <v>24</v>
      </c>
      <c r="L4" s="92">
        <f t="shared" ref="L4:L10" si="29">K4</f>
        <v>24</v>
      </c>
      <c r="M4" s="92">
        <f t="shared" ref="M4:M10" si="30">L4</f>
        <v>24</v>
      </c>
      <c r="N4" s="92">
        <f t="shared" ref="N4:N10" si="31">M4</f>
        <v>24</v>
      </c>
      <c r="O4" s="92">
        <f t="shared" ref="O4:O10" si="32">N4</f>
        <v>24</v>
      </c>
      <c r="P4" s="92">
        <f t="shared" ref="P4:P10" si="33">O4</f>
        <v>24</v>
      </c>
      <c r="Q4" s="92">
        <f t="shared" ref="Q4:Q10" si="34">P4</f>
        <v>24</v>
      </c>
      <c r="R4" s="92">
        <f t="shared" ref="R4:R10" si="35">Q4</f>
        <v>24</v>
      </c>
      <c r="S4" s="92">
        <f t="shared" ref="S4:S10" si="36">R4</f>
        <v>24</v>
      </c>
      <c r="T4" s="92">
        <f t="shared" ref="T4:T10" si="37">S4</f>
        <v>24</v>
      </c>
      <c r="U4" s="92">
        <f t="shared" ref="U4:U10" si="38">T4</f>
        <v>24</v>
      </c>
      <c r="V4" s="92">
        <f t="shared" ref="V4:V10" si="39">U4</f>
        <v>24</v>
      </c>
      <c r="W4" s="92">
        <f t="shared" ref="W4:W10" si="40">V4</f>
        <v>24</v>
      </c>
      <c r="X4" s="92">
        <f t="shared" ref="X4:X10" si="41">W4</f>
        <v>24</v>
      </c>
      <c r="Y4" s="92">
        <f t="shared" ref="Y4:Y10" si="42">X4</f>
        <v>24</v>
      </c>
      <c r="Z4" s="92">
        <f t="shared" ref="Z4:Z10" si="43">Y4</f>
        <v>24</v>
      </c>
      <c r="AA4" s="92">
        <f t="shared" ref="AA4:AA10" si="44">Z4</f>
        <v>24</v>
      </c>
      <c r="AB4" s="92">
        <f t="shared" ref="AB4:AB10" si="45">AA4</f>
        <v>24</v>
      </c>
      <c r="AC4" s="92">
        <f t="shared" ref="AC4:AC10" si="46">AB4</f>
        <v>24</v>
      </c>
      <c r="AD4" s="92">
        <f t="shared" ref="AD4:AD10" si="47">AC4</f>
        <v>24</v>
      </c>
      <c r="AE4" s="92">
        <f t="shared" ref="AE4:AE10" si="48">AD4</f>
        <v>24</v>
      </c>
      <c r="AF4" s="92">
        <f t="shared" ref="AF4:AF10" si="49">AE4</f>
        <v>24</v>
      </c>
      <c r="AG4" s="92">
        <f t="shared" ref="AG4:AG10" si="50">AF4</f>
        <v>24</v>
      </c>
      <c r="AH4" s="92">
        <f t="shared" ref="AH4:AH10" si="51">AG4</f>
        <v>24</v>
      </c>
      <c r="AI4" s="92">
        <f t="shared" ref="AI4:AI10" si="52">AH4</f>
        <v>24</v>
      </c>
      <c r="AJ4" s="92">
        <f t="shared" ref="AJ4:AJ10" si="53">AI4</f>
        <v>24</v>
      </c>
      <c r="AK4" s="92">
        <f t="shared" ref="AK4:AK10" si="54">AJ4</f>
        <v>24</v>
      </c>
      <c r="AL4" s="92">
        <f t="shared" ref="AL4:AL10" si="55">AK4</f>
        <v>24</v>
      </c>
      <c r="AM4" s="92">
        <f t="shared" ref="AM4:AM10" si="56">AL4</f>
        <v>24</v>
      </c>
      <c r="AN4" s="92">
        <f t="shared" ref="AN4:AN10" si="57">AM4</f>
        <v>24</v>
      </c>
      <c r="AO4" s="92">
        <f t="shared" ref="AO4:AO10" si="58">AN4</f>
        <v>24</v>
      </c>
      <c r="AP4" s="92">
        <f t="shared" ref="AP4:AP10" si="59">AO4</f>
        <v>24</v>
      </c>
      <c r="AQ4" s="92">
        <f t="shared" ref="AQ4:AQ10" si="60">AP4</f>
        <v>24</v>
      </c>
      <c r="AR4" s="92">
        <f t="shared" ref="AR4:AR10" si="61">AQ4</f>
        <v>24</v>
      </c>
      <c r="AS4" s="92">
        <f t="shared" ref="AS4:AS10" si="62">AR4</f>
        <v>24</v>
      </c>
      <c r="AT4" s="92">
        <f t="shared" si="3"/>
        <v>24</v>
      </c>
      <c r="AU4" s="92">
        <f t="shared" si="4"/>
        <v>24</v>
      </c>
      <c r="AV4" s="92">
        <f t="shared" si="5"/>
        <v>24</v>
      </c>
      <c r="AW4" s="92">
        <f t="shared" si="6"/>
        <v>24</v>
      </c>
      <c r="AX4" s="92">
        <f t="shared" si="7"/>
        <v>24</v>
      </c>
      <c r="AY4" s="92">
        <f t="shared" si="8"/>
        <v>24</v>
      </c>
      <c r="AZ4" s="92">
        <f t="shared" si="9"/>
        <v>24</v>
      </c>
      <c r="BA4" s="92">
        <f t="shared" si="10"/>
        <v>24</v>
      </c>
      <c r="BB4" s="92">
        <f t="shared" si="11"/>
        <v>24</v>
      </c>
      <c r="BC4" s="92">
        <f t="shared" si="12"/>
        <v>24</v>
      </c>
      <c r="BD4" s="92">
        <f t="shared" si="13"/>
        <v>24</v>
      </c>
      <c r="BE4" s="92">
        <f t="shared" si="14"/>
        <v>24</v>
      </c>
      <c r="BF4" s="92">
        <f t="shared" si="15"/>
        <v>24</v>
      </c>
      <c r="BG4" s="92">
        <f t="shared" si="16"/>
        <v>24</v>
      </c>
      <c r="BH4" s="92">
        <f t="shared" si="17"/>
        <v>24</v>
      </c>
      <c r="BI4" s="92">
        <f t="shared" si="18"/>
        <v>24</v>
      </c>
      <c r="BJ4" s="92">
        <f t="shared" si="19"/>
        <v>24</v>
      </c>
      <c r="BK4" s="92">
        <f t="shared" si="20"/>
        <v>24</v>
      </c>
      <c r="BL4" s="92">
        <f t="shared" si="21"/>
        <v>24</v>
      </c>
      <c r="BM4" s="92">
        <f t="shared" si="22"/>
        <v>24</v>
      </c>
      <c r="BN4" s="92">
        <f t="shared" si="23"/>
        <v>24</v>
      </c>
      <c r="BO4" s="92">
        <f t="shared" si="24"/>
        <v>24</v>
      </c>
      <c r="BP4"/>
      <c r="BQ4"/>
      <c r="BR4"/>
      <c r="BS4"/>
      <c r="BT4"/>
      <c r="BU4"/>
    </row>
    <row r="5" spans="1:73" s="32" customFormat="1" x14ac:dyDescent="0.25">
      <c r="A5" s="6">
        <f t="shared" ref="A5:A68" si="63">A4+1</f>
        <v>3</v>
      </c>
      <c r="B5" s="3" t="str">
        <f>VLOOKUP($A5,Demanda!$A$1:$G$43,4,0)</f>
        <v>Açúcar</v>
      </c>
      <c r="C5" s="3" t="str">
        <f>VLOOKUP($A5,Demanda!$A$1:$G$43,6,0)</f>
        <v>Água Boa</v>
      </c>
      <c r="D5" s="3" t="str">
        <f>VLOOKUP($A5,Demanda!$A$1:$G$43,7,0)</f>
        <v>Miritituba</v>
      </c>
      <c r="E5" s="3" t="str">
        <f>VLOOKUP($A5,Demanda!$A$1:$G$43,2,0)</f>
        <v>FICO</v>
      </c>
      <c r="G5" s="91">
        <f>VLOOKUP(B5,'Tempo na Origem'!BV:BY,4,0)</f>
        <v>24</v>
      </c>
      <c r="H5" s="92">
        <f t="shared" si="25"/>
        <v>24</v>
      </c>
      <c r="I5" s="92">
        <f t="shared" si="26"/>
        <v>24</v>
      </c>
      <c r="J5" s="92">
        <f t="shared" si="27"/>
        <v>24</v>
      </c>
      <c r="K5" s="92">
        <f t="shared" si="28"/>
        <v>24</v>
      </c>
      <c r="L5" s="92">
        <f t="shared" si="29"/>
        <v>24</v>
      </c>
      <c r="M5" s="92">
        <f t="shared" si="30"/>
        <v>24</v>
      </c>
      <c r="N5" s="92">
        <f t="shared" si="31"/>
        <v>24</v>
      </c>
      <c r="O5" s="92">
        <f t="shared" si="32"/>
        <v>24</v>
      </c>
      <c r="P5" s="92">
        <f t="shared" si="33"/>
        <v>24</v>
      </c>
      <c r="Q5" s="92">
        <f t="shared" si="34"/>
        <v>24</v>
      </c>
      <c r="R5" s="92">
        <f t="shared" si="35"/>
        <v>24</v>
      </c>
      <c r="S5" s="92">
        <f t="shared" si="36"/>
        <v>24</v>
      </c>
      <c r="T5" s="92">
        <f t="shared" si="37"/>
        <v>24</v>
      </c>
      <c r="U5" s="92">
        <f t="shared" si="38"/>
        <v>24</v>
      </c>
      <c r="V5" s="92">
        <f t="shared" si="39"/>
        <v>24</v>
      </c>
      <c r="W5" s="92">
        <f t="shared" si="40"/>
        <v>24</v>
      </c>
      <c r="X5" s="92">
        <f t="shared" si="41"/>
        <v>24</v>
      </c>
      <c r="Y5" s="92">
        <f t="shared" si="42"/>
        <v>24</v>
      </c>
      <c r="Z5" s="92">
        <f t="shared" si="43"/>
        <v>24</v>
      </c>
      <c r="AA5" s="92">
        <f t="shared" si="44"/>
        <v>24</v>
      </c>
      <c r="AB5" s="92">
        <f t="shared" si="45"/>
        <v>24</v>
      </c>
      <c r="AC5" s="92">
        <f t="shared" si="46"/>
        <v>24</v>
      </c>
      <c r="AD5" s="92">
        <f t="shared" si="47"/>
        <v>24</v>
      </c>
      <c r="AE5" s="92">
        <f t="shared" si="48"/>
        <v>24</v>
      </c>
      <c r="AF5" s="92">
        <f t="shared" si="49"/>
        <v>24</v>
      </c>
      <c r="AG5" s="92">
        <f t="shared" si="50"/>
        <v>24</v>
      </c>
      <c r="AH5" s="92">
        <f t="shared" si="51"/>
        <v>24</v>
      </c>
      <c r="AI5" s="92">
        <f t="shared" si="52"/>
        <v>24</v>
      </c>
      <c r="AJ5" s="92">
        <f t="shared" si="53"/>
        <v>24</v>
      </c>
      <c r="AK5" s="92">
        <f t="shared" si="54"/>
        <v>24</v>
      </c>
      <c r="AL5" s="92">
        <f t="shared" si="55"/>
        <v>24</v>
      </c>
      <c r="AM5" s="92">
        <f t="shared" si="56"/>
        <v>24</v>
      </c>
      <c r="AN5" s="92">
        <f t="shared" si="57"/>
        <v>24</v>
      </c>
      <c r="AO5" s="92">
        <f t="shared" si="58"/>
        <v>24</v>
      </c>
      <c r="AP5" s="92">
        <f t="shared" si="59"/>
        <v>24</v>
      </c>
      <c r="AQ5" s="92">
        <f t="shared" si="60"/>
        <v>24</v>
      </c>
      <c r="AR5" s="92">
        <f t="shared" si="61"/>
        <v>24</v>
      </c>
      <c r="AS5" s="92">
        <f t="shared" si="62"/>
        <v>24</v>
      </c>
      <c r="AT5" s="92">
        <f t="shared" si="3"/>
        <v>24</v>
      </c>
      <c r="AU5" s="92">
        <f t="shared" si="4"/>
        <v>24</v>
      </c>
      <c r="AV5" s="92">
        <f t="shared" si="5"/>
        <v>24</v>
      </c>
      <c r="AW5" s="92">
        <f t="shared" si="6"/>
        <v>24</v>
      </c>
      <c r="AX5" s="92">
        <f t="shared" si="7"/>
        <v>24</v>
      </c>
      <c r="AY5" s="92">
        <f t="shared" si="8"/>
        <v>24</v>
      </c>
      <c r="AZ5" s="92">
        <f t="shared" si="9"/>
        <v>24</v>
      </c>
      <c r="BA5" s="92">
        <f t="shared" si="10"/>
        <v>24</v>
      </c>
      <c r="BB5" s="92">
        <f t="shared" si="11"/>
        <v>24</v>
      </c>
      <c r="BC5" s="92">
        <f t="shared" si="12"/>
        <v>24</v>
      </c>
      <c r="BD5" s="92">
        <f t="shared" si="13"/>
        <v>24</v>
      </c>
      <c r="BE5" s="92">
        <f t="shared" si="14"/>
        <v>24</v>
      </c>
      <c r="BF5" s="92">
        <f t="shared" si="15"/>
        <v>24</v>
      </c>
      <c r="BG5" s="92">
        <f t="shared" si="16"/>
        <v>24</v>
      </c>
      <c r="BH5" s="92">
        <f t="shared" si="17"/>
        <v>24</v>
      </c>
      <c r="BI5" s="92">
        <f t="shared" si="18"/>
        <v>24</v>
      </c>
      <c r="BJ5" s="92">
        <f t="shared" si="19"/>
        <v>24</v>
      </c>
      <c r="BK5" s="92">
        <f t="shared" si="20"/>
        <v>24</v>
      </c>
      <c r="BL5" s="92">
        <f t="shared" si="21"/>
        <v>24</v>
      </c>
      <c r="BM5" s="92">
        <f t="shared" si="22"/>
        <v>24</v>
      </c>
      <c r="BN5" s="92">
        <f t="shared" si="23"/>
        <v>24</v>
      </c>
      <c r="BO5" s="92">
        <f t="shared" si="24"/>
        <v>24</v>
      </c>
      <c r="BP5"/>
      <c r="BQ5"/>
      <c r="BR5"/>
      <c r="BS5"/>
      <c r="BT5"/>
      <c r="BU5"/>
    </row>
    <row r="6" spans="1:73" s="32" customFormat="1" x14ac:dyDescent="0.25">
      <c r="A6" s="6">
        <f t="shared" si="63"/>
        <v>4</v>
      </c>
      <c r="B6" s="3" t="str">
        <f>VLOOKUP($A6,Demanda!$A$1:$G$43,4,0)</f>
        <v>Diesel</v>
      </c>
      <c r="C6" s="3" t="str">
        <f>VLOOKUP($A6,Demanda!$A$1:$G$43,6,0)</f>
        <v>Miritituba</v>
      </c>
      <c r="D6" s="3" t="str">
        <f>VLOOKUP($A6,Demanda!$A$1:$G$43,7,0)</f>
        <v>Água Boa</v>
      </c>
      <c r="E6" s="3" t="str">
        <f>VLOOKUP($A6,Demanda!$A$1:$G$43,2,0)</f>
        <v>FGRAO</v>
      </c>
      <c r="G6" s="92">
        <f>VLOOKUP(B6,'Tempo na Origem'!BV:BY,4,0)</f>
        <v>48</v>
      </c>
      <c r="H6" s="92">
        <f t="shared" si="25"/>
        <v>48</v>
      </c>
      <c r="I6" s="92">
        <f t="shared" si="26"/>
        <v>48</v>
      </c>
      <c r="J6" s="92">
        <f t="shared" si="27"/>
        <v>48</v>
      </c>
      <c r="K6" s="92">
        <f t="shared" si="28"/>
        <v>48</v>
      </c>
      <c r="L6" s="92">
        <f t="shared" si="29"/>
        <v>48</v>
      </c>
      <c r="M6" s="92">
        <f t="shared" si="30"/>
        <v>48</v>
      </c>
      <c r="N6" s="92">
        <f t="shared" si="31"/>
        <v>48</v>
      </c>
      <c r="O6" s="92">
        <f t="shared" si="32"/>
        <v>48</v>
      </c>
      <c r="P6" s="92">
        <f t="shared" si="33"/>
        <v>48</v>
      </c>
      <c r="Q6" s="92">
        <f t="shared" si="34"/>
        <v>48</v>
      </c>
      <c r="R6" s="92">
        <f t="shared" si="35"/>
        <v>48</v>
      </c>
      <c r="S6" s="92">
        <f t="shared" si="36"/>
        <v>48</v>
      </c>
      <c r="T6" s="92">
        <f t="shared" si="37"/>
        <v>48</v>
      </c>
      <c r="U6" s="92">
        <f t="shared" si="38"/>
        <v>48</v>
      </c>
      <c r="V6" s="92">
        <f t="shared" si="39"/>
        <v>48</v>
      </c>
      <c r="W6" s="92">
        <f t="shared" si="40"/>
        <v>48</v>
      </c>
      <c r="X6" s="92">
        <f t="shared" si="41"/>
        <v>48</v>
      </c>
      <c r="Y6" s="92">
        <f t="shared" si="42"/>
        <v>48</v>
      </c>
      <c r="Z6" s="92">
        <f t="shared" si="43"/>
        <v>48</v>
      </c>
      <c r="AA6" s="92">
        <f t="shared" si="44"/>
        <v>48</v>
      </c>
      <c r="AB6" s="92">
        <f t="shared" si="45"/>
        <v>48</v>
      </c>
      <c r="AC6" s="92">
        <f t="shared" si="46"/>
        <v>48</v>
      </c>
      <c r="AD6" s="92">
        <f t="shared" si="47"/>
        <v>48</v>
      </c>
      <c r="AE6" s="92">
        <f t="shared" si="48"/>
        <v>48</v>
      </c>
      <c r="AF6" s="92">
        <f t="shared" si="49"/>
        <v>48</v>
      </c>
      <c r="AG6" s="92">
        <f t="shared" si="50"/>
        <v>48</v>
      </c>
      <c r="AH6" s="92">
        <f t="shared" si="51"/>
        <v>48</v>
      </c>
      <c r="AI6" s="92">
        <f t="shared" si="52"/>
        <v>48</v>
      </c>
      <c r="AJ6" s="92">
        <f t="shared" si="53"/>
        <v>48</v>
      </c>
      <c r="AK6" s="92">
        <f t="shared" si="54"/>
        <v>48</v>
      </c>
      <c r="AL6" s="92">
        <f t="shared" si="55"/>
        <v>48</v>
      </c>
      <c r="AM6" s="92">
        <f t="shared" si="56"/>
        <v>48</v>
      </c>
      <c r="AN6" s="92">
        <f t="shared" si="57"/>
        <v>48</v>
      </c>
      <c r="AO6" s="92">
        <f t="shared" si="58"/>
        <v>48</v>
      </c>
      <c r="AP6" s="92">
        <f t="shared" si="59"/>
        <v>48</v>
      </c>
      <c r="AQ6" s="92">
        <f t="shared" si="60"/>
        <v>48</v>
      </c>
      <c r="AR6" s="92">
        <f t="shared" si="61"/>
        <v>48</v>
      </c>
      <c r="AS6" s="92">
        <f t="shared" si="62"/>
        <v>48</v>
      </c>
      <c r="AT6" s="92">
        <f t="shared" si="3"/>
        <v>48</v>
      </c>
      <c r="AU6" s="92">
        <f t="shared" si="4"/>
        <v>48</v>
      </c>
      <c r="AV6" s="92">
        <f t="shared" si="5"/>
        <v>48</v>
      </c>
      <c r="AW6" s="92">
        <f t="shared" si="6"/>
        <v>48</v>
      </c>
      <c r="AX6" s="92">
        <f t="shared" si="7"/>
        <v>48</v>
      </c>
      <c r="AY6" s="92">
        <f t="shared" si="8"/>
        <v>48</v>
      </c>
      <c r="AZ6" s="92">
        <f t="shared" si="9"/>
        <v>48</v>
      </c>
      <c r="BA6" s="92">
        <f t="shared" si="10"/>
        <v>48</v>
      </c>
      <c r="BB6" s="92">
        <f t="shared" si="11"/>
        <v>48</v>
      </c>
      <c r="BC6" s="92">
        <f t="shared" si="12"/>
        <v>48</v>
      </c>
      <c r="BD6" s="92">
        <f t="shared" si="13"/>
        <v>48</v>
      </c>
      <c r="BE6" s="92">
        <f t="shared" si="14"/>
        <v>48</v>
      </c>
      <c r="BF6" s="92">
        <f t="shared" si="15"/>
        <v>48</v>
      </c>
      <c r="BG6" s="92">
        <f t="shared" si="16"/>
        <v>48</v>
      </c>
      <c r="BH6" s="92">
        <f t="shared" si="17"/>
        <v>48</v>
      </c>
      <c r="BI6" s="92">
        <f t="shared" si="18"/>
        <v>48</v>
      </c>
      <c r="BJ6" s="92">
        <f t="shared" si="19"/>
        <v>48</v>
      </c>
      <c r="BK6" s="92">
        <f t="shared" si="20"/>
        <v>48</v>
      </c>
      <c r="BL6" s="92">
        <f t="shared" si="21"/>
        <v>48</v>
      </c>
      <c r="BM6" s="92">
        <f t="shared" si="22"/>
        <v>48</v>
      </c>
      <c r="BN6" s="92">
        <f t="shared" si="23"/>
        <v>48</v>
      </c>
      <c r="BO6" s="92">
        <f t="shared" si="24"/>
        <v>48</v>
      </c>
      <c r="BP6"/>
      <c r="BQ6"/>
      <c r="BR6"/>
      <c r="BS6"/>
      <c r="BT6"/>
      <c r="BU6"/>
    </row>
    <row r="7" spans="1:73" s="32" customFormat="1" x14ac:dyDescent="0.25">
      <c r="A7" s="6">
        <f t="shared" si="63"/>
        <v>5</v>
      </c>
      <c r="B7" s="3" t="str">
        <f>VLOOKUP($A7,Demanda!$A$1:$G$43,4,0)</f>
        <v>Etanol</v>
      </c>
      <c r="C7" s="3" t="str">
        <f>VLOOKUP($A7,Demanda!$A$1:$G$43,6,0)</f>
        <v>Água Boa</v>
      </c>
      <c r="D7" s="3" t="str">
        <f>VLOOKUP($A7,Demanda!$A$1:$G$43,7,0)</f>
        <v>Miritituba</v>
      </c>
      <c r="E7" s="3" t="str">
        <f>VLOOKUP($A7,Demanda!$A$1:$G$43,2,0)</f>
        <v>FGRAO</v>
      </c>
      <c r="G7" s="92">
        <f>VLOOKUP(B7,'Tempo na Origem'!BV:BY,4,0)</f>
        <v>48</v>
      </c>
      <c r="H7" s="92">
        <f t="shared" si="25"/>
        <v>48</v>
      </c>
      <c r="I7" s="92">
        <f t="shared" si="26"/>
        <v>48</v>
      </c>
      <c r="J7" s="92">
        <f t="shared" si="27"/>
        <v>48</v>
      </c>
      <c r="K7" s="92">
        <f t="shared" si="28"/>
        <v>48</v>
      </c>
      <c r="L7" s="92">
        <f t="shared" si="29"/>
        <v>48</v>
      </c>
      <c r="M7" s="92">
        <f t="shared" si="30"/>
        <v>48</v>
      </c>
      <c r="N7" s="92">
        <f t="shared" si="31"/>
        <v>48</v>
      </c>
      <c r="O7" s="92">
        <f t="shared" si="32"/>
        <v>48</v>
      </c>
      <c r="P7" s="92">
        <f t="shared" si="33"/>
        <v>48</v>
      </c>
      <c r="Q7" s="92">
        <f t="shared" si="34"/>
        <v>48</v>
      </c>
      <c r="R7" s="92">
        <f t="shared" si="35"/>
        <v>48</v>
      </c>
      <c r="S7" s="92">
        <f t="shared" si="36"/>
        <v>48</v>
      </c>
      <c r="T7" s="92">
        <f t="shared" si="37"/>
        <v>48</v>
      </c>
      <c r="U7" s="92">
        <f t="shared" si="38"/>
        <v>48</v>
      </c>
      <c r="V7" s="92">
        <f t="shared" si="39"/>
        <v>48</v>
      </c>
      <c r="W7" s="92">
        <f t="shared" si="40"/>
        <v>48</v>
      </c>
      <c r="X7" s="92">
        <f t="shared" si="41"/>
        <v>48</v>
      </c>
      <c r="Y7" s="92">
        <f t="shared" si="42"/>
        <v>48</v>
      </c>
      <c r="Z7" s="92">
        <f t="shared" si="43"/>
        <v>48</v>
      </c>
      <c r="AA7" s="92">
        <f t="shared" si="44"/>
        <v>48</v>
      </c>
      <c r="AB7" s="92">
        <f t="shared" si="45"/>
        <v>48</v>
      </c>
      <c r="AC7" s="92">
        <f t="shared" si="46"/>
        <v>48</v>
      </c>
      <c r="AD7" s="92">
        <f t="shared" si="47"/>
        <v>48</v>
      </c>
      <c r="AE7" s="92">
        <f t="shared" si="48"/>
        <v>48</v>
      </c>
      <c r="AF7" s="92">
        <f t="shared" si="49"/>
        <v>48</v>
      </c>
      <c r="AG7" s="92">
        <f t="shared" si="50"/>
        <v>48</v>
      </c>
      <c r="AH7" s="92">
        <f t="shared" si="51"/>
        <v>48</v>
      </c>
      <c r="AI7" s="92">
        <f t="shared" si="52"/>
        <v>48</v>
      </c>
      <c r="AJ7" s="92">
        <f t="shared" si="53"/>
        <v>48</v>
      </c>
      <c r="AK7" s="92">
        <f t="shared" si="54"/>
        <v>48</v>
      </c>
      <c r="AL7" s="92">
        <f t="shared" si="55"/>
        <v>48</v>
      </c>
      <c r="AM7" s="92">
        <f t="shared" si="56"/>
        <v>48</v>
      </c>
      <c r="AN7" s="92">
        <f t="shared" si="57"/>
        <v>48</v>
      </c>
      <c r="AO7" s="92">
        <f t="shared" si="58"/>
        <v>48</v>
      </c>
      <c r="AP7" s="92">
        <f t="shared" si="59"/>
        <v>48</v>
      </c>
      <c r="AQ7" s="92">
        <f t="shared" si="60"/>
        <v>48</v>
      </c>
      <c r="AR7" s="92">
        <f t="shared" si="61"/>
        <v>48</v>
      </c>
      <c r="AS7" s="92">
        <f t="shared" si="62"/>
        <v>48</v>
      </c>
      <c r="AT7" s="92">
        <f t="shared" si="3"/>
        <v>48</v>
      </c>
      <c r="AU7" s="92">
        <f t="shared" si="4"/>
        <v>48</v>
      </c>
      <c r="AV7" s="92">
        <f t="shared" si="5"/>
        <v>48</v>
      </c>
      <c r="AW7" s="92">
        <f t="shared" si="6"/>
        <v>48</v>
      </c>
      <c r="AX7" s="92">
        <f t="shared" si="7"/>
        <v>48</v>
      </c>
      <c r="AY7" s="92">
        <f t="shared" si="8"/>
        <v>48</v>
      </c>
      <c r="AZ7" s="92">
        <f t="shared" si="9"/>
        <v>48</v>
      </c>
      <c r="BA7" s="92">
        <f t="shared" si="10"/>
        <v>48</v>
      </c>
      <c r="BB7" s="92">
        <f t="shared" si="11"/>
        <v>48</v>
      </c>
      <c r="BC7" s="92">
        <f t="shared" si="12"/>
        <v>48</v>
      </c>
      <c r="BD7" s="92">
        <f t="shared" si="13"/>
        <v>48</v>
      </c>
      <c r="BE7" s="92">
        <f t="shared" si="14"/>
        <v>48</v>
      </c>
      <c r="BF7" s="92">
        <f t="shared" si="15"/>
        <v>48</v>
      </c>
      <c r="BG7" s="92">
        <f t="shared" si="16"/>
        <v>48</v>
      </c>
      <c r="BH7" s="92">
        <f t="shared" si="17"/>
        <v>48</v>
      </c>
      <c r="BI7" s="92">
        <f t="shared" si="18"/>
        <v>48</v>
      </c>
      <c r="BJ7" s="92">
        <f t="shared" si="19"/>
        <v>48</v>
      </c>
      <c r="BK7" s="92">
        <f t="shared" si="20"/>
        <v>48</v>
      </c>
      <c r="BL7" s="92">
        <f t="shared" si="21"/>
        <v>48</v>
      </c>
      <c r="BM7" s="92">
        <f t="shared" si="22"/>
        <v>48</v>
      </c>
      <c r="BN7" s="92">
        <f t="shared" si="23"/>
        <v>48</v>
      </c>
      <c r="BO7" s="92">
        <f t="shared" si="24"/>
        <v>48</v>
      </c>
      <c r="BP7"/>
      <c r="BQ7"/>
      <c r="BR7"/>
      <c r="BS7"/>
      <c r="BT7"/>
      <c r="BU7"/>
    </row>
    <row r="8" spans="1:73" s="32" customFormat="1" x14ac:dyDescent="0.25">
      <c r="A8" s="6">
        <f t="shared" si="63"/>
        <v>6</v>
      </c>
      <c r="B8" s="3" t="str">
        <f>VLOOKUP($A8,Demanda!$A$1:$G$43,4,0)</f>
        <v>Gasolina</v>
      </c>
      <c r="C8" s="3" t="str">
        <f>VLOOKUP($A8,Demanda!$A$1:$G$43,6,0)</f>
        <v>Miritituba</v>
      </c>
      <c r="D8" s="3" t="str">
        <f>VLOOKUP($A8,Demanda!$A$1:$G$43,7,0)</f>
        <v>Água Boa</v>
      </c>
      <c r="E8" s="3" t="str">
        <f>VLOOKUP($A8,Demanda!$A$1:$G$43,2,0)</f>
        <v>FGRAO</v>
      </c>
      <c r="G8" s="92">
        <f>VLOOKUP(B8,'Tempo na Origem'!BV:BY,4,0)</f>
        <v>48</v>
      </c>
      <c r="H8" s="92">
        <f t="shared" si="25"/>
        <v>48</v>
      </c>
      <c r="I8" s="92">
        <f t="shared" si="26"/>
        <v>48</v>
      </c>
      <c r="J8" s="92">
        <f t="shared" si="27"/>
        <v>48</v>
      </c>
      <c r="K8" s="92">
        <f t="shared" si="28"/>
        <v>48</v>
      </c>
      <c r="L8" s="92">
        <f t="shared" si="29"/>
        <v>48</v>
      </c>
      <c r="M8" s="92">
        <f t="shared" si="30"/>
        <v>48</v>
      </c>
      <c r="N8" s="92">
        <f t="shared" si="31"/>
        <v>48</v>
      </c>
      <c r="O8" s="92">
        <f t="shared" si="32"/>
        <v>48</v>
      </c>
      <c r="P8" s="92">
        <f t="shared" si="33"/>
        <v>48</v>
      </c>
      <c r="Q8" s="92">
        <f t="shared" si="34"/>
        <v>48</v>
      </c>
      <c r="R8" s="92">
        <f t="shared" si="35"/>
        <v>48</v>
      </c>
      <c r="S8" s="92">
        <f t="shared" si="36"/>
        <v>48</v>
      </c>
      <c r="T8" s="92">
        <f t="shared" si="37"/>
        <v>48</v>
      </c>
      <c r="U8" s="92">
        <f t="shared" si="38"/>
        <v>48</v>
      </c>
      <c r="V8" s="92">
        <f t="shared" si="39"/>
        <v>48</v>
      </c>
      <c r="W8" s="92">
        <f t="shared" si="40"/>
        <v>48</v>
      </c>
      <c r="X8" s="92">
        <f t="shared" si="41"/>
        <v>48</v>
      </c>
      <c r="Y8" s="92">
        <f t="shared" si="42"/>
        <v>48</v>
      </c>
      <c r="Z8" s="92">
        <f t="shared" si="43"/>
        <v>48</v>
      </c>
      <c r="AA8" s="92">
        <f t="shared" si="44"/>
        <v>48</v>
      </c>
      <c r="AB8" s="92">
        <f t="shared" si="45"/>
        <v>48</v>
      </c>
      <c r="AC8" s="92">
        <f t="shared" si="46"/>
        <v>48</v>
      </c>
      <c r="AD8" s="92">
        <f t="shared" si="47"/>
        <v>48</v>
      </c>
      <c r="AE8" s="92">
        <f t="shared" si="48"/>
        <v>48</v>
      </c>
      <c r="AF8" s="92">
        <f t="shared" si="49"/>
        <v>48</v>
      </c>
      <c r="AG8" s="92">
        <f t="shared" si="50"/>
        <v>48</v>
      </c>
      <c r="AH8" s="92">
        <f t="shared" si="51"/>
        <v>48</v>
      </c>
      <c r="AI8" s="92">
        <f t="shared" si="52"/>
        <v>48</v>
      </c>
      <c r="AJ8" s="92">
        <f t="shared" si="53"/>
        <v>48</v>
      </c>
      <c r="AK8" s="92">
        <f t="shared" si="54"/>
        <v>48</v>
      </c>
      <c r="AL8" s="92">
        <f t="shared" si="55"/>
        <v>48</v>
      </c>
      <c r="AM8" s="92">
        <f t="shared" si="56"/>
        <v>48</v>
      </c>
      <c r="AN8" s="92">
        <f t="shared" si="57"/>
        <v>48</v>
      </c>
      <c r="AO8" s="92">
        <f t="shared" si="58"/>
        <v>48</v>
      </c>
      <c r="AP8" s="92">
        <f t="shared" si="59"/>
        <v>48</v>
      </c>
      <c r="AQ8" s="92">
        <f t="shared" si="60"/>
        <v>48</v>
      </c>
      <c r="AR8" s="92">
        <f t="shared" si="61"/>
        <v>48</v>
      </c>
      <c r="AS8" s="92">
        <f t="shared" si="62"/>
        <v>48</v>
      </c>
      <c r="AT8" s="92">
        <f t="shared" si="3"/>
        <v>48</v>
      </c>
      <c r="AU8" s="92">
        <f t="shared" si="4"/>
        <v>48</v>
      </c>
      <c r="AV8" s="92">
        <f t="shared" si="5"/>
        <v>48</v>
      </c>
      <c r="AW8" s="92">
        <f t="shared" si="6"/>
        <v>48</v>
      </c>
      <c r="AX8" s="92">
        <f t="shared" si="7"/>
        <v>48</v>
      </c>
      <c r="AY8" s="92">
        <f t="shared" si="8"/>
        <v>48</v>
      </c>
      <c r="AZ8" s="92">
        <f t="shared" si="9"/>
        <v>48</v>
      </c>
      <c r="BA8" s="92">
        <f t="shared" si="10"/>
        <v>48</v>
      </c>
      <c r="BB8" s="92">
        <f t="shared" si="11"/>
        <v>48</v>
      </c>
      <c r="BC8" s="92">
        <f t="shared" si="12"/>
        <v>48</v>
      </c>
      <c r="BD8" s="92">
        <f t="shared" si="13"/>
        <v>48</v>
      </c>
      <c r="BE8" s="92">
        <f t="shared" si="14"/>
        <v>48</v>
      </c>
      <c r="BF8" s="92">
        <f t="shared" si="15"/>
        <v>48</v>
      </c>
      <c r="BG8" s="92">
        <f t="shared" si="16"/>
        <v>48</v>
      </c>
      <c r="BH8" s="92">
        <f t="shared" si="17"/>
        <v>48</v>
      </c>
      <c r="BI8" s="92">
        <f t="shared" si="18"/>
        <v>48</v>
      </c>
      <c r="BJ8" s="92">
        <f t="shared" si="19"/>
        <v>48</v>
      </c>
      <c r="BK8" s="92">
        <f t="shared" si="20"/>
        <v>48</v>
      </c>
      <c r="BL8" s="92">
        <f t="shared" si="21"/>
        <v>48</v>
      </c>
      <c r="BM8" s="92">
        <f t="shared" si="22"/>
        <v>48</v>
      </c>
      <c r="BN8" s="92">
        <f t="shared" si="23"/>
        <v>48</v>
      </c>
      <c r="BO8" s="92">
        <f t="shared" si="24"/>
        <v>48</v>
      </c>
      <c r="BP8"/>
      <c r="BQ8"/>
      <c r="BR8"/>
      <c r="BS8"/>
      <c r="BT8"/>
      <c r="BU8"/>
    </row>
    <row r="9" spans="1:73" s="32" customFormat="1" x14ac:dyDescent="0.25">
      <c r="A9" s="6">
        <f t="shared" si="63"/>
        <v>7</v>
      </c>
      <c r="B9" s="3" t="str">
        <f>VLOOKUP($A9,Demanda!$A$1:$G$43,4,0)</f>
        <v>Fertilizantes</v>
      </c>
      <c r="C9" s="3" t="str">
        <f>VLOOKUP($A9,Demanda!$A$1:$G$43,6,0)</f>
        <v>Miritituba</v>
      </c>
      <c r="D9" s="3" t="str">
        <f>VLOOKUP($A9,Demanda!$A$1:$G$43,7,0)</f>
        <v>Água Boa</v>
      </c>
      <c r="E9" s="3" t="str">
        <f>VLOOKUP($A9,Demanda!$A$1:$G$43,2,0)</f>
        <v>FICO</v>
      </c>
      <c r="G9" s="92">
        <f>VLOOKUP(B9,'Tempo na Origem'!BV:BY,4,0)</f>
        <v>24</v>
      </c>
      <c r="H9" s="92">
        <f t="shared" si="25"/>
        <v>24</v>
      </c>
      <c r="I9" s="92">
        <f t="shared" si="26"/>
        <v>24</v>
      </c>
      <c r="J9" s="92">
        <f t="shared" si="27"/>
        <v>24</v>
      </c>
      <c r="K9" s="92">
        <f t="shared" si="28"/>
        <v>24</v>
      </c>
      <c r="L9" s="92">
        <f t="shared" si="29"/>
        <v>24</v>
      </c>
      <c r="M9" s="92">
        <f t="shared" si="30"/>
        <v>24</v>
      </c>
      <c r="N9" s="92">
        <f t="shared" si="31"/>
        <v>24</v>
      </c>
      <c r="O9" s="92">
        <f t="shared" si="32"/>
        <v>24</v>
      </c>
      <c r="P9" s="92">
        <f t="shared" si="33"/>
        <v>24</v>
      </c>
      <c r="Q9" s="92">
        <f t="shared" si="34"/>
        <v>24</v>
      </c>
      <c r="R9" s="92">
        <f t="shared" si="35"/>
        <v>24</v>
      </c>
      <c r="S9" s="92">
        <f t="shared" si="36"/>
        <v>24</v>
      </c>
      <c r="T9" s="92">
        <f t="shared" si="37"/>
        <v>24</v>
      </c>
      <c r="U9" s="92">
        <f t="shared" si="38"/>
        <v>24</v>
      </c>
      <c r="V9" s="92">
        <f t="shared" si="39"/>
        <v>24</v>
      </c>
      <c r="W9" s="92">
        <f t="shared" si="40"/>
        <v>24</v>
      </c>
      <c r="X9" s="92">
        <f t="shared" si="41"/>
        <v>24</v>
      </c>
      <c r="Y9" s="92">
        <f t="shared" si="42"/>
        <v>24</v>
      </c>
      <c r="Z9" s="92">
        <f t="shared" si="43"/>
        <v>24</v>
      </c>
      <c r="AA9" s="92">
        <f t="shared" si="44"/>
        <v>24</v>
      </c>
      <c r="AB9" s="92">
        <f t="shared" si="45"/>
        <v>24</v>
      </c>
      <c r="AC9" s="92">
        <f t="shared" si="46"/>
        <v>24</v>
      </c>
      <c r="AD9" s="92">
        <f t="shared" si="47"/>
        <v>24</v>
      </c>
      <c r="AE9" s="92">
        <f t="shared" si="48"/>
        <v>24</v>
      </c>
      <c r="AF9" s="92">
        <f t="shared" si="49"/>
        <v>24</v>
      </c>
      <c r="AG9" s="92">
        <f t="shared" si="50"/>
        <v>24</v>
      </c>
      <c r="AH9" s="92">
        <f t="shared" si="51"/>
        <v>24</v>
      </c>
      <c r="AI9" s="92">
        <f t="shared" si="52"/>
        <v>24</v>
      </c>
      <c r="AJ9" s="92">
        <f t="shared" si="53"/>
        <v>24</v>
      </c>
      <c r="AK9" s="92">
        <f t="shared" si="54"/>
        <v>24</v>
      </c>
      <c r="AL9" s="92">
        <f t="shared" si="55"/>
        <v>24</v>
      </c>
      <c r="AM9" s="92">
        <f t="shared" si="56"/>
        <v>24</v>
      </c>
      <c r="AN9" s="92">
        <f t="shared" si="57"/>
        <v>24</v>
      </c>
      <c r="AO9" s="92">
        <f t="shared" si="58"/>
        <v>24</v>
      </c>
      <c r="AP9" s="92">
        <f t="shared" si="59"/>
        <v>24</v>
      </c>
      <c r="AQ9" s="92">
        <f t="shared" si="60"/>
        <v>24</v>
      </c>
      <c r="AR9" s="92">
        <f t="shared" si="61"/>
        <v>24</v>
      </c>
      <c r="AS9" s="92">
        <f t="shared" si="62"/>
        <v>24</v>
      </c>
      <c r="AT9" s="92">
        <f t="shared" si="3"/>
        <v>24</v>
      </c>
      <c r="AU9" s="92">
        <f t="shared" si="4"/>
        <v>24</v>
      </c>
      <c r="AV9" s="92">
        <f t="shared" si="5"/>
        <v>24</v>
      </c>
      <c r="AW9" s="92">
        <f t="shared" si="6"/>
        <v>24</v>
      </c>
      <c r="AX9" s="92">
        <f t="shared" si="7"/>
        <v>24</v>
      </c>
      <c r="AY9" s="92">
        <f t="shared" si="8"/>
        <v>24</v>
      </c>
      <c r="AZ9" s="92">
        <f t="shared" si="9"/>
        <v>24</v>
      </c>
      <c r="BA9" s="92">
        <f t="shared" si="10"/>
        <v>24</v>
      </c>
      <c r="BB9" s="92">
        <f t="shared" si="11"/>
        <v>24</v>
      </c>
      <c r="BC9" s="92">
        <f t="shared" si="12"/>
        <v>24</v>
      </c>
      <c r="BD9" s="92">
        <f t="shared" si="13"/>
        <v>24</v>
      </c>
      <c r="BE9" s="92">
        <f t="shared" si="14"/>
        <v>24</v>
      </c>
      <c r="BF9" s="92">
        <f t="shared" si="15"/>
        <v>24</v>
      </c>
      <c r="BG9" s="92">
        <f t="shared" si="16"/>
        <v>24</v>
      </c>
      <c r="BH9" s="92">
        <f t="shared" si="17"/>
        <v>24</v>
      </c>
      <c r="BI9" s="92">
        <f t="shared" si="18"/>
        <v>24</v>
      </c>
      <c r="BJ9" s="92">
        <f t="shared" si="19"/>
        <v>24</v>
      </c>
      <c r="BK9" s="92">
        <f t="shared" si="20"/>
        <v>24</v>
      </c>
      <c r="BL9" s="92">
        <f t="shared" si="21"/>
        <v>24</v>
      </c>
      <c r="BM9" s="92">
        <f t="shared" si="22"/>
        <v>24</v>
      </c>
      <c r="BN9" s="92">
        <f t="shared" si="23"/>
        <v>24</v>
      </c>
      <c r="BO9" s="92">
        <f t="shared" si="24"/>
        <v>24</v>
      </c>
      <c r="BP9"/>
      <c r="BQ9"/>
      <c r="BR9"/>
      <c r="BS9"/>
      <c r="BT9"/>
      <c r="BU9"/>
    </row>
    <row r="10" spans="1:73" s="32" customFormat="1" x14ac:dyDescent="0.25">
      <c r="A10" s="6">
        <f t="shared" si="63"/>
        <v>8</v>
      </c>
      <c r="B10" s="3" t="str">
        <f>VLOOKUP($A10,Demanda!$A$1:$G$43,4,0)</f>
        <v>Soja em Grão</v>
      </c>
      <c r="C10" s="3" t="str">
        <f>VLOOKUP($A10,Demanda!$A$1:$G$43,6,0)</f>
        <v>Campo Novo dos Parecis</v>
      </c>
      <c r="D10" s="3" t="str">
        <f>VLOOKUP($A10,Demanda!$A$1:$G$43,7,0)</f>
        <v>Miritituba</v>
      </c>
      <c r="E10" s="3" t="str">
        <f>VLOOKUP($A10,Demanda!$A$1:$G$43,2,0)</f>
        <v>FICO</v>
      </c>
      <c r="G10" s="92">
        <f>VLOOKUP(B10,'Tempo na Origem'!BV:BY,4,0)</f>
        <v>24</v>
      </c>
      <c r="H10" s="92">
        <f t="shared" si="25"/>
        <v>24</v>
      </c>
      <c r="I10" s="92">
        <f t="shared" si="26"/>
        <v>24</v>
      </c>
      <c r="J10" s="92">
        <f t="shared" si="27"/>
        <v>24</v>
      </c>
      <c r="K10" s="92">
        <f t="shared" si="28"/>
        <v>24</v>
      </c>
      <c r="L10" s="92">
        <f t="shared" si="29"/>
        <v>24</v>
      </c>
      <c r="M10" s="92">
        <f t="shared" si="30"/>
        <v>24</v>
      </c>
      <c r="N10" s="92">
        <f t="shared" si="31"/>
        <v>24</v>
      </c>
      <c r="O10" s="92">
        <f t="shared" si="32"/>
        <v>24</v>
      </c>
      <c r="P10" s="92">
        <f t="shared" si="33"/>
        <v>24</v>
      </c>
      <c r="Q10" s="92">
        <f t="shared" si="34"/>
        <v>24</v>
      </c>
      <c r="R10" s="92">
        <f t="shared" si="35"/>
        <v>24</v>
      </c>
      <c r="S10" s="92">
        <f t="shared" si="36"/>
        <v>24</v>
      </c>
      <c r="T10" s="92">
        <f t="shared" si="37"/>
        <v>24</v>
      </c>
      <c r="U10" s="92">
        <f t="shared" si="38"/>
        <v>24</v>
      </c>
      <c r="V10" s="92">
        <f t="shared" si="39"/>
        <v>24</v>
      </c>
      <c r="W10" s="92">
        <f t="shared" si="40"/>
        <v>24</v>
      </c>
      <c r="X10" s="92">
        <f t="shared" si="41"/>
        <v>24</v>
      </c>
      <c r="Y10" s="92">
        <f t="shared" si="42"/>
        <v>24</v>
      </c>
      <c r="Z10" s="92">
        <f t="shared" si="43"/>
        <v>24</v>
      </c>
      <c r="AA10" s="92">
        <f t="shared" si="44"/>
        <v>24</v>
      </c>
      <c r="AB10" s="92">
        <f t="shared" si="45"/>
        <v>24</v>
      </c>
      <c r="AC10" s="92">
        <f t="shared" si="46"/>
        <v>24</v>
      </c>
      <c r="AD10" s="92">
        <f t="shared" si="47"/>
        <v>24</v>
      </c>
      <c r="AE10" s="92">
        <f t="shared" si="48"/>
        <v>24</v>
      </c>
      <c r="AF10" s="92">
        <f t="shared" si="49"/>
        <v>24</v>
      </c>
      <c r="AG10" s="92">
        <f t="shared" si="50"/>
        <v>24</v>
      </c>
      <c r="AH10" s="92">
        <f t="shared" si="51"/>
        <v>24</v>
      </c>
      <c r="AI10" s="92">
        <f t="shared" si="52"/>
        <v>24</v>
      </c>
      <c r="AJ10" s="92">
        <f t="shared" si="53"/>
        <v>24</v>
      </c>
      <c r="AK10" s="92">
        <f t="shared" si="54"/>
        <v>24</v>
      </c>
      <c r="AL10" s="92">
        <f t="shared" si="55"/>
        <v>24</v>
      </c>
      <c r="AM10" s="92">
        <f t="shared" si="56"/>
        <v>24</v>
      </c>
      <c r="AN10" s="92">
        <f t="shared" si="57"/>
        <v>24</v>
      </c>
      <c r="AO10" s="92">
        <f t="shared" si="58"/>
        <v>24</v>
      </c>
      <c r="AP10" s="92">
        <f t="shared" si="59"/>
        <v>24</v>
      </c>
      <c r="AQ10" s="92">
        <f t="shared" si="60"/>
        <v>24</v>
      </c>
      <c r="AR10" s="92">
        <f t="shared" si="61"/>
        <v>24</v>
      </c>
      <c r="AS10" s="92">
        <f t="shared" si="62"/>
        <v>24</v>
      </c>
      <c r="AT10" s="92">
        <f t="shared" si="3"/>
        <v>24</v>
      </c>
      <c r="AU10" s="92">
        <f t="shared" si="4"/>
        <v>24</v>
      </c>
      <c r="AV10" s="92">
        <f t="shared" si="5"/>
        <v>24</v>
      </c>
      <c r="AW10" s="92">
        <f t="shared" si="6"/>
        <v>24</v>
      </c>
      <c r="AX10" s="92">
        <f t="shared" si="7"/>
        <v>24</v>
      </c>
      <c r="AY10" s="92">
        <f t="shared" si="8"/>
        <v>24</v>
      </c>
      <c r="AZ10" s="92">
        <f t="shared" si="9"/>
        <v>24</v>
      </c>
      <c r="BA10" s="92">
        <f t="shared" si="10"/>
        <v>24</v>
      </c>
      <c r="BB10" s="92">
        <f t="shared" si="11"/>
        <v>24</v>
      </c>
      <c r="BC10" s="92">
        <f t="shared" si="12"/>
        <v>24</v>
      </c>
      <c r="BD10" s="92">
        <f t="shared" si="13"/>
        <v>24</v>
      </c>
      <c r="BE10" s="92">
        <f t="shared" si="14"/>
        <v>24</v>
      </c>
      <c r="BF10" s="92">
        <f t="shared" si="15"/>
        <v>24</v>
      </c>
      <c r="BG10" s="92">
        <f t="shared" si="16"/>
        <v>24</v>
      </c>
      <c r="BH10" s="92">
        <f t="shared" si="17"/>
        <v>24</v>
      </c>
      <c r="BI10" s="92">
        <f t="shared" si="18"/>
        <v>24</v>
      </c>
      <c r="BJ10" s="92">
        <f t="shared" si="19"/>
        <v>24</v>
      </c>
      <c r="BK10" s="92">
        <f t="shared" si="20"/>
        <v>24</v>
      </c>
      <c r="BL10" s="92">
        <f t="shared" si="21"/>
        <v>24</v>
      </c>
      <c r="BM10" s="92">
        <f t="shared" si="22"/>
        <v>24</v>
      </c>
      <c r="BN10" s="92">
        <f t="shared" si="23"/>
        <v>24</v>
      </c>
      <c r="BO10" s="92">
        <f t="shared" si="24"/>
        <v>24</v>
      </c>
      <c r="BP10"/>
      <c r="BQ10"/>
      <c r="BR10"/>
      <c r="BS10"/>
      <c r="BT10"/>
      <c r="BU10"/>
    </row>
    <row r="11" spans="1:73" s="32" customFormat="1" x14ac:dyDescent="0.25">
      <c r="A11" s="6">
        <f t="shared" si="63"/>
        <v>9</v>
      </c>
      <c r="B11" s="3" t="str">
        <f>VLOOKUP($A11,Demanda!$A$1:$G$43,4,0)</f>
        <v>Milho em Grão</v>
      </c>
      <c r="C11" s="3" t="str">
        <f>VLOOKUP($A11,Demanda!$A$1:$G$43,6,0)</f>
        <v>Campo Novo dos Parecis</v>
      </c>
      <c r="D11" s="3" t="str">
        <f>VLOOKUP($A11,Demanda!$A$1:$G$43,7,0)</f>
        <v>Miritituba</v>
      </c>
      <c r="E11" s="3" t="str">
        <f>VLOOKUP($A11,Demanda!$A$1:$G$43,2,0)</f>
        <v>FICO</v>
      </c>
      <c r="G11" s="92">
        <f>VLOOKUP(B11,'Tempo na Origem'!BV:BY,4,0)</f>
        <v>24</v>
      </c>
      <c r="H11" s="92">
        <f t="shared" ref="H11:H43" si="64">G11</f>
        <v>24</v>
      </c>
      <c r="I11" s="92">
        <f t="shared" ref="I11:I43" si="65">H11</f>
        <v>24</v>
      </c>
      <c r="J11" s="92">
        <f t="shared" ref="J11:J43" si="66">I11</f>
        <v>24</v>
      </c>
      <c r="K11" s="92">
        <f t="shared" ref="K11:K43" si="67">J11</f>
        <v>24</v>
      </c>
      <c r="L11" s="92">
        <f t="shared" ref="L11:L43" si="68">K11</f>
        <v>24</v>
      </c>
      <c r="M11" s="92">
        <f t="shared" ref="M11:M43" si="69">L11</f>
        <v>24</v>
      </c>
      <c r="N11" s="92">
        <f t="shared" ref="N11:N43" si="70">M11</f>
        <v>24</v>
      </c>
      <c r="O11" s="92">
        <f t="shared" ref="O11:O43" si="71">N11</f>
        <v>24</v>
      </c>
      <c r="P11" s="92">
        <f t="shared" ref="P11:P43" si="72">O11</f>
        <v>24</v>
      </c>
      <c r="Q11" s="92">
        <f t="shared" ref="Q11:Q43" si="73">P11</f>
        <v>24</v>
      </c>
      <c r="R11" s="92">
        <f t="shared" ref="R11:R43" si="74">Q11</f>
        <v>24</v>
      </c>
      <c r="S11" s="92">
        <f t="shared" ref="S11:S43" si="75">R11</f>
        <v>24</v>
      </c>
      <c r="T11" s="92">
        <f t="shared" ref="T11:T43" si="76">S11</f>
        <v>24</v>
      </c>
      <c r="U11" s="92">
        <f t="shared" ref="U11:U43" si="77">T11</f>
        <v>24</v>
      </c>
      <c r="V11" s="92">
        <f t="shared" ref="V11:V43" si="78">U11</f>
        <v>24</v>
      </c>
      <c r="W11" s="92">
        <f t="shared" ref="W11:W43" si="79">V11</f>
        <v>24</v>
      </c>
      <c r="X11" s="92">
        <f t="shared" ref="X11:X43" si="80">W11</f>
        <v>24</v>
      </c>
      <c r="Y11" s="92">
        <f t="shared" ref="Y11:Y43" si="81">X11</f>
        <v>24</v>
      </c>
      <c r="Z11" s="92">
        <f t="shared" ref="Z11:Z43" si="82">Y11</f>
        <v>24</v>
      </c>
      <c r="AA11" s="92">
        <f t="shared" ref="AA11:AA43" si="83">Z11</f>
        <v>24</v>
      </c>
      <c r="AB11" s="92">
        <f t="shared" ref="AB11:AB43" si="84">AA11</f>
        <v>24</v>
      </c>
      <c r="AC11" s="92">
        <f t="shared" ref="AC11:AC43" si="85">AB11</f>
        <v>24</v>
      </c>
      <c r="AD11" s="92">
        <f t="shared" ref="AD11:AD43" si="86">AC11</f>
        <v>24</v>
      </c>
      <c r="AE11" s="92">
        <f t="shared" ref="AE11:AE43" si="87">AD11</f>
        <v>24</v>
      </c>
      <c r="AF11" s="92">
        <f t="shared" ref="AF11:AF43" si="88">AE11</f>
        <v>24</v>
      </c>
      <c r="AG11" s="92">
        <f t="shared" ref="AG11:AG43" si="89">AF11</f>
        <v>24</v>
      </c>
      <c r="AH11" s="92">
        <f t="shared" ref="AH11:AH43" si="90">AG11</f>
        <v>24</v>
      </c>
      <c r="AI11" s="92">
        <f t="shared" ref="AI11:AI43" si="91">AH11</f>
        <v>24</v>
      </c>
      <c r="AJ11" s="92">
        <f t="shared" ref="AJ11:AJ43" si="92">AI11</f>
        <v>24</v>
      </c>
      <c r="AK11" s="92">
        <f t="shared" ref="AK11:AK43" si="93">AJ11</f>
        <v>24</v>
      </c>
      <c r="AL11" s="92">
        <f t="shared" ref="AL11:AL43" si="94">AK11</f>
        <v>24</v>
      </c>
      <c r="AM11" s="92">
        <f t="shared" ref="AM11:AM43" si="95">AL11</f>
        <v>24</v>
      </c>
      <c r="AN11" s="92">
        <f t="shared" ref="AN11:AN43" si="96">AM11</f>
        <v>24</v>
      </c>
      <c r="AO11" s="92">
        <f t="shared" ref="AO11:AO43" si="97">AN11</f>
        <v>24</v>
      </c>
      <c r="AP11" s="92">
        <f t="shared" ref="AP11:AP43" si="98">AO11</f>
        <v>24</v>
      </c>
      <c r="AQ11" s="92">
        <f t="shared" ref="AQ11:AQ43" si="99">AP11</f>
        <v>24</v>
      </c>
      <c r="AR11" s="92">
        <f t="shared" ref="AR11:AR43" si="100">AQ11</f>
        <v>24</v>
      </c>
      <c r="AS11" s="92">
        <f t="shared" ref="AS11:AS43" si="101">AR11</f>
        <v>24</v>
      </c>
      <c r="AT11" s="92">
        <f t="shared" si="3"/>
        <v>24</v>
      </c>
      <c r="AU11" s="92">
        <f t="shared" si="4"/>
        <v>24</v>
      </c>
      <c r="AV11" s="92">
        <f t="shared" si="5"/>
        <v>24</v>
      </c>
      <c r="AW11" s="92">
        <f t="shared" si="6"/>
        <v>24</v>
      </c>
      <c r="AX11" s="92">
        <f t="shared" si="7"/>
        <v>24</v>
      </c>
      <c r="AY11" s="92">
        <f t="shared" si="8"/>
        <v>24</v>
      </c>
      <c r="AZ11" s="92">
        <f t="shared" si="9"/>
        <v>24</v>
      </c>
      <c r="BA11" s="92">
        <f t="shared" si="10"/>
        <v>24</v>
      </c>
      <c r="BB11" s="92">
        <f t="shared" si="11"/>
        <v>24</v>
      </c>
      <c r="BC11" s="92">
        <f t="shared" si="12"/>
        <v>24</v>
      </c>
      <c r="BD11" s="92">
        <f t="shared" si="13"/>
        <v>24</v>
      </c>
      <c r="BE11" s="92">
        <f t="shared" si="14"/>
        <v>24</v>
      </c>
      <c r="BF11" s="92">
        <f t="shared" si="15"/>
        <v>24</v>
      </c>
      <c r="BG11" s="92">
        <f t="shared" si="16"/>
        <v>24</v>
      </c>
      <c r="BH11" s="92">
        <f t="shared" si="17"/>
        <v>24</v>
      </c>
      <c r="BI11" s="92">
        <f t="shared" si="18"/>
        <v>24</v>
      </c>
      <c r="BJ11" s="92">
        <f t="shared" si="19"/>
        <v>24</v>
      </c>
      <c r="BK11" s="92">
        <f t="shared" si="20"/>
        <v>24</v>
      </c>
      <c r="BL11" s="92">
        <f t="shared" si="21"/>
        <v>24</v>
      </c>
      <c r="BM11" s="92">
        <f t="shared" si="22"/>
        <v>24</v>
      </c>
      <c r="BN11" s="92">
        <f t="shared" si="23"/>
        <v>24</v>
      </c>
      <c r="BO11" s="92">
        <f t="shared" si="24"/>
        <v>24</v>
      </c>
      <c r="BP11"/>
      <c r="BQ11"/>
      <c r="BR11"/>
      <c r="BS11"/>
      <c r="BT11"/>
      <c r="BU11"/>
    </row>
    <row r="12" spans="1:73" s="32" customFormat="1" x14ac:dyDescent="0.25">
      <c r="A12" s="6">
        <f t="shared" si="63"/>
        <v>10</v>
      </c>
      <c r="B12" s="3" t="str">
        <f>VLOOKUP($A12,Demanda!$A$1:$G$43,4,0)</f>
        <v>Açúcar</v>
      </c>
      <c r="C12" s="3" t="str">
        <f>VLOOKUP($A12,Demanda!$A$1:$G$43,6,0)</f>
        <v>Campo Novo dos Parecis</v>
      </c>
      <c r="D12" s="3" t="str">
        <f>VLOOKUP($A12,Demanda!$A$1:$G$43,7,0)</f>
        <v>Miritituba</v>
      </c>
      <c r="E12" s="3" t="str">
        <f>VLOOKUP($A12,Demanda!$A$1:$G$43,2,0)</f>
        <v>FICO</v>
      </c>
      <c r="G12" s="92">
        <f>VLOOKUP(B12,'Tempo na Origem'!BV:BY,4,0)</f>
        <v>24</v>
      </c>
      <c r="H12" s="92">
        <f t="shared" si="64"/>
        <v>24</v>
      </c>
      <c r="I12" s="92">
        <f t="shared" si="65"/>
        <v>24</v>
      </c>
      <c r="J12" s="92">
        <f t="shared" si="66"/>
        <v>24</v>
      </c>
      <c r="K12" s="92">
        <f t="shared" si="67"/>
        <v>24</v>
      </c>
      <c r="L12" s="92">
        <f t="shared" si="68"/>
        <v>24</v>
      </c>
      <c r="M12" s="92">
        <f t="shared" si="69"/>
        <v>24</v>
      </c>
      <c r="N12" s="92">
        <f t="shared" si="70"/>
        <v>24</v>
      </c>
      <c r="O12" s="92">
        <f t="shared" si="71"/>
        <v>24</v>
      </c>
      <c r="P12" s="92">
        <f t="shared" si="72"/>
        <v>24</v>
      </c>
      <c r="Q12" s="92">
        <f t="shared" si="73"/>
        <v>24</v>
      </c>
      <c r="R12" s="92">
        <f t="shared" si="74"/>
        <v>24</v>
      </c>
      <c r="S12" s="92">
        <f t="shared" si="75"/>
        <v>24</v>
      </c>
      <c r="T12" s="92">
        <f t="shared" si="76"/>
        <v>24</v>
      </c>
      <c r="U12" s="92">
        <f t="shared" si="77"/>
        <v>24</v>
      </c>
      <c r="V12" s="92">
        <f t="shared" si="78"/>
        <v>24</v>
      </c>
      <c r="W12" s="92">
        <f t="shared" si="79"/>
        <v>24</v>
      </c>
      <c r="X12" s="92">
        <f t="shared" si="80"/>
        <v>24</v>
      </c>
      <c r="Y12" s="92">
        <f t="shared" si="81"/>
        <v>24</v>
      </c>
      <c r="Z12" s="92">
        <f t="shared" si="82"/>
        <v>24</v>
      </c>
      <c r="AA12" s="92">
        <f t="shared" si="83"/>
        <v>24</v>
      </c>
      <c r="AB12" s="92">
        <f t="shared" si="84"/>
        <v>24</v>
      </c>
      <c r="AC12" s="92">
        <f t="shared" si="85"/>
        <v>24</v>
      </c>
      <c r="AD12" s="92">
        <f t="shared" si="86"/>
        <v>24</v>
      </c>
      <c r="AE12" s="92">
        <f t="shared" si="87"/>
        <v>24</v>
      </c>
      <c r="AF12" s="92">
        <f t="shared" si="88"/>
        <v>24</v>
      </c>
      <c r="AG12" s="92">
        <f t="shared" si="89"/>
        <v>24</v>
      </c>
      <c r="AH12" s="92">
        <f t="shared" si="90"/>
        <v>24</v>
      </c>
      <c r="AI12" s="92">
        <f t="shared" si="91"/>
        <v>24</v>
      </c>
      <c r="AJ12" s="92">
        <f t="shared" si="92"/>
        <v>24</v>
      </c>
      <c r="AK12" s="92">
        <f t="shared" si="93"/>
        <v>24</v>
      </c>
      <c r="AL12" s="92">
        <f t="shared" si="94"/>
        <v>24</v>
      </c>
      <c r="AM12" s="92">
        <f t="shared" si="95"/>
        <v>24</v>
      </c>
      <c r="AN12" s="92">
        <f t="shared" si="96"/>
        <v>24</v>
      </c>
      <c r="AO12" s="92">
        <f t="shared" si="97"/>
        <v>24</v>
      </c>
      <c r="AP12" s="92">
        <f t="shared" si="98"/>
        <v>24</v>
      </c>
      <c r="AQ12" s="92">
        <f t="shared" si="99"/>
        <v>24</v>
      </c>
      <c r="AR12" s="92">
        <f t="shared" si="100"/>
        <v>24</v>
      </c>
      <c r="AS12" s="92">
        <f t="shared" si="101"/>
        <v>24</v>
      </c>
      <c r="AT12" s="92">
        <f t="shared" si="3"/>
        <v>24</v>
      </c>
      <c r="AU12" s="92">
        <f t="shared" si="4"/>
        <v>24</v>
      </c>
      <c r="AV12" s="92">
        <f t="shared" si="5"/>
        <v>24</v>
      </c>
      <c r="AW12" s="92">
        <f t="shared" si="6"/>
        <v>24</v>
      </c>
      <c r="AX12" s="92">
        <f t="shared" si="7"/>
        <v>24</v>
      </c>
      <c r="AY12" s="92">
        <f t="shared" si="8"/>
        <v>24</v>
      </c>
      <c r="AZ12" s="92">
        <f t="shared" si="9"/>
        <v>24</v>
      </c>
      <c r="BA12" s="92">
        <f t="shared" si="10"/>
        <v>24</v>
      </c>
      <c r="BB12" s="92">
        <f t="shared" si="11"/>
        <v>24</v>
      </c>
      <c r="BC12" s="92">
        <f t="shared" si="12"/>
        <v>24</v>
      </c>
      <c r="BD12" s="92">
        <f t="shared" si="13"/>
        <v>24</v>
      </c>
      <c r="BE12" s="92">
        <f t="shared" si="14"/>
        <v>24</v>
      </c>
      <c r="BF12" s="92">
        <f t="shared" si="15"/>
        <v>24</v>
      </c>
      <c r="BG12" s="92">
        <f t="shared" si="16"/>
        <v>24</v>
      </c>
      <c r="BH12" s="92">
        <f t="shared" si="17"/>
        <v>24</v>
      </c>
      <c r="BI12" s="92">
        <f t="shared" si="18"/>
        <v>24</v>
      </c>
      <c r="BJ12" s="92">
        <f t="shared" si="19"/>
        <v>24</v>
      </c>
      <c r="BK12" s="92">
        <f t="shared" si="20"/>
        <v>24</v>
      </c>
      <c r="BL12" s="92">
        <f t="shared" si="21"/>
        <v>24</v>
      </c>
      <c r="BM12" s="92">
        <f t="shared" si="22"/>
        <v>24</v>
      </c>
      <c r="BN12" s="92">
        <f t="shared" si="23"/>
        <v>24</v>
      </c>
      <c r="BO12" s="92">
        <f t="shared" si="24"/>
        <v>24</v>
      </c>
      <c r="BP12"/>
      <c r="BQ12"/>
      <c r="BR12"/>
      <c r="BS12"/>
      <c r="BT12"/>
      <c r="BU12"/>
    </row>
    <row r="13" spans="1:73" s="32" customFormat="1" x14ac:dyDescent="0.25">
      <c r="A13" s="6">
        <f t="shared" si="63"/>
        <v>11</v>
      </c>
      <c r="B13" s="3" t="str">
        <f>VLOOKUP($A13,Demanda!$A$1:$G$43,4,0)</f>
        <v>Diesel</v>
      </c>
      <c r="C13" s="3" t="str">
        <f>VLOOKUP($A13,Demanda!$A$1:$G$43,6,0)</f>
        <v>Miritituba</v>
      </c>
      <c r="D13" s="3" t="str">
        <f>VLOOKUP($A13,Demanda!$A$1:$G$43,7,0)</f>
        <v>Campo Novo dos Parecis</v>
      </c>
      <c r="E13" s="3" t="str">
        <f>VLOOKUP($A13,Demanda!$A$1:$G$43,2,0)</f>
        <v>FGRAO</v>
      </c>
      <c r="G13" s="92">
        <f>VLOOKUP(B13,'Tempo na Origem'!BV:BY,4,0)</f>
        <v>48</v>
      </c>
      <c r="H13" s="92">
        <f t="shared" si="64"/>
        <v>48</v>
      </c>
      <c r="I13" s="92">
        <f t="shared" si="65"/>
        <v>48</v>
      </c>
      <c r="J13" s="92">
        <f t="shared" si="66"/>
        <v>48</v>
      </c>
      <c r="K13" s="92">
        <f t="shared" si="67"/>
        <v>48</v>
      </c>
      <c r="L13" s="92">
        <f t="shared" si="68"/>
        <v>48</v>
      </c>
      <c r="M13" s="92">
        <f t="shared" si="69"/>
        <v>48</v>
      </c>
      <c r="N13" s="92">
        <f t="shared" si="70"/>
        <v>48</v>
      </c>
      <c r="O13" s="92">
        <f t="shared" si="71"/>
        <v>48</v>
      </c>
      <c r="P13" s="92">
        <f t="shared" si="72"/>
        <v>48</v>
      </c>
      <c r="Q13" s="92">
        <f t="shared" si="73"/>
        <v>48</v>
      </c>
      <c r="R13" s="92">
        <f t="shared" si="74"/>
        <v>48</v>
      </c>
      <c r="S13" s="92">
        <f t="shared" si="75"/>
        <v>48</v>
      </c>
      <c r="T13" s="92">
        <f t="shared" si="76"/>
        <v>48</v>
      </c>
      <c r="U13" s="92">
        <f t="shared" si="77"/>
        <v>48</v>
      </c>
      <c r="V13" s="92">
        <f t="shared" si="78"/>
        <v>48</v>
      </c>
      <c r="W13" s="92">
        <f t="shared" si="79"/>
        <v>48</v>
      </c>
      <c r="X13" s="92">
        <f t="shared" si="80"/>
        <v>48</v>
      </c>
      <c r="Y13" s="92">
        <f t="shared" si="81"/>
        <v>48</v>
      </c>
      <c r="Z13" s="92">
        <f t="shared" si="82"/>
        <v>48</v>
      </c>
      <c r="AA13" s="92">
        <f t="shared" si="83"/>
        <v>48</v>
      </c>
      <c r="AB13" s="92">
        <f t="shared" si="84"/>
        <v>48</v>
      </c>
      <c r="AC13" s="92">
        <f t="shared" si="85"/>
        <v>48</v>
      </c>
      <c r="AD13" s="92">
        <f t="shared" si="86"/>
        <v>48</v>
      </c>
      <c r="AE13" s="92">
        <f t="shared" si="87"/>
        <v>48</v>
      </c>
      <c r="AF13" s="92">
        <f t="shared" si="88"/>
        <v>48</v>
      </c>
      <c r="AG13" s="92">
        <f t="shared" si="89"/>
        <v>48</v>
      </c>
      <c r="AH13" s="92">
        <f t="shared" si="90"/>
        <v>48</v>
      </c>
      <c r="AI13" s="92">
        <f t="shared" si="91"/>
        <v>48</v>
      </c>
      <c r="AJ13" s="92">
        <f t="shared" si="92"/>
        <v>48</v>
      </c>
      <c r="AK13" s="92">
        <f t="shared" si="93"/>
        <v>48</v>
      </c>
      <c r="AL13" s="92">
        <f t="shared" si="94"/>
        <v>48</v>
      </c>
      <c r="AM13" s="92">
        <f t="shared" si="95"/>
        <v>48</v>
      </c>
      <c r="AN13" s="92">
        <f t="shared" si="96"/>
        <v>48</v>
      </c>
      <c r="AO13" s="92">
        <f t="shared" si="97"/>
        <v>48</v>
      </c>
      <c r="AP13" s="92">
        <f t="shared" si="98"/>
        <v>48</v>
      </c>
      <c r="AQ13" s="92">
        <f t="shared" si="99"/>
        <v>48</v>
      </c>
      <c r="AR13" s="92">
        <f t="shared" si="100"/>
        <v>48</v>
      </c>
      <c r="AS13" s="92">
        <f t="shared" si="101"/>
        <v>48</v>
      </c>
      <c r="AT13" s="92">
        <f t="shared" si="3"/>
        <v>48</v>
      </c>
      <c r="AU13" s="92">
        <f t="shared" si="4"/>
        <v>48</v>
      </c>
      <c r="AV13" s="92">
        <f t="shared" si="5"/>
        <v>48</v>
      </c>
      <c r="AW13" s="92">
        <f t="shared" si="6"/>
        <v>48</v>
      </c>
      <c r="AX13" s="92">
        <f t="shared" si="7"/>
        <v>48</v>
      </c>
      <c r="AY13" s="92">
        <f t="shared" si="8"/>
        <v>48</v>
      </c>
      <c r="AZ13" s="92">
        <f t="shared" si="9"/>
        <v>48</v>
      </c>
      <c r="BA13" s="92">
        <f t="shared" si="10"/>
        <v>48</v>
      </c>
      <c r="BB13" s="92">
        <f t="shared" si="11"/>
        <v>48</v>
      </c>
      <c r="BC13" s="92">
        <f t="shared" si="12"/>
        <v>48</v>
      </c>
      <c r="BD13" s="92">
        <f t="shared" si="13"/>
        <v>48</v>
      </c>
      <c r="BE13" s="92">
        <f t="shared" si="14"/>
        <v>48</v>
      </c>
      <c r="BF13" s="92">
        <f t="shared" si="15"/>
        <v>48</v>
      </c>
      <c r="BG13" s="92">
        <f t="shared" si="16"/>
        <v>48</v>
      </c>
      <c r="BH13" s="92">
        <f t="shared" si="17"/>
        <v>48</v>
      </c>
      <c r="BI13" s="92">
        <f t="shared" si="18"/>
        <v>48</v>
      </c>
      <c r="BJ13" s="92">
        <f t="shared" si="19"/>
        <v>48</v>
      </c>
      <c r="BK13" s="92">
        <f t="shared" si="20"/>
        <v>48</v>
      </c>
      <c r="BL13" s="92">
        <f t="shared" si="21"/>
        <v>48</v>
      </c>
      <c r="BM13" s="92">
        <f t="shared" si="22"/>
        <v>48</v>
      </c>
      <c r="BN13" s="92">
        <f t="shared" si="23"/>
        <v>48</v>
      </c>
      <c r="BO13" s="92">
        <f t="shared" si="24"/>
        <v>48</v>
      </c>
      <c r="BP13"/>
      <c r="BQ13"/>
      <c r="BR13"/>
      <c r="BS13"/>
      <c r="BT13"/>
      <c r="BU13"/>
    </row>
    <row r="14" spans="1:73" s="32" customFormat="1" x14ac:dyDescent="0.25">
      <c r="A14" s="6">
        <f t="shared" si="63"/>
        <v>12</v>
      </c>
      <c r="B14" s="3" t="str">
        <f>VLOOKUP($A14,Demanda!$A$1:$G$43,4,0)</f>
        <v>Etanol</v>
      </c>
      <c r="C14" s="3" t="str">
        <f>VLOOKUP($A14,Demanda!$A$1:$G$43,6,0)</f>
        <v>Campo Novo dos Parecis</v>
      </c>
      <c r="D14" s="3" t="str">
        <f>VLOOKUP($A14,Demanda!$A$1:$G$43,7,0)</f>
        <v>Miritituba</v>
      </c>
      <c r="E14" s="3" t="str">
        <f>VLOOKUP($A14,Demanda!$A$1:$G$43,2,0)</f>
        <v>FGRAO</v>
      </c>
      <c r="G14" s="92">
        <f>VLOOKUP(B14,'Tempo na Origem'!BV:BY,4,0)</f>
        <v>48</v>
      </c>
      <c r="H14" s="92">
        <f t="shared" si="64"/>
        <v>48</v>
      </c>
      <c r="I14" s="92">
        <f t="shared" si="65"/>
        <v>48</v>
      </c>
      <c r="J14" s="92">
        <f t="shared" si="66"/>
        <v>48</v>
      </c>
      <c r="K14" s="92">
        <f t="shared" si="67"/>
        <v>48</v>
      </c>
      <c r="L14" s="92">
        <f t="shared" si="68"/>
        <v>48</v>
      </c>
      <c r="M14" s="92">
        <f t="shared" si="69"/>
        <v>48</v>
      </c>
      <c r="N14" s="92">
        <f t="shared" si="70"/>
        <v>48</v>
      </c>
      <c r="O14" s="92">
        <f t="shared" si="71"/>
        <v>48</v>
      </c>
      <c r="P14" s="92">
        <f t="shared" si="72"/>
        <v>48</v>
      </c>
      <c r="Q14" s="92">
        <f t="shared" si="73"/>
        <v>48</v>
      </c>
      <c r="R14" s="92">
        <f t="shared" si="74"/>
        <v>48</v>
      </c>
      <c r="S14" s="92">
        <f t="shared" si="75"/>
        <v>48</v>
      </c>
      <c r="T14" s="92">
        <f t="shared" si="76"/>
        <v>48</v>
      </c>
      <c r="U14" s="92">
        <f t="shared" si="77"/>
        <v>48</v>
      </c>
      <c r="V14" s="92">
        <f t="shared" si="78"/>
        <v>48</v>
      </c>
      <c r="W14" s="92">
        <f t="shared" si="79"/>
        <v>48</v>
      </c>
      <c r="X14" s="92">
        <f t="shared" si="80"/>
        <v>48</v>
      </c>
      <c r="Y14" s="92">
        <f t="shared" si="81"/>
        <v>48</v>
      </c>
      <c r="Z14" s="92">
        <f t="shared" si="82"/>
        <v>48</v>
      </c>
      <c r="AA14" s="92">
        <f t="shared" si="83"/>
        <v>48</v>
      </c>
      <c r="AB14" s="92">
        <f t="shared" si="84"/>
        <v>48</v>
      </c>
      <c r="AC14" s="92">
        <f t="shared" si="85"/>
        <v>48</v>
      </c>
      <c r="AD14" s="92">
        <f t="shared" si="86"/>
        <v>48</v>
      </c>
      <c r="AE14" s="92">
        <f t="shared" si="87"/>
        <v>48</v>
      </c>
      <c r="AF14" s="92">
        <f t="shared" si="88"/>
        <v>48</v>
      </c>
      <c r="AG14" s="92">
        <f t="shared" si="89"/>
        <v>48</v>
      </c>
      <c r="AH14" s="92">
        <f t="shared" si="90"/>
        <v>48</v>
      </c>
      <c r="AI14" s="92">
        <f t="shared" si="91"/>
        <v>48</v>
      </c>
      <c r="AJ14" s="92">
        <f t="shared" si="92"/>
        <v>48</v>
      </c>
      <c r="AK14" s="92">
        <f t="shared" si="93"/>
        <v>48</v>
      </c>
      <c r="AL14" s="92">
        <f t="shared" si="94"/>
        <v>48</v>
      </c>
      <c r="AM14" s="92">
        <f t="shared" si="95"/>
        <v>48</v>
      </c>
      <c r="AN14" s="92">
        <f t="shared" si="96"/>
        <v>48</v>
      </c>
      <c r="AO14" s="92">
        <f t="shared" si="97"/>
        <v>48</v>
      </c>
      <c r="AP14" s="92">
        <f t="shared" si="98"/>
        <v>48</v>
      </c>
      <c r="AQ14" s="92">
        <f t="shared" si="99"/>
        <v>48</v>
      </c>
      <c r="AR14" s="92">
        <f t="shared" si="100"/>
        <v>48</v>
      </c>
      <c r="AS14" s="92">
        <f t="shared" si="101"/>
        <v>48</v>
      </c>
      <c r="AT14" s="92">
        <f t="shared" si="3"/>
        <v>48</v>
      </c>
      <c r="AU14" s="92">
        <f t="shared" si="4"/>
        <v>48</v>
      </c>
      <c r="AV14" s="92">
        <f t="shared" si="5"/>
        <v>48</v>
      </c>
      <c r="AW14" s="92">
        <f t="shared" si="6"/>
        <v>48</v>
      </c>
      <c r="AX14" s="92">
        <f t="shared" si="7"/>
        <v>48</v>
      </c>
      <c r="AY14" s="92">
        <f t="shared" si="8"/>
        <v>48</v>
      </c>
      <c r="AZ14" s="92">
        <f t="shared" si="9"/>
        <v>48</v>
      </c>
      <c r="BA14" s="92">
        <f t="shared" si="10"/>
        <v>48</v>
      </c>
      <c r="BB14" s="92">
        <f t="shared" si="11"/>
        <v>48</v>
      </c>
      <c r="BC14" s="92">
        <f t="shared" si="12"/>
        <v>48</v>
      </c>
      <c r="BD14" s="92">
        <f t="shared" si="13"/>
        <v>48</v>
      </c>
      <c r="BE14" s="92">
        <f t="shared" si="14"/>
        <v>48</v>
      </c>
      <c r="BF14" s="92">
        <f t="shared" si="15"/>
        <v>48</v>
      </c>
      <c r="BG14" s="92">
        <f t="shared" si="16"/>
        <v>48</v>
      </c>
      <c r="BH14" s="92">
        <f t="shared" si="17"/>
        <v>48</v>
      </c>
      <c r="BI14" s="92">
        <f t="shared" si="18"/>
        <v>48</v>
      </c>
      <c r="BJ14" s="92">
        <f t="shared" si="19"/>
        <v>48</v>
      </c>
      <c r="BK14" s="92">
        <f t="shared" si="20"/>
        <v>48</v>
      </c>
      <c r="BL14" s="92">
        <f t="shared" si="21"/>
        <v>48</v>
      </c>
      <c r="BM14" s="92">
        <f t="shared" si="22"/>
        <v>48</v>
      </c>
      <c r="BN14" s="92">
        <f t="shared" si="23"/>
        <v>48</v>
      </c>
      <c r="BO14" s="92">
        <f t="shared" si="24"/>
        <v>48</v>
      </c>
      <c r="BP14"/>
      <c r="BQ14"/>
      <c r="BR14"/>
      <c r="BS14"/>
      <c r="BT14"/>
      <c r="BU14"/>
    </row>
    <row r="15" spans="1:73" s="32" customFormat="1" x14ac:dyDescent="0.25">
      <c r="A15" s="6">
        <f t="shared" si="63"/>
        <v>13</v>
      </c>
      <c r="B15" s="3" t="str">
        <f>VLOOKUP($A15,Demanda!$A$1:$G$43,4,0)</f>
        <v>Gasolina</v>
      </c>
      <c r="C15" s="3" t="str">
        <f>VLOOKUP($A15,Demanda!$A$1:$G$43,6,0)</f>
        <v>Miritituba</v>
      </c>
      <c r="D15" s="3" t="str">
        <f>VLOOKUP($A15,Demanda!$A$1:$G$43,7,0)</f>
        <v>Campo Novo dos Parecis</v>
      </c>
      <c r="E15" s="3" t="str">
        <f>VLOOKUP($A15,Demanda!$A$1:$G$43,2,0)</f>
        <v>FGRAO</v>
      </c>
      <c r="G15" s="92">
        <f>VLOOKUP(B15,'Tempo na Origem'!BV:BY,4,0)</f>
        <v>48</v>
      </c>
      <c r="H15" s="92">
        <f t="shared" si="64"/>
        <v>48</v>
      </c>
      <c r="I15" s="92">
        <f t="shared" si="65"/>
        <v>48</v>
      </c>
      <c r="J15" s="92">
        <f t="shared" si="66"/>
        <v>48</v>
      </c>
      <c r="K15" s="92">
        <f t="shared" si="67"/>
        <v>48</v>
      </c>
      <c r="L15" s="92">
        <f t="shared" si="68"/>
        <v>48</v>
      </c>
      <c r="M15" s="92">
        <f t="shared" si="69"/>
        <v>48</v>
      </c>
      <c r="N15" s="92">
        <f t="shared" si="70"/>
        <v>48</v>
      </c>
      <c r="O15" s="92">
        <f t="shared" si="71"/>
        <v>48</v>
      </c>
      <c r="P15" s="92">
        <f t="shared" si="72"/>
        <v>48</v>
      </c>
      <c r="Q15" s="92">
        <f t="shared" si="73"/>
        <v>48</v>
      </c>
      <c r="R15" s="92">
        <f t="shared" si="74"/>
        <v>48</v>
      </c>
      <c r="S15" s="92">
        <f t="shared" si="75"/>
        <v>48</v>
      </c>
      <c r="T15" s="92">
        <f t="shared" si="76"/>
        <v>48</v>
      </c>
      <c r="U15" s="92">
        <f t="shared" si="77"/>
        <v>48</v>
      </c>
      <c r="V15" s="92">
        <f t="shared" si="78"/>
        <v>48</v>
      </c>
      <c r="W15" s="92">
        <f t="shared" si="79"/>
        <v>48</v>
      </c>
      <c r="X15" s="92">
        <f t="shared" si="80"/>
        <v>48</v>
      </c>
      <c r="Y15" s="92">
        <f t="shared" si="81"/>
        <v>48</v>
      </c>
      <c r="Z15" s="92">
        <f t="shared" si="82"/>
        <v>48</v>
      </c>
      <c r="AA15" s="92">
        <f t="shared" si="83"/>
        <v>48</v>
      </c>
      <c r="AB15" s="92">
        <f t="shared" si="84"/>
        <v>48</v>
      </c>
      <c r="AC15" s="92">
        <f t="shared" si="85"/>
        <v>48</v>
      </c>
      <c r="AD15" s="92">
        <f t="shared" si="86"/>
        <v>48</v>
      </c>
      <c r="AE15" s="92">
        <f t="shared" si="87"/>
        <v>48</v>
      </c>
      <c r="AF15" s="92">
        <f t="shared" si="88"/>
        <v>48</v>
      </c>
      <c r="AG15" s="92">
        <f t="shared" si="89"/>
        <v>48</v>
      </c>
      <c r="AH15" s="92">
        <f t="shared" si="90"/>
        <v>48</v>
      </c>
      <c r="AI15" s="92">
        <f t="shared" si="91"/>
        <v>48</v>
      </c>
      <c r="AJ15" s="92">
        <f t="shared" si="92"/>
        <v>48</v>
      </c>
      <c r="AK15" s="92">
        <f t="shared" si="93"/>
        <v>48</v>
      </c>
      <c r="AL15" s="92">
        <f t="shared" si="94"/>
        <v>48</v>
      </c>
      <c r="AM15" s="92">
        <f t="shared" si="95"/>
        <v>48</v>
      </c>
      <c r="AN15" s="92">
        <f t="shared" si="96"/>
        <v>48</v>
      </c>
      <c r="AO15" s="92">
        <f t="shared" si="97"/>
        <v>48</v>
      </c>
      <c r="AP15" s="92">
        <f t="shared" si="98"/>
        <v>48</v>
      </c>
      <c r="AQ15" s="92">
        <f t="shared" si="99"/>
        <v>48</v>
      </c>
      <c r="AR15" s="92">
        <f t="shared" si="100"/>
        <v>48</v>
      </c>
      <c r="AS15" s="92">
        <f t="shared" si="101"/>
        <v>48</v>
      </c>
      <c r="AT15" s="92">
        <f t="shared" si="3"/>
        <v>48</v>
      </c>
      <c r="AU15" s="92">
        <f t="shared" si="4"/>
        <v>48</v>
      </c>
      <c r="AV15" s="92">
        <f t="shared" si="5"/>
        <v>48</v>
      </c>
      <c r="AW15" s="92">
        <f t="shared" si="6"/>
        <v>48</v>
      </c>
      <c r="AX15" s="92">
        <f t="shared" si="7"/>
        <v>48</v>
      </c>
      <c r="AY15" s="92">
        <f t="shared" si="8"/>
        <v>48</v>
      </c>
      <c r="AZ15" s="92">
        <f t="shared" si="9"/>
        <v>48</v>
      </c>
      <c r="BA15" s="92">
        <f t="shared" si="10"/>
        <v>48</v>
      </c>
      <c r="BB15" s="92">
        <f t="shared" si="11"/>
        <v>48</v>
      </c>
      <c r="BC15" s="92">
        <f t="shared" si="12"/>
        <v>48</v>
      </c>
      <c r="BD15" s="92">
        <f t="shared" si="13"/>
        <v>48</v>
      </c>
      <c r="BE15" s="92">
        <f t="shared" si="14"/>
        <v>48</v>
      </c>
      <c r="BF15" s="92">
        <f t="shared" si="15"/>
        <v>48</v>
      </c>
      <c r="BG15" s="92">
        <f t="shared" si="16"/>
        <v>48</v>
      </c>
      <c r="BH15" s="92">
        <f t="shared" si="17"/>
        <v>48</v>
      </c>
      <c r="BI15" s="92">
        <f t="shared" si="18"/>
        <v>48</v>
      </c>
      <c r="BJ15" s="92">
        <f t="shared" si="19"/>
        <v>48</v>
      </c>
      <c r="BK15" s="92">
        <f t="shared" si="20"/>
        <v>48</v>
      </c>
      <c r="BL15" s="92">
        <f t="shared" si="21"/>
        <v>48</v>
      </c>
      <c r="BM15" s="92">
        <f t="shared" si="22"/>
        <v>48</v>
      </c>
      <c r="BN15" s="92">
        <f t="shared" si="23"/>
        <v>48</v>
      </c>
      <c r="BO15" s="92">
        <f t="shared" si="24"/>
        <v>48</v>
      </c>
      <c r="BP15"/>
      <c r="BQ15"/>
      <c r="BR15"/>
      <c r="BS15"/>
      <c r="BT15"/>
      <c r="BU15"/>
    </row>
    <row r="16" spans="1:73" s="32" customFormat="1" x14ac:dyDescent="0.25">
      <c r="A16" s="6">
        <f t="shared" si="63"/>
        <v>14</v>
      </c>
      <c r="B16" s="3" t="str">
        <f>VLOOKUP($A16,Demanda!$A$1:$G$43,4,0)</f>
        <v>Fertilizantes</v>
      </c>
      <c r="C16" s="3" t="str">
        <f>VLOOKUP($A16,Demanda!$A$1:$G$43,6,0)</f>
        <v>Miritituba</v>
      </c>
      <c r="D16" s="3" t="str">
        <f>VLOOKUP($A16,Demanda!$A$1:$G$43,7,0)</f>
        <v>Campo Novo dos Parecis</v>
      </c>
      <c r="E16" s="3" t="str">
        <f>VLOOKUP($A16,Demanda!$A$1:$G$43,2,0)</f>
        <v>FICO</v>
      </c>
      <c r="G16" s="92">
        <f>VLOOKUP(B16,'Tempo na Origem'!BV:BY,4,0)</f>
        <v>24</v>
      </c>
      <c r="H16" s="92">
        <f t="shared" si="64"/>
        <v>24</v>
      </c>
      <c r="I16" s="92">
        <f t="shared" si="65"/>
        <v>24</v>
      </c>
      <c r="J16" s="92">
        <f t="shared" si="66"/>
        <v>24</v>
      </c>
      <c r="K16" s="92">
        <f t="shared" si="67"/>
        <v>24</v>
      </c>
      <c r="L16" s="92">
        <f t="shared" si="68"/>
        <v>24</v>
      </c>
      <c r="M16" s="92">
        <f t="shared" si="69"/>
        <v>24</v>
      </c>
      <c r="N16" s="92">
        <f t="shared" si="70"/>
        <v>24</v>
      </c>
      <c r="O16" s="92">
        <f t="shared" si="71"/>
        <v>24</v>
      </c>
      <c r="P16" s="92">
        <f t="shared" si="72"/>
        <v>24</v>
      </c>
      <c r="Q16" s="92">
        <f t="shared" si="73"/>
        <v>24</v>
      </c>
      <c r="R16" s="92">
        <f t="shared" si="74"/>
        <v>24</v>
      </c>
      <c r="S16" s="92">
        <f t="shared" si="75"/>
        <v>24</v>
      </c>
      <c r="T16" s="92">
        <f t="shared" si="76"/>
        <v>24</v>
      </c>
      <c r="U16" s="92">
        <f t="shared" si="77"/>
        <v>24</v>
      </c>
      <c r="V16" s="92">
        <f t="shared" si="78"/>
        <v>24</v>
      </c>
      <c r="W16" s="92">
        <f t="shared" si="79"/>
        <v>24</v>
      </c>
      <c r="X16" s="92">
        <f t="shared" si="80"/>
        <v>24</v>
      </c>
      <c r="Y16" s="92">
        <f t="shared" si="81"/>
        <v>24</v>
      </c>
      <c r="Z16" s="92">
        <f t="shared" si="82"/>
        <v>24</v>
      </c>
      <c r="AA16" s="92">
        <f t="shared" si="83"/>
        <v>24</v>
      </c>
      <c r="AB16" s="92">
        <f t="shared" si="84"/>
        <v>24</v>
      </c>
      <c r="AC16" s="92">
        <f t="shared" si="85"/>
        <v>24</v>
      </c>
      <c r="AD16" s="92">
        <f t="shared" si="86"/>
        <v>24</v>
      </c>
      <c r="AE16" s="92">
        <f t="shared" si="87"/>
        <v>24</v>
      </c>
      <c r="AF16" s="92">
        <f t="shared" si="88"/>
        <v>24</v>
      </c>
      <c r="AG16" s="92">
        <f t="shared" si="89"/>
        <v>24</v>
      </c>
      <c r="AH16" s="92">
        <f t="shared" si="90"/>
        <v>24</v>
      </c>
      <c r="AI16" s="92">
        <f t="shared" si="91"/>
        <v>24</v>
      </c>
      <c r="AJ16" s="92">
        <f t="shared" si="92"/>
        <v>24</v>
      </c>
      <c r="AK16" s="92">
        <f t="shared" si="93"/>
        <v>24</v>
      </c>
      <c r="AL16" s="92">
        <f t="shared" si="94"/>
        <v>24</v>
      </c>
      <c r="AM16" s="92">
        <f t="shared" si="95"/>
        <v>24</v>
      </c>
      <c r="AN16" s="92">
        <f t="shared" si="96"/>
        <v>24</v>
      </c>
      <c r="AO16" s="92">
        <f t="shared" si="97"/>
        <v>24</v>
      </c>
      <c r="AP16" s="92">
        <f t="shared" si="98"/>
        <v>24</v>
      </c>
      <c r="AQ16" s="92">
        <f t="shared" si="99"/>
        <v>24</v>
      </c>
      <c r="AR16" s="92">
        <f t="shared" si="100"/>
        <v>24</v>
      </c>
      <c r="AS16" s="92">
        <f t="shared" si="101"/>
        <v>24</v>
      </c>
      <c r="AT16" s="92">
        <f t="shared" si="3"/>
        <v>24</v>
      </c>
      <c r="AU16" s="92">
        <f t="shared" si="4"/>
        <v>24</v>
      </c>
      <c r="AV16" s="92">
        <f t="shared" si="5"/>
        <v>24</v>
      </c>
      <c r="AW16" s="92">
        <f t="shared" si="6"/>
        <v>24</v>
      </c>
      <c r="AX16" s="92">
        <f t="shared" si="7"/>
        <v>24</v>
      </c>
      <c r="AY16" s="92">
        <f t="shared" si="8"/>
        <v>24</v>
      </c>
      <c r="AZ16" s="92">
        <f t="shared" si="9"/>
        <v>24</v>
      </c>
      <c r="BA16" s="92">
        <f t="shared" si="10"/>
        <v>24</v>
      </c>
      <c r="BB16" s="92">
        <f t="shared" si="11"/>
        <v>24</v>
      </c>
      <c r="BC16" s="92">
        <f t="shared" si="12"/>
        <v>24</v>
      </c>
      <c r="BD16" s="92">
        <f t="shared" si="13"/>
        <v>24</v>
      </c>
      <c r="BE16" s="92">
        <f t="shared" si="14"/>
        <v>24</v>
      </c>
      <c r="BF16" s="92">
        <f t="shared" si="15"/>
        <v>24</v>
      </c>
      <c r="BG16" s="92">
        <f t="shared" si="16"/>
        <v>24</v>
      </c>
      <c r="BH16" s="92">
        <f t="shared" si="17"/>
        <v>24</v>
      </c>
      <c r="BI16" s="92">
        <f t="shared" si="18"/>
        <v>24</v>
      </c>
      <c r="BJ16" s="92">
        <f t="shared" si="19"/>
        <v>24</v>
      </c>
      <c r="BK16" s="92">
        <f t="shared" si="20"/>
        <v>24</v>
      </c>
      <c r="BL16" s="92">
        <f t="shared" si="21"/>
        <v>24</v>
      </c>
      <c r="BM16" s="92">
        <f t="shared" si="22"/>
        <v>24</v>
      </c>
      <c r="BN16" s="92">
        <f t="shared" si="23"/>
        <v>24</v>
      </c>
      <c r="BO16" s="92">
        <f t="shared" si="24"/>
        <v>24</v>
      </c>
      <c r="BP16"/>
      <c r="BQ16"/>
      <c r="BR16"/>
      <c r="BS16"/>
      <c r="BT16"/>
      <c r="BU16"/>
    </row>
    <row r="17" spans="1:73" s="32" customFormat="1" x14ac:dyDescent="0.25">
      <c r="A17" s="6">
        <f t="shared" si="63"/>
        <v>15</v>
      </c>
      <c r="B17" s="3" t="str">
        <f>VLOOKUP($A17,Demanda!$A$1:$G$43,4,0)</f>
        <v>Soja em Grão</v>
      </c>
      <c r="C17" s="3" t="str">
        <f>VLOOKUP($A17,Demanda!$A$1:$G$43,6,0)</f>
        <v>Nobres</v>
      </c>
      <c r="D17" s="3" t="str">
        <f>VLOOKUP($A17,Demanda!$A$1:$G$43,7,0)</f>
        <v>Miritituba</v>
      </c>
      <c r="E17" s="3" t="str">
        <f>VLOOKUP($A17,Demanda!$A$1:$G$43,2,0)</f>
        <v>RMN</v>
      </c>
      <c r="G17" s="92">
        <f>VLOOKUP(B17,'Tempo na Origem'!BV:BY,4,0)</f>
        <v>24</v>
      </c>
      <c r="H17" s="92">
        <f t="shared" si="64"/>
        <v>24</v>
      </c>
      <c r="I17" s="92">
        <f t="shared" si="65"/>
        <v>24</v>
      </c>
      <c r="J17" s="92">
        <f t="shared" si="66"/>
        <v>24</v>
      </c>
      <c r="K17" s="92">
        <f t="shared" si="67"/>
        <v>24</v>
      </c>
      <c r="L17" s="92">
        <f t="shared" si="68"/>
        <v>24</v>
      </c>
      <c r="M17" s="92">
        <f t="shared" si="69"/>
        <v>24</v>
      </c>
      <c r="N17" s="92">
        <f t="shared" si="70"/>
        <v>24</v>
      </c>
      <c r="O17" s="92">
        <f t="shared" si="71"/>
        <v>24</v>
      </c>
      <c r="P17" s="92">
        <f t="shared" si="72"/>
        <v>24</v>
      </c>
      <c r="Q17" s="92">
        <f t="shared" si="73"/>
        <v>24</v>
      </c>
      <c r="R17" s="92">
        <f t="shared" si="74"/>
        <v>24</v>
      </c>
      <c r="S17" s="92">
        <f t="shared" si="75"/>
        <v>24</v>
      </c>
      <c r="T17" s="92">
        <f t="shared" si="76"/>
        <v>24</v>
      </c>
      <c r="U17" s="92">
        <f t="shared" si="77"/>
        <v>24</v>
      </c>
      <c r="V17" s="92">
        <f t="shared" si="78"/>
        <v>24</v>
      </c>
      <c r="W17" s="92">
        <f t="shared" si="79"/>
        <v>24</v>
      </c>
      <c r="X17" s="92">
        <f t="shared" si="80"/>
        <v>24</v>
      </c>
      <c r="Y17" s="92">
        <f t="shared" si="81"/>
        <v>24</v>
      </c>
      <c r="Z17" s="92">
        <f t="shared" si="82"/>
        <v>24</v>
      </c>
      <c r="AA17" s="92">
        <f t="shared" si="83"/>
        <v>24</v>
      </c>
      <c r="AB17" s="92">
        <f t="shared" si="84"/>
        <v>24</v>
      </c>
      <c r="AC17" s="92">
        <f t="shared" si="85"/>
        <v>24</v>
      </c>
      <c r="AD17" s="92">
        <f t="shared" si="86"/>
        <v>24</v>
      </c>
      <c r="AE17" s="92">
        <f t="shared" si="87"/>
        <v>24</v>
      </c>
      <c r="AF17" s="92">
        <f t="shared" si="88"/>
        <v>24</v>
      </c>
      <c r="AG17" s="92">
        <f t="shared" si="89"/>
        <v>24</v>
      </c>
      <c r="AH17" s="92">
        <f t="shared" si="90"/>
        <v>24</v>
      </c>
      <c r="AI17" s="92">
        <f t="shared" si="91"/>
        <v>24</v>
      </c>
      <c r="AJ17" s="92">
        <f t="shared" si="92"/>
        <v>24</v>
      </c>
      <c r="AK17" s="92">
        <f t="shared" si="93"/>
        <v>24</v>
      </c>
      <c r="AL17" s="92">
        <f t="shared" si="94"/>
        <v>24</v>
      </c>
      <c r="AM17" s="92">
        <f t="shared" si="95"/>
        <v>24</v>
      </c>
      <c r="AN17" s="92">
        <f t="shared" si="96"/>
        <v>24</v>
      </c>
      <c r="AO17" s="92">
        <f t="shared" si="97"/>
        <v>24</v>
      </c>
      <c r="AP17" s="92">
        <f t="shared" si="98"/>
        <v>24</v>
      </c>
      <c r="AQ17" s="92">
        <f t="shared" si="99"/>
        <v>24</v>
      </c>
      <c r="AR17" s="92">
        <f t="shared" si="100"/>
        <v>24</v>
      </c>
      <c r="AS17" s="92">
        <f t="shared" si="101"/>
        <v>24</v>
      </c>
      <c r="AT17" s="92">
        <f t="shared" si="3"/>
        <v>24</v>
      </c>
      <c r="AU17" s="92">
        <f t="shared" si="4"/>
        <v>24</v>
      </c>
      <c r="AV17" s="92">
        <f t="shared" si="5"/>
        <v>24</v>
      </c>
      <c r="AW17" s="92">
        <f t="shared" si="6"/>
        <v>24</v>
      </c>
      <c r="AX17" s="92">
        <f t="shared" si="7"/>
        <v>24</v>
      </c>
      <c r="AY17" s="92">
        <f t="shared" si="8"/>
        <v>24</v>
      </c>
      <c r="AZ17" s="92">
        <f t="shared" si="9"/>
        <v>24</v>
      </c>
      <c r="BA17" s="92">
        <f t="shared" si="10"/>
        <v>24</v>
      </c>
      <c r="BB17" s="92">
        <f t="shared" si="11"/>
        <v>24</v>
      </c>
      <c r="BC17" s="92">
        <f t="shared" si="12"/>
        <v>24</v>
      </c>
      <c r="BD17" s="92">
        <f t="shared" si="13"/>
        <v>24</v>
      </c>
      <c r="BE17" s="92">
        <f t="shared" si="14"/>
        <v>24</v>
      </c>
      <c r="BF17" s="92">
        <f t="shared" si="15"/>
        <v>24</v>
      </c>
      <c r="BG17" s="92">
        <f t="shared" si="16"/>
        <v>24</v>
      </c>
      <c r="BH17" s="92">
        <f t="shared" si="17"/>
        <v>24</v>
      </c>
      <c r="BI17" s="92">
        <f t="shared" si="18"/>
        <v>24</v>
      </c>
      <c r="BJ17" s="92">
        <f t="shared" si="19"/>
        <v>24</v>
      </c>
      <c r="BK17" s="92">
        <f t="shared" si="20"/>
        <v>24</v>
      </c>
      <c r="BL17" s="92">
        <f t="shared" si="21"/>
        <v>24</v>
      </c>
      <c r="BM17" s="92">
        <f t="shared" si="22"/>
        <v>24</v>
      </c>
      <c r="BN17" s="92">
        <f t="shared" si="23"/>
        <v>24</v>
      </c>
      <c r="BO17" s="92">
        <f t="shared" si="24"/>
        <v>24</v>
      </c>
      <c r="BP17"/>
      <c r="BQ17"/>
      <c r="BR17"/>
      <c r="BS17"/>
      <c r="BT17"/>
      <c r="BU17"/>
    </row>
    <row r="18" spans="1:73" s="32" customFormat="1" x14ac:dyDescent="0.25">
      <c r="A18" s="6">
        <f t="shared" si="63"/>
        <v>16</v>
      </c>
      <c r="B18" s="3" t="str">
        <f>VLOOKUP($A18,Demanda!$A$1:$G$43,4,0)</f>
        <v>Milho em Grão</v>
      </c>
      <c r="C18" s="3" t="str">
        <f>VLOOKUP($A18,Demanda!$A$1:$G$43,6,0)</f>
        <v>Nobres</v>
      </c>
      <c r="D18" s="3" t="str">
        <f>VLOOKUP($A18,Demanda!$A$1:$G$43,7,0)</f>
        <v>Miritituba</v>
      </c>
      <c r="E18" s="3" t="str">
        <f>VLOOKUP($A18,Demanda!$A$1:$G$43,2,0)</f>
        <v>RMN</v>
      </c>
      <c r="G18" s="92">
        <f>VLOOKUP(B18,'Tempo na Origem'!BV:BY,4,0)</f>
        <v>24</v>
      </c>
      <c r="H18" s="92">
        <f t="shared" si="64"/>
        <v>24</v>
      </c>
      <c r="I18" s="92">
        <f t="shared" si="65"/>
        <v>24</v>
      </c>
      <c r="J18" s="92">
        <f t="shared" si="66"/>
        <v>24</v>
      </c>
      <c r="K18" s="92">
        <f t="shared" si="67"/>
        <v>24</v>
      </c>
      <c r="L18" s="92">
        <f t="shared" si="68"/>
        <v>24</v>
      </c>
      <c r="M18" s="92">
        <f t="shared" si="69"/>
        <v>24</v>
      </c>
      <c r="N18" s="92">
        <f t="shared" si="70"/>
        <v>24</v>
      </c>
      <c r="O18" s="92">
        <f t="shared" si="71"/>
        <v>24</v>
      </c>
      <c r="P18" s="92">
        <f t="shared" si="72"/>
        <v>24</v>
      </c>
      <c r="Q18" s="92">
        <f t="shared" si="73"/>
        <v>24</v>
      </c>
      <c r="R18" s="92">
        <f t="shared" si="74"/>
        <v>24</v>
      </c>
      <c r="S18" s="92">
        <f t="shared" si="75"/>
        <v>24</v>
      </c>
      <c r="T18" s="92">
        <f t="shared" si="76"/>
        <v>24</v>
      </c>
      <c r="U18" s="92">
        <f t="shared" si="77"/>
        <v>24</v>
      </c>
      <c r="V18" s="92">
        <f t="shared" si="78"/>
        <v>24</v>
      </c>
      <c r="W18" s="92">
        <f t="shared" si="79"/>
        <v>24</v>
      </c>
      <c r="X18" s="92">
        <f t="shared" si="80"/>
        <v>24</v>
      </c>
      <c r="Y18" s="92">
        <f t="shared" si="81"/>
        <v>24</v>
      </c>
      <c r="Z18" s="92">
        <f t="shared" si="82"/>
        <v>24</v>
      </c>
      <c r="AA18" s="92">
        <f t="shared" si="83"/>
        <v>24</v>
      </c>
      <c r="AB18" s="92">
        <f t="shared" si="84"/>
        <v>24</v>
      </c>
      <c r="AC18" s="92">
        <f t="shared" si="85"/>
        <v>24</v>
      </c>
      <c r="AD18" s="92">
        <f t="shared" si="86"/>
        <v>24</v>
      </c>
      <c r="AE18" s="92">
        <f t="shared" si="87"/>
        <v>24</v>
      </c>
      <c r="AF18" s="92">
        <f t="shared" si="88"/>
        <v>24</v>
      </c>
      <c r="AG18" s="92">
        <f t="shared" si="89"/>
        <v>24</v>
      </c>
      <c r="AH18" s="92">
        <f t="shared" si="90"/>
        <v>24</v>
      </c>
      <c r="AI18" s="92">
        <f t="shared" si="91"/>
        <v>24</v>
      </c>
      <c r="AJ18" s="92">
        <f t="shared" si="92"/>
        <v>24</v>
      </c>
      <c r="AK18" s="92">
        <f t="shared" si="93"/>
        <v>24</v>
      </c>
      <c r="AL18" s="92">
        <f t="shared" si="94"/>
        <v>24</v>
      </c>
      <c r="AM18" s="92">
        <f t="shared" si="95"/>
        <v>24</v>
      </c>
      <c r="AN18" s="92">
        <f t="shared" si="96"/>
        <v>24</v>
      </c>
      <c r="AO18" s="92">
        <f t="shared" si="97"/>
        <v>24</v>
      </c>
      <c r="AP18" s="92">
        <f t="shared" si="98"/>
        <v>24</v>
      </c>
      <c r="AQ18" s="92">
        <f t="shared" si="99"/>
        <v>24</v>
      </c>
      <c r="AR18" s="92">
        <f t="shared" si="100"/>
        <v>24</v>
      </c>
      <c r="AS18" s="92">
        <f t="shared" si="101"/>
        <v>24</v>
      </c>
      <c r="AT18" s="92">
        <f t="shared" si="3"/>
        <v>24</v>
      </c>
      <c r="AU18" s="92">
        <f t="shared" si="4"/>
        <v>24</v>
      </c>
      <c r="AV18" s="92">
        <f t="shared" si="5"/>
        <v>24</v>
      </c>
      <c r="AW18" s="92">
        <f t="shared" si="6"/>
        <v>24</v>
      </c>
      <c r="AX18" s="92">
        <f t="shared" si="7"/>
        <v>24</v>
      </c>
      <c r="AY18" s="92">
        <f t="shared" si="8"/>
        <v>24</v>
      </c>
      <c r="AZ18" s="92">
        <f t="shared" si="9"/>
        <v>24</v>
      </c>
      <c r="BA18" s="92">
        <f t="shared" si="10"/>
        <v>24</v>
      </c>
      <c r="BB18" s="92">
        <f t="shared" si="11"/>
        <v>24</v>
      </c>
      <c r="BC18" s="92">
        <f t="shared" si="12"/>
        <v>24</v>
      </c>
      <c r="BD18" s="92">
        <f t="shared" si="13"/>
        <v>24</v>
      </c>
      <c r="BE18" s="92">
        <f t="shared" si="14"/>
        <v>24</v>
      </c>
      <c r="BF18" s="92">
        <f t="shared" si="15"/>
        <v>24</v>
      </c>
      <c r="BG18" s="92">
        <f t="shared" si="16"/>
        <v>24</v>
      </c>
      <c r="BH18" s="92">
        <f t="shared" si="17"/>
        <v>24</v>
      </c>
      <c r="BI18" s="92">
        <f t="shared" si="18"/>
        <v>24</v>
      </c>
      <c r="BJ18" s="92">
        <f t="shared" si="19"/>
        <v>24</v>
      </c>
      <c r="BK18" s="92">
        <f t="shared" si="20"/>
        <v>24</v>
      </c>
      <c r="BL18" s="92">
        <f t="shared" si="21"/>
        <v>24</v>
      </c>
      <c r="BM18" s="92">
        <f t="shared" si="22"/>
        <v>24</v>
      </c>
      <c r="BN18" s="92">
        <f t="shared" si="23"/>
        <v>24</v>
      </c>
      <c r="BO18" s="92">
        <f t="shared" si="24"/>
        <v>24</v>
      </c>
      <c r="BP18"/>
      <c r="BQ18"/>
      <c r="BR18"/>
      <c r="BS18"/>
      <c r="BT18"/>
      <c r="BU18"/>
    </row>
    <row r="19" spans="1:73" s="32" customFormat="1" x14ac:dyDescent="0.25">
      <c r="A19" s="6">
        <f t="shared" si="63"/>
        <v>17</v>
      </c>
      <c r="B19" s="3" t="str">
        <f>VLOOKUP($A19,Demanda!$A$1:$G$43,4,0)</f>
        <v>Farelo de Soja</v>
      </c>
      <c r="C19" s="3" t="str">
        <f>VLOOKUP($A19,Demanda!$A$1:$G$43,6,0)</f>
        <v>Nobres</v>
      </c>
      <c r="D19" s="3" t="str">
        <f>VLOOKUP($A19,Demanda!$A$1:$G$43,7,0)</f>
        <v>Miritituba</v>
      </c>
      <c r="E19" s="3" t="str">
        <f>VLOOKUP($A19,Demanda!$A$1:$G$43,2,0)</f>
        <v>RMN</v>
      </c>
      <c r="G19" s="92">
        <f>VLOOKUP(B19,'Tempo na Origem'!BV:BY,4,0)</f>
        <v>24</v>
      </c>
      <c r="H19" s="92">
        <f t="shared" si="64"/>
        <v>24</v>
      </c>
      <c r="I19" s="92">
        <f t="shared" si="65"/>
        <v>24</v>
      </c>
      <c r="J19" s="92">
        <f t="shared" si="66"/>
        <v>24</v>
      </c>
      <c r="K19" s="92">
        <f t="shared" si="67"/>
        <v>24</v>
      </c>
      <c r="L19" s="92">
        <f t="shared" si="68"/>
        <v>24</v>
      </c>
      <c r="M19" s="92">
        <f t="shared" si="69"/>
        <v>24</v>
      </c>
      <c r="N19" s="92">
        <f t="shared" si="70"/>
        <v>24</v>
      </c>
      <c r="O19" s="92">
        <f t="shared" si="71"/>
        <v>24</v>
      </c>
      <c r="P19" s="92">
        <f t="shared" si="72"/>
        <v>24</v>
      </c>
      <c r="Q19" s="92">
        <f t="shared" si="73"/>
        <v>24</v>
      </c>
      <c r="R19" s="92">
        <f t="shared" si="74"/>
        <v>24</v>
      </c>
      <c r="S19" s="92">
        <f t="shared" si="75"/>
        <v>24</v>
      </c>
      <c r="T19" s="92">
        <f t="shared" si="76"/>
        <v>24</v>
      </c>
      <c r="U19" s="92">
        <f t="shared" si="77"/>
        <v>24</v>
      </c>
      <c r="V19" s="92">
        <f t="shared" si="78"/>
        <v>24</v>
      </c>
      <c r="W19" s="92">
        <f t="shared" si="79"/>
        <v>24</v>
      </c>
      <c r="X19" s="92">
        <f t="shared" si="80"/>
        <v>24</v>
      </c>
      <c r="Y19" s="92">
        <f t="shared" si="81"/>
        <v>24</v>
      </c>
      <c r="Z19" s="92">
        <f t="shared" si="82"/>
        <v>24</v>
      </c>
      <c r="AA19" s="92">
        <f t="shared" si="83"/>
        <v>24</v>
      </c>
      <c r="AB19" s="92">
        <f t="shared" si="84"/>
        <v>24</v>
      </c>
      <c r="AC19" s="92">
        <f t="shared" si="85"/>
        <v>24</v>
      </c>
      <c r="AD19" s="92">
        <f t="shared" si="86"/>
        <v>24</v>
      </c>
      <c r="AE19" s="92">
        <f t="shared" si="87"/>
        <v>24</v>
      </c>
      <c r="AF19" s="92">
        <f t="shared" si="88"/>
        <v>24</v>
      </c>
      <c r="AG19" s="92">
        <f t="shared" si="89"/>
        <v>24</v>
      </c>
      <c r="AH19" s="92">
        <f t="shared" si="90"/>
        <v>24</v>
      </c>
      <c r="AI19" s="92">
        <f t="shared" si="91"/>
        <v>24</v>
      </c>
      <c r="AJ19" s="92">
        <f t="shared" si="92"/>
        <v>24</v>
      </c>
      <c r="AK19" s="92">
        <f t="shared" si="93"/>
        <v>24</v>
      </c>
      <c r="AL19" s="92">
        <f t="shared" si="94"/>
        <v>24</v>
      </c>
      <c r="AM19" s="92">
        <f t="shared" si="95"/>
        <v>24</v>
      </c>
      <c r="AN19" s="92">
        <f t="shared" si="96"/>
        <v>24</v>
      </c>
      <c r="AO19" s="92">
        <f t="shared" si="97"/>
        <v>24</v>
      </c>
      <c r="AP19" s="92">
        <f t="shared" si="98"/>
        <v>24</v>
      </c>
      <c r="AQ19" s="92">
        <f t="shared" si="99"/>
        <v>24</v>
      </c>
      <c r="AR19" s="92">
        <f t="shared" si="100"/>
        <v>24</v>
      </c>
      <c r="AS19" s="92">
        <f t="shared" si="101"/>
        <v>24</v>
      </c>
      <c r="AT19" s="92">
        <f t="shared" si="3"/>
        <v>24</v>
      </c>
      <c r="AU19" s="92">
        <f t="shared" si="4"/>
        <v>24</v>
      </c>
      <c r="AV19" s="92">
        <f t="shared" si="5"/>
        <v>24</v>
      </c>
      <c r="AW19" s="92">
        <f t="shared" si="6"/>
        <v>24</v>
      </c>
      <c r="AX19" s="92">
        <f t="shared" si="7"/>
        <v>24</v>
      </c>
      <c r="AY19" s="92">
        <f t="shared" si="8"/>
        <v>24</v>
      </c>
      <c r="AZ19" s="92">
        <f t="shared" si="9"/>
        <v>24</v>
      </c>
      <c r="BA19" s="92">
        <f t="shared" si="10"/>
        <v>24</v>
      </c>
      <c r="BB19" s="92">
        <f t="shared" si="11"/>
        <v>24</v>
      </c>
      <c r="BC19" s="92">
        <f t="shared" si="12"/>
        <v>24</v>
      </c>
      <c r="BD19" s="92">
        <f t="shared" si="13"/>
        <v>24</v>
      </c>
      <c r="BE19" s="92">
        <f t="shared" si="14"/>
        <v>24</v>
      </c>
      <c r="BF19" s="92">
        <f t="shared" si="15"/>
        <v>24</v>
      </c>
      <c r="BG19" s="92">
        <f t="shared" si="16"/>
        <v>24</v>
      </c>
      <c r="BH19" s="92">
        <f t="shared" si="17"/>
        <v>24</v>
      </c>
      <c r="BI19" s="92">
        <f t="shared" si="18"/>
        <v>24</v>
      </c>
      <c r="BJ19" s="92">
        <f t="shared" si="19"/>
        <v>24</v>
      </c>
      <c r="BK19" s="92">
        <f t="shared" si="20"/>
        <v>24</v>
      </c>
      <c r="BL19" s="92">
        <f t="shared" si="21"/>
        <v>24</v>
      </c>
      <c r="BM19" s="92">
        <f t="shared" si="22"/>
        <v>24</v>
      </c>
      <c r="BN19" s="92">
        <f t="shared" si="23"/>
        <v>24</v>
      </c>
      <c r="BO19" s="92">
        <f t="shared" si="24"/>
        <v>24</v>
      </c>
      <c r="BP19"/>
      <c r="BQ19"/>
      <c r="BR19"/>
      <c r="BS19"/>
      <c r="BT19"/>
      <c r="BU19"/>
    </row>
    <row r="20" spans="1:73" s="32" customFormat="1" x14ac:dyDescent="0.25">
      <c r="A20" s="6">
        <f t="shared" si="63"/>
        <v>18</v>
      </c>
      <c r="B20" s="3" t="str">
        <f>VLOOKUP($A20,Demanda!$A$1:$G$43,4,0)</f>
        <v>Açúcar</v>
      </c>
      <c r="C20" s="3" t="str">
        <f>VLOOKUP($A20,Demanda!$A$1:$G$43,6,0)</f>
        <v>Nobres</v>
      </c>
      <c r="D20" s="3" t="str">
        <f>VLOOKUP($A20,Demanda!$A$1:$G$43,7,0)</f>
        <v>Miritituba</v>
      </c>
      <c r="E20" s="3" t="str">
        <f>VLOOKUP($A20,Demanda!$A$1:$G$43,2,0)</f>
        <v>RMN</v>
      </c>
      <c r="G20" s="92">
        <f>VLOOKUP(B20,'Tempo na Origem'!BV:BY,4,0)</f>
        <v>24</v>
      </c>
      <c r="H20" s="92">
        <f t="shared" si="64"/>
        <v>24</v>
      </c>
      <c r="I20" s="92">
        <f t="shared" si="65"/>
        <v>24</v>
      </c>
      <c r="J20" s="92">
        <f t="shared" si="66"/>
        <v>24</v>
      </c>
      <c r="K20" s="92">
        <f t="shared" si="67"/>
        <v>24</v>
      </c>
      <c r="L20" s="92">
        <f t="shared" si="68"/>
        <v>24</v>
      </c>
      <c r="M20" s="92">
        <f t="shared" si="69"/>
        <v>24</v>
      </c>
      <c r="N20" s="92">
        <f t="shared" si="70"/>
        <v>24</v>
      </c>
      <c r="O20" s="92">
        <f t="shared" si="71"/>
        <v>24</v>
      </c>
      <c r="P20" s="92">
        <f t="shared" si="72"/>
        <v>24</v>
      </c>
      <c r="Q20" s="92">
        <f t="shared" si="73"/>
        <v>24</v>
      </c>
      <c r="R20" s="92">
        <f t="shared" si="74"/>
        <v>24</v>
      </c>
      <c r="S20" s="92">
        <f t="shared" si="75"/>
        <v>24</v>
      </c>
      <c r="T20" s="92">
        <f t="shared" si="76"/>
        <v>24</v>
      </c>
      <c r="U20" s="92">
        <f t="shared" si="77"/>
        <v>24</v>
      </c>
      <c r="V20" s="92">
        <f t="shared" si="78"/>
        <v>24</v>
      </c>
      <c r="W20" s="92">
        <f t="shared" si="79"/>
        <v>24</v>
      </c>
      <c r="X20" s="92">
        <f t="shared" si="80"/>
        <v>24</v>
      </c>
      <c r="Y20" s="92">
        <f t="shared" si="81"/>
        <v>24</v>
      </c>
      <c r="Z20" s="92">
        <f t="shared" si="82"/>
        <v>24</v>
      </c>
      <c r="AA20" s="92">
        <f t="shared" si="83"/>
        <v>24</v>
      </c>
      <c r="AB20" s="92">
        <f t="shared" si="84"/>
        <v>24</v>
      </c>
      <c r="AC20" s="92">
        <f t="shared" si="85"/>
        <v>24</v>
      </c>
      <c r="AD20" s="92">
        <f t="shared" si="86"/>
        <v>24</v>
      </c>
      <c r="AE20" s="92">
        <f t="shared" si="87"/>
        <v>24</v>
      </c>
      <c r="AF20" s="92">
        <f t="shared" si="88"/>
        <v>24</v>
      </c>
      <c r="AG20" s="92">
        <f t="shared" si="89"/>
        <v>24</v>
      </c>
      <c r="AH20" s="92">
        <f t="shared" si="90"/>
        <v>24</v>
      </c>
      <c r="AI20" s="92">
        <f t="shared" si="91"/>
        <v>24</v>
      </c>
      <c r="AJ20" s="92">
        <f t="shared" si="92"/>
        <v>24</v>
      </c>
      <c r="AK20" s="92">
        <f t="shared" si="93"/>
        <v>24</v>
      </c>
      <c r="AL20" s="92">
        <f t="shared" si="94"/>
        <v>24</v>
      </c>
      <c r="AM20" s="92">
        <f t="shared" si="95"/>
        <v>24</v>
      </c>
      <c r="AN20" s="92">
        <f t="shared" si="96"/>
        <v>24</v>
      </c>
      <c r="AO20" s="92">
        <f t="shared" si="97"/>
        <v>24</v>
      </c>
      <c r="AP20" s="92">
        <f t="shared" si="98"/>
        <v>24</v>
      </c>
      <c r="AQ20" s="92">
        <f t="shared" si="99"/>
        <v>24</v>
      </c>
      <c r="AR20" s="92">
        <f t="shared" si="100"/>
        <v>24</v>
      </c>
      <c r="AS20" s="92">
        <f t="shared" si="101"/>
        <v>24</v>
      </c>
      <c r="AT20" s="92">
        <f t="shared" si="3"/>
        <v>24</v>
      </c>
      <c r="AU20" s="92">
        <f t="shared" si="4"/>
        <v>24</v>
      </c>
      <c r="AV20" s="92">
        <f t="shared" si="5"/>
        <v>24</v>
      </c>
      <c r="AW20" s="92">
        <f t="shared" si="6"/>
        <v>24</v>
      </c>
      <c r="AX20" s="92">
        <f t="shared" si="7"/>
        <v>24</v>
      </c>
      <c r="AY20" s="92">
        <f t="shared" si="8"/>
        <v>24</v>
      </c>
      <c r="AZ20" s="92">
        <f t="shared" si="9"/>
        <v>24</v>
      </c>
      <c r="BA20" s="92">
        <f t="shared" si="10"/>
        <v>24</v>
      </c>
      <c r="BB20" s="92">
        <f t="shared" si="11"/>
        <v>24</v>
      </c>
      <c r="BC20" s="92">
        <f t="shared" si="12"/>
        <v>24</v>
      </c>
      <c r="BD20" s="92">
        <f t="shared" si="13"/>
        <v>24</v>
      </c>
      <c r="BE20" s="92">
        <f t="shared" si="14"/>
        <v>24</v>
      </c>
      <c r="BF20" s="92">
        <f t="shared" si="15"/>
        <v>24</v>
      </c>
      <c r="BG20" s="92">
        <f t="shared" si="16"/>
        <v>24</v>
      </c>
      <c r="BH20" s="92">
        <f t="shared" si="17"/>
        <v>24</v>
      </c>
      <c r="BI20" s="92">
        <f t="shared" si="18"/>
        <v>24</v>
      </c>
      <c r="BJ20" s="92">
        <f t="shared" si="19"/>
        <v>24</v>
      </c>
      <c r="BK20" s="92">
        <f t="shared" si="20"/>
        <v>24</v>
      </c>
      <c r="BL20" s="92">
        <f t="shared" si="21"/>
        <v>24</v>
      </c>
      <c r="BM20" s="92">
        <f t="shared" si="22"/>
        <v>24</v>
      </c>
      <c r="BN20" s="92">
        <f t="shared" si="23"/>
        <v>24</v>
      </c>
      <c r="BO20" s="92">
        <f t="shared" si="24"/>
        <v>24</v>
      </c>
      <c r="BP20"/>
      <c r="BQ20"/>
      <c r="BR20"/>
      <c r="BS20"/>
      <c r="BT20"/>
      <c r="BU20"/>
    </row>
    <row r="21" spans="1:73" s="32" customFormat="1" x14ac:dyDescent="0.25">
      <c r="A21" s="6">
        <f t="shared" si="63"/>
        <v>19</v>
      </c>
      <c r="B21" s="3" t="str">
        <f>VLOOKUP($A21,Demanda!$A$1:$G$43,4,0)</f>
        <v>Diesel</v>
      </c>
      <c r="C21" s="3" t="str">
        <f>VLOOKUP($A21,Demanda!$A$1:$G$43,6,0)</f>
        <v>Miritituba</v>
      </c>
      <c r="D21" s="3" t="str">
        <f>VLOOKUP($A21,Demanda!$A$1:$G$43,7,0)</f>
        <v>Nobres</v>
      </c>
      <c r="E21" s="3" t="str">
        <f>VLOOKUP($A21,Demanda!$A$1:$G$43,2,0)</f>
        <v>FGRAO</v>
      </c>
      <c r="G21" s="92">
        <f>VLOOKUP(B21,'Tempo na Origem'!BV:BY,4,0)</f>
        <v>48</v>
      </c>
      <c r="H21" s="92">
        <f t="shared" si="64"/>
        <v>48</v>
      </c>
      <c r="I21" s="92">
        <f t="shared" si="65"/>
        <v>48</v>
      </c>
      <c r="J21" s="92">
        <f t="shared" si="66"/>
        <v>48</v>
      </c>
      <c r="K21" s="92">
        <f t="shared" si="67"/>
        <v>48</v>
      </c>
      <c r="L21" s="92">
        <f t="shared" si="68"/>
        <v>48</v>
      </c>
      <c r="M21" s="92">
        <f t="shared" si="69"/>
        <v>48</v>
      </c>
      <c r="N21" s="92">
        <f t="shared" si="70"/>
        <v>48</v>
      </c>
      <c r="O21" s="92">
        <f t="shared" si="71"/>
        <v>48</v>
      </c>
      <c r="P21" s="92">
        <f t="shared" si="72"/>
        <v>48</v>
      </c>
      <c r="Q21" s="92">
        <f t="shared" si="73"/>
        <v>48</v>
      </c>
      <c r="R21" s="92">
        <f t="shared" si="74"/>
        <v>48</v>
      </c>
      <c r="S21" s="92">
        <f t="shared" si="75"/>
        <v>48</v>
      </c>
      <c r="T21" s="92">
        <f t="shared" si="76"/>
        <v>48</v>
      </c>
      <c r="U21" s="92">
        <f t="shared" si="77"/>
        <v>48</v>
      </c>
      <c r="V21" s="92">
        <f t="shared" si="78"/>
        <v>48</v>
      </c>
      <c r="W21" s="92">
        <f t="shared" si="79"/>
        <v>48</v>
      </c>
      <c r="X21" s="92">
        <f t="shared" si="80"/>
        <v>48</v>
      </c>
      <c r="Y21" s="92">
        <f t="shared" si="81"/>
        <v>48</v>
      </c>
      <c r="Z21" s="92">
        <f t="shared" si="82"/>
        <v>48</v>
      </c>
      <c r="AA21" s="92">
        <f t="shared" si="83"/>
        <v>48</v>
      </c>
      <c r="AB21" s="92">
        <f t="shared" si="84"/>
        <v>48</v>
      </c>
      <c r="AC21" s="92">
        <f t="shared" si="85"/>
        <v>48</v>
      </c>
      <c r="AD21" s="92">
        <f t="shared" si="86"/>
        <v>48</v>
      </c>
      <c r="AE21" s="92">
        <f t="shared" si="87"/>
        <v>48</v>
      </c>
      <c r="AF21" s="92">
        <f t="shared" si="88"/>
        <v>48</v>
      </c>
      <c r="AG21" s="92">
        <f t="shared" si="89"/>
        <v>48</v>
      </c>
      <c r="AH21" s="92">
        <f t="shared" si="90"/>
        <v>48</v>
      </c>
      <c r="AI21" s="92">
        <f t="shared" si="91"/>
        <v>48</v>
      </c>
      <c r="AJ21" s="92">
        <f t="shared" si="92"/>
        <v>48</v>
      </c>
      <c r="AK21" s="92">
        <f t="shared" si="93"/>
        <v>48</v>
      </c>
      <c r="AL21" s="92">
        <f t="shared" si="94"/>
        <v>48</v>
      </c>
      <c r="AM21" s="92">
        <f t="shared" si="95"/>
        <v>48</v>
      </c>
      <c r="AN21" s="92">
        <f t="shared" si="96"/>
        <v>48</v>
      </c>
      <c r="AO21" s="92">
        <f t="shared" si="97"/>
        <v>48</v>
      </c>
      <c r="AP21" s="92">
        <f t="shared" si="98"/>
        <v>48</v>
      </c>
      <c r="AQ21" s="92">
        <f t="shared" si="99"/>
        <v>48</v>
      </c>
      <c r="AR21" s="92">
        <f t="shared" si="100"/>
        <v>48</v>
      </c>
      <c r="AS21" s="92">
        <f t="shared" si="101"/>
        <v>48</v>
      </c>
      <c r="AT21" s="92">
        <f t="shared" si="3"/>
        <v>48</v>
      </c>
      <c r="AU21" s="92">
        <f t="shared" si="4"/>
        <v>48</v>
      </c>
      <c r="AV21" s="92">
        <f t="shared" si="5"/>
        <v>48</v>
      </c>
      <c r="AW21" s="92">
        <f t="shared" si="6"/>
        <v>48</v>
      </c>
      <c r="AX21" s="92">
        <f t="shared" si="7"/>
        <v>48</v>
      </c>
      <c r="AY21" s="92">
        <f t="shared" si="8"/>
        <v>48</v>
      </c>
      <c r="AZ21" s="92">
        <f t="shared" si="9"/>
        <v>48</v>
      </c>
      <c r="BA21" s="92">
        <f t="shared" si="10"/>
        <v>48</v>
      </c>
      <c r="BB21" s="92">
        <f t="shared" si="11"/>
        <v>48</v>
      </c>
      <c r="BC21" s="92">
        <f t="shared" si="12"/>
        <v>48</v>
      </c>
      <c r="BD21" s="92">
        <f t="shared" si="13"/>
        <v>48</v>
      </c>
      <c r="BE21" s="92">
        <f t="shared" si="14"/>
        <v>48</v>
      </c>
      <c r="BF21" s="92">
        <f t="shared" si="15"/>
        <v>48</v>
      </c>
      <c r="BG21" s="92">
        <f t="shared" si="16"/>
        <v>48</v>
      </c>
      <c r="BH21" s="92">
        <f t="shared" si="17"/>
        <v>48</v>
      </c>
      <c r="BI21" s="92">
        <f t="shared" si="18"/>
        <v>48</v>
      </c>
      <c r="BJ21" s="92">
        <f t="shared" si="19"/>
        <v>48</v>
      </c>
      <c r="BK21" s="92">
        <f t="shared" si="20"/>
        <v>48</v>
      </c>
      <c r="BL21" s="92">
        <f t="shared" si="21"/>
        <v>48</v>
      </c>
      <c r="BM21" s="92">
        <f t="shared" si="22"/>
        <v>48</v>
      </c>
      <c r="BN21" s="92">
        <f t="shared" si="23"/>
        <v>48</v>
      </c>
      <c r="BO21" s="92">
        <f t="shared" si="24"/>
        <v>48</v>
      </c>
      <c r="BP21"/>
      <c r="BQ21"/>
      <c r="BR21"/>
      <c r="BS21"/>
      <c r="BT21"/>
      <c r="BU21"/>
    </row>
    <row r="22" spans="1:73" s="32" customFormat="1" x14ac:dyDescent="0.25">
      <c r="A22" s="6">
        <f t="shared" si="63"/>
        <v>20</v>
      </c>
      <c r="B22" s="3" t="str">
        <f>VLOOKUP($A22,Demanda!$A$1:$G$43,4,0)</f>
        <v>Etanol</v>
      </c>
      <c r="C22" s="3" t="str">
        <f>VLOOKUP($A22,Demanda!$A$1:$G$43,6,0)</f>
        <v>Nobres</v>
      </c>
      <c r="D22" s="3" t="str">
        <f>VLOOKUP($A22,Demanda!$A$1:$G$43,7,0)</f>
        <v>Miritituba</v>
      </c>
      <c r="E22" s="3" t="str">
        <f>VLOOKUP($A22,Demanda!$A$1:$G$43,2,0)</f>
        <v>FGRAO</v>
      </c>
      <c r="G22" s="92">
        <f>VLOOKUP(B22,'Tempo na Origem'!BV:BY,4,0)</f>
        <v>48</v>
      </c>
      <c r="H22" s="92">
        <f t="shared" si="64"/>
        <v>48</v>
      </c>
      <c r="I22" s="92">
        <f t="shared" si="65"/>
        <v>48</v>
      </c>
      <c r="J22" s="92">
        <f t="shared" si="66"/>
        <v>48</v>
      </c>
      <c r="K22" s="92">
        <f t="shared" si="67"/>
        <v>48</v>
      </c>
      <c r="L22" s="92">
        <f t="shared" si="68"/>
        <v>48</v>
      </c>
      <c r="M22" s="92">
        <f t="shared" si="69"/>
        <v>48</v>
      </c>
      <c r="N22" s="92">
        <f t="shared" si="70"/>
        <v>48</v>
      </c>
      <c r="O22" s="92">
        <f t="shared" si="71"/>
        <v>48</v>
      </c>
      <c r="P22" s="92">
        <f t="shared" si="72"/>
        <v>48</v>
      </c>
      <c r="Q22" s="92">
        <f t="shared" si="73"/>
        <v>48</v>
      </c>
      <c r="R22" s="92">
        <f t="shared" si="74"/>
        <v>48</v>
      </c>
      <c r="S22" s="92">
        <f t="shared" si="75"/>
        <v>48</v>
      </c>
      <c r="T22" s="92">
        <f t="shared" si="76"/>
        <v>48</v>
      </c>
      <c r="U22" s="92">
        <f t="shared" si="77"/>
        <v>48</v>
      </c>
      <c r="V22" s="92">
        <f t="shared" si="78"/>
        <v>48</v>
      </c>
      <c r="W22" s="92">
        <f t="shared" si="79"/>
        <v>48</v>
      </c>
      <c r="X22" s="92">
        <f t="shared" si="80"/>
        <v>48</v>
      </c>
      <c r="Y22" s="92">
        <f t="shared" si="81"/>
        <v>48</v>
      </c>
      <c r="Z22" s="92">
        <f t="shared" si="82"/>
        <v>48</v>
      </c>
      <c r="AA22" s="92">
        <f t="shared" si="83"/>
        <v>48</v>
      </c>
      <c r="AB22" s="92">
        <f t="shared" si="84"/>
        <v>48</v>
      </c>
      <c r="AC22" s="92">
        <f t="shared" si="85"/>
        <v>48</v>
      </c>
      <c r="AD22" s="92">
        <f t="shared" si="86"/>
        <v>48</v>
      </c>
      <c r="AE22" s="92">
        <f t="shared" si="87"/>
        <v>48</v>
      </c>
      <c r="AF22" s="92">
        <f t="shared" si="88"/>
        <v>48</v>
      </c>
      <c r="AG22" s="92">
        <f t="shared" si="89"/>
        <v>48</v>
      </c>
      <c r="AH22" s="92">
        <f t="shared" si="90"/>
        <v>48</v>
      </c>
      <c r="AI22" s="92">
        <f t="shared" si="91"/>
        <v>48</v>
      </c>
      <c r="AJ22" s="92">
        <f t="shared" si="92"/>
        <v>48</v>
      </c>
      <c r="AK22" s="92">
        <f t="shared" si="93"/>
        <v>48</v>
      </c>
      <c r="AL22" s="92">
        <f t="shared" si="94"/>
        <v>48</v>
      </c>
      <c r="AM22" s="92">
        <f t="shared" si="95"/>
        <v>48</v>
      </c>
      <c r="AN22" s="92">
        <f t="shared" si="96"/>
        <v>48</v>
      </c>
      <c r="AO22" s="92">
        <f t="shared" si="97"/>
        <v>48</v>
      </c>
      <c r="AP22" s="92">
        <f t="shared" si="98"/>
        <v>48</v>
      </c>
      <c r="AQ22" s="92">
        <f t="shared" si="99"/>
        <v>48</v>
      </c>
      <c r="AR22" s="92">
        <f t="shared" si="100"/>
        <v>48</v>
      </c>
      <c r="AS22" s="92">
        <f t="shared" si="101"/>
        <v>48</v>
      </c>
      <c r="AT22" s="92">
        <f t="shared" si="3"/>
        <v>48</v>
      </c>
      <c r="AU22" s="92">
        <f t="shared" si="4"/>
        <v>48</v>
      </c>
      <c r="AV22" s="92">
        <f t="shared" si="5"/>
        <v>48</v>
      </c>
      <c r="AW22" s="92">
        <f t="shared" si="6"/>
        <v>48</v>
      </c>
      <c r="AX22" s="92">
        <f t="shared" si="7"/>
        <v>48</v>
      </c>
      <c r="AY22" s="92">
        <f t="shared" si="8"/>
        <v>48</v>
      </c>
      <c r="AZ22" s="92">
        <f t="shared" si="9"/>
        <v>48</v>
      </c>
      <c r="BA22" s="92">
        <f t="shared" si="10"/>
        <v>48</v>
      </c>
      <c r="BB22" s="92">
        <f t="shared" si="11"/>
        <v>48</v>
      </c>
      <c r="BC22" s="92">
        <f t="shared" si="12"/>
        <v>48</v>
      </c>
      <c r="BD22" s="92">
        <f t="shared" si="13"/>
        <v>48</v>
      </c>
      <c r="BE22" s="92">
        <f t="shared" si="14"/>
        <v>48</v>
      </c>
      <c r="BF22" s="92">
        <f t="shared" si="15"/>
        <v>48</v>
      </c>
      <c r="BG22" s="92">
        <f t="shared" si="16"/>
        <v>48</v>
      </c>
      <c r="BH22" s="92">
        <f t="shared" si="17"/>
        <v>48</v>
      </c>
      <c r="BI22" s="92">
        <f t="shared" si="18"/>
        <v>48</v>
      </c>
      <c r="BJ22" s="92">
        <f t="shared" si="19"/>
        <v>48</v>
      </c>
      <c r="BK22" s="92">
        <f t="shared" si="20"/>
        <v>48</v>
      </c>
      <c r="BL22" s="92">
        <f t="shared" si="21"/>
        <v>48</v>
      </c>
      <c r="BM22" s="92">
        <f t="shared" si="22"/>
        <v>48</v>
      </c>
      <c r="BN22" s="92">
        <f t="shared" si="23"/>
        <v>48</v>
      </c>
      <c r="BO22" s="92">
        <f t="shared" si="24"/>
        <v>48</v>
      </c>
      <c r="BP22"/>
      <c r="BQ22"/>
      <c r="BR22"/>
      <c r="BS22"/>
      <c r="BT22"/>
      <c r="BU22"/>
    </row>
    <row r="23" spans="1:73" s="32" customFormat="1" x14ac:dyDescent="0.25">
      <c r="A23" s="6">
        <f t="shared" si="63"/>
        <v>21</v>
      </c>
      <c r="B23" s="3" t="str">
        <f>VLOOKUP($A23,Demanda!$A$1:$G$43,4,0)</f>
        <v>Gasolina</v>
      </c>
      <c r="C23" s="3" t="str">
        <f>VLOOKUP($A23,Demanda!$A$1:$G$43,6,0)</f>
        <v>Miritituba</v>
      </c>
      <c r="D23" s="3" t="str">
        <f>VLOOKUP($A23,Demanda!$A$1:$G$43,7,0)</f>
        <v>Nobres</v>
      </c>
      <c r="E23" s="3" t="str">
        <f>VLOOKUP($A23,Demanda!$A$1:$G$43,2,0)</f>
        <v>FGRAO</v>
      </c>
      <c r="G23" s="92">
        <f>VLOOKUP(B23,'Tempo na Origem'!BV:BY,4,0)</f>
        <v>48</v>
      </c>
      <c r="H23" s="92">
        <f t="shared" si="64"/>
        <v>48</v>
      </c>
      <c r="I23" s="92">
        <f t="shared" si="65"/>
        <v>48</v>
      </c>
      <c r="J23" s="92">
        <f t="shared" si="66"/>
        <v>48</v>
      </c>
      <c r="K23" s="92">
        <f t="shared" si="67"/>
        <v>48</v>
      </c>
      <c r="L23" s="92">
        <f t="shared" si="68"/>
        <v>48</v>
      </c>
      <c r="M23" s="92">
        <f t="shared" si="69"/>
        <v>48</v>
      </c>
      <c r="N23" s="92">
        <f t="shared" si="70"/>
        <v>48</v>
      </c>
      <c r="O23" s="92">
        <f t="shared" si="71"/>
        <v>48</v>
      </c>
      <c r="P23" s="92">
        <f t="shared" si="72"/>
        <v>48</v>
      </c>
      <c r="Q23" s="92">
        <f t="shared" si="73"/>
        <v>48</v>
      </c>
      <c r="R23" s="92">
        <f t="shared" si="74"/>
        <v>48</v>
      </c>
      <c r="S23" s="92">
        <f t="shared" si="75"/>
        <v>48</v>
      </c>
      <c r="T23" s="92">
        <f t="shared" si="76"/>
        <v>48</v>
      </c>
      <c r="U23" s="92">
        <f t="shared" si="77"/>
        <v>48</v>
      </c>
      <c r="V23" s="92">
        <f t="shared" si="78"/>
        <v>48</v>
      </c>
      <c r="W23" s="92">
        <f t="shared" si="79"/>
        <v>48</v>
      </c>
      <c r="X23" s="92">
        <f t="shared" si="80"/>
        <v>48</v>
      </c>
      <c r="Y23" s="92">
        <f t="shared" si="81"/>
        <v>48</v>
      </c>
      <c r="Z23" s="92">
        <f t="shared" si="82"/>
        <v>48</v>
      </c>
      <c r="AA23" s="92">
        <f t="shared" si="83"/>
        <v>48</v>
      </c>
      <c r="AB23" s="92">
        <f t="shared" si="84"/>
        <v>48</v>
      </c>
      <c r="AC23" s="92">
        <f t="shared" si="85"/>
        <v>48</v>
      </c>
      <c r="AD23" s="92">
        <f t="shared" si="86"/>
        <v>48</v>
      </c>
      <c r="AE23" s="92">
        <f t="shared" si="87"/>
        <v>48</v>
      </c>
      <c r="AF23" s="92">
        <f t="shared" si="88"/>
        <v>48</v>
      </c>
      <c r="AG23" s="92">
        <f t="shared" si="89"/>
        <v>48</v>
      </c>
      <c r="AH23" s="92">
        <f t="shared" si="90"/>
        <v>48</v>
      </c>
      <c r="AI23" s="92">
        <f t="shared" si="91"/>
        <v>48</v>
      </c>
      <c r="AJ23" s="92">
        <f t="shared" si="92"/>
        <v>48</v>
      </c>
      <c r="AK23" s="92">
        <f t="shared" si="93"/>
        <v>48</v>
      </c>
      <c r="AL23" s="92">
        <f t="shared" si="94"/>
        <v>48</v>
      </c>
      <c r="AM23" s="92">
        <f t="shared" si="95"/>
        <v>48</v>
      </c>
      <c r="AN23" s="92">
        <f t="shared" si="96"/>
        <v>48</v>
      </c>
      <c r="AO23" s="92">
        <f t="shared" si="97"/>
        <v>48</v>
      </c>
      <c r="AP23" s="92">
        <f t="shared" si="98"/>
        <v>48</v>
      </c>
      <c r="AQ23" s="92">
        <f t="shared" si="99"/>
        <v>48</v>
      </c>
      <c r="AR23" s="92">
        <f t="shared" si="100"/>
        <v>48</v>
      </c>
      <c r="AS23" s="92">
        <f t="shared" si="101"/>
        <v>48</v>
      </c>
      <c r="AT23" s="92">
        <f t="shared" si="3"/>
        <v>48</v>
      </c>
      <c r="AU23" s="92">
        <f t="shared" si="4"/>
        <v>48</v>
      </c>
      <c r="AV23" s="92">
        <f t="shared" si="5"/>
        <v>48</v>
      </c>
      <c r="AW23" s="92">
        <f t="shared" si="6"/>
        <v>48</v>
      </c>
      <c r="AX23" s="92">
        <f t="shared" si="7"/>
        <v>48</v>
      </c>
      <c r="AY23" s="92">
        <f t="shared" si="8"/>
        <v>48</v>
      </c>
      <c r="AZ23" s="92">
        <f t="shared" si="9"/>
        <v>48</v>
      </c>
      <c r="BA23" s="92">
        <f t="shared" si="10"/>
        <v>48</v>
      </c>
      <c r="BB23" s="92">
        <f t="shared" si="11"/>
        <v>48</v>
      </c>
      <c r="BC23" s="92">
        <f t="shared" si="12"/>
        <v>48</v>
      </c>
      <c r="BD23" s="92">
        <f t="shared" si="13"/>
        <v>48</v>
      </c>
      <c r="BE23" s="92">
        <f t="shared" si="14"/>
        <v>48</v>
      </c>
      <c r="BF23" s="92">
        <f t="shared" si="15"/>
        <v>48</v>
      </c>
      <c r="BG23" s="92">
        <f t="shared" si="16"/>
        <v>48</v>
      </c>
      <c r="BH23" s="92">
        <f t="shared" si="17"/>
        <v>48</v>
      </c>
      <c r="BI23" s="92">
        <f t="shared" si="18"/>
        <v>48</v>
      </c>
      <c r="BJ23" s="92">
        <f t="shared" si="19"/>
        <v>48</v>
      </c>
      <c r="BK23" s="92">
        <f t="shared" si="20"/>
        <v>48</v>
      </c>
      <c r="BL23" s="92">
        <f t="shared" si="21"/>
        <v>48</v>
      </c>
      <c r="BM23" s="92">
        <f t="shared" si="22"/>
        <v>48</v>
      </c>
      <c r="BN23" s="92">
        <f t="shared" si="23"/>
        <v>48</v>
      </c>
      <c r="BO23" s="92">
        <f t="shared" si="24"/>
        <v>48</v>
      </c>
      <c r="BP23"/>
      <c r="BQ23"/>
      <c r="BR23"/>
      <c r="BS23"/>
      <c r="BT23"/>
      <c r="BU23"/>
    </row>
    <row r="24" spans="1:73" s="32" customFormat="1" x14ac:dyDescent="0.25">
      <c r="A24" s="6">
        <f t="shared" si="63"/>
        <v>22</v>
      </c>
      <c r="B24" s="3" t="str">
        <f>VLOOKUP($A24,Demanda!$A$1:$G$43,4,0)</f>
        <v>Fertilizantes</v>
      </c>
      <c r="C24" s="3" t="str">
        <f>VLOOKUP($A24,Demanda!$A$1:$G$43,6,0)</f>
        <v>Miritituba</v>
      </c>
      <c r="D24" s="3" t="str">
        <f>VLOOKUP($A24,Demanda!$A$1:$G$43,7,0)</f>
        <v>Nobres</v>
      </c>
      <c r="E24" s="3" t="str">
        <f>VLOOKUP($A24,Demanda!$A$1:$G$43,2,0)</f>
        <v>RMN</v>
      </c>
      <c r="G24" s="92">
        <f>VLOOKUP(B24,'Tempo na Origem'!BV:BY,4,0)</f>
        <v>24</v>
      </c>
      <c r="H24" s="92">
        <f t="shared" si="64"/>
        <v>24</v>
      </c>
      <c r="I24" s="92">
        <f t="shared" si="65"/>
        <v>24</v>
      </c>
      <c r="J24" s="92">
        <f t="shared" si="66"/>
        <v>24</v>
      </c>
      <c r="K24" s="92">
        <f t="shared" si="67"/>
        <v>24</v>
      </c>
      <c r="L24" s="92">
        <f t="shared" si="68"/>
        <v>24</v>
      </c>
      <c r="M24" s="92">
        <f t="shared" si="69"/>
        <v>24</v>
      </c>
      <c r="N24" s="92">
        <f t="shared" si="70"/>
        <v>24</v>
      </c>
      <c r="O24" s="92">
        <f t="shared" si="71"/>
        <v>24</v>
      </c>
      <c r="P24" s="92">
        <f t="shared" si="72"/>
        <v>24</v>
      </c>
      <c r="Q24" s="92">
        <f t="shared" si="73"/>
        <v>24</v>
      </c>
      <c r="R24" s="92">
        <f t="shared" si="74"/>
        <v>24</v>
      </c>
      <c r="S24" s="92">
        <f t="shared" si="75"/>
        <v>24</v>
      </c>
      <c r="T24" s="92">
        <f t="shared" si="76"/>
        <v>24</v>
      </c>
      <c r="U24" s="92">
        <f t="shared" si="77"/>
        <v>24</v>
      </c>
      <c r="V24" s="92">
        <f t="shared" si="78"/>
        <v>24</v>
      </c>
      <c r="W24" s="92">
        <f t="shared" si="79"/>
        <v>24</v>
      </c>
      <c r="X24" s="92">
        <f t="shared" si="80"/>
        <v>24</v>
      </c>
      <c r="Y24" s="92">
        <f t="shared" si="81"/>
        <v>24</v>
      </c>
      <c r="Z24" s="92">
        <f t="shared" si="82"/>
        <v>24</v>
      </c>
      <c r="AA24" s="92">
        <f t="shared" si="83"/>
        <v>24</v>
      </c>
      <c r="AB24" s="92">
        <f t="shared" si="84"/>
        <v>24</v>
      </c>
      <c r="AC24" s="92">
        <f t="shared" si="85"/>
        <v>24</v>
      </c>
      <c r="AD24" s="92">
        <f t="shared" si="86"/>
        <v>24</v>
      </c>
      <c r="AE24" s="92">
        <f t="shared" si="87"/>
        <v>24</v>
      </c>
      <c r="AF24" s="92">
        <f t="shared" si="88"/>
        <v>24</v>
      </c>
      <c r="AG24" s="92">
        <f t="shared" si="89"/>
        <v>24</v>
      </c>
      <c r="AH24" s="92">
        <f t="shared" si="90"/>
        <v>24</v>
      </c>
      <c r="AI24" s="92">
        <f t="shared" si="91"/>
        <v>24</v>
      </c>
      <c r="AJ24" s="92">
        <f t="shared" si="92"/>
        <v>24</v>
      </c>
      <c r="AK24" s="92">
        <f t="shared" si="93"/>
        <v>24</v>
      </c>
      <c r="AL24" s="92">
        <f t="shared" si="94"/>
        <v>24</v>
      </c>
      <c r="AM24" s="92">
        <f t="shared" si="95"/>
        <v>24</v>
      </c>
      <c r="AN24" s="92">
        <f t="shared" si="96"/>
        <v>24</v>
      </c>
      <c r="AO24" s="92">
        <f t="shared" si="97"/>
        <v>24</v>
      </c>
      <c r="AP24" s="92">
        <f t="shared" si="98"/>
        <v>24</v>
      </c>
      <c r="AQ24" s="92">
        <f t="shared" si="99"/>
        <v>24</v>
      </c>
      <c r="AR24" s="92">
        <f t="shared" si="100"/>
        <v>24</v>
      </c>
      <c r="AS24" s="92">
        <f t="shared" si="101"/>
        <v>24</v>
      </c>
      <c r="AT24" s="92">
        <f t="shared" si="3"/>
        <v>24</v>
      </c>
      <c r="AU24" s="92">
        <f t="shared" si="4"/>
        <v>24</v>
      </c>
      <c r="AV24" s="92">
        <f t="shared" si="5"/>
        <v>24</v>
      </c>
      <c r="AW24" s="92">
        <f t="shared" si="6"/>
        <v>24</v>
      </c>
      <c r="AX24" s="92">
        <f t="shared" si="7"/>
        <v>24</v>
      </c>
      <c r="AY24" s="92">
        <f t="shared" si="8"/>
        <v>24</v>
      </c>
      <c r="AZ24" s="92">
        <f t="shared" si="9"/>
        <v>24</v>
      </c>
      <c r="BA24" s="92">
        <f t="shared" si="10"/>
        <v>24</v>
      </c>
      <c r="BB24" s="92">
        <f t="shared" si="11"/>
        <v>24</v>
      </c>
      <c r="BC24" s="92">
        <f t="shared" si="12"/>
        <v>24</v>
      </c>
      <c r="BD24" s="92">
        <f t="shared" si="13"/>
        <v>24</v>
      </c>
      <c r="BE24" s="92">
        <f t="shared" si="14"/>
        <v>24</v>
      </c>
      <c r="BF24" s="92">
        <f t="shared" si="15"/>
        <v>24</v>
      </c>
      <c r="BG24" s="92">
        <f t="shared" si="16"/>
        <v>24</v>
      </c>
      <c r="BH24" s="92">
        <f t="shared" si="17"/>
        <v>24</v>
      </c>
      <c r="BI24" s="92">
        <f t="shared" si="18"/>
        <v>24</v>
      </c>
      <c r="BJ24" s="92">
        <f t="shared" si="19"/>
        <v>24</v>
      </c>
      <c r="BK24" s="92">
        <f t="shared" si="20"/>
        <v>24</v>
      </c>
      <c r="BL24" s="92">
        <f t="shared" si="21"/>
        <v>24</v>
      </c>
      <c r="BM24" s="92">
        <f t="shared" si="22"/>
        <v>24</v>
      </c>
      <c r="BN24" s="92">
        <f t="shared" si="23"/>
        <v>24</v>
      </c>
      <c r="BO24" s="92">
        <f t="shared" si="24"/>
        <v>24</v>
      </c>
      <c r="BP24"/>
      <c r="BQ24"/>
      <c r="BR24"/>
      <c r="BS24"/>
      <c r="BT24"/>
      <c r="BU24"/>
    </row>
    <row r="25" spans="1:73" s="32" customFormat="1" x14ac:dyDescent="0.25">
      <c r="A25" s="6">
        <f t="shared" si="63"/>
        <v>23</v>
      </c>
      <c r="B25" s="3" t="str">
        <f>VLOOKUP($A25,Demanda!$A$1:$G$43,4,0)</f>
        <v>Soja em Grão</v>
      </c>
      <c r="C25" s="3" t="str">
        <f>VLOOKUP($A25,Demanda!$A$1:$G$43,6,0)</f>
        <v>Lucas do Rio Verde</v>
      </c>
      <c r="D25" s="3" t="str">
        <f>VLOOKUP($A25,Demanda!$A$1:$G$43,7,0)</f>
        <v>Miritituba</v>
      </c>
      <c r="E25" s="3" t="str">
        <f>VLOOKUP($A25,Demanda!$A$1:$G$43,2,0)</f>
        <v>FGRAO 2</v>
      </c>
      <c r="G25" s="92">
        <f>VLOOKUP(B25,'Tempo na Origem'!BV:BY,4,0)</f>
        <v>24</v>
      </c>
      <c r="H25" s="92">
        <f t="shared" si="64"/>
        <v>24</v>
      </c>
      <c r="I25" s="92">
        <f t="shared" si="65"/>
        <v>24</v>
      </c>
      <c r="J25" s="92">
        <f t="shared" si="66"/>
        <v>24</v>
      </c>
      <c r="K25" s="92">
        <f t="shared" si="67"/>
        <v>24</v>
      </c>
      <c r="L25" s="92">
        <f t="shared" si="68"/>
        <v>24</v>
      </c>
      <c r="M25" s="92">
        <f t="shared" si="69"/>
        <v>24</v>
      </c>
      <c r="N25" s="92">
        <f t="shared" si="70"/>
        <v>24</v>
      </c>
      <c r="O25" s="92">
        <f t="shared" si="71"/>
        <v>24</v>
      </c>
      <c r="P25" s="92">
        <f t="shared" si="72"/>
        <v>24</v>
      </c>
      <c r="Q25" s="92">
        <f t="shared" si="73"/>
        <v>24</v>
      </c>
      <c r="R25" s="92">
        <f t="shared" si="74"/>
        <v>24</v>
      </c>
      <c r="S25" s="92">
        <f t="shared" si="75"/>
        <v>24</v>
      </c>
      <c r="T25" s="92">
        <f t="shared" si="76"/>
        <v>24</v>
      </c>
      <c r="U25" s="92">
        <f t="shared" si="77"/>
        <v>24</v>
      </c>
      <c r="V25" s="92">
        <f t="shared" si="78"/>
        <v>24</v>
      </c>
      <c r="W25" s="92">
        <f t="shared" si="79"/>
        <v>24</v>
      </c>
      <c r="X25" s="92">
        <f t="shared" si="80"/>
        <v>24</v>
      </c>
      <c r="Y25" s="92">
        <f t="shared" si="81"/>
        <v>24</v>
      </c>
      <c r="Z25" s="92">
        <f t="shared" si="82"/>
        <v>24</v>
      </c>
      <c r="AA25" s="92">
        <f t="shared" si="83"/>
        <v>24</v>
      </c>
      <c r="AB25" s="92">
        <f t="shared" si="84"/>
        <v>24</v>
      </c>
      <c r="AC25" s="92">
        <f t="shared" si="85"/>
        <v>24</v>
      </c>
      <c r="AD25" s="92">
        <f t="shared" si="86"/>
        <v>24</v>
      </c>
      <c r="AE25" s="92">
        <f t="shared" si="87"/>
        <v>24</v>
      </c>
      <c r="AF25" s="92">
        <f t="shared" si="88"/>
        <v>24</v>
      </c>
      <c r="AG25" s="92">
        <f t="shared" si="89"/>
        <v>24</v>
      </c>
      <c r="AH25" s="92">
        <f t="shared" si="90"/>
        <v>24</v>
      </c>
      <c r="AI25" s="92">
        <f t="shared" si="91"/>
        <v>24</v>
      </c>
      <c r="AJ25" s="92">
        <f t="shared" si="92"/>
        <v>24</v>
      </c>
      <c r="AK25" s="92">
        <f t="shared" si="93"/>
        <v>24</v>
      </c>
      <c r="AL25" s="92">
        <f t="shared" si="94"/>
        <v>24</v>
      </c>
      <c r="AM25" s="92">
        <f t="shared" si="95"/>
        <v>24</v>
      </c>
      <c r="AN25" s="92">
        <f t="shared" si="96"/>
        <v>24</v>
      </c>
      <c r="AO25" s="92">
        <f t="shared" si="97"/>
        <v>24</v>
      </c>
      <c r="AP25" s="92">
        <f t="shared" si="98"/>
        <v>24</v>
      </c>
      <c r="AQ25" s="92">
        <f t="shared" si="99"/>
        <v>24</v>
      </c>
      <c r="AR25" s="92">
        <f t="shared" si="100"/>
        <v>24</v>
      </c>
      <c r="AS25" s="92">
        <f t="shared" si="101"/>
        <v>24</v>
      </c>
      <c r="AT25" s="92">
        <f t="shared" si="3"/>
        <v>24</v>
      </c>
      <c r="AU25" s="92">
        <f t="shared" si="4"/>
        <v>24</v>
      </c>
      <c r="AV25" s="92">
        <f t="shared" si="5"/>
        <v>24</v>
      </c>
      <c r="AW25" s="92">
        <f t="shared" si="6"/>
        <v>24</v>
      </c>
      <c r="AX25" s="92">
        <f t="shared" si="7"/>
        <v>24</v>
      </c>
      <c r="AY25" s="92">
        <f t="shared" si="8"/>
        <v>24</v>
      </c>
      <c r="AZ25" s="92">
        <f t="shared" si="9"/>
        <v>24</v>
      </c>
      <c r="BA25" s="92">
        <f t="shared" si="10"/>
        <v>24</v>
      </c>
      <c r="BB25" s="92">
        <f t="shared" si="11"/>
        <v>24</v>
      </c>
      <c r="BC25" s="92">
        <f t="shared" si="12"/>
        <v>24</v>
      </c>
      <c r="BD25" s="92">
        <f t="shared" si="13"/>
        <v>24</v>
      </c>
      <c r="BE25" s="92">
        <f t="shared" si="14"/>
        <v>24</v>
      </c>
      <c r="BF25" s="92">
        <f t="shared" si="15"/>
        <v>24</v>
      </c>
      <c r="BG25" s="92">
        <f t="shared" si="16"/>
        <v>24</v>
      </c>
      <c r="BH25" s="92">
        <f t="shared" si="17"/>
        <v>24</v>
      </c>
      <c r="BI25" s="92">
        <f t="shared" si="18"/>
        <v>24</v>
      </c>
      <c r="BJ25" s="92">
        <f t="shared" si="19"/>
        <v>24</v>
      </c>
      <c r="BK25" s="92">
        <f t="shared" si="20"/>
        <v>24</v>
      </c>
      <c r="BL25" s="92">
        <f t="shared" si="21"/>
        <v>24</v>
      </c>
      <c r="BM25" s="92">
        <f t="shared" si="22"/>
        <v>24</v>
      </c>
      <c r="BN25" s="92">
        <f t="shared" si="23"/>
        <v>24</v>
      </c>
      <c r="BO25" s="92">
        <f t="shared" si="24"/>
        <v>24</v>
      </c>
      <c r="BP25"/>
      <c r="BQ25"/>
      <c r="BR25"/>
      <c r="BS25"/>
      <c r="BT25"/>
      <c r="BU25"/>
    </row>
    <row r="26" spans="1:73" s="32" customFormat="1" x14ac:dyDescent="0.25">
      <c r="A26" s="6">
        <f t="shared" si="63"/>
        <v>24</v>
      </c>
      <c r="B26" s="3" t="str">
        <f>VLOOKUP($A26,Demanda!$A$1:$G$43,4,0)</f>
        <v>Milho em Grão</v>
      </c>
      <c r="C26" s="3" t="str">
        <f>VLOOKUP($A26,Demanda!$A$1:$G$43,6,0)</f>
        <v>Lucas do Rio Verde</v>
      </c>
      <c r="D26" s="3" t="str">
        <f>VLOOKUP($A26,Demanda!$A$1:$G$43,7,0)</f>
        <v>Miritituba</v>
      </c>
      <c r="E26" s="3" t="str">
        <f>VLOOKUP($A26,Demanda!$A$1:$G$43,2,0)</f>
        <v>FGRAO 2</v>
      </c>
      <c r="G26" s="92">
        <f>VLOOKUP(B26,'Tempo na Origem'!BV:BY,4,0)</f>
        <v>24</v>
      </c>
      <c r="H26" s="92">
        <f t="shared" si="64"/>
        <v>24</v>
      </c>
      <c r="I26" s="92">
        <f t="shared" si="65"/>
        <v>24</v>
      </c>
      <c r="J26" s="92">
        <f t="shared" si="66"/>
        <v>24</v>
      </c>
      <c r="K26" s="92">
        <f t="shared" si="67"/>
        <v>24</v>
      </c>
      <c r="L26" s="92">
        <f t="shared" si="68"/>
        <v>24</v>
      </c>
      <c r="M26" s="92">
        <f t="shared" si="69"/>
        <v>24</v>
      </c>
      <c r="N26" s="92">
        <f t="shared" si="70"/>
        <v>24</v>
      </c>
      <c r="O26" s="92">
        <f t="shared" si="71"/>
        <v>24</v>
      </c>
      <c r="P26" s="92">
        <f t="shared" si="72"/>
        <v>24</v>
      </c>
      <c r="Q26" s="92">
        <f t="shared" si="73"/>
        <v>24</v>
      </c>
      <c r="R26" s="92">
        <f t="shared" si="74"/>
        <v>24</v>
      </c>
      <c r="S26" s="92">
        <f t="shared" si="75"/>
        <v>24</v>
      </c>
      <c r="T26" s="92">
        <f t="shared" si="76"/>
        <v>24</v>
      </c>
      <c r="U26" s="92">
        <f t="shared" si="77"/>
        <v>24</v>
      </c>
      <c r="V26" s="92">
        <f t="shared" si="78"/>
        <v>24</v>
      </c>
      <c r="W26" s="92">
        <f t="shared" si="79"/>
        <v>24</v>
      </c>
      <c r="X26" s="92">
        <f t="shared" si="80"/>
        <v>24</v>
      </c>
      <c r="Y26" s="92">
        <f t="shared" si="81"/>
        <v>24</v>
      </c>
      <c r="Z26" s="92">
        <f t="shared" si="82"/>
        <v>24</v>
      </c>
      <c r="AA26" s="92">
        <f t="shared" si="83"/>
        <v>24</v>
      </c>
      <c r="AB26" s="92">
        <f t="shared" si="84"/>
        <v>24</v>
      </c>
      <c r="AC26" s="92">
        <f t="shared" si="85"/>
        <v>24</v>
      </c>
      <c r="AD26" s="92">
        <f t="shared" si="86"/>
        <v>24</v>
      </c>
      <c r="AE26" s="92">
        <f t="shared" si="87"/>
        <v>24</v>
      </c>
      <c r="AF26" s="92">
        <f t="shared" si="88"/>
        <v>24</v>
      </c>
      <c r="AG26" s="92">
        <f t="shared" si="89"/>
        <v>24</v>
      </c>
      <c r="AH26" s="92">
        <f t="shared" si="90"/>
        <v>24</v>
      </c>
      <c r="AI26" s="92">
        <f t="shared" si="91"/>
        <v>24</v>
      </c>
      <c r="AJ26" s="92">
        <f t="shared" si="92"/>
        <v>24</v>
      </c>
      <c r="AK26" s="92">
        <f t="shared" si="93"/>
        <v>24</v>
      </c>
      <c r="AL26" s="92">
        <f t="shared" si="94"/>
        <v>24</v>
      </c>
      <c r="AM26" s="92">
        <f t="shared" si="95"/>
        <v>24</v>
      </c>
      <c r="AN26" s="92">
        <f t="shared" si="96"/>
        <v>24</v>
      </c>
      <c r="AO26" s="92">
        <f t="shared" si="97"/>
        <v>24</v>
      </c>
      <c r="AP26" s="92">
        <f t="shared" si="98"/>
        <v>24</v>
      </c>
      <c r="AQ26" s="92">
        <f t="shared" si="99"/>
        <v>24</v>
      </c>
      <c r="AR26" s="92">
        <f t="shared" si="100"/>
        <v>24</v>
      </c>
      <c r="AS26" s="92">
        <f t="shared" si="101"/>
        <v>24</v>
      </c>
      <c r="AT26" s="92">
        <f t="shared" si="3"/>
        <v>24</v>
      </c>
      <c r="AU26" s="92">
        <f t="shared" si="4"/>
        <v>24</v>
      </c>
      <c r="AV26" s="92">
        <f t="shared" si="5"/>
        <v>24</v>
      </c>
      <c r="AW26" s="92">
        <f t="shared" si="6"/>
        <v>24</v>
      </c>
      <c r="AX26" s="92">
        <f t="shared" si="7"/>
        <v>24</v>
      </c>
      <c r="AY26" s="92">
        <f t="shared" si="8"/>
        <v>24</v>
      </c>
      <c r="AZ26" s="92">
        <f t="shared" si="9"/>
        <v>24</v>
      </c>
      <c r="BA26" s="92">
        <f t="shared" si="10"/>
        <v>24</v>
      </c>
      <c r="BB26" s="92">
        <f t="shared" si="11"/>
        <v>24</v>
      </c>
      <c r="BC26" s="92">
        <f t="shared" si="12"/>
        <v>24</v>
      </c>
      <c r="BD26" s="92">
        <f t="shared" si="13"/>
        <v>24</v>
      </c>
      <c r="BE26" s="92">
        <f t="shared" si="14"/>
        <v>24</v>
      </c>
      <c r="BF26" s="92">
        <f t="shared" si="15"/>
        <v>24</v>
      </c>
      <c r="BG26" s="92">
        <f t="shared" si="16"/>
        <v>24</v>
      </c>
      <c r="BH26" s="92">
        <f t="shared" si="17"/>
        <v>24</v>
      </c>
      <c r="BI26" s="92">
        <f t="shared" si="18"/>
        <v>24</v>
      </c>
      <c r="BJ26" s="92">
        <f t="shared" si="19"/>
        <v>24</v>
      </c>
      <c r="BK26" s="92">
        <f t="shared" si="20"/>
        <v>24</v>
      </c>
      <c r="BL26" s="92">
        <f t="shared" si="21"/>
        <v>24</v>
      </c>
      <c r="BM26" s="92">
        <f t="shared" si="22"/>
        <v>24</v>
      </c>
      <c r="BN26" s="92">
        <f t="shared" si="23"/>
        <v>24</v>
      </c>
      <c r="BO26" s="92">
        <f t="shared" si="24"/>
        <v>24</v>
      </c>
      <c r="BP26"/>
      <c r="BQ26"/>
      <c r="BR26"/>
      <c r="BS26"/>
      <c r="BT26"/>
      <c r="BU26"/>
    </row>
    <row r="27" spans="1:73" s="32" customFormat="1" x14ac:dyDescent="0.25">
      <c r="A27" s="6">
        <f t="shared" si="63"/>
        <v>25</v>
      </c>
      <c r="B27" s="3" t="str">
        <f>VLOOKUP($A27,Demanda!$A$1:$G$43,4,0)</f>
        <v>Farelo de Soja</v>
      </c>
      <c r="C27" s="3" t="str">
        <f>VLOOKUP($A27,Demanda!$A$1:$G$43,6,0)</f>
        <v>Lucas do Rio Verde</v>
      </c>
      <c r="D27" s="3" t="str">
        <f>VLOOKUP($A27,Demanda!$A$1:$G$43,7,0)</f>
        <v>Miritituba</v>
      </c>
      <c r="E27" s="3" t="str">
        <f>VLOOKUP($A27,Demanda!$A$1:$G$43,2,0)</f>
        <v>FGRAO 2</v>
      </c>
      <c r="G27" s="92">
        <f>VLOOKUP(B27,'Tempo na Origem'!BV:BY,4,0)</f>
        <v>24</v>
      </c>
      <c r="H27" s="92">
        <f t="shared" si="64"/>
        <v>24</v>
      </c>
      <c r="I27" s="92">
        <f t="shared" si="65"/>
        <v>24</v>
      </c>
      <c r="J27" s="92">
        <f t="shared" si="66"/>
        <v>24</v>
      </c>
      <c r="K27" s="92">
        <f t="shared" si="67"/>
        <v>24</v>
      </c>
      <c r="L27" s="92">
        <f t="shared" si="68"/>
        <v>24</v>
      </c>
      <c r="M27" s="92">
        <f t="shared" si="69"/>
        <v>24</v>
      </c>
      <c r="N27" s="92">
        <f t="shared" si="70"/>
        <v>24</v>
      </c>
      <c r="O27" s="92">
        <f t="shared" si="71"/>
        <v>24</v>
      </c>
      <c r="P27" s="92">
        <f t="shared" si="72"/>
        <v>24</v>
      </c>
      <c r="Q27" s="92">
        <f t="shared" si="73"/>
        <v>24</v>
      </c>
      <c r="R27" s="92">
        <f t="shared" si="74"/>
        <v>24</v>
      </c>
      <c r="S27" s="92">
        <f t="shared" si="75"/>
        <v>24</v>
      </c>
      <c r="T27" s="92">
        <f t="shared" si="76"/>
        <v>24</v>
      </c>
      <c r="U27" s="92">
        <f t="shared" si="77"/>
        <v>24</v>
      </c>
      <c r="V27" s="92">
        <f t="shared" si="78"/>
        <v>24</v>
      </c>
      <c r="W27" s="92">
        <f t="shared" si="79"/>
        <v>24</v>
      </c>
      <c r="X27" s="92">
        <f t="shared" si="80"/>
        <v>24</v>
      </c>
      <c r="Y27" s="92">
        <f t="shared" si="81"/>
        <v>24</v>
      </c>
      <c r="Z27" s="92">
        <f t="shared" si="82"/>
        <v>24</v>
      </c>
      <c r="AA27" s="92">
        <f t="shared" si="83"/>
        <v>24</v>
      </c>
      <c r="AB27" s="92">
        <f t="shared" si="84"/>
        <v>24</v>
      </c>
      <c r="AC27" s="92">
        <f t="shared" si="85"/>
        <v>24</v>
      </c>
      <c r="AD27" s="92">
        <f t="shared" si="86"/>
        <v>24</v>
      </c>
      <c r="AE27" s="92">
        <f t="shared" si="87"/>
        <v>24</v>
      </c>
      <c r="AF27" s="92">
        <f t="shared" si="88"/>
        <v>24</v>
      </c>
      <c r="AG27" s="92">
        <f t="shared" si="89"/>
        <v>24</v>
      </c>
      <c r="AH27" s="92">
        <f t="shared" si="90"/>
        <v>24</v>
      </c>
      <c r="AI27" s="92">
        <f t="shared" si="91"/>
        <v>24</v>
      </c>
      <c r="AJ27" s="92">
        <f t="shared" si="92"/>
        <v>24</v>
      </c>
      <c r="AK27" s="92">
        <f t="shared" si="93"/>
        <v>24</v>
      </c>
      <c r="AL27" s="92">
        <f t="shared" si="94"/>
        <v>24</v>
      </c>
      <c r="AM27" s="92">
        <f t="shared" si="95"/>
        <v>24</v>
      </c>
      <c r="AN27" s="92">
        <f t="shared" si="96"/>
        <v>24</v>
      </c>
      <c r="AO27" s="92">
        <f t="shared" si="97"/>
        <v>24</v>
      </c>
      <c r="AP27" s="92">
        <f t="shared" si="98"/>
        <v>24</v>
      </c>
      <c r="AQ27" s="92">
        <f t="shared" si="99"/>
        <v>24</v>
      </c>
      <c r="AR27" s="92">
        <f t="shared" si="100"/>
        <v>24</v>
      </c>
      <c r="AS27" s="92">
        <f t="shared" si="101"/>
        <v>24</v>
      </c>
      <c r="AT27" s="92">
        <f t="shared" si="3"/>
        <v>24</v>
      </c>
      <c r="AU27" s="92">
        <f t="shared" si="4"/>
        <v>24</v>
      </c>
      <c r="AV27" s="92">
        <f t="shared" si="5"/>
        <v>24</v>
      </c>
      <c r="AW27" s="92">
        <f t="shared" si="6"/>
        <v>24</v>
      </c>
      <c r="AX27" s="92">
        <f t="shared" si="7"/>
        <v>24</v>
      </c>
      <c r="AY27" s="92">
        <f t="shared" si="8"/>
        <v>24</v>
      </c>
      <c r="AZ27" s="92">
        <f t="shared" si="9"/>
        <v>24</v>
      </c>
      <c r="BA27" s="92">
        <f t="shared" si="10"/>
        <v>24</v>
      </c>
      <c r="BB27" s="92">
        <f t="shared" si="11"/>
        <v>24</v>
      </c>
      <c r="BC27" s="92">
        <f t="shared" si="12"/>
        <v>24</v>
      </c>
      <c r="BD27" s="92">
        <f t="shared" si="13"/>
        <v>24</v>
      </c>
      <c r="BE27" s="92">
        <f t="shared" si="14"/>
        <v>24</v>
      </c>
      <c r="BF27" s="92">
        <f t="shared" si="15"/>
        <v>24</v>
      </c>
      <c r="BG27" s="92">
        <f t="shared" si="16"/>
        <v>24</v>
      </c>
      <c r="BH27" s="92">
        <f t="shared" si="17"/>
        <v>24</v>
      </c>
      <c r="BI27" s="92">
        <f t="shared" si="18"/>
        <v>24</v>
      </c>
      <c r="BJ27" s="92">
        <f t="shared" si="19"/>
        <v>24</v>
      </c>
      <c r="BK27" s="92">
        <f t="shared" si="20"/>
        <v>24</v>
      </c>
      <c r="BL27" s="92">
        <f t="shared" si="21"/>
        <v>24</v>
      </c>
      <c r="BM27" s="92">
        <f t="shared" si="22"/>
        <v>24</v>
      </c>
      <c r="BN27" s="92">
        <f t="shared" si="23"/>
        <v>24</v>
      </c>
      <c r="BO27" s="92">
        <f t="shared" si="24"/>
        <v>24</v>
      </c>
      <c r="BP27"/>
      <c r="BQ27"/>
      <c r="BR27"/>
      <c r="BS27"/>
      <c r="BT27"/>
      <c r="BU27"/>
    </row>
    <row r="28" spans="1:73" s="32" customFormat="1" x14ac:dyDescent="0.25">
      <c r="A28" s="6">
        <f t="shared" si="63"/>
        <v>26</v>
      </c>
      <c r="B28" s="3" t="str">
        <f>VLOOKUP($A28,Demanda!$A$1:$G$43,4,0)</f>
        <v>Açúcar</v>
      </c>
      <c r="C28" s="3" t="str">
        <f>VLOOKUP($A28,Demanda!$A$1:$G$43,6,0)</f>
        <v>Lucas do Rio Verde</v>
      </c>
      <c r="D28" s="3" t="str">
        <f>VLOOKUP($A28,Demanda!$A$1:$G$43,7,0)</f>
        <v>Miritituba</v>
      </c>
      <c r="E28" s="3" t="str">
        <f>VLOOKUP($A28,Demanda!$A$1:$G$43,2,0)</f>
        <v>FGRAO 2</v>
      </c>
      <c r="G28" s="92">
        <f>VLOOKUP(B28,'Tempo na Origem'!BV:BY,4,0)</f>
        <v>24</v>
      </c>
      <c r="H28" s="92">
        <f t="shared" si="64"/>
        <v>24</v>
      </c>
      <c r="I28" s="92">
        <f t="shared" si="65"/>
        <v>24</v>
      </c>
      <c r="J28" s="92">
        <f t="shared" si="66"/>
        <v>24</v>
      </c>
      <c r="K28" s="92">
        <f t="shared" si="67"/>
        <v>24</v>
      </c>
      <c r="L28" s="92">
        <f t="shared" si="68"/>
        <v>24</v>
      </c>
      <c r="M28" s="92">
        <f t="shared" si="69"/>
        <v>24</v>
      </c>
      <c r="N28" s="92">
        <f t="shared" si="70"/>
        <v>24</v>
      </c>
      <c r="O28" s="92">
        <f t="shared" si="71"/>
        <v>24</v>
      </c>
      <c r="P28" s="92">
        <f t="shared" si="72"/>
        <v>24</v>
      </c>
      <c r="Q28" s="92">
        <f t="shared" si="73"/>
        <v>24</v>
      </c>
      <c r="R28" s="92">
        <f t="shared" si="74"/>
        <v>24</v>
      </c>
      <c r="S28" s="92">
        <f t="shared" si="75"/>
        <v>24</v>
      </c>
      <c r="T28" s="92">
        <f t="shared" si="76"/>
        <v>24</v>
      </c>
      <c r="U28" s="92">
        <f t="shared" si="77"/>
        <v>24</v>
      </c>
      <c r="V28" s="92">
        <f t="shared" si="78"/>
        <v>24</v>
      </c>
      <c r="W28" s="92">
        <f t="shared" si="79"/>
        <v>24</v>
      </c>
      <c r="X28" s="92">
        <f t="shared" si="80"/>
        <v>24</v>
      </c>
      <c r="Y28" s="92">
        <f t="shared" si="81"/>
        <v>24</v>
      </c>
      <c r="Z28" s="92">
        <f t="shared" si="82"/>
        <v>24</v>
      </c>
      <c r="AA28" s="92">
        <f t="shared" si="83"/>
        <v>24</v>
      </c>
      <c r="AB28" s="92">
        <f t="shared" si="84"/>
        <v>24</v>
      </c>
      <c r="AC28" s="92">
        <f t="shared" si="85"/>
        <v>24</v>
      </c>
      <c r="AD28" s="92">
        <f t="shared" si="86"/>
        <v>24</v>
      </c>
      <c r="AE28" s="92">
        <f t="shared" si="87"/>
        <v>24</v>
      </c>
      <c r="AF28" s="92">
        <f t="shared" si="88"/>
        <v>24</v>
      </c>
      <c r="AG28" s="92">
        <f t="shared" si="89"/>
        <v>24</v>
      </c>
      <c r="AH28" s="92">
        <f t="shared" si="90"/>
        <v>24</v>
      </c>
      <c r="AI28" s="92">
        <f t="shared" si="91"/>
        <v>24</v>
      </c>
      <c r="AJ28" s="92">
        <f t="shared" si="92"/>
        <v>24</v>
      </c>
      <c r="AK28" s="92">
        <f t="shared" si="93"/>
        <v>24</v>
      </c>
      <c r="AL28" s="92">
        <f t="shared" si="94"/>
        <v>24</v>
      </c>
      <c r="AM28" s="92">
        <f t="shared" si="95"/>
        <v>24</v>
      </c>
      <c r="AN28" s="92">
        <f t="shared" si="96"/>
        <v>24</v>
      </c>
      <c r="AO28" s="92">
        <f t="shared" si="97"/>
        <v>24</v>
      </c>
      <c r="AP28" s="92">
        <f t="shared" si="98"/>
        <v>24</v>
      </c>
      <c r="AQ28" s="92">
        <f t="shared" si="99"/>
        <v>24</v>
      </c>
      <c r="AR28" s="92">
        <f t="shared" si="100"/>
        <v>24</v>
      </c>
      <c r="AS28" s="92">
        <f t="shared" si="101"/>
        <v>24</v>
      </c>
      <c r="AT28" s="92">
        <f t="shared" si="3"/>
        <v>24</v>
      </c>
      <c r="AU28" s="92">
        <f t="shared" si="4"/>
        <v>24</v>
      </c>
      <c r="AV28" s="92">
        <f t="shared" si="5"/>
        <v>24</v>
      </c>
      <c r="AW28" s="92">
        <f t="shared" si="6"/>
        <v>24</v>
      </c>
      <c r="AX28" s="92">
        <f t="shared" si="7"/>
        <v>24</v>
      </c>
      <c r="AY28" s="92">
        <f t="shared" si="8"/>
        <v>24</v>
      </c>
      <c r="AZ28" s="92">
        <f t="shared" si="9"/>
        <v>24</v>
      </c>
      <c r="BA28" s="92">
        <f t="shared" si="10"/>
        <v>24</v>
      </c>
      <c r="BB28" s="92">
        <f t="shared" si="11"/>
        <v>24</v>
      </c>
      <c r="BC28" s="92">
        <f t="shared" si="12"/>
        <v>24</v>
      </c>
      <c r="BD28" s="92">
        <f t="shared" si="13"/>
        <v>24</v>
      </c>
      <c r="BE28" s="92">
        <f t="shared" si="14"/>
        <v>24</v>
      </c>
      <c r="BF28" s="92">
        <f t="shared" si="15"/>
        <v>24</v>
      </c>
      <c r="BG28" s="92">
        <f t="shared" si="16"/>
        <v>24</v>
      </c>
      <c r="BH28" s="92">
        <f t="shared" si="17"/>
        <v>24</v>
      </c>
      <c r="BI28" s="92">
        <f t="shared" si="18"/>
        <v>24</v>
      </c>
      <c r="BJ28" s="92">
        <f t="shared" si="19"/>
        <v>24</v>
      </c>
      <c r="BK28" s="92">
        <f t="shared" si="20"/>
        <v>24</v>
      </c>
      <c r="BL28" s="92">
        <f t="shared" si="21"/>
        <v>24</v>
      </c>
      <c r="BM28" s="92">
        <f t="shared" si="22"/>
        <v>24</v>
      </c>
      <c r="BN28" s="92">
        <f t="shared" si="23"/>
        <v>24</v>
      </c>
      <c r="BO28" s="92">
        <f t="shared" si="24"/>
        <v>24</v>
      </c>
      <c r="BP28"/>
      <c r="BQ28"/>
      <c r="BR28"/>
      <c r="BS28"/>
      <c r="BT28"/>
      <c r="BU28"/>
    </row>
    <row r="29" spans="1:73" s="32" customFormat="1" x14ac:dyDescent="0.25">
      <c r="A29" s="6">
        <f t="shared" si="63"/>
        <v>27</v>
      </c>
      <c r="B29" s="3" t="str">
        <f>VLOOKUP($A29,Demanda!$A$1:$G$43,4,0)</f>
        <v>Diesel</v>
      </c>
      <c r="C29" s="3" t="str">
        <f>VLOOKUP($A29,Demanda!$A$1:$G$43,6,0)</f>
        <v>Miritituba</v>
      </c>
      <c r="D29" s="3" t="str">
        <f>VLOOKUP($A29,Demanda!$A$1:$G$43,7,0)</f>
        <v>Lucas do Rio Verde</v>
      </c>
      <c r="E29" s="3" t="str">
        <f>VLOOKUP($A29,Demanda!$A$1:$G$43,2,0)</f>
        <v>FGRAO</v>
      </c>
      <c r="G29" s="92">
        <f>VLOOKUP(B29,'Tempo na Origem'!BV:BY,4,0)</f>
        <v>48</v>
      </c>
      <c r="H29" s="92">
        <f t="shared" si="64"/>
        <v>48</v>
      </c>
      <c r="I29" s="92">
        <f t="shared" si="65"/>
        <v>48</v>
      </c>
      <c r="J29" s="92">
        <f t="shared" si="66"/>
        <v>48</v>
      </c>
      <c r="K29" s="92">
        <f t="shared" si="67"/>
        <v>48</v>
      </c>
      <c r="L29" s="92">
        <f t="shared" si="68"/>
        <v>48</v>
      </c>
      <c r="M29" s="92">
        <f t="shared" si="69"/>
        <v>48</v>
      </c>
      <c r="N29" s="92">
        <f t="shared" si="70"/>
        <v>48</v>
      </c>
      <c r="O29" s="92">
        <f t="shared" si="71"/>
        <v>48</v>
      </c>
      <c r="P29" s="92">
        <f t="shared" si="72"/>
        <v>48</v>
      </c>
      <c r="Q29" s="92">
        <f t="shared" si="73"/>
        <v>48</v>
      </c>
      <c r="R29" s="92">
        <f t="shared" si="74"/>
        <v>48</v>
      </c>
      <c r="S29" s="92">
        <f t="shared" si="75"/>
        <v>48</v>
      </c>
      <c r="T29" s="92">
        <f t="shared" si="76"/>
        <v>48</v>
      </c>
      <c r="U29" s="92">
        <f t="shared" si="77"/>
        <v>48</v>
      </c>
      <c r="V29" s="92">
        <f t="shared" si="78"/>
        <v>48</v>
      </c>
      <c r="W29" s="92">
        <f t="shared" si="79"/>
        <v>48</v>
      </c>
      <c r="X29" s="92">
        <f t="shared" si="80"/>
        <v>48</v>
      </c>
      <c r="Y29" s="92">
        <f t="shared" si="81"/>
        <v>48</v>
      </c>
      <c r="Z29" s="92">
        <f t="shared" si="82"/>
        <v>48</v>
      </c>
      <c r="AA29" s="92">
        <f t="shared" si="83"/>
        <v>48</v>
      </c>
      <c r="AB29" s="92">
        <f t="shared" si="84"/>
        <v>48</v>
      </c>
      <c r="AC29" s="92">
        <f t="shared" si="85"/>
        <v>48</v>
      </c>
      <c r="AD29" s="92">
        <f t="shared" si="86"/>
        <v>48</v>
      </c>
      <c r="AE29" s="92">
        <f t="shared" si="87"/>
        <v>48</v>
      </c>
      <c r="AF29" s="92">
        <f t="shared" si="88"/>
        <v>48</v>
      </c>
      <c r="AG29" s="92">
        <f t="shared" si="89"/>
        <v>48</v>
      </c>
      <c r="AH29" s="92">
        <f t="shared" si="90"/>
        <v>48</v>
      </c>
      <c r="AI29" s="92">
        <f t="shared" si="91"/>
        <v>48</v>
      </c>
      <c r="AJ29" s="92">
        <f t="shared" si="92"/>
        <v>48</v>
      </c>
      <c r="AK29" s="92">
        <f t="shared" si="93"/>
        <v>48</v>
      </c>
      <c r="AL29" s="92">
        <f t="shared" si="94"/>
        <v>48</v>
      </c>
      <c r="AM29" s="92">
        <f t="shared" si="95"/>
        <v>48</v>
      </c>
      <c r="AN29" s="92">
        <f t="shared" si="96"/>
        <v>48</v>
      </c>
      <c r="AO29" s="92">
        <f t="shared" si="97"/>
        <v>48</v>
      </c>
      <c r="AP29" s="92">
        <f t="shared" si="98"/>
        <v>48</v>
      </c>
      <c r="AQ29" s="92">
        <f t="shared" si="99"/>
        <v>48</v>
      </c>
      <c r="AR29" s="92">
        <f t="shared" si="100"/>
        <v>48</v>
      </c>
      <c r="AS29" s="92">
        <f t="shared" si="101"/>
        <v>48</v>
      </c>
      <c r="AT29" s="92">
        <f t="shared" si="3"/>
        <v>48</v>
      </c>
      <c r="AU29" s="92">
        <f t="shared" si="4"/>
        <v>48</v>
      </c>
      <c r="AV29" s="92">
        <f t="shared" si="5"/>
        <v>48</v>
      </c>
      <c r="AW29" s="92">
        <f t="shared" si="6"/>
        <v>48</v>
      </c>
      <c r="AX29" s="92">
        <f t="shared" si="7"/>
        <v>48</v>
      </c>
      <c r="AY29" s="92">
        <f t="shared" si="8"/>
        <v>48</v>
      </c>
      <c r="AZ29" s="92">
        <f t="shared" si="9"/>
        <v>48</v>
      </c>
      <c r="BA29" s="92">
        <f t="shared" si="10"/>
        <v>48</v>
      </c>
      <c r="BB29" s="92">
        <f t="shared" si="11"/>
        <v>48</v>
      </c>
      <c r="BC29" s="92">
        <f t="shared" si="12"/>
        <v>48</v>
      </c>
      <c r="BD29" s="92">
        <f t="shared" si="13"/>
        <v>48</v>
      </c>
      <c r="BE29" s="92">
        <f t="shared" si="14"/>
        <v>48</v>
      </c>
      <c r="BF29" s="92">
        <f t="shared" si="15"/>
        <v>48</v>
      </c>
      <c r="BG29" s="92">
        <f t="shared" si="16"/>
        <v>48</v>
      </c>
      <c r="BH29" s="92">
        <f t="shared" si="17"/>
        <v>48</v>
      </c>
      <c r="BI29" s="92">
        <f t="shared" si="18"/>
        <v>48</v>
      </c>
      <c r="BJ29" s="92">
        <f t="shared" si="19"/>
        <v>48</v>
      </c>
      <c r="BK29" s="92">
        <f t="shared" si="20"/>
        <v>48</v>
      </c>
      <c r="BL29" s="92">
        <f t="shared" si="21"/>
        <v>48</v>
      </c>
      <c r="BM29" s="92">
        <f t="shared" si="22"/>
        <v>48</v>
      </c>
      <c r="BN29" s="92">
        <f t="shared" si="23"/>
        <v>48</v>
      </c>
      <c r="BO29" s="92">
        <f t="shared" si="24"/>
        <v>48</v>
      </c>
      <c r="BP29"/>
      <c r="BQ29"/>
      <c r="BR29"/>
      <c r="BS29"/>
      <c r="BT29"/>
      <c r="BU29"/>
    </row>
    <row r="30" spans="1:73" s="32" customFormat="1" x14ac:dyDescent="0.25">
      <c r="A30" s="6">
        <f t="shared" si="63"/>
        <v>28</v>
      </c>
      <c r="B30" s="3" t="str">
        <f>VLOOKUP($A30,Demanda!$A$1:$G$43,4,0)</f>
        <v>Etanol</v>
      </c>
      <c r="C30" s="3" t="str">
        <f>VLOOKUP($A30,Demanda!$A$1:$G$43,6,0)</f>
        <v>Lucas do Rio Verde</v>
      </c>
      <c r="D30" s="3" t="str">
        <f>VLOOKUP($A30,Demanda!$A$1:$G$43,7,0)</f>
        <v>Miritituba</v>
      </c>
      <c r="E30" s="3" t="str">
        <f>VLOOKUP($A30,Demanda!$A$1:$G$43,2,0)</f>
        <v>FGRAO</v>
      </c>
      <c r="G30" s="92">
        <f>VLOOKUP(B30,'Tempo na Origem'!BV:BY,4,0)</f>
        <v>48</v>
      </c>
      <c r="H30" s="92">
        <f t="shared" si="64"/>
        <v>48</v>
      </c>
      <c r="I30" s="92">
        <f t="shared" si="65"/>
        <v>48</v>
      </c>
      <c r="J30" s="92">
        <f t="shared" si="66"/>
        <v>48</v>
      </c>
      <c r="K30" s="92">
        <f t="shared" si="67"/>
        <v>48</v>
      </c>
      <c r="L30" s="92">
        <f t="shared" si="68"/>
        <v>48</v>
      </c>
      <c r="M30" s="92">
        <f t="shared" si="69"/>
        <v>48</v>
      </c>
      <c r="N30" s="92">
        <f t="shared" si="70"/>
        <v>48</v>
      </c>
      <c r="O30" s="92">
        <f t="shared" si="71"/>
        <v>48</v>
      </c>
      <c r="P30" s="92">
        <f t="shared" si="72"/>
        <v>48</v>
      </c>
      <c r="Q30" s="92">
        <f t="shared" si="73"/>
        <v>48</v>
      </c>
      <c r="R30" s="92">
        <f t="shared" si="74"/>
        <v>48</v>
      </c>
      <c r="S30" s="92">
        <f t="shared" si="75"/>
        <v>48</v>
      </c>
      <c r="T30" s="92">
        <f t="shared" si="76"/>
        <v>48</v>
      </c>
      <c r="U30" s="92">
        <f t="shared" si="77"/>
        <v>48</v>
      </c>
      <c r="V30" s="92">
        <f t="shared" si="78"/>
        <v>48</v>
      </c>
      <c r="W30" s="92">
        <f t="shared" si="79"/>
        <v>48</v>
      </c>
      <c r="X30" s="92">
        <f t="shared" si="80"/>
        <v>48</v>
      </c>
      <c r="Y30" s="92">
        <f t="shared" si="81"/>
        <v>48</v>
      </c>
      <c r="Z30" s="92">
        <f t="shared" si="82"/>
        <v>48</v>
      </c>
      <c r="AA30" s="92">
        <f t="shared" si="83"/>
        <v>48</v>
      </c>
      <c r="AB30" s="92">
        <f t="shared" si="84"/>
        <v>48</v>
      </c>
      <c r="AC30" s="92">
        <f t="shared" si="85"/>
        <v>48</v>
      </c>
      <c r="AD30" s="92">
        <f t="shared" si="86"/>
        <v>48</v>
      </c>
      <c r="AE30" s="92">
        <f t="shared" si="87"/>
        <v>48</v>
      </c>
      <c r="AF30" s="92">
        <f t="shared" si="88"/>
        <v>48</v>
      </c>
      <c r="AG30" s="92">
        <f t="shared" si="89"/>
        <v>48</v>
      </c>
      <c r="AH30" s="92">
        <f t="shared" si="90"/>
        <v>48</v>
      </c>
      <c r="AI30" s="92">
        <f t="shared" si="91"/>
        <v>48</v>
      </c>
      <c r="AJ30" s="92">
        <f t="shared" si="92"/>
        <v>48</v>
      </c>
      <c r="AK30" s="92">
        <f t="shared" si="93"/>
        <v>48</v>
      </c>
      <c r="AL30" s="92">
        <f t="shared" si="94"/>
        <v>48</v>
      </c>
      <c r="AM30" s="92">
        <f t="shared" si="95"/>
        <v>48</v>
      </c>
      <c r="AN30" s="92">
        <f t="shared" si="96"/>
        <v>48</v>
      </c>
      <c r="AO30" s="92">
        <f t="shared" si="97"/>
        <v>48</v>
      </c>
      <c r="AP30" s="92">
        <f t="shared" si="98"/>
        <v>48</v>
      </c>
      <c r="AQ30" s="92">
        <f t="shared" si="99"/>
        <v>48</v>
      </c>
      <c r="AR30" s="92">
        <f t="shared" si="100"/>
        <v>48</v>
      </c>
      <c r="AS30" s="92">
        <f t="shared" si="101"/>
        <v>48</v>
      </c>
      <c r="AT30" s="92">
        <f t="shared" si="3"/>
        <v>48</v>
      </c>
      <c r="AU30" s="92">
        <f t="shared" si="4"/>
        <v>48</v>
      </c>
      <c r="AV30" s="92">
        <f t="shared" si="5"/>
        <v>48</v>
      </c>
      <c r="AW30" s="92">
        <f t="shared" si="6"/>
        <v>48</v>
      </c>
      <c r="AX30" s="92">
        <f t="shared" si="7"/>
        <v>48</v>
      </c>
      <c r="AY30" s="92">
        <f t="shared" si="8"/>
        <v>48</v>
      </c>
      <c r="AZ30" s="92">
        <f t="shared" si="9"/>
        <v>48</v>
      </c>
      <c r="BA30" s="92">
        <f t="shared" si="10"/>
        <v>48</v>
      </c>
      <c r="BB30" s="92">
        <f t="shared" si="11"/>
        <v>48</v>
      </c>
      <c r="BC30" s="92">
        <f t="shared" si="12"/>
        <v>48</v>
      </c>
      <c r="BD30" s="92">
        <f t="shared" si="13"/>
        <v>48</v>
      </c>
      <c r="BE30" s="92">
        <f t="shared" si="14"/>
        <v>48</v>
      </c>
      <c r="BF30" s="92">
        <f t="shared" si="15"/>
        <v>48</v>
      </c>
      <c r="BG30" s="92">
        <f t="shared" si="16"/>
        <v>48</v>
      </c>
      <c r="BH30" s="92">
        <f t="shared" si="17"/>
        <v>48</v>
      </c>
      <c r="BI30" s="92">
        <f t="shared" si="18"/>
        <v>48</v>
      </c>
      <c r="BJ30" s="92">
        <f t="shared" si="19"/>
        <v>48</v>
      </c>
      <c r="BK30" s="92">
        <f t="shared" si="20"/>
        <v>48</v>
      </c>
      <c r="BL30" s="92">
        <f t="shared" si="21"/>
        <v>48</v>
      </c>
      <c r="BM30" s="92">
        <f t="shared" si="22"/>
        <v>48</v>
      </c>
      <c r="BN30" s="92">
        <f t="shared" si="23"/>
        <v>48</v>
      </c>
      <c r="BO30" s="92">
        <f t="shared" si="24"/>
        <v>48</v>
      </c>
      <c r="BP30"/>
      <c r="BQ30"/>
      <c r="BR30"/>
      <c r="BS30"/>
      <c r="BT30"/>
      <c r="BU30"/>
    </row>
    <row r="31" spans="1:73" s="32" customFormat="1" x14ac:dyDescent="0.25">
      <c r="A31" s="6">
        <f t="shared" si="63"/>
        <v>29</v>
      </c>
      <c r="B31" s="3" t="str">
        <f>VLOOKUP($A31,Demanda!$A$1:$G$43,4,0)</f>
        <v>Gasolina</v>
      </c>
      <c r="C31" s="3" t="str">
        <f>VLOOKUP($A31,Demanda!$A$1:$G$43,6,0)</f>
        <v>Miritituba</v>
      </c>
      <c r="D31" s="3" t="str">
        <f>VLOOKUP($A31,Demanda!$A$1:$G$43,7,0)</f>
        <v>Lucas do Rio Verde</v>
      </c>
      <c r="E31" s="3" t="str">
        <f>VLOOKUP($A31,Demanda!$A$1:$G$43,2,0)</f>
        <v>FGRAO</v>
      </c>
      <c r="G31" s="92">
        <f>VLOOKUP(B31,'Tempo na Origem'!BV:BY,4,0)</f>
        <v>48</v>
      </c>
      <c r="H31" s="92">
        <f t="shared" si="64"/>
        <v>48</v>
      </c>
      <c r="I31" s="92">
        <f t="shared" si="65"/>
        <v>48</v>
      </c>
      <c r="J31" s="92">
        <f t="shared" si="66"/>
        <v>48</v>
      </c>
      <c r="K31" s="92">
        <f t="shared" si="67"/>
        <v>48</v>
      </c>
      <c r="L31" s="92">
        <f t="shared" si="68"/>
        <v>48</v>
      </c>
      <c r="M31" s="92">
        <f t="shared" si="69"/>
        <v>48</v>
      </c>
      <c r="N31" s="92">
        <f t="shared" si="70"/>
        <v>48</v>
      </c>
      <c r="O31" s="92">
        <f t="shared" si="71"/>
        <v>48</v>
      </c>
      <c r="P31" s="92">
        <f t="shared" si="72"/>
        <v>48</v>
      </c>
      <c r="Q31" s="92">
        <f t="shared" si="73"/>
        <v>48</v>
      </c>
      <c r="R31" s="92">
        <f t="shared" si="74"/>
        <v>48</v>
      </c>
      <c r="S31" s="92">
        <f t="shared" si="75"/>
        <v>48</v>
      </c>
      <c r="T31" s="92">
        <f t="shared" si="76"/>
        <v>48</v>
      </c>
      <c r="U31" s="92">
        <f t="shared" si="77"/>
        <v>48</v>
      </c>
      <c r="V31" s="92">
        <f t="shared" si="78"/>
        <v>48</v>
      </c>
      <c r="W31" s="92">
        <f t="shared" si="79"/>
        <v>48</v>
      </c>
      <c r="X31" s="92">
        <f t="shared" si="80"/>
        <v>48</v>
      </c>
      <c r="Y31" s="92">
        <f t="shared" si="81"/>
        <v>48</v>
      </c>
      <c r="Z31" s="92">
        <f t="shared" si="82"/>
        <v>48</v>
      </c>
      <c r="AA31" s="92">
        <f t="shared" si="83"/>
        <v>48</v>
      </c>
      <c r="AB31" s="92">
        <f t="shared" si="84"/>
        <v>48</v>
      </c>
      <c r="AC31" s="92">
        <f t="shared" si="85"/>
        <v>48</v>
      </c>
      <c r="AD31" s="92">
        <f t="shared" si="86"/>
        <v>48</v>
      </c>
      <c r="AE31" s="92">
        <f t="shared" si="87"/>
        <v>48</v>
      </c>
      <c r="AF31" s="92">
        <f t="shared" si="88"/>
        <v>48</v>
      </c>
      <c r="AG31" s="92">
        <f t="shared" si="89"/>
        <v>48</v>
      </c>
      <c r="AH31" s="92">
        <f t="shared" si="90"/>
        <v>48</v>
      </c>
      <c r="AI31" s="92">
        <f t="shared" si="91"/>
        <v>48</v>
      </c>
      <c r="AJ31" s="92">
        <f t="shared" si="92"/>
        <v>48</v>
      </c>
      <c r="AK31" s="92">
        <f t="shared" si="93"/>
        <v>48</v>
      </c>
      <c r="AL31" s="92">
        <f t="shared" si="94"/>
        <v>48</v>
      </c>
      <c r="AM31" s="92">
        <f t="shared" si="95"/>
        <v>48</v>
      </c>
      <c r="AN31" s="92">
        <f t="shared" si="96"/>
        <v>48</v>
      </c>
      <c r="AO31" s="92">
        <f t="shared" si="97"/>
        <v>48</v>
      </c>
      <c r="AP31" s="92">
        <f t="shared" si="98"/>
        <v>48</v>
      </c>
      <c r="AQ31" s="92">
        <f t="shared" si="99"/>
        <v>48</v>
      </c>
      <c r="AR31" s="92">
        <f t="shared" si="100"/>
        <v>48</v>
      </c>
      <c r="AS31" s="92">
        <f t="shared" si="101"/>
        <v>48</v>
      </c>
      <c r="AT31" s="92">
        <f t="shared" si="3"/>
        <v>48</v>
      </c>
      <c r="AU31" s="92">
        <f t="shared" si="4"/>
        <v>48</v>
      </c>
      <c r="AV31" s="92">
        <f t="shared" si="5"/>
        <v>48</v>
      </c>
      <c r="AW31" s="92">
        <f t="shared" si="6"/>
        <v>48</v>
      </c>
      <c r="AX31" s="92">
        <f t="shared" si="7"/>
        <v>48</v>
      </c>
      <c r="AY31" s="92">
        <f t="shared" si="8"/>
        <v>48</v>
      </c>
      <c r="AZ31" s="92">
        <f t="shared" si="9"/>
        <v>48</v>
      </c>
      <c r="BA31" s="92">
        <f t="shared" si="10"/>
        <v>48</v>
      </c>
      <c r="BB31" s="92">
        <f t="shared" si="11"/>
        <v>48</v>
      </c>
      <c r="BC31" s="92">
        <f t="shared" si="12"/>
        <v>48</v>
      </c>
      <c r="BD31" s="92">
        <f t="shared" si="13"/>
        <v>48</v>
      </c>
      <c r="BE31" s="92">
        <f t="shared" si="14"/>
        <v>48</v>
      </c>
      <c r="BF31" s="92">
        <f t="shared" si="15"/>
        <v>48</v>
      </c>
      <c r="BG31" s="92">
        <f t="shared" si="16"/>
        <v>48</v>
      </c>
      <c r="BH31" s="92">
        <f t="shared" si="17"/>
        <v>48</v>
      </c>
      <c r="BI31" s="92">
        <f t="shared" si="18"/>
        <v>48</v>
      </c>
      <c r="BJ31" s="92">
        <f t="shared" si="19"/>
        <v>48</v>
      </c>
      <c r="BK31" s="92">
        <f t="shared" si="20"/>
        <v>48</v>
      </c>
      <c r="BL31" s="92">
        <f t="shared" si="21"/>
        <v>48</v>
      </c>
      <c r="BM31" s="92">
        <f t="shared" si="22"/>
        <v>48</v>
      </c>
      <c r="BN31" s="92">
        <f t="shared" si="23"/>
        <v>48</v>
      </c>
      <c r="BO31" s="92">
        <f t="shared" si="24"/>
        <v>48</v>
      </c>
      <c r="BP31"/>
      <c r="BQ31"/>
      <c r="BR31"/>
      <c r="BS31"/>
      <c r="BT31"/>
      <c r="BU31"/>
    </row>
    <row r="32" spans="1:73" s="32" customFormat="1" x14ac:dyDescent="0.25">
      <c r="A32" s="6">
        <f t="shared" si="63"/>
        <v>30</v>
      </c>
      <c r="B32" s="3" t="str">
        <f>VLOOKUP($A32,Demanda!$A$1:$G$43,4,0)</f>
        <v>Fertilizantes</v>
      </c>
      <c r="C32" s="3" t="str">
        <f>VLOOKUP($A32,Demanda!$A$1:$G$43,6,0)</f>
        <v>Miritituba</v>
      </c>
      <c r="D32" s="3" t="str">
        <f>VLOOKUP($A32,Demanda!$A$1:$G$43,7,0)</f>
        <v>Lucas do Rio Verde</v>
      </c>
      <c r="E32" s="3" t="str">
        <f>VLOOKUP($A32,Demanda!$A$1:$G$43,2,0)</f>
        <v>FGRAO 2</v>
      </c>
      <c r="G32" s="92">
        <f>VLOOKUP(B32,'Tempo na Origem'!BV:BY,4,0)</f>
        <v>24</v>
      </c>
      <c r="H32" s="92">
        <f t="shared" si="64"/>
        <v>24</v>
      </c>
      <c r="I32" s="92">
        <f t="shared" si="65"/>
        <v>24</v>
      </c>
      <c r="J32" s="92">
        <f t="shared" si="66"/>
        <v>24</v>
      </c>
      <c r="K32" s="92">
        <f t="shared" si="67"/>
        <v>24</v>
      </c>
      <c r="L32" s="92">
        <f t="shared" si="68"/>
        <v>24</v>
      </c>
      <c r="M32" s="92">
        <f t="shared" si="69"/>
        <v>24</v>
      </c>
      <c r="N32" s="92">
        <f t="shared" si="70"/>
        <v>24</v>
      </c>
      <c r="O32" s="92">
        <f t="shared" si="71"/>
        <v>24</v>
      </c>
      <c r="P32" s="92">
        <f t="shared" si="72"/>
        <v>24</v>
      </c>
      <c r="Q32" s="92">
        <f t="shared" si="73"/>
        <v>24</v>
      </c>
      <c r="R32" s="92">
        <f t="shared" si="74"/>
        <v>24</v>
      </c>
      <c r="S32" s="92">
        <f t="shared" si="75"/>
        <v>24</v>
      </c>
      <c r="T32" s="92">
        <f t="shared" si="76"/>
        <v>24</v>
      </c>
      <c r="U32" s="92">
        <f t="shared" si="77"/>
        <v>24</v>
      </c>
      <c r="V32" s="92">
        <f t="shared" si="78"/>
        <v>24</v>
      </c>
      <c r="W32" s="92">
        <f t="shared" si="79"/>
        <v>24</v>
      </c>
      <c r="X32" s="92">
        <f t="shared" si="80"/>
        <v>24</v>
      </c>
      <c r="Y32" s="92">
        <f t="shared" si="81"/>
        <v>24</v>
      </c>
      <c r="Z32" s="92">
        <f t="shared" si="82"/>
        <v>24</v>
      </c>
      <c r="AA32" s="92">
        <f t="shared" si="83"/>
        <v>24</v>
      </c>
      <c r="AB32" s="92">
        <f t="shared" si="84"/>
        <v>24</v>
      </c>
      <c r="AC32" s="92">
        <f t="shared" si="85"/>
        <v>24</v>
      </c>
      <c r="AD32" s="92">
        <f t="shared" si="86"/>
        <v>24</v>
      </c>
      <c r="AE32" s="92">
        <f t="shared" si="87"/>
        <v>24</v>
      </c>
      <c r="AF32" s="92">
        <f t="shared" si="88"/>
        <v>24</v>
      </c>
      <c r="AG32" s="92">
        <f t="shared" si="89"/>
        <v>24</v>
      </c>
      <c r="AH32" s="92">
        <f t="shared" si="90"/>
        <v>24</v>
      </c>
      <c r="AI32" s="92">
        <f t="shared" si="91"/>
        <v>24</v>
      </c>
      <c r="AJ32" s="92">
        <f t="shared" si="92"/>
        <v>24</v>
      </c>
      <c r="AK32" s="92">
        <f t="shared" si="93"/>
        <v>24</v>
      </c>
      <c r="AL32" s="92">
        <f t="shared" si="94"/>
        <v>24</v>
      </c>
      <c r="AM32" s="92">
        <f t="shared" si="95"/>
        <v>24</v>
      </c>
      <c r="AN32" s="92">
        <f t="shared" si="96"/>
        <v>24</v>
      </c>
      <c r="AO32" s="92">
        <f t="shared" si="97"/>
        <v>24</v>
      </c>
      <c r="AP32" s="92">
        <f t="shared" si="98"/>
        <v>24</v>
      </c>
      <c r="AQ32" s="92">
        <f t="shared" si="99"/>
        <v>24</v>
      </c>
      <c r="AR32" s="92">
        <f t="shared" si="100"/>
        <v>24</v>
      </c>
      <c r="AS32" s="92">
        <f t="shared" si="101"/>
        <v>24</v>
      </c>
      <c r="AT32" s="92">
        <f t="shared" si="3"/>
        <v>24</v>
      </c>
      <c r="AU32" s="92">
        <f t="shared" si="4"/>
        <v>24</v>
      </c>
      <c r="AV32" s="92">
        <f t="shared" si="5"/>
        <v>24</v>
      </c>
      <c r="AW32" s="92">
        <f t="shared" si="6"/>
        <v>24</v>
      </c>
      <c r="AX32" s="92">
        <f t="shared" si="7"/>
        <v>24</v>
      </c>
      <c r="AY32" s="92">
        <f t="shared" si="8"/>
        <v>24</v>
      </c>
      <c r="AZ32" s="92">
        <f t="shared" si="9"/>
        <v>24</v>
      </c>
      <c r="BA32" s="92">
        <f t="shared" si="10"/>
        <v>24</v>
      </c>
      <c r="BB32" s="92">
        <f t="shared" si="11"/>
        <v>24</v>
      </c>
      <c r="BC32" s="92">
        <f t="shared" si="12"/>
        <v>24</v>
      </c>
      <c r="BD32" s="92">
        <f t="shared" si="13"/>
        <v>24</v>
      </c>
      <c r="BE32" s="92">
        <f t="shared" si="14"/>
        <v>24</v>
      </c>
      <c r="BF32" s="92">
        <f t="shared" si="15"/>
        <v>24</v>
      </c>
      <c r="BG32" s="92">
        <f t="shared" si="16"/>
        <v>24</v>
      </c>
      <c r="BH32" s="92">
        <f t="shared" si="17"/>
        <v>24</v>
      </c>
      <c r="BI32" s="92">
        <f t="shared" si="18"/>
        <v>24</v>
      </c>
      <c r="BJ32" s="92">
        <f t="shared" si="19"/>
        <v>24</v>
      </c>
      <c r="BK32" s="92">
        <f t="shared" si="20"/>
        <v>24</v>
      </c>
      <c r="BL32" s="92">
        <f t="shared" si="21"/>
        <v>24</v>
      </c>
      <c r="BM32" s="92">
        <f t="shared" si="22"/>
        <v>24</v>
      </c>
      <c r="BN32" s="92">
        <f t="shared" si="23"/>
        <v>24</v>
      </c>
      <c r="BO32" s="92">
        <f t="shared" si="24"/>
        <v>24</v>
      </c>
      <c r="BP32"/>
      <c r="BQ32"/>
      <c r="BR32"/>
      <c r="BS32"/>
      <c r="BT32"/>
      <c r="BU32"/>
    </row>
    <row r="33" spans="1:73" s="32" customFormat="1" x14ac:dyDescent="0.25">
      <c r="A33" s="6">
        <f t="shared" si="63"/>
        <v>31</v>
      </c>
      <c r="B33" s="3" t="str">
        <f>VLOOKUP($A33,Demanda!$A$1:$G$43,4,0)</f>
        <v>Soja em Grão</v>
      </c>
      <c r="C33" s="3" t="str">
        <f>VLOOKUP($A33,Demanda!$A$1:$G$43,6,0)</f>
        <v>Matupá</v>
      </c>
      <c r="D33" s="3" t="str">
        <f>VLOOKUP($A33,Demanda!$A$1:$G$43,7,0)</f>
        <v>Miritituba</v>
      </c>
      <c r="E33" s="3" t="str">
        <f>VLOOKUP($A33,Demanda!$A$1:$G$43,2,0)</f>
        <v>FGRAO</v>
      </c>
      <c r="G33" s="92">
        <f>VLOOKUP(B33,'Tempo na Origem'!BV:BY,4,0)</f>
        <v>24</v>
      </c>
      <c r="H33" s="92">
        <f t="shared" si="64"/>
        <v>24</v>
      </c>
      <c r="I33" s="92">
        <f t="shared" si="65"/>
        <v>24</v>
      </c>
      <c r="J33" s="92">
        <f t="shared" si="66"/>
        <v>24</v>
      </c>
      <c r="K33" s="92">
        <f t="shared" si="67"/>
        <v>24</v>
      </c>
      <c r="L33" s="92">
        <f t="shared" si="68"/>
        <v>24</v>
      </c>
      <c r="M33" s="92">
        <f t="shared" si="69"/>
        <v>24</v>
      </c>
      <c r="N33" s="92">
        <f t="shared" si="70"/>
        <v>24</v>
      </c>
      <c r="O33" s="92">
        <f t="shared" si="71"/>
        <v>24</v>
      </c>
      <c r="P33" s="92">
        <f t="shared" si="72"/>
        <v>24</v>
      </c>
      <c r="Q33" s="92">
        <f t="shared" si="73"/>
        <v>24</v>
      </c>
      <c r="R33" s="92">
        <f t="shared" si="74"/>
        <v>24</v>
      </c>
      <c r="S33" s="92">
        <f t="shared" si="75"/>
        <v>24</v>
      </c>
      <c r="T33" s="92">
        <f t="shared" si="76"/>
        <v>24</v>
      </c>
      <c r="U33" s="92">
        <f t="shared" si="77"/>
        <v>24</v>
      </c>
      <c r="V33" s="92">
        <f t="shared" si="78"/>
        <v>24</v>
      </c>
      <c r="W33" s="92">
        <f t="shared" si="79"/>
        <v>24</v>
      </c>
      <c r="X33" s="92">
        <f t="shared" si="80"/>
        <v>24</v>
      </c>
      <c r="Y33" s="92">
        <f t="shared" si="81"/>
        <v>24</v>
      </c>
      <c r="Z33" s="92">
        <f t="shared" si="82"/>
        <v>24</v>
      </c>
      <c r="AA33" s="92">
        <f t="shared" si="83"/>
        <v>24</v>
      </c>
      <c r="AB33" s="92">
        <f t="shared" si="84"/>
        <v>24</v>
      </c>
      <c r="AC33" s="92">
        <f t="shared" si="85"/>
        <v>24</v>
      </c>
      <c r="AD33" s="92">
        <f t="shared" si="86"/>
        <v>24</v>
      </c>
      <c r="AE33" s="92">
        <f t="shared" si="87"/>
        <v>24</v>
      </c>
      <c r="AF33" s="92">
        <f t="shared" si="88"/>
        <v>24</v>
      </c>
      <c r="AG33" s="92">
        <f t="shared" si="89"/>
        <v>24</v>
      </c>
      <c r="AH33" s="92">
        <f t="shared" si="90"/>
        <v>24</v>
      </c>
      <c r="AI33" s="92">
        <f t="shared" si="91"/>
        <v>24</v>
      </c>
      <c r="AJ33" s="92">
        <f t="shared" si="92"/>
        <v>24</v>
      </c>
      <c r="AK33" s="92">
        <f t="shared" si="93"/>
        <v>24</v>
      </c>
      <c r="AL33" s="92">
        <f t="shared" si="94"/>
        <v>24</v>
      </c>
      <c r="AM33" s="92">
        <f t="shared" si="95"/>
        <v>24</v>
      </c>
      <c r="AN33" s="92">
        <f t="shared" si="96"/>
        <v>24</v>
      </c>
      <c r="AO33" s="92">
        <f t="shared" si="97"/>
        <v>24</v>
      </c>
      <c r="AP33" s="92">
        <f t="shared" si="98"/>
        <v>24</v>
      </c>
      <c r="AQ33" s="92">
        <f t="shared" si="99"/>
        <v>24</v>
      </c>
      <c r="AR33" s="92">
        <f t="shared" si="100"/>
        <v>24</v>
      </c>
      <c r="AS33" s="92">
        <f t="shared" si="101"/>
        <v>24</v>
      </c>
      <c r="AT33" s="92">
        <f t="shared" si="3"/>
        <v>24</v>
      </c>
      <c r="AU33" s="92">
        <f t="shared" si="4"/>
        <v>24</v>
      </c>
      <c r="AV33" s="92">
        <f t="shared" si="5"/>
        <v>24</v>
      </c>
      <c r="AW33" s="92">
        <f t="shared" si="6"/>
        <v>24</v>
      </c>
      <c r="AX33" s="92">
        <f t="shared" si="7"/>
        <v>24</v>
      </c>
      <c r="AY33" s="92">
        <f t="shared" si="8"/>
        <v>24</v>
      </c>
      <c r="AZ33" s="92">
        <f t="shared" si="9"/>
        <v>24</v>
      </c>
      <c r="BA33" s="92">
        <f t="shared" si="10"/>
        <v>24</v>
      </c>
      <c r="BB33" s="92">
        <f t="shared" si="11"/>
        <v>24</v>
      </c>
      <c r="BC33" s="92">
        <f t="shared" si="12"/>
        <v>24</v>
      </c>
      <c r="BD33" s="92">
        <f t="shared" si="13"/>
        <v>24</v>
      </c>
      <c r="BE33" s="92">
        <f t="shared" si="14"/>
        <v>24</v>
      </c>
      <c r="BF33" s="92">
        <f t="shared" si="15"/>
        <v>24</v>
      </c>
      <c r="BG33" s="92">
        <f t="shared" si="16"/>
        <v>24</v>
      </c>
      <c r="BH33" s="92">
        <f t="shared" si="17"/>
        <v>24</v>
      </c>
      <c r="BI33" s="92">
        <f t="shared" si="18"/>
        <v>24</v>
      </c>
      <c r="BJ33" s="92">
        <f t="shared" si="19"/>
        <v>24</v>
      </c>
      <c r="BK33" s="92">
        <f t="shared" si="20"/>
        <v>24</v>
      </c>
      <c r="BL33" s="92">
        <f t="shared" si="21"/>
        <v>24</v>
      </c>
      <c r="BM33" s="92">
        <f t="shared" si="22"/>
        <v>24</v>
      </c>
      <c r="BN33" s="92">
        <f t="shared" si="23"/>
        <v>24</v>
      </c>
      <c r="BO33" s="92">
        <f t="shared" si="24"/>
        <v>24</v>
      </c>
      <c r="BP33"/>
      <c r="BQ33"/>
      <c r="BR33"/>
      <c r="BS33"/>
      <c r="BT33"/>
      <c r="BU33"/>
    </row>
    <row r="34" spans="1:73" s="32" customFormat="1" x14ac:dyDescent="0.25">
      <c r="A34" s="6">
        <f t="shared" si="63"/>
        <v>32</v>
      </c>
      <c r="B34" s="3" t="str">
        <f>VLOOKUP($A34,Demanda!$A$1:$G$43,4,0)</f>
        <v>Milho em Grão</v>
      </c>
      <c r="C34" s="3" t="str">
        <f>VLOOKUP($A34,Demanda!$A$1:$G$43,6,0)</f>
        <v>Matupá</v>
      </c>
      <c r="D34" s="3" t="str">
        <f>VLOOKUP($A34,Demanda!$A$1:$G$43,7,0)</f>
        <v>Miritituba</v>
      </c>
      <c r="E34" s="3" t="str">
        <f>VLOOKUP($A34,Demanda!$A$1:$G$43,2,0)</f>
        <v>FGRAO</v>
      </c>
      <c r="G34" s="92">
        <f>VLOOKUP(B34,'Tempo na Origem'!BV:BY,4,0)</f>
        <v>24</v>
      </c>
      <c r="H34" s="92">
        <f t="shared" si="64"/>
        <v>24</v>
      </c>
      <c r="I34" s="92">
        <f t="shared" si="65"/>
        <v>24</v>
      </c>
      <c r="J34" s="92">
        <f t="shared" si="66"/>
        <v>24</v>
      </c>
      <c r="K34" s="92">
        <f t="shared" si="67"/>
        <v>24</v>
      </c>
      <c r="L34" s="92">
        <f t="shared" si="68"/>
        <v>24</v>
      </c>
      <c r="M34" s="92">
        <f t="shared" si="69"/>
        <v>24</v>
      </c>
      <c r="N34" s="92">
        <f t="shared" si="70"/>
        <v>24</v>
      </c>
      <c r="O34" s="92">
        <f t="shared" si="71"/>
        <v>24</v>
      </c>
      <c r="P34" s="92">
        <f t="shared" si="72"/>
        <v>24</v>
      </c>
      <c r="Q34" s="92">
        <f t="shared" si="73"/>
        <v>24</v>
      </c>
      <c r="R34" s="92">
        <f t="shared" si="74"/>
        <v>24</v>
      </c>
      <c r="S34" s="92">
        <f t="shared" si="75"/>
        <v>24</v>
      </c>
      <c r="T34" s="92">
        <f t="shared" si="76"/>
        <v>24</v>
      </c>
      <c r="U34" s="92">
        <f t="shared" si="77"/>
        <v>24</v>
      </c>
      <c r="V34" s="92">
        <f t="shared" si="78"/>
        <v>24</v>
      </c>
      <c r="W34" s="92">
        <f t="shared" si="79"/>
        <v>24</v>
      </c>
      <c r="X34" s="92">
        <f t="shared" si="80"/>
        <v>24</v>
      </c>
      <c r="Y34" s="92">
        <f t="shared" si="81"/>
        <v>24</v>
      </c>
      <c r="Z34" s="92">
        <f t="shared" si="82"/>
        <v>24</v>
      </c>
      <c r="AA34" s="92">
        <f t="shared" si="83"/>
        <v>24</v>
      </c>
      <c r="AB34" s="92">
        <f t="shared" si="84"/>
        <v>24</v>
      </c>
      <c r="AC34" s="92">
        <f t="shared" si="85"/>
        <v>24</v>
      </c>
      <c r="AD34" s="92">
        <f t="shared" si="86"/>
        <v>24</v>
      </c>
      <c r="AE34" s="92">
        <f t="shared" si="87"/>
        <v>24</v>
      </c>
      <c r="AF34" s="92">
        <f t="shared" si="88"/>
        <v>24</v>
      </c>
      <c r="AG34" s="92">
        <f t="shared" si="89"/>
        <v>24</v>
      </c>
      <c r="AH34" s="92">
        <f t="shared" si="90"/>
        <v>24</v>
      </c>
      <c r="AI34" s="92">
        <f t="shared" si="91"/>
        <v>24</v>
      </c>
      <c r="AJ34" s="92">
        <f t="shared" si="92"/>
        <v>24</v>
      </c>
      <c r="AK34" s="92">
        <f t="shared" si="93"/>
        <v>24</v>
      </c>
      <c r="AL34" s="92">
        <f t="shared" si="94"/>
        <v>24</v>
      </c>
      <c r="AM34" s="92">
        <f t="shared" si="95"/>
        <v>24</v>
      </c>
      <c r="AN34" s="92">
        <f t="shared" si="96"/>
        <v>24</v>
      </c>
      <c r="AO34" s="92">
        <f t="shared" si="97"/>
        <v>24</v>
      </c>
      <c r="AP34" s="92">
        <f t="shared" si="98"/>
        <v>24</v>
      </c>
      <c r="AQ34" s="92">
        <f t="shared" si="99"/>
        <v>24</v>
      </c>
      <c r="AR34" s="92">
        <f t="shared" si="100"/>
        <v>24</v>
      </c>
      <c r="AS34" s="92">
        <f t="shared" si="101"/>
        <v>24</v>
      </c>
      <c r="AT34" s="92">
        <f t="shared" si="3"/>
        <v>24</v>
      </c>
      <c r="AU34" s="92">
        <f t="shared" si="4"/>
        <v>24</v>
      </c>
      <c r="AV34" s="92">
        <f t="shared" si="5"/>
        <v>24</v>
      </c>
      <c r="AW34" s="92">
        <f t="shared" si="6"/>
        <v>24</v>
      </c>
      <c r="AX34" s="92">
        <f t="shared" si="7"/>
        <v>24</v>
      </c>
      <c r="AY34" s="92">
        <f t="shared" si="8"/>
        <v>24</v>
      </c>
      <c r="AZ34" s="92">
        <f t="shared" si="9"/>
        <v>24</v>
      </c>
      <c r="BA34" s="92">
        <f t="shared" si="10"/>
        <v>24</v>
      </c>
      <c r="BB34" s="92">
        <f t="shared" si="11"/>
        <v>24</v>
      </c>
      <c r="BC34" s="92">
        <f t="shared" si="12"/>
        <v>24</v>
      </c>
      <c r="BD34" s="92">
        <f t="shared" si="13"/>
        <v>24</v>
      </c>
      <c r="BE34" s="92">
        <f t="shared" si="14"/>
        <v>24</v>
      </c>
      <c r="BF34" s="92">
        <f t="shared" si="15"/>
        <v>24</v>
      </c>
      <c r="BG34" s="92">
        <f t="shared" si="16"/>
        <v>24</v>
      </c>
      <c r="BH34" s="92">
        <f t="shared" si="17"/>
        <v>24</v>
      </c>
      <c r="BI34" s="92">
        <f t="shared" si="18"/>
        <v>24</v>
      </c>
      <c r="BJ34" s="92">
        <f t="shared" si="19"/>
        <v>24</v>
      </c>
      <c r="BK34" s="92">
        <f t="shared" si="20"/>
        <v>24</v>
      </c>
      <c r="BL34" s="92">
        <f t="shared" si="21"/>
        <v>24</v>
      </c>
      <c r="BM34" s="92">
        <f t="shared" si="22"/>
        <v>24</v>
      </c>
      <c r="BN34" s="92">
        <f t="shared" si="23"/>
        <v>24</v>
      </c>
      <c r="BO34" s="92">
        <f t="shared" si="24"/>
        <v>24</v>
      </c>
      <c r="BP34"/>
      <c r="BQ34"/>
      <c r="BR34"/>
      <c r="BS34"/>
      <c r="BT34"/>
      <c r="BU34"/>
    </row>
    <row r="35" spans="1:73" s="32" customFormat="1" x14ac:dyDescent="0.25">
      <c r="A35" s="6">
        <f t="shared" si="63"/>
        <v>33</v>
      </c>
      <c r="B35" s="3" t="str">
        <f>VLOOKUP($A35,Demanda!$A$1:$G$43,4,0)</f>
        <v>Soja em Grão</v>
      </c>
      <c r="C35" s="3" t="str">
        <f>VLOOKUP($A35,Demanda!$A$1:$G$43,6,0)</f>
        <v>Sinop</v>
      </c>
      <c r="D35" s="3" t="str">
        <f>VLOOKUP($A35,Demanda!$A$1:$G$43,7,0)</f>
        <v>Miritituba</v>
      </c>
      <c r="E35" s="3" t="str">
        <f>VLOOKUP($A35,Demanda!$A$1:$G$43,2,0)</f>
        <v>FGRAO</v>
      </c>
      <c r="G35" s="92">
        <f>VLOOKUP(B35,'Tempo na Origem'!BV:BY,4,0)</f>
        <v>24</v>
      </c>
      <c r="H35" s="92">
        <f t="shared" si="64"/>
        <v>24</v>
      </c>
      <c r="I35" s="92">
        <f t="shared" si="65"/>
        <v>24</v>
      </c>
      <c r="J35" s="92">
        <f t="shared" si="66"/>
        <v>24</v>
      </c>
      <c r="K35" s="92">
        <f t="shared" si="67"/>
        <v>24</v>
      </c>
      <c r="L35" s="92">
        <f t="shared" si="68"/>
        <v>24</v>
      </c>
      <c r="M35" s="92">
        <f t="shared" si="69"/>
        <v>24</v>
      </c>
      <c r="N35" s="92">
        <f t="shared" si="70"/>
        <v>24</v>
      </c>
      <c r="O35" s="92">
        <f t="shared" si="71"/>
        <v>24</v>
      </c>
      <c r="P35" s="92">
        <f t="shared" si="72"/>
        <v>24</v>
      </c>
      <c r="Q35" s="92">
        <f t="shared" si="73"/>
        <v>24</v>
      </c>
      <c r="R35" s="92">
        <f t="shared" si="74"/>
        <v>24</v>
      </c>
      <c r="S35" s="92">
        <f t="shared" si="75"/>
        <v>24</v>
      </c>
      <c r="T35" s="92">
        <f t="shared" si="76"/>
        <v>24</v>
      </c>
      <c r="U35" s="92">
        <f t="shared" si="77"/>
        <v>24</v>
      </c>
      <c r="V35" s="92">
        <f t="shared" si="78"/>
        <v>24</v>
      </c>
      <c r="W35" s="92">
        <f t="shared" si="79"/>
        <v>24</v>
      </c>
      <c r="X35" s="92">
        <f t="shared" si="80"/>
        <v>24</v>
      </c>
      <c r="Y35" s="92">
        <f t="shared" si="81"/>
        <v>24</v>
      </c>
      <c r="Z35" s="92">
        <f t="shared" si="82"/>
        <v>24</v>
      </c>
      <c r="AA35" s="92">
        <f t="shared" si="83"/>
        <v>24</v>
      </c>
      <c r="AB35" s="92">
        <f t="shared" si="84"/>
        <v>24</v>
      </c>
      <c r="AC35" s="92">
        <f t="shared" si="85"/>
        <v>24</v>
      </c>
      <c r="AD35" s="92">
        <f t="shared" si="86"/>
        <v>24</v>
      </c>
      <c r="AE35" s="92">
        <f t="shared" si="87"/>
        <v>24</v>
      </c>
      <c r="AF35" s="92">
        <f t="shared" si="88"/>
        <v>24</v>
      </c>
      <c r="AG35" s="92">
        <f t="shared" si="89"/>
        <v>24</v>
      </c>
      <c r="AH35" s="92">
        <f t="shared" si="90"/>
        <v>24</v>
      </c>
      <c r="AI35" s="92">
        <f t="shared" si="91"/>
        <v>24</v>
      </c>
      <c r="AJ35" s="92">
        <f t="shared" si="92"/>
        <v>24</v>
      </c>
      <c r="AK35" s="92">
        <f t="shared" si="93"/>
        <v>24</v>
      </c>
      <c r="AL35" s="92">
        <f t="shared" si="94"/>
        <v>24</v>
      </c>
      <c r="AM35" s="92">
        <f t="shared" si="95"/>
        <v>24</v>
      </c>
      <c r="AN35" s="92">
        <f t="shared" si="96"/>
        <v>24</v>
      </c>
      <c r="AO35" s="92">
        <f t="shared" si="97"/>
        <v>24</v>
      </c>
      <c r="AP35" s="92">
        <f t="shared" si="98"/>
        <v>24</v>
      </c>
      <c r="AQ35" s="92">
        <f t="shared" si="99"/>
        <v>24</v>
      </c>
      <c r="AR35" s="92">
        <f t="shared" si="100"/>
        <v>24</v>
      </c>
      <c r="AS35" s="92">
        <f t="shared" si="101"/>
        <v>24</v>
      </c>
      <c r="AT35" s="92">
        <f t="shared" si="3"/>
        <v>24</v>
      </c>
      <c r="AU35" s="92">
        <f t="shared" si="4"/>
        <v>24</v>
      </c>
      <c r="AV35" s="92">
        <f t="shared" si="5"/>
        <v>24</v>
      </c>
      <c r="AW35" s="92">
        <f t="shared" si="6"/>
        <v>24</v>
      </c>
      <c r="AX35" s="92">
        <f t="shared" si="7"/>
        <v>24</v>
      </c>
      <c r="AY35" s="92">
        <f t="shared" si="8"/>
        <v>24</v>
      </c>
      <c r="AZ35" s="92">
        <f t="shared" si="9"/>
        <v>24</v>
      </c>
      <c r="BA35" s="92">
        <f t="shared" si="10"/>
        <v>24</v>
      </c>
      <c r="BB35" s="92">
        <f t="shared" si="11"/>
        <v>24</v>
      </c>
      <c r="BC35" s="92">
        <f t="shared" si="12"/>
        <v>24</v>
      </c>
      <c r="BD35" s="92">
        <f t="shared" si="13"/>
        <v>24</v>
      </c>
      <c r="BE35" s="92">
        <f t="shared" si="14"/>
        <v>24</v>
      </c>
      <c r="BF35" s="92">
        <f t="shared" si="15"/>
        <v>24</v>
      </c>
      <c r="BG35" s="92">
        <f t="shared" si="16"/>
        <v>24</v>
      </c>
      <c r="BH35" s="92">
        <f t="shared" si="17"/>
        <v>24</v>
      </c>
      <c r="BI35" s="92">
        <f t="shared" si="18"/>
        <v>24</v>
      </c>
      <c r="BJ35" s="92">
        <f t="shared" si="19"/>
        <v>24</v>
      </c>
      <c r="BK35" s="92">
        <f t="shared" si="20"/>
        <v>24</v>
      </c>
      <c r="BL35" s="92">
        <f t="shared" si="21"/>
        <v>24</v>
      </c>
      <c r="BM35" s="92">
        <f t="shared" si="22"/>
        <v>24</v>
      </c>
      <c r="BN35" s="92">
        <f t="shared" si="23"/>
        <v>24</v>
      </c>
      <c r="BO35" s="92">
        <f t="shared" si="24"/>
        <v>24</v>
      </c>
      <c r="BP35"/>
      <c r="BQ35"/>
      <c r="BR35"/>
      <c r="BS35"/>
      <c r="BT35"/>
      <c r="BU35"/>
    </row>
    <row r="36" spans="1:73" s="32" customFormat="1" x14ac:dyDescent="0.25">
      <c r="A36" s="6">
        <f t="shared" si="63"/>
        <v>34</v>
      </c>
      <c r="B36" s="3" t="str">
        <f>VLOOKUP($A36,Demanda!$A$1:$G$43,4,0)</f>
        <v>Milho em Grão</v>
      </c>
      <c r="C36" s="3" t="str">
        <f>VLOOKUP($A36,Demanda!$A$1:$G$43,6,0)</f>
        <v>Sinop</v>
      </c>
      <c r="D36" s="3" t="str">
        <f>VLOOKUP($A36,Demanda!$A$1:$G$43,7,0)</f>
        <v>Miritituba</v>
      </c>
      <c r="E36" s="3" t="str">
        <f>VLOOKUP($A36,Demanda!$A$1:$G$43,2,0)</f>
        <v>FGRAO</v>
      </c>
      <c r="G36" s="92">
        <f>VLOOKUP(B36,'Tempo na Origem'!BV:BY,4,0)</f>
        <v>24</v>
      </c>
      <c r="H36" s="92">
        <f t="shared" si="64"/>
        <v>24</v>
      </c>
      <c r="I36" s="92">
        <f t="shared" si="65"/>
        <v>24</v>
      </c>
      <c r="J36" s="92">
        <f t="shared" si="66"/>
        <v>24</v>
      </c>
      <c r="K36" s="92">
        <f t="shared" si="67"/>
        <v>24</v>
      </c>
      <c r="L36" s="92">
        <f t="shared" si="68"/>
        <v>24</v>
      </c>
      <c r="M36" s="92">
        <f t="shared" si="69"/>
        <v>24</v>
      </c>
      <c r="N36" s="92">
        <f t="shared" si="70"/>
        <v>24</v>
      </c>
      <c r="O36" s="92">
        <f t="shared" si="71"/>
        <v>24</v>
      </c>
      <c r="P36" s="92">
        <f t="shared" si="72"/>
        <v>24</v>
      </c>
      <c r="Q36" s="92">
        <f t="shared" si="73"/>
        <v>24</v>
      </c>
      <c r="R36" s="92">
        <f t="shared" si="74"/>
        <v>24</v>
      </c>
      <c r="S36" s="92">
        <f t="shared" si="75"/>
        <v>24</v>
      </c>
      <c r="T36" s="92">
        <f t="shared" si="76"/>
        <v>24</v>
      </c>
      <c r="U36" s="92">
        <f t="shared" si="77"/>
        <v>24</v>
      </c>
      <c r="V36" s="92">
        <f t="shared" si="78"/>
        <v>24</v>
      </c>
      <c r="W36" s="92">
        <f t="shared" si="79"/>
        <v>24</v>
      </c>
      <c r="X36" s="92">
        <f t="shared" si="80"/>
        <v>24</v>
      </c>
      <c r="Y36" s="92">
        <f t="shared" si="81"/>
        <v>24</v>
      </c>
      <c r="Z36" s="92">
        <f t="shared" si="82"/>
        <v>24</v>
      </c>
      <c r="AA36" s="92">
        <f t="shared" si="83"/>
        <v>24</v>
      </c>
      <c r="AB36" s="92">
        <f t="shared" si="84"/>
        <v>24</v>
      </c>
      <c r="AC36" s="92">
        <f t="shared" si="85"/>
        <v>24</v>
      </c>
      <c r="AD36" s="92">
        <f t="shared" si="86"/>
        <v>24</v>
      </c>
      <c r="AE36" s="92">
        <f t="shared" si="87"/>
        <v>24</v>
      </c>
      <c r="AF36" s="92">
        <f t="shared" si="88"/>
        <v>24</v>
      </c>
      <c r="AG36" s="92">
        <f t="shared" si="89"/>
        <v>24</v>
      </c>
      <c r="AH36" s="92">
        <f t="shared" si="90"/>
        <v>24</v>
      </c>
      <c r="AI36" s="92">
        <f t="shared" si="91"/>
        <v>24</v>
      </c>
      <c r="AJ36" s="92">
        <f t="shared" si="92"/>
        <v>24</v>
      </c>
      <c r="AK36" s="92">
        <f t="shared" si="93"/>
        <v>24</v>
      </c>
      <c r="AL36" s="92">
        <f t="shared" si="94"/>
        <v>24</v>
      </c>
      <c r="AM36" s="92">
        <f t="shared" si="95"/>
        <v>24</v>
      </c>
      <c r="AN36" s="92">
        <f t="shared" si="96"/>
        <v>24</v>
      </c>
      <c r="AO36" s="92">
        <f t="shared" si="97"/>
        <v>24</v>
      </c>
      <c r="AP36" s="92">
        <f t="shared" si="98"/>
        <v>24</v>
      </c>
      <c r="AQ36" s="92">
        <f t="shared" si="99"/>
        <v>24</v>
      </c>
      <c r="AR36" s="92">
        <f t="shared" si="100"/>
        <v>24</v>
      </c>
      <c r="AS36" s="92">
        <f t="shared" si="101"/>
        <v>24</v>
      </c>
      <c r="AT36" s="92">
        <f t="shared" si="3"/>
        <v>24</v>
      </c>
      <c r="AU36" s="92">
        <f t="shared" si="4"/>
        <v>24</v>
      </c>
      <c r="AV36" s="92">
        <f t="shared" si="5"/>
        <v>24</v>
      </c>
      <c r="AW36" s="92">
        <f t="shared" si="6"/>
        <v>24</v>
      </c>
      <c r="AX36" s="92">
        <f t="shared" si="7"/>
        <v>24</v>
      </c>
      <c r="AY36" s="92">
        <f t="shared" si="8"/>
        <v>24</v>
      </c>
      <c r="AZ36" s="92">
        <f t="shared" si="9"/>
        <v>24</v>
      </c>
      <c r="BA36" s="92">
        <f t="shared" si="10"/>
        <v>24</v>
      </c>
      <c r="BB36" s="92">
        <f t="shared" si="11"/>
        <v>24</v>
      </c>
      <c r="BC36" s="92">
        <f t="shared" si="12"/>
        <v>24</v>
      </c>
      <c r="BD36" s="92">
        <f t="shared" si="13"/>
        <v>24</v>
      </c>
      <c r="BE36" s="92">
        <f t="shared" si="14"/>
        <v>24</v>
      </c>
      <c r="BF36" s="92">
        <f t="shared" si="15"/>
        <v>24</v>
      </c>
      <c r="BG36" s="92">
        <f t="shared" si="16"/>
        <v>24</v>
      </c>
      <c r="BH36" s="92">
        <f t="shared" si="17"/>
        <v>24</v>
      </c>
      <c r="BI36" s="92">
        <f t="shared" si="18"/>
        <v>24</v>
      </c>
      <c r="BJ36" s="92">
        <f t="shared" si="19"/>
        <v>24</v>
      </c>
      <c r="BK36" s="92">
        <f t="shared" si="20"/>
        <v>24</v>
      </c>
      <c r="BL36" s="92">
        <f t="shared" si="21"/>
        <v>24</v>
      </c>
      <c r="BM36" s="92">
        <f t="shared" si="22"/>
        <v>24</v>
      </c>
      <c r="BN36" s="92">
        <f t="shared" si="23"/>
        <v>24</v>
      </c>
      <c r="BO36" s="92">
        <f t="shared" si="24"/>
        <v>24</v>
      </c>
      <c r="BP36"/>
      <c r="BQ36"/>
      <c r="BR36"/>
      <c r="BS36"/>
      <c r="BT36"/>
      <c r="BU36"/>
    </row>
    <row r="37" spans="1:73" s="32" customFormat="1" x14ac:dyDescent="0.25">
      <c r="A37" s="6">
        <f t="shared" si="63"/>
        <v>35</v>
      </c>
      <c r="B37" s="3" t="str">
        <f>VLOOKUP($A37,Demanda!$A$1:$G$43,4,0)</f>
        <v>Farelo de Soja</v>
      </c>
      <c r="C37" s="3" t="str">
        <f>VLOOKUP($A37,Demanda!$A$1:$G$43,6,0)</f>
        <v>Sinop</v>
      </c>
      <c r="D37" s="3" t="str">
        <f>VLOOKUP($A37,Demanda!$A$1:$G$43,7,0)</f>
        <v>Miritituba</v>
      </c>
      <c r="E37" s="3" t="str">
        <f>VLOOKUP($A37,Demanda!$A$1:$G$43,2,0)</f>
        <v>FGRAO</v>
      </c>
      <c r="G37" s="92">
        <f>VLOOKUP(B37,'Tempo na Origem'!BV:BY,4,0)</f>
        <v>24</v>
      </c>
      <c r="H37" s="92">
        <f t="shared" si="64"/>
        <v>24</v>
      </c>
      <c r="I37" s="92">
        <f t="shared" si="65"/>
        <v>24</v>
      </c>
      <c r="J37" s="92">
        <f t="shared" si="66"/>
        <v>24</v>
      </c>
      <c r="K37" s="92">
        <f t="shared" si="67"/>
        <v>24</v>
      </c>
      <c r="L37" s="92">
        <f t="shared" si="68"/>
        <v>24</v>
      </c>
      <c r="M37" s="92">
        <f t="shared" si="69"/>
        <v>24</v>
      </c>
      <c r="N37" s="92">
        <f t="shared" si="70"/>
        <v>24</v>
      </c>
      <c r="O37" s="92">
        <f t="shared" si="71"/>
        <v>24</v>
      </c>
      <c r="P37" s="92">
        <f t="shared" si="72"/>
        <v>24</v>
      </c>
      <c r="Q37" s="92">
        <f t="shared" si="73"/>
        <v>24</v>
      </c>
      <c r="R37" s="92">
        <f t="shared" si="74"/>
        <v>24</v>
      </c>
      <c r="S37" s="92">
        <f t="shared" si="75"/>
        <v>24</v>
      </c>
      <c r="T37" s="92">
        <f t="shared" si="76"/>
        <v>24</v>
      </c>
      <c r="U37" s="92">
        <f t="shared" si="77"/>
        <v>24</v>
      </c>
      <c r="V37" s="92">
        <f t="shared" si="78"/>
        <v>24</v>
      </c>
      <c r="W37" s="92">
        <f t="shared" si="79"/>
        <v>24</v>
      </c>
      <c r="X37" s="92">
        <f t="shared" si="80"/>
        <v>24</v>
      </c>
      <c r="Y37" s="92">
        <f t="shared" si="81"/>
        <v>24</v>
      </c>
      <c r="Z37" s="92">
        <f t="shared" si="82"/>
        <v>24</v>
      </c>
      <c r="AA37" s="92">
        <f t="shared" si="83"/>
        <v>24</v>
      </c>
      <c r="AB37" s="92">
        <f t="shared" si="84"/>
        <v>24</v>
      </c>
      <c r="AC37" s="92">
        <f t="shared" si="85"/>
        <v>24</v>
      </c>
      <c r="AD37" s="92">
        <f t="shared" si="86"/>
        <v>24</v>
      </c>
      <c r="AE37" s="92">
        <f t="shared" si="87"/>
        <v>24</v>
      </c>
      <c r="AF37" s="92">
        <f t="shared" si="88"/>
        <v>24</v>
      </c>
      <c r="AG37" s="92">
        <f t="shared" si="89"/>
        <v>24</v>
      </c>
      <c r="AH37" s="92">
        <f t="shared" si="90"/>
        <v>24</v>
      </c>
      <c r="AI37" s="92">
        <f t="shared" si="91"/>
        <v>24</v>
      </c>
      <c r="AJ37" s="92">
        <f t="shared" si="92"/>
        <v>24</v>
      </c>
      <c r="AK37" s="92">
        <f t="shared" si="93"/>
        <v>24</v>
      </c>
      <c r="AL37" s="92">
        <f t="shared" si="94"/>
        <v>24</v>
      </c>
      <c r="AM37" s="92">
        <f t="shared" si="95"/>
        <v>24</v>
      </c>
      <c r="AN37" s="92">
        <f t="shared" si="96"/>
        <v>24</v>
      </c>
      <c r="AO37" s="92">
        <f t="shared" si="97"/>
        <v>24</v>
      </c>
      <c r="AP37" s="92">
        <f t="shared" si="98"/>
        <v>24</v>
      </c>
      <c r="AQ37" s="92">
        <f t="shared" si="99"/>
        <v>24</v>
      </c>
      <c r="AR37" s="92">
        <f t="shared" si="100"/>
        <v>24</v>
      </c>
      <c r="AS37" s="92">
        <f t="shared" si="101"/>
        <v>24</v>
      </c>
      <c r="AT37" s="92">
        <f t="shared" si="3"/>
        <v>24</v>
      </c>
      <c r="AU37" s="92">
        <f t="shared" si="4"/>
        <v>24</v>
      </c>
      <c r="AV37" s="92">
        <f t="shared" si="5"/>
        <v>24</v>
      </c>
      <c r="AW37" s="92">
        <f t="shared" si="6"/>
        <v>24</v>
      </c>
      <c r="AX37" s="92">
        <f t="shared" si="7"/>
        <v>24</v>
      </c>
      <c r="AY37" s="92">
        <f t="shared" si="8"/>
        <v>24</v>
      </c>
      <c r="AZ37" s="92">
        <f t="shared" si="9"/>
        <v>24</v>
      </c>
      <c r="BA37" s="92">
        <f t="shared" si="10"/>
        <v>24</v>
      </c>
      <c r="BB37" s="92">
        <f t="shared" si="11"/>
        <v>24</v>
      </c>
      <c r="BC37" s="92">
        <f t="shared" si="12"/>
        <v>24</v>
      </c>
      <c r="BD37" s="92">
        <f t="shared" si="13"/>
        <v>24</v>
      </c>
      <c r="BE37" s="92">
        <f t="shared" si="14"/>
        <v>24</v>
      </c>
      <c r="BF37" s="92">
        <f t="shared" si="15"/>
        <v>24</v>
      </c>
      <c r="BG37" s="92">
        <f t="shared" si="16"/>
        <v>24</v>
      </c>
      <c r="BH37" s="92">
        <f t="shared" si="17"/>
        <v>24</v>
      </c>
      <c r="BI37" s="92">
        <f t="shared" si="18"/>
        <v>24</v>
      </c>
      <c r="BJ37" s="92">
        <f t="shared" si="19"/>
        <v>24</v>
      </c>
      <c r="BK37" s="92">
        <f t="shared" si="20"/>
        <v>24</v>
      </c>
      <c r="BL37" s="92">
        <f t="shared" si="21"/>
        <v>24</v>
      </c>
      <c r="BM37" s="92">
        <f t="shared" si="22"/>
        <v>24</v>
      </c>
      <c r="BN37" s="92">
        <f t="shared" si="23"/>
        <v>24</v>
      </c>
      <c r="BO37" s="92">
        <f t="shared" si="24"/>
        <v>24</v>
      </c>
      <c r="BP37"/>
      <c r="BQ37"/>
      <c r="BR37"/>
      <c r="BS37"/>
      <c r="BT37"/>
      <c r="BU37"/>
    </row>
    <row r="38" spans="1:73" s="32" customFormat="1" x14ac:dyDescent="0.25">
      <c r="A38" s="6">
        <f t="shared" si="63"/>
        <v>36</v>
      </c>
      <c r="B38" s="3" t="str">
        <f>VLOOKUP($A38,Demanda!$A$1:$G$43,4,0)</f>
        <v>Fertilizantes</v>
      </c>
      <c r="C38" s="3" t="str">
        <f>VLOOKUP($A38,Demanda!$A$1:$G$43,6,0)</f>
        <v>Miritituba</v>
      </c>
      <c r="D38" s="3" t="str">
        <f>VLOOKUP($A38,Demanda!$A$1:$G$43,7,0)</f>
        <v>Matupá</v>
      </c>
      <c r="E38" s="3" t="str">
        <f>VLOOKUP($A38,Demanda!$A$1:$G$43,2,0)</f>
        <v>FGRAO</v>
      </c>
      <c r="G38" s="92">
        <f>VLOOKUP(B38,'Tempo na Origem'!BV:BY,4,0)</f>
        <v>24</v>
      </c>
      <c r="H38" s="92">
        <f t="shared" si="64"/>
        <v>24</v>
      </c>
      <c r="I38" s="92">
        <f t="shared" si="65"/>
        <v>24</v>
      </c>
      <c r="J38" s="92">
        <f t="shared" si="66"/>
        <v>24</v>
      </c>
      <c r="K38" s="92">
        <f t="shared" si="67"/>
        <v>24</v>
      </c>
      <c r="L38" s="92">
        <f t="shared" si="68"/>
        <v>24</v>
      </c>
      <c r="M38" s="92">
        <f t="shared" si="69"/>
        <v>24</v>
      </c>
      <c r="N38" s="92">
        <f t="shared" si="70"/>
        <v>24</v>
      </c>
      <c r="O38" s="92">
        <f t="shared" si="71"/>
        <v>24</v>
      </c>
      <c r="P38" s="92">
        <f t="shared" si="72"/>
        <v>24</v>
      </c>
      <c r="Q38" s="92">
        <f t="shared" si="73"/>
        <v>24</v>
      </c>
      <c r="R38" s="92">
        <f t="shared" si="74"/>
        <v>24</v>
      </c>
      <c r="S38" s="92">
        <f t="shared" si="75"/>
        <v>24</v>
      </c>
      <c r="T38" s="92">
        <f t="shared" si="76"/>
        <v>24</v>
      </c>
      <c r="U38" s="92">
        <f t="shared" si="77"/>
        <v>24</v>
      </c>
      <c r="V38" s="92">
        <f t="shared" si="78"/>
        <v>24</v>
      </c>
      <c r="W38" s="92">
        <f t="shared" si="79"/>
        <v>24</v>
      </c>
      <c r="X38" s="92">
        <f t="shared" si="80"/>
        <v>24</v>
      </c>
      <c r="Y38" s="92">
        <f t="shared" si="81"/>
        <v>24</v>
      </c>
      <c r="Z38" s="92">
        <f t="shared" si="82"/>
        <v>24</v>
      </c>
      <c r="AA38" s="92">
        <f t="shared" si="83"/>
        <v>24</v>
      </c>
      <c r="AB38" s="92">
        <f t="shared" si="84"/>
        <v>24</v>
      </c>
      <c r="AC38" s="92">
        <f t="shared" si="85"/>
        <v>24</v>
      </c>
      <c r="AD38" s="92">
        <f t="shared" si="86"/>
        <v>24</v>
      </c>
      <c r="AE38" s="92">
        <f t="shared" si="87"/>
        <v>24</v>
      </c>
      <c r="AF38" s="92">
        <f t="shared" si="88"/>
        <v>24</v>
      </c>
      <c r="AG38" s="92">
        <f t="shared" si="89"/>
        <v>24</v>
      </c>
      <c r="AH38" s="92">
        <f t="shared" si="90"/>
        <v>24</v>
      </c>
      <c r="AI38" s="92">
        <f t="shared" si="91"/>
        <v>24</v>
      </c>
      <c r="AJ38" s="92">
        <f t="shared" si="92"/>
        <v>24</v>
      </c>
      <c r="AK38" s="92">
        <f t="shared" si="93"/>
        <v>24</v>
      </c>
      <c r="AL38" s="92">
        <f t="shared" si="94"/>
        <v>24</v>
      </c>
      <c r="AM38" s="92">
        <f t="shared" si="95"/>
        <v>24</v>
      </c>
      <c r="AN38" s="92">
        <f t="shared" si="96"/>
        <v>24</v>
      </c>
      <c r="AO38" s="92">
        <f t="shared" si="97"/>
        <v>24</v>
      </c>
      <c r="AP38" s="92">
        <f t="shared" si="98"/>
        <v>24</v>
      </c>
      <c r="AQ38" s="92">
        <f t="shared" si="99"/>
        <v>24</v>
      </c>
      <c r="AR38" s="92">
        <f t="shared" si="100"/>
        <v>24</v>
      </c>
      <c r="AS38" s="92">
        <f t="shared" si="101"/>
        <v>24</v>
      </c>
      <c r="AT38" s="92">
        <f t="shared" si="3"/>
        <v>24</v>
      </c>
      <c r="AU38" s="92">
        <f t="shared" si="4"/>
        <v>24</v>
      </c>
      <c r="AV38" s="92">
        <f t="shared" si="5"/>
        <v>24</v>
      </c>
      <c r="AW38" s="92">
        <f t="shared" si="6"/>
        <v>24</v>
      </c>
      <c r="AX38" s="92">
        <f t="shared" si="7"/>
        <v>24</v>
      </c>
      <c r="AY38" s="92">
        <f t="shared" si="8"/>
        <v>24</v>
      </c>
      <c r="AZ38" s="92">
        <f t="shared" si="9"/>
        <v>24</v>
      </c>
      <c r="BA38" s="92">
        <f t="shared" si="10"/>
        <v>24</v>
      </c>
      <c r="BB38" s="92">
        <f t="shared" si="11"/>
        <v>24</v>
      </c>
      <c r="BC38" s="92">
        <f t="shared" si="12"/>
        <v>24</v>
      </c>
      <c r="BD38" s="92">
        <f t="shared" si="13"/>
        <v>24</v>
      </c>
      <c r="BE38" s="92">
        <f t="shared" si="14"/>
        <v>24</v>
      </c>
      <c r="BF38" s="92">
        <f t="shared" si="15"/>
        <v>24</v>
      </c>
      <c r="BG38" s="92">
        <f t="shared" si="16"/>
        <v>24</v>
      </c>
      <c r="BH38" s="92">
        <f t="shared" si="17"/>
        <v>24</v>
      </c>
      <c r="BI38" s="92">
        <f t="shared" si="18"/>
        <v>24</v>
      </c>
      <c r="BJ38" s="92">
        <f t="shared" si="19"/>
        <v>24</v>
      </c>
      <c r="BK38" s="92">
        <f t="shared" si="20"/>
        <v>24</v>
      </c>
      <c r="BL38" s="92">
        <f t="shared" si="21"/>
        <v>24</v>
      </c>
      <c r="BM38" s="92">
        <f t="shared" si="22"/>
        <v>24</v>
      </c>
      <c r="BN38" s="92">
        <f t="shared" si="23"/>
        <v>24</v>
      </c>
      <c r="BO38" s="92">
        <f t="shared" si="24"/>
        <v>24</v>
      </c>
      <c r="BP38"/>
      <c r="BQ38"/>
      <c r="BR38"/>
      <c r="BS38"/>
      <c r="BT38"/>
      <c r="BU38"/>
    </row>
    <row r="39" spans="1:73" s="32" customFormat="1" x14ac:dyDescent="0.25">
      <c r="A39" s="6">
        <f t="shared" si="63"/>
        <v>37</v>
      </c>
      <c r="B39" s="3" t="str">
        <f>VLOOKUP($A39,Demanda!$A$1:$G$43,4,0)</f>
        <v>Fertilizantes</v>
      </c>
      <c r="C39" s="3" t="str">
        <f>VLOOKUP($A39,Demanda!$A$1:$G$43,6,0)</f>
        <v>Miritituba</v>
      </c>
      <c r="D39" s="3" t="str">
        <f>VLOOKUP($A39,Demanda!$A$1:$G$43,7,0)</f>
        <v>Sinop</v>
      </c>
      <c r="E39" s="3" t="str">
        <f>VLOOKUP($A39,Demanda!$A$1:$G$43,2,0)</f>
        <v>FGRAO</v>
      </c>
      <c r="G39" s="92">
        <f>VLOOKUP(B39,'Tempo na Origem'!BV:BY,4,0)</f>
        <v>24</v>
      </c>
      <c r="H39" s="92">
        <f t="shared" si="64"/>
        <v>24</v>
      </c>
      <c r="I39" s="92">
        <f t="shared" si="65"/>
        <v>24</v>
      </c>
      <c r="J39" s="92">
        <f t="shared" si="66"/>
        <v>24</v>
      </c>
      <c r="K39" s="92">
        <f t="shared" si="67"/>
        <v>24</v>
      </c>
      <c r="L39" s="92">
        <f t="shared" si="68"/>
        <v>24</v>
      </c>
      <c r="M39" s="92">
        <f t="shared" si="69"/>
        <v>24</v>
      </c>
      <c r="N39" s="92">
        <f t="shared" si="70"/>
        <v>24</v>
      </c>
      <c r="O39" s="92">
        <f t="shared" si="71"/>
        <v>24</v>
      </c>
      <c r="P39" s="92">
        <f t="shared" si="72"/>
        <v>24</v>
      </c>
      <c r="Q39" s="92">
        <f t="shared" si="73"/>
        <v>24</v>
      </c>
      <c r="R39" s="92">
        <f t="shared" si="74"/>
        <v>24</v>
      </c>
      <c r="S39" s="92">
        <f t="shared" si="75"/>
        <v>24</v>
      </c>
      <c r="T39" s="92">
        <f t="shared" si="76"/>
        <v>24</v>
      </c>
      <c r="U39" s="92">
        <f t="shared" si="77"/>
        <v>24</v>
      </c>
      <c r="V39" s="92">
        <f t="shared" si="78"/>
        <v>24</v>
      </c>
      <c r="W39" s="92">
        <f t="shared" si="79"/>
        <v>24</v>
      </c>
      <c r="X39" s="92">
        <f t="shared" si="80"/>
        <v>24</v>
      </c>
      <c r="Y39" s="92">
        <f t="shared" si="81"/>
        <v>24</v>
      </c>
      <c r="Z39" s="92">
        <f t="shared" si="82"/>
        <v>24</v>
      </c>
      <c r="AA39" s="92">
        <f t="shared" si="83"/>
        <v>24</v>
      </c>
      <c r="AB39" s="92">
        <f t="shared" si="84"/>
        <v>24</v>
      </c>
      <c r="AC39" s="92">
        <f t="shared" si="85"/>
        <v>24</v>
      </c>
      <c r="AD39" s="92">
        <f t="shared" si="86"/>
        <v>24</v>
      </c>
      <c r="AE39" s="92">
        <f t="shared" si="87"/>
        <v>24</v>
      </c>
      <c r="AF39" s="92">
        <f t="shared" si="88"/>
        <v>24</v>
      </c>
      <c r="AG39" s="92">
        <f t="shared" si="89"/>
        <v>24</v>
      </c>
      <c r="AH39" s="92">
        <f t="shared" si="90"/>
        <v>24</v>
      </c>
      <c r="AI39" s="92">
        <f t="shared" si="91"/>
        <v>24</v>
      </c>
      <c r="AJ39" s="92">
        <f t="shared" si="92"/>
        <v>24</v>
      </c>
      <c r="AK39" s="92">
        <f t="shared" si="93"/>
        <v>24</v>
      </c>
      <c r="AL39" s="92">
        <f t="shared" si="94"/>
        <v>24</v>
      </c>
      <c r="AM39" s="92">
        <f t="shared" si="95"/>
        <v>24</v>
      </c>
      <c r="AN39" s="92">
        <f t="shared" si="96"/>
        <v>24</v>
      </c>
      <c r="AO39" s="92">
        <f t="shared" si="97"/>
        <v>24</v>
      </c>
      <c r="AP39" s="92">
        <f t="shared" si="98"/>
        <v>24</v>
      </c>
      <c r="AQ39" s="92">
        <f t="shared" si="99"/>
        <v>24</v>
      </c>
      <c r="AR39" s="92">
        <f t="shared" si="100"/>
        <v>24</v>
      </c>
      <c r="AS39" s="92">
        <f t="shared" si="101"/>
        <v>24</v>
      </c>
      <c r="AT39" s="92">
        <f t="shared" si="3"/>
        <v>24</v>
      </c>
      <c r="AU39" s="92">
        <f t="shared" si="4"/>
        <v>24</v>
      </c>
      <c r="AV39" s="92">
        <f t="shared" si="5"/>
        <v>24</v>
      </c>
      <c r="AW39" s="92">
        <f t="shared" si="6"/>
        <v>24</v>
      </c>
      <c r="AX39" s="92">
        <f t="shared" si="7"/>
        <v>24</v>
      </c>
      <c r="AY39" s="92">
        <f t="shared" si="8"/>
        <v>24</v>
      </c>
      <c r="AZ39" s="92">
        <f t="shared" si="9"/>
        <v>24</v>
      </c>
      <c r="BA39" s="92">
        <f t="shared" si="10"/>
        <v>24</v>
      </c>
      <c r="BB39" s="92">
        <f t="shared" si="11"/>
        <v>24</v>
      </c>
      <c r="BC39" s="92">
        <f t="shared" si="12"/>
        <v>24</v>
      </c>
      <c r="BD39" s="92">
        <f t="shared" si="13"/>
        <v>24</v>
      </c>
      <c r="BE39" s="92">
        <f t="shared" si="14"/>
        <v>24</v>
      </c>
      <c r="BF39" s="92">
        <f t="shared" si="15"/>
        <v>24</v>
      </c>
      <c r="BG39" s="92">
        <f t="shared" si="16"/>
        <v>24</v>
      </c>
      <c r="BH39" s="92">
        <f t="shared" si="17"/>
        <v>24</v>
      </c>
      <c r="BI39" s="92">
        <f t="shared" si="18"/>
        <v>24</v>
      </c>
      <c r="BJ39" s="92">
        <f t="shared" si="19"/>
        <v>24</v>
      </c>
      <c r="BK39" s="92">
        <f t="shared" si="20"/>
        <v>24</v>
      </c>
      <c r="BL39" s="92">
        <f t="shared" si="21"/>
        <v>24</v>
      </c>
      <c r="BM39" s="92">
        <f t="shared" si="22"/>
        <v>24</v>
      </c>
      <c r="BN39" s="92">
        <f t="shared" si="23"/>
        <v>24</v>
      </c>
      <c r="BO39" s="92">
        <f t="shared" si="24"/>
        <v>24</v>
      </c>
      <c r="BP39"/>
      <c r="BQ39"/>
      <c r="BR39"/>
      <c r="BS39"/>
      <c r="BT39"/>
      <c r="BU39"/>
    </row>
    <row r="40" spans="1:73" s="32" customFormat="1" x14ac:dyDescent="0.25">
      <c r="A40" s="6">
        <f t="shared" si="63"/>
        <v>38</v>
      </c>
      <c r="B40" s="3" t="str">
        <f>VLOOKUP($A40,Demanda!$A$1:$G$43,4,0)</f>
        <v>Etanol</v>
      </c>
      <c r="C40" s="3" t="str">
        <f>VLOOKUP($A40,Demanda!$A$1:$G$43,6,0)</f>
        <v>Sinop</v>
      </c>
      <c r="D40" s="3" t="str">
        <f>VLOOKUP($A40,Demanda!$A$1:$G$43,7,0)</f>
        <v>Miritituba</v>
      </c>
      <c r="E40" s="3" t="str">
        <f>VLOOKUP($A40,Demanda!$A$1:$G$43,2,0)</f>
        <v>FGRAO</v>
      </c>
      <c r="G40" s="92">
        <f>VLOOKUP(B40,'Tempo na Origem'!BV:BY,4,0)</f>
        <v>48</v>
      </c>
      <c r="H40" s="92">
        <f t="shared" si="64"/>
        <v>48</v>
      </c>
      <c r="I40" s="92">
        <f t="shared" si="65"/>
        <v>48</v>
      </c>
      <c r="J40" s="92">
        <f t="shared" si="66"/>
        <v>48</v>
      </c>
      <c r="K40" s="92">
        <f t="shared" si="67"/>
        <v>48</v>
      </c>
      <c r="L40" s="92">
        <f t="shared" si="68"/>
        <v>48</v>
      </c>
      <c r="M40" s="92">
        <f t="shared" si="69"/>
        <v>48</v>
      </c>
      <c r="N40" s="92">
        <f t="shared" si="70"/>
        <v>48</v>
      </c>
      <c r="O40" s="92">
        <f t="shared" si="71"/>
        <v>48</v>
      </c>
      <c r="P40" s="92">
        <f t="shared" si="72"/>
        <v>48</v>
      </c>
      <c r="Q40" s="92">
        <f t="shared" si="73"/>
        <v>48</v>
      </c>
      <c r="R40" s="92">
        <f t="shared" si="74"/>
        <v>48</v>
      </c>
      <c r="S40" s="92">
        <f t="shared" si="75"/>
        <v>48</v>
      </c>
      <c r="T40" s="92">
        <f t="shared" si="76"/>
        <v>48</v>
      </c>
      <c r="U40" s="92">
        <f t="shared" si="77"/>
        <v>48</v>
      </c>
      <c r="V40" s="92">
        <f t="shared" si="78"/>
        <v>48</v>
      </c>
      <c r="W40" s="92">
        <f t="shared" si="79"/>
        <v>48</v>
      </c>
      <c r="X40" s="92">
        <f t="shared" si="80"/>
        <v>48</v>
      </c>
      <c r="Y40" s="92">
        <f t="shared" si="81"/>
        <v>48</v>
      </c>
      <c r="Z40" s="92">
        <f t="shared" si="82"/>
        <v>48</v>
      </c>
      <c r="AA40" s="92">
        <f t="shared" si="83"/>
        <v>48</v>
      </c>
      <c r="AB40" s="92">
        <f t="shared" si="84"/>
        <v>48</v>
      </c>
      <c r="AC40" s="92">
        <f t="shared" si="85"/>
        <v>48</v>
      </c>
      <c r="AD40" s="92">
        <f t="shared" si="86"/>
        <v>48</v>
      </c>
      <c r="AE40" s="92">
        <f t="shared" si="87"/>
        <v>48</v>
      </c>
      <c r="AF40" s="92">
        <f t="shared" si="88"/>
        <v>48</v>
      </c>
      <c r="AG40" s="92">
        <f t="shared" si="89"/>
        <v>48</v>
      </c>
      <c r="AH40" s="92">
        <f t="shared" si="90"/>
        <v>48</v>
      </c>
      <c r="AI40" s="92">
        <f t="shared" si="91"/>
        <v>48</v>
      </c>
      <c r="AJ40" s="92">
        <f t="shared" si="92"/>
        <v>48</v>
      </c>
      <c r="AK40" s="92">
        <f t="shared" si="93"/>
        <v>48</v>
      </c>
      <c r="AL40" s="92">
        <f t="shared" si="94"/>
        <v>48</v>
      </c>
      <c r="AM40" s="92">
        <f t="shared" si="95"/>
        <v>48</v>
      </c>
      <c r="AN40" s="92">
        <f t="shared" si="96"/>
        <v>48</v>
      </c>
      <c r="AO40" s="92">
        <f t="shared" si="97"/>
        <v>48</v>
      </c>
      <c r="AP40" s="92">
        <f t="shared" si="98"/>
        <v>48</v>
      </c>
      <c r="AQ40" s="92">
        <f t="shared" si="99"/>
        <v>48</v>
      </c>
      <c r="AR40" s="92">
        <f t="shared" si="100"/>
        <v>48</v>
      </c>
      <c r="AS40" s="92">
        <f t="shared" si="101"/>
        <v>48</v>
      </c>
      <c r="AT40" s="92">
        <f t="shared" si="3"/>
        <v>48</v>
      </c>
      <c r="AU40" s="92">
        <f t="shared" si="4"/>
        <v>48</v>
      </c>
      <c r="AV40" s="92">
        <f t="shared" si="5"/>
        <v>48</v>
      </c>
      <c r="AW40" s="92">
        <f t="shared" si="6"/>
        <v>48</v>
      </c>
      <c r="AX40" s="92">
        <f t="shared" si="7"/>
        <v>48</v>
      </c>
      <c r="AY40" s="92">
        <f t="shared" si="8"/>
        <v>48</v>
      </c>
      <c r="AZ40" s="92">
        <f t="shared" si="9"/>
        <v>48</v>
      </c>
      <c r="BA40" s="92">
        <f t="shared" si="10"/>
        <v>48</v>
      </c>
      <c r="BB40" s="92">
        <f t="shared" si="11"/>
        <v>48</v>
      </c>
      <c r="BC40" s="92">
        <f t="shared" si="12"/>
        <v>48</v>
      </c>
      <c r="BD40" s="92">
        <f t="shared" si="13"/>
        <v>48</v>
      </c>
      <c r="BE40" s="92">
        <f t="shared" si="14"/>
        <v>48</v>
      </c>
      <c r="BF40" s="92">
        <f t="shared" si="15"/>
        <v>48</v>
      </c>
      <c r="BG40" s="92">
        <f t="shared" si="16"/>
        <v>48</v>
      </c>
      <c r="BH40" s="92">
        <f t="shared" si="17"/>
        <v>48</v>
      </c>
      <c r="BI40" s="92">
        <f t="shared" si="18"/>
        <v>48</v>
      </c>
      <c r="BJ40" s="92">
        <f t="shared" si="19"/>
        <v>48</v>
      </c>
      <c r="BK40" s="92">
        <f t="shared" si="20"/>
        <v>48</v>
      </c>
      <c r="BL40" s="92">
        <f t="shared" si="21"/>
        <v>48</v>
      </c>
      <c r="BM40" s="92">
        <f t="shared" si="22"/>
        <v>48</v>
      </c>
      <c r="BN40" s="92">
        <f t="shared" si="23"/>
        <v>48</v>
      </c>
      <c r="BO40" s="92">
        <f t="shared" si="24"/>
        <v>48</v>
      </c>
      <c r="BP40"/>
      <c r="BQ40"/>
      <c r="BR40"/>
      <c r="BS40"/>
      <c r="BT40"/>
      <c r="BU40"/>
    </row>
    <row r="41" spans="1:73" s="32" customFormat="1" x14ac:dyDescent="0.25">
      <c r="A41" s="6">
        <f t="shared" si="63"/>
        <v>39</v>
      </c>
      <c r="B41" s="3" t="str">
        <f>VLOOKUP($A41,Demanda!$A$1:$G$43,4,0)</f>
        <v>Gasolina</v>
      </c>
      <c r="C41" s="3" t="str">
        <f>VLOOKUP($A41,Demanda!$A$1:$G$43,6,0)</f>
        <v>Miritituba</v>
      </c>
      <c r="D41" s="3" t="str">
        <f>VLOOKUP($A41,Demanda!$A$1:$G$43,7,0)</f>
        <v>Sinop</v>
      </c>
      <c r="E41" s="3" t="str">
        <f>VLOOKUP($A41,Demanda!$A$1:$G$43,2,0)</f>
        <v>FGRAO</v>
      </c>
      <c r="G41" s="92">
        <f>VLOOKUP(B41,'Tempo na Origem'!BV:BY,4,0)</f>
        <v>48</v>
      </c>
      <c r="H41" s="92">
        <f t="shared" si="64"/>
        <v>48</v>
      </c>
      <c r="I41" s="92">
        <f t="shared" si="65"/>
        <v>48</v>
      </c>
      <c r="J41" s="92">
        <f t="shared" si="66"/>
        <v>48</v>
      </c>
      <c r="K41" s="92">
        <f t="shared" si="67"/>
        <v>48</v>
      </c>
      <c r="L41" s="92">
        <f t="shared" si="68"/>
        <v>48</v>
      </c>
      <c r="M41" s="92">
        <f t="shared" si="69"/>
        <v>48</v>
      </c>
      <c r="N41" s="92">
        <f t="shared" si="70"/>
        <v>48</v>
      </c>
      <c r="O41" s="92">
        <f t="shared" si="71"/>
        <v>48</v>
      </c>
      <c r="P41" s="92">
        <f t="shared" si="72"/>
        <v>48</v>
      </c>
      <c r="Q41" s="92">
        <f t="shared" si="73"/>
        <v>48</v>
      </c>
      <c r="R41" s="92">
        <f t="shared" si="74"/>
        <v>48</v>
      </c>
      <c r="S41" s="92">
        <f t="shared" si="75"/>
        <v>48</v>
      </c>
      <c r="T41" s="92">
        <f t="shared" si="76"/>
        <v>48</v>
      </c>
      <c r="U41" s="92">
        <f t="shared" si="77"/>
        <v>48</v>
      </c>
      <c r="V41" s="92">
        <f t="shared" si="78"/>
        <v>48</v>
      </c>
      <c r="W41" s="92">
        <f t="shared" si="79"/>
        <v>48</v>
      </c>
      <c r="X41" s="92">
        <f t="shared" si="80"/>
        <v>48</v>
      </c>
      <c r="Y41" s="92">
        <f t="shared" si="81"/>
        <v>48</v>
      </c>
      <c r="Z41" s="92">
        <f t="shared" si="82"/>
        <v>48</v>
      </c>
      <c r="AA41" s="92">
        <f t="shared" si="83"/>
        <v>48</v>
      </c>
      <c r="AB41" s="92">
        <f t="shared" si="84"/>
        <v>48</v>
      </c>
      <c r="AC41" s="92">
        <f t="shared" si="85"/>
        <v>48</v>
      </c>
      <c r="AD41" s="92">
        <f t="shared" si="86"/>
        <v>48</v>
      </c>
      <c r="AE41" s="92">
        <f t="shared" si="87"/>
        <v>48</v>
      </c>
      <c r="AF41" s="92">
        <f t="shared" si="88"/>
        <v>48</v>
      </c>
      <c r="AG41" s="92">
        <f t="shared" si="89"/>
        <v>48</v>
      </c>
      <c r="AH41" s="92">
        <f t="shared" si="90"/>
        <v>48</v>
      </c>
      <c r="AI41" s="92">
        <f t="shared" si="91"/>
        <v>48</v>
      </c>
      <c r="AJ41" s="92">
        <f t="shared" si="92"/>
        <v>48</v>
      </c>
      <c r="AK41" s="92">
        <f t="shared" si="93"/>
        <v>48</v>
      </c>
      <c r="AL41" s="92">
        <f t="shared" si="94"/>
        <v>48</v>
      </c>
      <c r="AM41" s="92">
        <f t="shared" si="95"/>
        <v>48</v>
      </c>
      <c r="AN41" s="92">
        <f t="shared" si="96"/>
        <v>48</v>
      </c>
      <c r="AO41" s="92">
        <f t="shared" si="97"/>
        <v>48</v>
      </c>
      <c r="AP41" s="92">
        <f t="shared" si="98"/>
        <v>48</v>
      </c>
      <c r="AQ41" s="92">
        <f t="shared" si="99"/>
        <v>48</v>
      </c>
      <c r="AR41" s="92">
        <f t="shared" si="100"/>
        <v>48</v>
      </c>
      <c r="AS41" s="92">
        <f t="shared" si="101"/>
        <v>48</v>
      </c>
      <c r="AT41" s="92">
        <f t="shared" si="3"/>
        <v>48</v>
      </c>
      <c r="AU41" s="92">
        <f t="shared" si="4"/>
        <v>48</v>
      </c>
      <c r="AV41" s="92">
        <f t="shared" si="5"/>
        <v>48</v>
      </c>
      <c r="AW41" s="92">
        <f t="shared" si="6"/>
        <v>48</v>
      </c>
      <c r="AX41" s="92">
        <f t="shared" si="7"/>
        <v>48</v>
      </c>
      <c r="AY41" s="92">
        <f t="shared" si="8"/>
        <v>48</v>
      </c>
      <c r="AZ41" s="92">
        <f t="shared" si="9"/>
        <v>48</v>
      </c>
      <c r="BA41" s="92">
        <f t="shared" si="10"/>
        <v>48</v>
      </c>
      <c r="BB41" s="92">
        <f t="shared" si="11"/>
        <v>48</v>
      </c>
      <c r="BC41" s="92">
        <f t="shared" si="12"/>
        <v>48</v>
      </c>
      <c r="BD41" s="92">
        <f t="shared" si="13"/>
        <v>48</v>
      </c>
      <c r="BE41" s="92">
        <f t="shared" si="14"/>
        <v>48</v>
      </c>
      <c r="BF41" s="92">
        <f t="shared" si="15"/>
        <v>48</v>
      </c>
      <c r="BG41" s="92">
        <f t="shared" si="16"/>
        <v>48</v>
      </c>
      <c r="BH41" s="92">
        <f t="shared" si="17"/>
        <v>48</v>
      </c>
      <c r="BI41" s="92">
        <f t="shared" si="18"/>
        <v>48</v>
      </c>
      <c r="BJ41" s="92">
        <f t="shared" si="19"/>
        <v>48</v>
      </c>
      <c r="BK41" s="92">
        <f t="shared" si="20"/>
        <v>48</v>
      </c>
      <c r="BL41" s="92">
        <f t="shared" si="21"/>
        <v>48</v>
      </c>
      <c r="BM41" s="92">
        <f t="shared" si="22"/>
        <v>48</v>
      </c>
      <c r="BN41" s="92">
        <f t="shared" si="23"/>
        <v>48</v>
      </c>
      <c r="BO41" s="92">
        <f t="shared" si="24"/>
        <v>48</v>
      </c>
      <c r="BP41"/>
      <c r="BQ41"/>
      <c r="BR41"/>
      <c r="BS41"/>
      <c r="BT41"/>
      <c r="BU41"/>
    </row>
    <row r="42" spans="1:73" s="32" customFormat="1" x14ac:dyDescent="0.25">
      <c r="A42" s="6">
        <f t="shared" si="63"/>
        <v>40</v>
      </c>
      <c r="B42" s="3" t="str">
        <f>VLOOKUP($A42,Demanda!$A$1:$G$43,4,0)</f>
        <v>Diesel</v>
      </c>
      <c r="C42" s="3" t="str">
        <f>VLOOKUP($A42,Demanda!$A$1:$G$43,6,0)</f>
        <v>Miritituba</v>
      </c>
      <c r="D42" s="3" t="str">
        <f>VLOOKUP($A42,Demanda!$A$1:$G$43,7,0)</f>
        <v>Sinop</v>
      </c>
      <c r="E42" s="3" t="str">
        <f>VLOOKUP($A42,Demanda!$A$1:$G$43,2,0)</f>
        <v>FGRAO</v>
      </c>
      <c r="G42" s="92">
        <f>VLOOKUP(B42,'Tempo na Origem'!BV:BY,4,0)</f>
        <v>48</v>
      </c>
      <c r="H42" s="92">
        <f t="shared" si="64"/>
        <v>48</v>
      </c>
      <c r="I42" s="92">
        <f t="shared" si="65"/>
        <v>48</v>
      </c>
      <c r="J42" s="92">
        <f t="shared" si="66"/>
        <v>48</v>
      </c>
      <c r="K42" s="92">
        <f t="shared" si="67"/>
        <v>48</v>
      </c>
      <c r="L42" s="92">
        <f t="shared" si="68"/>
        <v>48</v>
      </c>
      <c r="M42" s="92">
        <f t="shared" si="69"/>
        <v>48</v>
      </c>
      <c r="N42" s="92">
        <f t="shared" si="70"/>
        <v>48</v>
      </c>
      <c r="O42" s="92">
        <f t="shared" si="71"/>
        <v>48</v>
      </c>
      <c r="P42" s="92">
        <f t="shared" si="72"/>
        <v>48</v>
      </c>
      <c r="Q42" s="92">
        <f t="shared" si="73"/>
        <v>48</v>
      </c>
      <c r="R42" s="92">
        <f t="shared" si="74"/>
        <v>48</v>
      </c>
      <c r="S42" s="92">
        <f t="shared" si="75"/>
        <v>48</v>
      </c>
      <c r="T42" s="92">
        <f t="shared" si="76"/>
        <v>48</v>
      </c>
      <c r="U42" s="92">
        <f t="shared" si="77"/>
        <v>48</v>
      </c>
      <c r="V42" s="92">
        <f t="shared" si="78"/>
        <v>48</v>
      </c>
      <c r="W42" s="92">
        <f t="shared" si="79"/>
        <v>48</v>
      </c>
      <c r="X42" s="92">
        <f t="shared" si="80"/>
        <v>48</v>
      </c>
      <c r="Y42" s="92">
        <f t="shared" si="81"/>
        <v>48</v>
      </c>
      <c r="Z42" s="92">
        <f t="shared" si="82"/>
        <v>48</v>
      </c>
      <c r="AA42" s="92">
        <f t="shared" si="83"/>
        <v>48</v>
      </c>
      <c r="AB42" s="92">
        <f t="shared" si="84"/>
        <v>48</v>
      </c>
      <c r="AC42" s="92">
        <f t="shared" si="85"/>
        <v>48</v>
      </c>
      <c r="AD42" s="92">
        <f t="shared" si="86"/>
        <v>48</v>
      </c>
      <c r="AE42" s="92">
        <f t="shared" si="87"/>
        <v>48</v>
      </c>
      <c r="AF42" s="92">
        <f t="shared" si="88"/>
        <v>48</v>
      </c>
      <c r="AG42" s="92">
        <f t="shared" si="89"/>
        <v>48</v>
      </c>
      <c r="AH42" s="92">
        <f t="shared" si="90"/>
        <v>48</v>
      </c>
      <c r="AI42" s="92">
        <f t="shared" si="91"/>
        <v>48</v>
      </c>
      <c r="AJ42" s="92">
        <f t="shared" si="92"/>
        <v>48</v>
      </c>
      <c r="AK42" s="92">
        <f t="shared" si="93"/>
        <v>48</v>
      </c>
      <c r="AL42" s="92">
        <f t="shared" si="94"/>
        <v>48</v>
      </c>
      <c r="AM42" s="92">
        <f t="shared" si="95"/>
        <v>48</v>
      </c>
      <c r="AN42" s="92">
        <f t="shared" si="96"/>
        <v>48</v>
      </c>
      <c r="AO42" s="92">
        <f t="shared" si="97"/>
        <v>48</v>
      </c>
      <c r="AP42" s="92">
        <f t="shared" si="98"/>
        <v>48</v>
      </c>
      <c r="AQ42" s="92">
        <f t="shared" si="99"/>
        <v>48</v>
      </c>
      <c r="AR42" s="92">
        <f t="shared" si="100"/>
        <v>48</v>
      </c>
      <c r="AS42" s="92">
        <f t="shared" si="101"/>
        <v>48</v>
      </c>
      <c r="AT42" s="92">
        <f t="shared" si="3"/>
        <v>48</v>
      </c>
      <c r="AU42" s="92">
        <f t="shared" si="4"/>
        <v>48</v>
      </c>
      <c r="AV42" s="92">
        <f t="shared" si="5"/>
        <v>48</v>
      </c>
      <c r="AW42" s="92">
        <f t="shared" si="6"/>
        <v>48</v>
      </c>
      <c r="AX42" s="92">
        <f t="shared" si="7"/>
        <v>48</v>
      </c>
      <c r="AY42" s="92">
        <f t="shared" si="8"/>
        <v>48</v>
      </c>
      <c r="AZ42" s="92">
        <f t="shared" si="9"/>
        <v>48</v>
      </c>
      <c r="BA42" s="92">
        <f t="shared" si="10"/>
        <v>48</v>
      </c>
      <c r="BB42" s="92">
        <f t="shared" si="11"/>
        <v>48</v>
      </c>
      <c r="BC42" s="92">
        <f t="shared" si="12"/>
        <v>48</v>
      </c>
      <c r="BD42" s="92">
        <f t="shared" si="13"/>
        <v>48</v>
      </c>
      <c r="BE42" s="92">
        <f t="shared" si="14"/>
        <v>48</v>
      </c>
      <c r="BF42" s="92">
        <f t="shared" si="15"/>
        <v>48</v>
      </c>
      <c r="BG42" s="92">
        <f t="shared" si="16"/>
        <v>48</v>
      </c>
      <c r="BH42" s="92">
        <f t="shared" si="17"/>
        <v>48</v>
      </c>
      <c r="BI42" s="92">
        <f t="shared" si="18"/>
        <v>48</v>
      </c>
      <c r="BJ42" s="92">
        <f t="shared" si="19"/>
        <v>48</v>
      </c>
      <c r="BK42" s="92">
        <f t="shared" si="20"/>
        <v>48</v>
      </c>
      <c r="BL42" s="92">
        <f t="shared" si="21"/>
        <v>48</v>
      </c>
      <c r="BM42" s="92">
        <f t="shared" si="22"/>
        <v>48</v>
      </c>
      <c r="BN42" s="92">
        <f t="shared" si="23"/>
        <v>48</v>
      </c>
      <c r="BO42" s="92">
        <f t="shared" si="24"/>
        <v>48</v>
      </c>
      <c r="BP42"/>
      <c r="BQ42"/>
      <c r="BR42"/>
      <c r="BS42"/>
      <c r="BT42"/>
      <c r="BU42"/>
    </row>
    <row r="43" spans="1:73" s="32" customFormat="1" x14ac:dyDescent="0.25">
      <c r="A43" s="6">
        <f t="shared" si="63"/>
        <v>41</v>
      </c>
      <c r="B43" s="3" t="str">
        <f>VLOOKUP($A43,Demanda!$A$1:$G$43,4,0)</f>
        <v>Açúcar</v>
      </c>
      <c r="C43" s="3" t="str">
        <f>VLOOKUP($A43,Demanda!$A$1:$G$43,6,0)</f>
        <v>Sinop</v>
      </c>
      <c r="D43" s="3" t="str">
        <f>VLOOKUP($A43,Demanda!$A$1:$G$43,7,0)</f>
        <v>Miritituba</v>
      </c>
      <c r="E43" s="3" t="str">
        <f>VLOOKUP($A43,Demanda!$A$1:$G$43,2,0)</f>
        <v>FGRAO</v>
      </c>
      <c r="G43" s="92">
        <f>VLOOKUP(B43,'Tempo na Origem'!BV:BY,4,0)</f>
        <v>24</v>
      </c>
      <c r="H43" s="92">
        <f t="shared" si="64"/>
        <v>24</v>
      </c>
      <c r="I43" s="92">
        <f t="shared" si="65"/>
        <v>24</v>
      </c>
      <c r="J43" s="92">
        <f t="shared" si="66"/>
        <v>24</v>
      </c>
      <c r="K43" s="92">
        <f t="shared" si="67"/>
        <v>24</v>
      </c>
      <c r="L43" s="92">
        <f t="shared" si="68"/>
        <v>24</v>
      </c>
      <c r="M43" s="92">
        <f t="shared" si="69"/>
        <v>24</v>
      </c>
      <c r="N43" s="92">
        <f t="shared" si="70"/>
        <v>24</v>
      </c>
      <c r="O43" s="92">
        <f t="shared" si="71"/>
        <v>24</v>
      </c>
      <c r="P43" s="92">
        <f t="shared" si="72"/>
        <v>24</v>
      </c>
      <c r="Q43" s="92">
        <f t="shared" si="73"/>
        <v>24</v>
      </c>
      <c r="R43" s="92">
        <f t="shared" si="74"/>
        <v>24</v>
      </c>
      <c r="S43" s="92">
        <f t="shared" si="75"/>
        <v>24</v>
      </c>
      <c r="T43" s="92">
        <f t="shared" si="76"/>
        <v>24</v>
      </c>
      <c r="U43" s="92">
        <f t="shared" si="77"/>
        <v>24</v>
      </c>
      <c r="V43" s="92">
        <f t="shared" si="78"/>
        <v>24</v>
      </c>
      <c r="W43" s="92">
        <f t="shared" si="79"/>
        <v>24</v>
      </c>
      <c r="X43" s="92">
        <f t="shared" si="80"/>
        <v>24</v>
      </c>
      <c r="Y43" s="92">
        <f t="shared" si="81"/>
        <v>24</v>
      </c>
      <c r="Z43" s="92">
        <f t="shared" si="82"/>
        <v>24</v>
      </c>
      <c r="AA43" s="92">
        <f t="shared" si="83"/>
        <v>24</v>
      </c>
      <c r="AB43" s="92">
        <f t="shared" si="84"/>
        <v>24</v>
      </c>
      <c r="AC43" s="92">
        <f t="shared" si="85"/>
        <v>24</v>
      </c>
      <c r="AD43" s="92">
        <f t="shared" si="86"/>
        <v>24</v>
      </c>
      <c r="AE43" s="92">
        <f t="shared" si="87"/>
        <v>24</v>
      </c>
      <c r="AF43" s="92">
        <f t="shared" si="88"/>
        <v>24</v>
      </c>
      <c r="AG43" s="92">
        <f t="shared" si="89"/>
        <v>24</v>
      </c>
      <c r="AH43" s="92">
        <f t="shared" si="90"/>
        <v>24</v>
      </c>
      <c r="AI43" s="92">
        <f t="shared" si="91"/>
        <v>24</v>
      </c>
      <c r="AJ43" s="92">
        <f t="shared" si="92"/>
        <v>24</v>
      </c>
      <c r="AK43" s="92">
        <f t="shared" si="93"/>
        <v>24</v>
      </c>
      <c r="AL43" s="92">
        <f t="shared" si="94"/>
        <v>24</v>
      </c>
      <c r="AM43" s="92">
        <f t="shared" si="95"/>
        <v>24</v>
      </c>
      <c r="AN43" s="92">
        <f t="shared" si="96"/>
        <v>24</v>
      </c>
      <c r="AO43" s="92">
        <f t="shared" si="97"/>
        <v>24</v>
      </c>
      <c r="AP43" s="92">
        <f t="shared" si="98"/>
        <v>24</v>
      </c>
      <c r="AQ43" s="92">
        <f t="shared" si="99"/>
        <v>24</v>
      </c>
      <c r="AR43" s="92">
        <f t="shared" si="100"/>
        <v>24</v>
      </c>
      <c r="AS43" s="92">
        <f t="shared" si="101"/>
        <v>24</v>
      </c>
      <c r="AT43" s="92">
        <f t="shared" si="3"/>
        <v>24</v>
      </c>
      <c r="AU43" s="92">
        <f t="shared" si="4"/>
        <v>24</v>
      </c>
      <c r="AV43" s="92">
        <f t="shared" si="5"/>
        <v>24</v>
      </c>
      <c r="AW43" s="92">
        <f t="shared" si="6"/>
        <v>24</v>
      </c>
      <c r="AX43" s="92">
        <f t="shared" si="7"/>
        <v>24</v>
      </c>
      <c r="AY43" s="92">
        <f t="shared" si="8"/>
        <v>24</v>
      </c>
      <c r="AZ43" s="92">
        <f t="shared" si="9"/>
        <v>24</v>
      </c>
      <c r="BA43" s="92">
        <f t="shared" si="10"/>
        <v>24</v>
      </c>
      <c r="BB43" s="92">
        <f t="shared" si="11"/>
        <v>24</v>
      </c>
      <c r="BC43" s="92">
        <f t="shared" si="12"/>
        <v>24</v>
      </c>
      <c r="BD43" s="92">
        <f t="shared" si="13"/>
        <v>24</v>
      </c>
      <c r="BE43" s="92">
        <f t="shared" si="14"/>
        <v>24</v>
      </c>
      <c r="BF43" s="92">
        <f t="shared" si="15"/>
        <v>24</v>
      </c>
      <c r="BG43" s="92">
        <f t="shared" si="16"/>
        <v>24</v>
      </c>
      <c r="BH43" s="92">
        <f t="shared" si="17"/>
        <v>24</v>
      </c>
      <c r="BI43" s="92">
        <f t="shared" si="18"/>
        <v>24</v>
      </c>
      <c r="BJ43" s="92">
        <f t="shared" si="19"/>
        <v>24</v>
      </c>
      <c r="BK43" s="92">
        <f t="shared" si="20"/>
        <v>24</v>
      </c>
      <c r="BL43" s="92">
        <f t="shared" si="21"/>
        <v>24</v>
      </c>
      <c r="BM43" s="92">
        <f t="shared" si="22"/>
        <v>24</v>
      </c>
      <c r="BN43" s="92">
        <f t="shared" si="23"/>
        <v>24</v>
      </c>
      <c r="BO43" s="92">
        <f t="shared" si="24"/>
        <v>24</v>
      </c>
      <c r="BP43"/>
      <c r="BQ43"/>
      <c r="BR43"/>
      <c r="BS43"/>
      <c r="BT43"/>
      <c r="BU43"/>
    </row>
    <row r="44" spans="1:73" s="32" customFormat="1" x14ac:dyDescent="0.25">
      <c r="A44" s="6"/>
      <c r="B44" s="3"/>
      <c r="C44" s="3"/>
      <c r="D44" s="3"/>
      <c r="E44" s="3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/>
      <c r="BQ44"/>
      <c r="BR44"/>
      <c r="BS44"/>
      <c r="BT44"/>
      <c r="BU44"/>
    </row>
    <row r="45" spans="1:73" s="32" customFormat="1" x14ac:dyDescent="0.25">
      <c r="A45" s="6"/>
      <c r="B45" s="3"/>
      <c r="C45" s="3"/>
      <c r="D45" s="3"/>
      <c r="E45" s="3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/>
      <c r="BQ45"/>
      <c r="BR45"/>
      <c r="BS45"/>
      <c r="BT45"/>
      <c r="BU45"/>
    </row>
    <row r="46" spans="1:73" s="32" customFormat="1" x14ac:dyDescent="0.25">
      <c r="A46" s="6"/>
      <c r="B46" s="3"/>
      <c r="C46" s="3"/>
      <c r="D46" s="3"/>
      <c r="E46" s="3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/>
      <c r="BQ46"/>
      <c r="BR46"/>
      <c r="BS46"/>
      <c r="BT46"/>
      <c r="BU46"/>
    </row>
    <row r="47" spans="1:73" s="32" customFormat="1" x14ac:dyDescent="0.25">
      <c r="A47" s="6"/>
      <c r="B47" s="3"/>
      <c r="C47" s="3"/>
      <c r="D47" s="3"/>
      <c r="E47" s="3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/>
      <c r="BQ47"/>
      <c r="BR47"/>
      <c r="BS47"/>
      <c r="BT47"/>
      <c r="BU47"/>
    </row>
    <row r="48" spans="1:73" s="32" customFormat="1" x14ac:dyDescent="0.25">
      <c r="A48" s="6"/>
      <c r="B48" s="3"/>
      <c r="C48" s="3"/>
      <c r="D48" s="3"/>
      <c r="E48" s="3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/>
      <c r="BQ48"/>
      <c r="BR48"/>
      <c r="BS48"/>
      <c r="BT48"/>
      <c r="BU48"/>
    </row>
    <row r="49" spans="1:73" s="32" customFormat="1" x14ac:dyDescent="0.25">
      <c r="A49" s="6"/>
      <c r="B49" s="3"/>
      <c r="C49" s="3"/>
      <c r="D49" s="3"/>
      <c r="E49" s="3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/>
      <c r="BQ49"/>
      <c r="BR49"/>
      <c r="BS49"/>
      <c r="BT49"/>
      <c r="BU49"/>
    </row>
    <row r="50" spans="1:73" s="32" customFormat="1" x14ac:dyDescent="0.25">
      <c r="A50" s="6"/>
      <c r="B50" s="3"/>
      <c r="C50" s="3"/>
      <c r="D50" s="3"/>
      <c r="E50" s="3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/>
      <c r="BQ50"/>
      <c r="BR50"/>
      <c r="BS50"/>
      <c r="BT50"/>
      <c r="BU50"/>
    </row>
    <row r="51" spans="1:73" s="32" customFormat="1" x14ac:dyDescent="0.25">
      <c r="A51" s="6"/>
      <c r="B51" s="3"/>
      <c r="C51" s="3"/>
      <c r="D51" s="3"/>
      <c r="E51" s="3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/>
      <c r="BQ51"/>
      <c r="BR51"/>
      <c r="BS51"/>
      <c r="BT51"/>
      <c r="BU51"/>
    </row>
    <row r="52" spans="1:73" s="32" customFormat="1" x14ac:dyDescent="0.25">
      <c r="A52" s="6"/>
      <c r="B52" s="3"/>
      <c r="C52" s="3"/>
      <c r="D52" s="3"/>
      <c r="E52" s="3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/>
      <c r="BQ52"/>
      <c r="BR52"/>
      <c r="BS52"/>
      <c r="BT52"/>
      <c r="BU52"/>
    </row>
    <row r="53" spans="1:73" s="32" customFormat="1" x14ac:dyDescent="0.25">
      <c r="A53" s="6"/>
      <c r="B53" s="3"/>
      <c r="C53" s="3"/>
      <c r="D53" s="3"/>
      <c r="E53" s="3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/>
      <c r="BQ53"/>
      <c r="BR53"/>
      <c r="BS53"/>
      <c r="BT53"/>
      <c r="BU53"/>
    </row>
    <row r="54" spans="1:73" s="32" customFormat="1" x14ac:dyDescent="0.25">
      <c r="A54" s="6"/>
      <c r="B54" s="3"/>
      <c r="C54" s="3"/>
      <c r="D54" s="3"/>
      <c r="E54" s="3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/>
      <c r="BQ54"/>
      <c r="BR54"/>
      <c r="BS54"/>
      <c r="BT54"/>
      <c r="BU54"/>
    </row>
    <row r="55" spans="1:73" s="32" customFormat="1" x14ac:dyDescent="0.25">
      <c r="A55" s="6"/>
      <c r="B55" s="3"/>
      <c r="C55" s="3"/>
      <c r="D55" s="3"/>
      <c r="E55" s="3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/>
      <c r="BQ55"/>
      <c r="BR55"/>
      <c r="BS55"/>
      <c r="BT55"/>
      <c r="BU55"/>
    </row>
    <row r="56" spans="1:73" s="32" customFormat="1" x14ac:dyDescent="0.25">
      <c r="A56" s="6"/>
      <c r="B56" s="3"/>
      <c r="C56" s="3"/>
      <c r="D56" s="3"/>
      <c r="E56" s="3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/>
      <c r="BQ56"/>
      <c r="BR56"/>
      <c r="BS56"/>
      <c r="BT56"/>
      <c r="BU56"/>
    </row>
    <row r="57" spans="1:73" s="32" customFormat="1" x14ac:dyDescent="0.25">
      <c r="A57" s="6"/>
      <c r="B57" s="3"/>
      <c r="C57" s="3"/>
      <c r="D57" s="3"/>
      <c r="E57" s="3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/>
      <c r="BQ57"/>
      <c r="BR57"/>
      <c r="BS57"/>
      <c r="BT57"/>
      <c r="BU57"/>
    </row>
    <row r="58" spans="1:73" s="32" customFormat="1" x14ac:dyDescent="0.25">
      <c r="A58" s="6"/>
      <c r="B58" s="3"/>
      <c r="C58" s="3"/>
      <c r="D58" s="3"/>
      <c r="E58" s="3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/>
      <c r="BQ58"/>
      <c r="BR58"/>
      <c r="BS58"/>
      <c r="BT58"/>
      <c r="BU58"/>
    </row>
    <row r="59" spans="1:73" s="32" customFormat="1" x14ac:dyDescent="0.25">
      <c r="A59" s="6"/>
      <c r="B59" s="3"/>
      <c r="C59" s="3"/>
      <c r="D59" s="3"/>
      <c r="E59" s="3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/>
      <c r="BQ59"/>
      <c r="BR59"/>
      <c r="BS59"/>
      <c r="BT59"/>
      <c r="BU59"/>
    </row>
    <row r="60" spans="1:73" s="32" customFormat="1" x14ac:dyDescent="0.25">
      <c r="A60" s="6"/>
      <c r="B60" s="3"/>
      <c r="C60" s="3"/>
      <c r="D60" s="3"/>
      <c r="E60" s="3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/>
      <c r="BQ60"/>
      <c r="BR60"/>
      <c r="BS60"/>
      <c r="BT60"/>
      <c r="BU60"/>
    </row>
    <row r="61" spans="1:73" s="32" customFormat="1" x14ac:dyDescent="0.25">
      <c r="A61" s="6"/>
      <c r="B61" s="3"/>
      <c r="C61" s="3"/>
      <c r="D61" s="3"/>
      <c r="E61" s="3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/>
      <c r="BQ61"/>
      <c r="BR61"/>
      <c r="BS61"/>
      <c r="BT61"/>
      <c r="BU61"/>
    </row>
    <row r="62" spans="1:73" s="32" customFormat="1" x14ac:dyDescent="0.25">
      <c r="A62" s="6"/>
      <c r="B62" s="3"/>
      <c r="C62" s="3"/>
      <c r="D62" s="3"/>
      <c r="E62" s="3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/>
      <c r="BQ62"/>
      <c r="BR62"/>
      <c r="BS62"/>
      <c r="BT62"/>
      <c r="BU62"/>
    </row>
    <row r="63" spans="1:73" s="32" customFormat="1" x14ac:dyDescent="0.25">
      <c r="A63" s="6"/>
      <c r="B63" s="3"/>
      <c r="C63" s="3"/>
      <c r="D63" s="3"/>
      <c r="E63" s="3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/>
      <c r="BQ63"/>
      <c r="BR63"/>
      <c r="BS63"/>
      <c r="BT63"/>
      <c r="BU63"/>
    </row>
    <row r="64" spans="1:73" s="32" customFormat="1" x14ac:dyDescent="0.25">
      <c r="A64" s="6"/>
      <c r="B64" s="3"/>
      <c r="C64" s="3"/>
      <c r="D64" s="3"/>
      <c r="E64" s="3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/>
      <c r="BQ64"/>
      <c r="BR64"/>
      <c r="BS64"/>
      <c r="BT64"/>
      <c r="BU64"/>
    </row>
    <row r="65" spans="1:73" s="32" customFormat="1" x14ac:dyDescent="0.25">
      <c r="A65" s="6"/>
      <c r="B65" s="3"/>
      <c r="C65" s="3"/>
      <c r="D65" s="3"/>
      <c r="E65" s="3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/>
      <c r="BQ65"/>
      <c r="BR65"/>
      <c r="BS65"/>
      <c r="BT65"/>
      <c r="BU65"/>
    </row>
    <row r="66" spans="1:73" s="32" customFormat="1" hidden="1" x14ac:dyDescent="0.25">
      <c r="A66" s="6">
        <f t="shared" si="63"/>
        <v>1</v>
      </c>
      <c r="B66" s="33"/>
      <c r="C66" s="33"/>
      <c r="D66" s="33"/>
      <c r="E66" s="3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/>
      <c r="BQ66"/>
      <c r="BR66"/>
      <c r="BS66"/>
      <c r="BT66"/>
      <c r="BU66"/>
    </row>
    <row r="67" spans="1:73" s="32" customFormat="1" hidden="1" x14ac:dyDescent="0.25">
      <c r="A67" s="6">
        <f t="shared" si="63"/>
        <v>2</v>
      </c>
      <c r="B67" s="33"/>
      <c r="C67" s="33"/>
      <c r="D67" s="33"/>
      <c r="E67" s="3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/>
      <c r="BQ67"/>
      <c r="BR67"/>
      <c r="BS67"/>
      <c r="BT67"/>
      <c r="BU67"/>
    </row>
    <row r="68" spans="1:73" s="32" customFormat="1" hidden="1" x14ac:dyDescent="0.25">
      <c r="A68" s="6">
        <f t="shared" si="63"/>
        <v>3</v>
      </c>
      <c r="B68" s="33"/>
      <c r="C68" s="33"/>
      <c r="D68" s="33"/>
      <c r="E68" s="3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/>
      <c r="BQ68"/>
      <c r="BR68"/>
      <c r="BS68"/>
      <c r="BT68"/>
      <c r="BU68"/>
    </row>
    <row r="69" spans="1:73" s="32" customFormat="1" hidden="1" x14ac:dyDescent="0.25">
      <c r="A69" s="6">
        <f t="shared" ref="A69:A104" si="102">A68+1</f>
        <v>4</v>
      </c>
      <c r="B69" s="33"/>
      <c r="C69" s="33"/>
      <c r="D69" s="33"/>
      <c r="E69" s="3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/>
      <c r="BQ69"/>
      <c r="BR69"/>
      <c r="BS69"/>
      <c r="BT69"/>
      <c r="BU69"/>
    </row>
    <row r="70" spans="1:73" s="32" customFormat="1" hidden="1" x14ac:dyDescent="0.25">
      <c r="A70" s="6">
        <f t="shared" si="102"/>
        <v>5</v>
      </c>
      <c r="B70" s="33"/>
      <c r="C70" s="33"/>
      <c r="D70" s="33"/>
      <c r="E70" s="3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/>
      <c r="BQ70"/>
      <c r="BR70"/>
      <c r="BS70"/>
      <c r="BT70"/>
      <c r="BU70"/>
    </row>
    <row r="71" spans="1:73" s="32" customFormat="1" hidden="1" x14ac:dyDescent="0.25">
      <c r="A71" s="6">
        <f t="shared" si="102"/>
        <v>6</v>
      </c>
      <c r="B71" s="33"/>
      <c r="C71" s="33"/>
      <c r="D71" s="33"/>
      <c r="E71" s="3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/>
      <c r="BQ71"/>
      <c r="BR71"/>
      <c r="BS71"/>
      <c r="BT71"/>
      <c r="BU71"/>
    </row>
    <row r="72" spans="1:73" s="32" customFormat="1" hidden="1" x14ac:dyDescent="0.25">
      <c r="A72" s="6">
        <f t="shared" si="102"/>
        <v>7</v>
      </c>
      <c r="B72" s="33"/>
      <c r="C72" s="33"/>
      <c r="D72" s="33"/>
      <c r="E72" s="3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/>
      <c r="BQ72"/>
      <c r="BR72"/>
      <c r="BS72"/>
      <c r="BT72"/>
      <c r="BU72"/>
    </row>
    <row r="73" spans="1:73" s="32" customFormat="1" hidden="1" x14ac:dyDescent="0.25">
      <c r="A73" s="6">
        <f t="shared" si="102"/>
        <v>8</v>
      </c>
      <c r="B73" s="33"/>
      <c r="C73" s="33"/>
      <c r="D73" s="33"/>
      <c r="E73" s="3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/>
      <c r="BQ73"/>
      <c r="BR73"/>
      <c r="BS73"/>
      <c r="BT73"/>
      <c r="BU73"/>
    </row>
    <row r="74" spans="1:73" s="32" customFormat="1" hidden="1" x14ac:dyDescent="0.25">
      <c r="A74" s="6">
        <f t="shared" si="102"/>
        <v>9</v>
      </c>
      <c r="B74" s="33"/>
      <c r="C74" s="33"/>
      <c r="D74" s="33"/>
      <c r="E74" s="3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/>
      <c r="BQ74"/>
      <c r="BR74"/>
      <c r="BS74"/>
      <c r="BT74"/>
      <c r="BU74"/>
    </row>
    <row r="75" spans="1:73" s="32" customFormat="1" hidden="1" x14ac:dyDescent="0.25">
      <c r="A75" s="6">
        <f t="shared" si="102"/>
        <v>10</v>
      </c>
      <c r="B75" s="33"/>
      <c r="C75" s="33"/>
      <c r="D75" s="33"/>
      <c r="E75" s="3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/>
      <c r="BQ75"/>
      <c r="BR75"/>
      <c r="BS75"/>
      <c r="BT75"/>
      <c r="BU75"/>
    </row>
    <row r="76" spans="1:73" s="32" customFormat="1" hidden="1" x14ac:dyDescent="0.25">
      <c r="A76" s="6">
        <f t="shared" si="102"/>
        <v>11</v>
      </c>
      <c r="B76" s="33"/>
      <c r="C76" s="33"/>
      <c r="D76" s="33"/>
      <c r="E76" s="3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/>
      <c r="BQ76"/>
      <c r="BR76"/>
      <c r="BS76"/>
      <c r="BT76"/>
      <c r="BU76"/>
    </row>
    <row r="77" spans="1:73" s="32" customFormat="1" hidden="1" x14ac:dyDescent="0.25">
      <c r="A77" s="6">
        <f t="shared" si="102"/>
        <v>12</v>
      </c>
      <c r="B77" s="33"/>
      <c r="C77" s="33"/>
      <c r="D77" s="33"/>
      <c r="E77" s="3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/>
      <c r="BQ77"/>
      <c r="BR77"/>
      <c r="BS77"/>
      <c r="BT77"/>
      <c r="BU77"/>
    </row>
    <row r="78" spans="1:73" s="32" customFormat="1" hidden="1" x14ac:dyDescent="0.25">
      <c r="A78" s="6">
        <f t="shared" si="102"/>
        <v>13</v>
      </c>
      <c r="B78" s="33"/>
      <c r="C78" s="33"/>
      <c r="D78" s="33"/>
      <c r="E78" s="3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/>
      <c r="BQ78"/>
      <c r="BR78"/>
      <c r="BS78"/>
      <c r="BT78"/>
      <c r="BU78"/>
    </row>
    <row r="79" spans="1:73" s="32" customFormat="1" hidden="1" x14ac:dyDescent="0.25">
      <c r="A79" s="6">
        <f t="shared" si="102"/>
        <v>14</v>
      </c>
      <c r="B79" s="33"/>
      <c r="C79" s="33"/>
      <c r="D79" s="33"/>
      <c r="E79" s="3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/>
      <c r="BQ79"/>
      <c r="BR79"/>
      <c r="BS79"/>
      <c r="BT79"/>
      <c r="BU79"/>
    </row>
    <row r="80" spans="1:73" s="32" customFormat="1" hidden="1" x14ac:dyDescent="0.25">
      <c r="A80" s="6">
        <f t="shared" si="102"/>
        <v>15</v>
      </c>
      <c r="B80" s="33"/>
      <c r="C80" s="33"/>
      <c r="D80" s="33"/>
      <c r="E80" s="3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/>
      <c r="BQ80"/>
      <c r="BR80"/>
      <c r="BS80"/>
      <c r="BT80"/>
      <c r="BU80"/>
    </row>
    <row r="81" spans="1:73" s="32" customFormat="1" hidden="1" x14ac:dyDescent="0.25">
      <c r="A81" s="6">
        <f t="shared" si="102"/>
        <v>16</v>
      </c>
      <c r="B81" s="33"/>
      <c r="C81" s="33"/>
      <c r="D81" s="33"/>
      <c r="E81" s="3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/>
      <c r="BQ81"/>
      <c r="BR81"/>
      <c r="BS81"/>
      <c r="BT81"/>
      <c r="BU81"/>
    </row>
    <row r="82" spans="1:73" s="32" customFormat="1" hidden="1" x14ac:dyDescent="0.25">
      <c r="A82" s="6">
        <f t="shared" si="102"/>
        <v>17</v>
      </c>
      <c r="B82" s="33"/>
      <c r="C82" s="33"/>
      <c r="D82" s="33"/>
      <c r="E82" s="3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/>
      <c r="BQ82"/>
      <c r="BR82"/>
      <c r="BS82"/>
      <c r="BT82"/>
      <c r="BU82"/>
    </row>
    <row r="83" spans="1:73" s="32" customFormat="1" hidden="1" x14ac:dyDescent="0.25">
      <c r="A83" s="6">
        <f t="shared" si="102"/>
        <v>18</v>
      </c>
      <c r="B83" s="33"/>
      <c r="C83" s="33"/>
      <c r="D83" s="33"/>
      <c r="E83" s="3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/>
      <c r="BQ83"/>
      <c r="BR83"/>
      <c r="BS83"/>
      <c r="BT83"/>
      <c r="BU83"/>
    </row>
    <row r="84" spans="1:73" s="32" customFormat="1" hidden="1" x14ac:dyDescent="0.25">
      <c r="A84" s="6">
        <f t="shared" si="102"/>
        <v>19</v>
      </c>
      <c r="B84" s="33"/>
      <c r="C84" s="33"/>
      <c r="D84" s="33"/>
      <c r="E84" s="3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2"/>
      <c r="Z84" s="92"/>
      <c r="AA84" s="92"/>
      <c r="AB84" s="92"/>
      <c r="AC84" s="92"/>
      <c r="AD84" s="92"/>
      <c r="AE84" s="92"/>
      <c r="AF84" s="92"/>
      <c r="AG84" s="92"/>
      <c r="AH84" s="92"/>
      <c r="AI84" s="92"/>
      <c r="AJ84" s="92"/>
      <c r="AK84" s="92"/>
      <c r="AL84" s="92"/>
      <c r="AM84" s="92"/>
      <c r="AN84" s="92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/>
      <c r="BF84" s="92"/>
      <c r="BG84" s="92"/>
      <c r="BH84" s="92"/>
      <c r="BI84" s="92"/>
      <c r="BJ84" s="92"/>
      <c r="BK84" s="92"/>
      <c r="BL84" s="92"/>
      <c r="BM84" s="92"/>
      <c r="BN84" s="92"/>
      <c r="BO84" s="92"/>
      <c r="BP84"/>
      <c r="BQ84"/>
      <c r="BR84"/>
      <c r="BS84"/>
      <c r="BT84"/>
      <c r="BU84"/>
    </row>
    <row r="85" spans="1:73" s="32" customFormat="1" hidden="1" x14ac:dyDescent="0.25">
      <c r="A85" s="6">
        <f t="shared" si="102"/>
        <v>20</v>
      </c>
      <c r="B85" s="33"/>
      <c r="C85" s="33"/>
      <c r="D85" s="33"/>
      <c r="E85" s="3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  <c r="W85" s="92"/>
      <c r="X85" s="92"/>
      <c r="Y85" s="92"/>
      <c r="Z85" s="92"/>
      <c r="AA85" s="92"/>
      <c r="AB85" s="92"/>
      <c r="AC85" s="92"/>
      <c r="AD85" s="92"/>
      <c r="AE85" s="92"/>
      <c r="AF85" s="92"/>
      <c r="AG85" s="92"/>
      <c r="AH85" s="92"/>
      <c r="AI85" s="92"/>
      <c r="AJ85" s="92"/>
      <c r="AK85" s="92"/>
      <c r="AL85" s="92"/>
      <c r="AM85" s="92"/>
      <c r="AN85" s="92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  <c r="BI85" s="92"/>
      <c r="BJ85" s="92"/>
      <c r="BK85" s="92"/>
      <c r="BL85" s="92"/>
      <c r="BM85" s="92"/>
      <c r="BN85" s="92"/>
      <c r="BO85" s="92"/>
      <c r="BP85"/>
      <c r="BQ85"/>
      <c r="BR85"/>
      <c r="BS85"/>
      <c r="BT85"/>
      <c r="BU85"/>
    </row>
    <row r="86" spans="1:73" s="32" customFormat="1" hidden="1" x14ac:dyDescent="0.25">
      <c r="A86" s="6">
        <f t="shared" si="102"/>
        <v>21</v>
      </c>
      <c r="B86" s="33"/>
      <c r="C86" s="33"/>
      <c r="D86" s="33"/>
      <c r="E86" s="3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2"/>
      <c r="Z86" s="92"/>
      <c r="AA86" s="92"/>
      <c r="AB86" s="92"/>
      <c r="AC86" s="92"/>
      <c r="AD86" s="92"/>
      <c r="AE86" s="92"/>
      <c r="AF86" s="92"/>
      <c r="AG86" s="92"/>
      <c r="AH86" s="92"/>
      <c r="AI86" s="92"/>
      <c r="AJ86" s="92"/>
      <c r="AK86" s="92"/>
      <c r="AL86" s="92"/>
      <c r="AM86" s="92"/>
      <c r="AN86" s="92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  <c r="BM86" s="92"/>
      <c r="BN86" s="92"/>
      <c r="BO86" s="92"/>
      <c r="BP86"/>
      <c r="BQ86"/>
      <c r="BR86"/>
      <c r="BS86"/>
      <c r="BT86"/>
      <c r="BU86"/>
    </row>
    <row r="87" spans="1:73" s="32" customFormat="1" hidden="1" x14ac:dyDescent="0.25">
      <c r="A87" s="6">
        <f t="shared" si="102"/>
        <v>22</v>
      </c>
      <c r="B87" s="33"/>
      <c r="C87" s="33"/>
      <c r="D87" s="33"/>
      <c r="E87" s="3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  <c r="AA87" s="92"/>
      <c r="AB87" s="92"/>
      <c r="AC87" s="92"/>
      <c r="AD87" s="92"/>
      <c r="AE87" s="92"/>
      <c r="AF87" s="92"/>
      <c r="AG87" s="92"/>
      <c r="AH87" s="92"/>
      <c r="AI87" s="92"/>
      <c r="AJ87" s="92"/>
      <c r="AK87" s="92"/>
      <c r="AL87" s="92"/>
      <c r="AM87" s="92"/>
      <c r="AN87" s="92"/>
      <c r="AO87" s="92"/>
      <c r="AP87" s="92"/>
      <c r="AQ87" s="92"/>
      <c r="AR87" s="92"/>
      <c r="AS87" s="92"/>
      <c r="AT87" s="92"/>
      <c r="AU87" s="92"/>
      <c r="AV87" s="92"/>
      <c r="AW87" s="92"/>
      <c r="AX87" s="92"/>
      <c r="AY87" s="92"/>
      <c r="AZ87" s="92"/>
      <c r="BA87" s="92"/>
      <c r="BB87" s="92"/>
      <c r="BC87" s="92"/>
      <c r="BD87" s="92"/>
      <c r="BE87" s="92"/>
      <c r="BF87" s="92"/>
      <c r="BG87" s="92"/>
      <c r="BH87" s="92"/>
      <c r="BI87" s="92"/>
      <c r="BJ87" s="92"/>
      <c r="BK87" s="92"/>
      <c r="BL87" s="92"/>
      <c r="BM87" s="92"/>
      <c r="BN87" s="92"/>
      <c r="BO87" s="92"/>
      <c r="BP87"/>
      <c r="BQ87"/>
      <c r="BR87"/>
      <c r="BS87"/>
      <c r="BT87"/>
      <c r="BU87"/>
    </row>
    <row r="88" spans="1:73" s="32" customFormat="1" hidden="1" x14ac:dyDescent="0.25">
      <c r="A88" s="6">
        <f t="shared" si="102"/>
        <v>23</v>
      </c>
      <c r="B88" s="33"/>
      <c r="C88" s="33"/>
      <c r="D88" s="33"/>
      <c r="E88" s="3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2"/>
      <c r="X88" s="92"/>
      <c r="Y88" s="92"/>
      <c r="Z88" s="92"/>
      <c r="AA88" s="92"/>
      <c r="AB88" s="92"/>
      <c r="AC88" s="92"/>
      <c r="AD88" s="92"/>
      <c r="AE88" s="92"/>
      <c r="AF88" s="92"/>
      <c r="AG88" s="92"/>
      <c r="AH88" s="92"/>
      <c r="AI88" s="92"/>
      <c r="AJ88" s="92"/>
      <c r="AK88" s="92"/>
      <c r="AL88" s="92"/>
      <c r="AM88" s="92"/>
      <c r="AN88" s="92"/>
      <c r="AO88" s="92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2"/>
      <c r="BC88" s="92"/>
      <c r="BD88" s="92"/>
      <c r="BE88" s="92"/>
      <c r="BF88" s="92"/>
      <c r="BG88" s="92"/>
      <c r="BH88" s="92"/>
      <c r="BI88" s="92"/>
      <c r="BJ88" s="92"/>
      <c r="BK88" s="92"/>
      <c r="BL88" s="92"/>
      <c r="BM88" s="92"/>
      <c r="BN88" s="92"/>
      <c r="BO88" s="92"/>
      <c r="BP88"/>
      <c r="BQ88"/>
      <c r="BR88"/>
      <c r="BS88"/>
      <c r="BT88"/>
      <c r="BU88"/>
    </row>
    <row r="89" spans="1:73" s="32" customFormat="1" hidden="1" x14ac:dyDescent="0.25">
      <c r="A89" s="6">
        <f t="shared" si="102"/>
        <v>24</v>
      </c>
      <c r="B89" s="33"/>
      <c r="C89" s="33"/>
      <c r="D89" s="33"/>
      <c r="E89" s="3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  <c r="Z89" s="92"/>
      <c r="AA89" s="92"/>
      <c r="AB89" s="92"/>
      <c r="AC89" s="92"/>
      <c r="AD89" s="92"/>
      <c r="AE89" s="92"/>
      <c r="AF89" s="92"/>
      <c r="AG89" s="92"/>
      <c r="AH89" s="92"/>
      <c r="AI89" s="92"/>
      <c r="AJ89" s="92"/>
      <c r="AK89" s="92"/>
      <c r="AL89" s="92"/>
      <c r="AM89" s="92"/>
      <c r="AN89" s="92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  <c r="BM89" s="92"/>
      <c r="BN89" s="92"/>
      <c r="BO89" s="92"/>
      <c r="BP89"/>
      <c r="BQ89"/>
      <c r="BR89"/>
      <c r="BS89"/>
      <c r="BT89"/>
      <c r="BU89"/>
    </row>
    <row r="90" spans="1:73" s="32" customFormat="1" hidden="1" x14ac:dyDescent="0.25">
      <c r="A90" s="6">
        <f t="shared" si="102"/>
        <v>25</v>
      </c>
      <c r="B90" s="33"/>
      <c r="C90" s="33"/>
      <c r="D90" s="33"/>
      <c r="E90" s="3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  <c r="Y90" s="92"/>
      <c r="Z90" s="92"/>
      <c r="AA90" s="92"/>
      <c r="AB90" s="92"/>
      <c r="AC90" s="92"/>
      <c r="AD90" s="92"/>
      <c r="AE90" s="92"/>
      <c r="AF90" s="92"/>
      <c r="AG90" s="92"/>
      <c r="AH90" s="92"/>
      <c r="AI90" s="92"/>
      <c r="AJ90" s="92"/>
      <c r="AK90" s="92"/>
      <c r="AL90" s="92"/>
      <c r="AM90" s="92"/>
      <c r="AN90" s="92"/>
      <c r="AO90" s="92"/>
      <c r="AP90" s="92"/>
      <c r="AQ90" s="92"/>
      <c r="AR90" s="92"/>
      <c r="AS90" s="92"/>
      <c r="AT90" s="92"/>
      <c r="AU90" s="92"/>
      <c r="AV90" s="92"/>
      <c r="AW90" s="92"/>
      <c r="AX90" s="92"/>
      <c r="AY90" s="92"/>
      <c r="AZ90" s="92"/>
      <c r="BA90" s="92"/>
      <c r="BB90" s="92"/>
      <c r="BC90" s="92"/>
      <c r="BD90" s="92"/>
      <c r="BE90" s="92"/>
      <c r="BF90" s="92"/>
      <c r="BG90" s="92"/>
      <c r="BH90" s="92"/>
      <c r="BI90" s="92"/>
      <c r="BJ90" s="92"/>
      <c r="BK90" s="92"/>
      <c r="BL90" s="92"/>
      <c r="BM90" s="92"/>
      <c r="BN90" s="92"/>
      <c r="BO90" s="92"/>
      <c r="BP90"/>
      <c r="BQ90"/>
      <c r="BR90"/>
      <c r="BS90"/>
      <c r="BT90"/>
      <c r="BU90"/>
    </row>
    <row r="91" spans="1:73" s="32" customFormat="1" hidden="1" x14ac:dyDescent="0.25">
      <c r="A91" s="6">
        <f t="shared" si="102"/>
        <v>26</v>
      </c>
      <c r="B91" s="33"/>
      <c r="C91" s="33"/>
      <c r="D91" s="33"/>
      <c r="E91" s="3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2"/>
      <c r="X91" s="92"/>
      <c r="Y91" s="92"/>
      <c r="Z91" s="92"/>
      <c r="AA91" s="92"/>
      <c r="AB91" s="92"/>
      <c r="AC91" s="92"/>
      <c r="AD91" s="92"/>
      <c r="AE91" s="92"/>
      <c r="AF91" s="92"/>
      <c r="AG91" s="92"/>
      <c r="AH91" s="92"/>
      <c r="AI91" s="92"/>
      <c r="AJ91" s="92"/>
      <c r="AK91" s="92"/>
      <c r="AL91" s="92"/>
      <c r="AM91" s="92"/>
      <c r="AN91" s="92"/>
      <c r="AO91" s="92"/>
      <c r="AP91" s="92"/>
      <c r="AQ91" s="92"/>
      <c r="AR91" s="92"/>
      <c r="AS91" s="92"/>
      <c r="AT91" s="92"/>
      <c r="AU91" s="92"/>
      <c r="AV91" s="92"/>
      <c r="AW91" s="92"/>
      <c r="AX91" s="92"/>
      <c r="AY91" s="92"/>
      <c r="AZ91" s="92"/>
      <c r="BA91" s="92"/>
      <c r="BB91" s="92"/>
      <c r="BC91" s="92"/>
      <c r="BD91" s="92"/>
      <c r="BE91" s="92"/>
      <c r="BF91" s="92"/>
      <c r="BG91" s="92"/>
      <c r="BH91" s="92"/>
      <c r="BI91" s="92"/>
      <c r="BJ91" s="92"/>
      <c r="BK91" s="92"/>
      <c r="BL91" s="92"/>
      <c r="BM91" s="92"/>
      <c r="BN91" s="92"/>
      <c r="BO91" s="92"/>
      <c r="BP91"/>
      <c r="BQ91"/>
      <c r="BR91"/>
      <c r="BS91"/>
      <c r="BT91"/>
      <c r="BU91"/>
    </row>
    <row r="92" spans="1:73" s="32" customFormat="1" hidden="1" x14ac:dyDescent="0.25">
      <c r="A92" s="6">
        <f t="shared" si="102"/>
        <v>27</v>
      </c>
      <c r="B92" s="33"/>
      <c r="C92" s="33"/>
      <c r="D92" s="33"/>
      <c r="E92" s="3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  <c r="AA92" s="92"/>
      <c r="AB92" s="92"/>
      <c r="AC92" s="92"/>
      <c r="AD92" s="92"/>
      <c r="AE92" s="92"/>
      <c r="AF92" s="92"/>
      <c r="AG92" s="92"/>
      <c r="AH92" s="92"/>
      <c r="AI92" s="92"/>
      <c r="AJ92" s="92"/>
      <c r="AK92" s="92"/>
      <c r="AL92" s="92"/>
      <c r="AM92" s="92"/>
      <c r="AN92" s="92"/>
      <c r="AO92" s="92"/>
      <c r="AP92" s="92"/>
      <c r="AQ92" s="92"/>
      <c r="AR92" s="92"/>
      <c r="AS92" s="92"/>
      <c r="AT92" s="92"/>
      <c r="AU92" s="92"/>
      <c r="AV92" s="92"/>
      <c r="AW92" s="92"/>
      <c r="AX92" s="92"/>
      <c r="AY92" s="92"/>
      <c r="AZ92" s="92"/>
      <c r="BA92" s="92"/>
      <c r="BB92" s="92"/>
      <c r="BC92" s="92"/>
      <c r="BD92" s="92"/>
      <c r="BE92" s="92"/>
      <c r="BF92" s="92"/>
      <c r="BG92" s="92"/>
      <c r="BH92" s="92"/>
      <c r="BI92" s="92"/>
      <c r="BJ92" s="92"/>
      <c r="BK92" s="92"/>
      <c r="BL92" s="92"/>
      <c r="BM92" s="92"/>
      <c r="BN92" s="92"/>
      <c r="BO92" s="92"/>
      <c r="BP92"/>
      <c r="BQ92"/>
      <c r="BR92"/>
      <c r="BS92"/>
      <c r="BT92"/>
      <c r="BU92"/>
    </row>
    <row r="93" spans="1:73" s="32" customFormat="1" hidden="1" x14ac:dyDescent="0.25">
      <c r="A93" s="6">
        <f t="shared" si="102"/>
        <v>28</v>
      </c>
      <c r="B93" s="33"/>
      <c r="C93" s="33"/>
      <c r="D93" s="33"/>
      <c r="E93" s="3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2"/>
      <c r="X93" s="92"/>
      <c r="Y93" s="92"/>
      <c r="Z93" s="92"/>
      <c r="AA93" s="92"/>
      <c r="AB93" s="92"/>
      <c r="AC93" s="92"/>
      <c r="AD93" s="92"/>
      <c r="AE93" s="92"/>
      <c r="AF93" s="92"/>
      <c r="AG93" s="92"/>
      <c r="AH93" s="92"/>
      <c r="AI93" s="92"/>
      <c r="AJ93" s="92"/>
      <c r="AK93" s="92"/>
      <c r="AL93" s="92"/>
      <c r="AM93" s="92"/>
      <c r="AN93" s="92"/>
      <c r="AO93" s="92"/>
      <c r="AP93" s="92"/>
      <c r="AQ93" s="92"/>
      <c r="AR93" s="92"/>
      <c r="AS93" s="92"/>
      <c r="AT93" s="92"/>
      <c r="AU93" s="92"/>
      <c r="AV93" s="92"/>
      <c r="AW93" s="92"/>
      <c r="AX93" s="92"/>
      <c r="AY93" s="92"/>
      <c r="AZ93" s="92"/>
      <c r="BA93" s="92"/>
      <c r="BB93" s="92"/>
      <c r="BC93" s="92"/>
      <c r="BD93" s="92"/>
      <c r="BE93" s="92"/>
      <c r="BF93" s="92"/>
      <c r="BG93" s="92"/>
      <c r="BH93" s="92"/>
      <c r="BI93" s="92"/>
      <c r="BJ93" s="92"/>
      <c r="BK93" s="92"/>
      <c r="BL93" s="92"/>
      <c r="BM93" s="92"/>
      <c r="BN93" s="92"/>
      <c r="BO93" s="92"/>
      <c r="BP93"/>
      <c r="BQ93"/>
      <c r="BR93"/>
      <c r="BS93"/>
      <c r="BT93"/>
      <c r="BU93"/>
    </row>
    <row r="94" spans="1:73" s="32" customFormat="1" hidden="1" x14ac:dyDescent="0.25">
      <c r="A94" s="6">
        <f t="shared" si="102"/>
        <v>29</v>
      </c>
      <c r="B94" s="33"/>
      <c r="C94" s="33"/>
      <c r="D94" s="33"/>
      <c r="E94" s="3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2"/>
      <c r="X94" s="92"/>
      <c r="Y94" s="92"/>
      <c r="Z94" s="92"/>
      <c r="AA94" s="92"/>
      <c r="AB94" s="92"/>
      <c r="AC94" s="92"/>
      <c r="AD94" s="92"/>
      <c r="AE94" s="92"/>
      <c r="AF94" s="92"/>
      <c r="AG94" s="92"/>
      <c r="AH94" s="92"/>
      <c r="AI94" s="92"/>
      <c r="AJ94" s="92"/>
      <c r="AK94" s="92"/>
      <c r="AL94" s="92"/>
      <c r="AM94" s="92"/>
      <c r="AN94" s="92"/>
      <c r="AO94" s="92"/>
      <c r="AP94" s="92"/>
      <c r="AQ94" s="92"/>
      <c r="AR94" s="92"/>
      <c r="AS94" s="92"/>
      <c r="AT94" s="92"/>
      <c r="AU94" s="92"/>
      <c r="AV94" s="92"/>
      <c r="AW94" s="92"/>
      <c r="AX94" s="92"/>
      <c r="AY94" s="92"/>
      <c r="AZ94" s="92"/>
      <c r="BA94" s="92"/>
      <c r="BB94" s="92"/>
      <c r="BC94" s="92"/>
      <c r="BD94" s="92"/>
      <c r="BE94" s="92"/>
      <c r="BF94" s="92"/>
      <c r="BG94" s="92"/>
      <c r="BH94" s="92"/>
      <c r="BI94" s="92"/>
      <c r="BJ94" s="92"/>
      <c r="BK94" s="92"/>
      <c r="BL94" s="92"/>
      <c r="BM94" s="92"/>
      <c r="BN94" s="92"/>
      <c r="BO94" s="92"/>
      <c r="BP94"/>
      <c r="BQ94"/>
      <c r="BR94"/>
      <c r="BS94"/>
      <c r="BT94"/>
      <c r="BU94"/>
    </row>
    <row r="95" spans="1:73" s="32" customFormat="1" hidden="1" x14ac:dyDescent="0.25">
      <c r="A95" s="6">
        <f t="shared" si="102"/>
        <v>30</v>
      </c>
      <c r="B95" s="33"/>
      <c r="C95" s="33"/>
      <c r="D95" s="33"/>
      <c r="E95" s="3"/>
      <c r="G95" s="92"/>
      <c r="H95" s="92"/>
      <c r="I95" s="92"/>
      <c r="J95" s="92"/>
      <c r="K95" s="92"/>
      <c r="L95" s="92"/>
      <c r="M95" s="92"/>
      <c r="N95" s="92"/>
      <c r="O95" s="92"/>
      <c r="P95" s="92"/>
      <c r="Q95" s="92"/>
      <c r="R95" s="92"/>
      <c r="S95" s="92"/>
      <c r="T95" s="92"/>
      <c r="U95" s="92"/>
      <c r="V95" s="92"/>
      <c r="W95" s="92"/>
      <c r="X95" s="92"/>
      <c r="Y95" s="92"/>
      <c r="Z95" s="92"/>
      <c r="AA95" s="92"/>
      <c r="AB95" s="92"/>
      <c r="AC95" s="92"/>
      <c r="AD95" s="92"/>
      <c r="AE95" s="92"/>
      <c r="AF95" s="92"/>
      <c r="AG95" s="92"/>
      <c r="AH95" s="92"/>
      <c r="AI95" s="92"/>
      <c r="AJ95" s="92"/>
      <c r="AK95" s="92"/>
      <c r="AL95" s="92"/>
      <c r="AM95" s="92"/>
      <c r="AN95" s="92"/>
      <c r="AO95" s="92"/>
      <c r="AP95" s="92"/>
      <c r="AQ95" s="92"/>
      <c r="AR95" s="92"/>
      <c r="AS95" s="92"/>
      <c r="AT95" s="92"/>
      <c r="AU95" s="92"/>
      <c r="AV95" s="92"/>
      <c r="AW95" s="92"/>
      <c r="AX95" s="92"/>
      <c r="AY95" s="92"/>
      <c r="AZ95" s="92"/>
      <c r="BA95" s="92"/>
      <c r="BB95" s="92"/>
      <c r="BC95" s="92"/>
      <c r="BD95" s="92"/>
      <c r="BE95" s="92"/>
      <c r="BF95" s="92"/>
      <c r="BG95" s="92"/>
      <c r="BH95" s="92"/>
      <c r="BI95" s="92"/>
      <c r="BJ95" s="92"/>
      <c r="BK95" s="92"/>
      <c r="BL95" s="92"/>
      <c r="BM95" s="92"/>
      <c r="BN95" s="92"/>
      <c r="BO95" s="92"/>
      <c r="BP95"/>
      <c r="BQ95"/>
      <c r="BR95"/>
      <c r="BS95"/>
      <c r="BT95"/>
      <c r="BU95"/>
    </row>
    <row r="96" spans="1:73" s="32" customFormat="1" hidden="1" x14ac:dyDescent="0.25">
      <c r="A96" s="6">
        <f t="shared" si="102"/>
        <v>31</v>
      </c>
      <c r="B96" s="33"/>
      <c r="C96" s="33"/>
      <c r="D96" s="33"/>
      <c r="E96" s="3"/>
      <c r="G96" s="92"/>
      <c r="H96" s="92"/>
      <c r="I96" s="92"/>
      <c r="J96" s="92"/>
      <c r="K96" s="92"/>
      <c r="L96" s="92"/>
      <c r="M96" s="92"/>
      <c r="N96" s="92"/>
      <c r="O96" s="92"/>
      <c r="P96" s="92"/>
      <c r="Q96" s="92"/>
      <c r="R96" s="92"/>
      <c r="S96" s="92"/>
      <c r="T96" s="92"/>
      <c r="U96" s="92"/>
      <c r="V96" s="92"/>
      <c r="W96" s="92"/>
      <c r="X96" s="92"/>
      <c r="Y96" s="92"/>
      <c r="Z96" s="92"/>
      <c r="AA96" s="92"/>
      <c r="AB96" s="92"/>
      <c r="AC96" s="92"/>
      <c r="AD96" s="92"/>
      <c r="AE96" s="92"/>
      <c r="AF96" s="92"/>
      <c r="AG96" s="92"/>
      <c r="AH96" s="92"/>
      <c r="AI96" s="92"/>
      <c r="AJ96" s="92"/>
      <c r="AK96" s="92"/>
      <c r="AL96" s="92"/>
      <c r="AM96" s="92"/>
      <c r="AN96" s="92"/>
      <c r="AO96" s="92"/>
      <c r="AP96" s="92"/>
      <c r="AQ96" s="92"/>
      <c r="AR96" s="92"/>
      <c r="AS96" s="92"/>
      <c r="AT96" s="92"/>
      <c r="AU96" s="92"/>
      <c r="AV96" s="92"/>
      <c r="AW96" s="92"/>
      <c r="AX96" s="92"/>
      <c r="AY96" s="92"/>
      <c r="AZ96" s="92"/>
      <c r="BA96" s="92"/>
      <c r="BB96" s="92"/>
      <c r="BC96" s="92"/>
      <c r="BD96" s="92"/>
      <c r="BE96" s="92"/>
      <c r="BF96" s="92"/>
      <c r="BG96" s="92"/>
      <c r="BH96" s="92"/>
      <c r="BI96" s="92"/>
      <c r="BJ96" s="92"/>
      <c r="BK96" s="92"/>
      <c r="BL96" s="92"/>
      <c r="BM96" s="92"/>
      <c r="BN96" s="92"/>
      <c r="BO96" s="92"/>
      <c r="BP96"/>
      <c r="BQ96"/>
      <c r="BR96"/>
      <c r="BS96"/>
      <c r="BT96"/>
      <c r="BU96"/>
    </row>
    <row r="97" spans="1:73" s="32" customFormat="1" hidden="1" x14ac:dyDescent="0.25">
      <c r="A97" s="6">
        <f t="shared" si="102"/>
        <v>32</v>
      </c>
      <c r="B97" s="33"/>
      <c r="C97" s="33"/>
      <c r="D97" s="33"/>
      <c r="E97" s="3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2"/>
      <c r="X97" s="92"/>
      <c r="Y97" s="92"/>
      <c r="Z97" s="92"/>
      <c r="AA97" s="92"/>
      <c r="AB97" s="92"/>
      <c r="AC97" s="92"/>
      <c r="AD97" s="92"/>
      <c r="AE97" s="92"/>
      <c r="AF97" s="92"/>
      <c r="AG97" s="92"/>
      <c r="AH97" s="92"/>
      <c r="AI97" s="92"/>
      <c r="AJ97" s="92"/>
      <c r="AK97" s="92"/>
      <c r="AL97" s="92"/>
      <c r="AM97" s="92"/>
      <c r="AN97" s="92"/>
      <c r="AO97" s="92"/>
      <c r="AP97" s="92"/>
      <c r="AQ97" s="92"/>
      <c r="AR97" s="92"/>
      <c r="AS97" s="92"/>
      <c r="AT97" s="92"/>
      <c r="AU97" s="92"/>
      <c r="AV97" s="92"/>
      <c r="AW97" s="92"/>
      <c r="AX97" s="92"/>
      <c r="AY97" s="92"/>
      <c r="AZ97" s="92"/>
      <c r="BA97" s="92"/>
      <c r="BB97" s="92"/>
      <c r="BC97" s="92"/>
      <c r="BD97" s="92"/>
      <c r="BE97" s="92"/>
      <c r="BF97" s="92"/>
      <c r="BG97" s="92"/>
      <c r="BH97" s="92"/>
      <c r="BI97" s="92"/>
      <c r="BJ97" s="92"/>
      <c r="BK97" s="92"/>
      <c r="BL97" s="92"/>
      <c r="BM97" s="92"/>
      <c r="BN97" s="92"/>
      <c r="BO97" s="92"/>
      <c r="BP97"/>
      <c r="BQ97"/>
      <c r="BR97"/>
      <c r="BS97"/>
      <c r="BT97"/>
      <c r="BU97"/>
    </row>
    <row r="98" spans="1:73" s="32" customFormat="1" hidden="1" x14ac:dyDescent="0.25">
      <c r="A98" s="6">
        <f t="shared" si="102"/>
        <v>33</v>
      </c>
      <c r="B98" s="33"/>
      <c r="C98" s="33"/>
      <c r="D98" s="33"/>
      <c r="E98" s="3"/>
      <c r="G98" s="92"/>
      <c r="H98" s="92"/>
      <c r="I98" s="92"/>
      <c r="J98" s="92"/>
      <c r="K98" s="92"/>
      <c r="L98" s="92"/>
      <c r="M98" s="92"/>
      <c r="N98" s="92"/>
      <c r="O98" s="92"/>
      <c r="P98" s="92"/>
      <c r="Q98" s="92"/>
      <c r="R98" s="92"/>
      <c r="S98" s="92"/>
      <c r="T98" s="92"/>
      <c r="U98" s="92"/>
      <c r="V98" s="92"/>
      <c r="W98" s="92"/>
      <c r="X98" s="92"/>
      <c r="Y98" s="92"/>
      <c r="Z98" s="92"/>
      <c r="AA98" s="92"/>
      <c r="AB98" s="92"/>
      <c r="AC98" s="92"/>
      <c r="AD98" s="92"/>
      <c r="AE98" s="92"/>
      <c r="AF98" s="92"/>
      <c r="AG98" s="92"/>
      <c r="AH98" s="92"/>
      <c r="AI98" s="92"/>
      <c r="AJ98" s="92"/>
      <c r="AK98" s="92"/>
      <c r="AL98" s="92"/>
      <c r="AM98" s="92"/>
      <c r="AN98" s="92"/>
      <c r="AO98" s="92"/>
      <c r="AP98" s="92"/>
      <c r="AQ98" s="92"/>
      <c r="AR98" s="92"/>
      <c r="AS98" s="92"/>
      <c r="AT98" s="92"/>
      <c r="AU98" s="92"/>
      <c r="AV98" s="92"/>
      <c r="AW98" s="92"/>
      <c r="AX98" s="92"/>
      <c r="AY98" s="92"/>
      <c r="AZ98" s="92"/>
      <c r="BA98" s="92"/>
      <c r="BB98" s="92"/>
      <c r="BC98" s="92"/>
      <c r="BD98" s="92"/>
      <c r="BE98" s="92"/>
      <c r="BF98" s="92"/>
      <c r="BG98" s="92"/>
      <c r="BH98" s="92"/>
      <c r="BI98" s="92"/>
      <c r="BJ98" s="92"/>
      <c r="BK98" s="92"/>
      <c r="BL98" s="92"/>
      <c r="BM98" s="92"/>
      <c r="BN98" s="92"/>
      <c r="BO98" s="92"/>
      <c r="BP98"/>
      <c r="BQ98"/>
      <c r="BR98"/>
      <c r="BS98"/>
      <c r="BT98"/>
      <c r="BU98"/>
    </row>
    <row r="99" spans="1:73" s="32" customFormat="1" hidden="1" x14ac:dyDescent="0.25">
      <c r="A99" s="6">
        <f t="shared" si="102"/>
        <v>34</v>
      </c>
      <c r="B99" s="33"/>
      <c r="C99" s="33"/>
      <c r="D99" s="33"/>
      <c r="E99" s="3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  <c r="X99" s="92"/>
      <c r="Y99" s="92"/>
      <c r="Z99" s="92"/>
      <c r="AA99" s="92"/>
      <c r="AB99" s="92"/>
      <c r="AC99" s="92"/>
      <c r="AD99" s="92"/>
      <c r="AE99" s="92"/>
      <c r="AF99" s="92"/>
      <c r="AG99" s="92"/>
      <c r="AH99" s="92"/>
      <c r="AI99" s="92"/>
      <c r="AJ99" s="92"/>
      <c r="AK99" s="92"/>
      <c r="AL99" s="92"/>
      <c r="AM99" s="92"/>
      <c r="AN99" s="92"/>
      <c r="AO99" s="92"/>
      <c r="AP99" s="92"/>
      <c r="AQ99" s="92"/>
      <c r="AR99" s="92"/>
      <c r="AS99" s="92"/>
      <c r="AT99" s="92"/>
      <c r="AU99" s="92"/>
      <c r="AV99" s="92"/>
      <c r="AW99" s="92"/>
      <c r="AX99" s="92"/>
      <c r="AY99" s="92"/>
      <c r="AZ99" s="92"/>
      <c r="BA99" s="92"/>
      <c r="BB99" s="92"/>
      <c r="BC99" s="92"/>
      <c r="BD99" s="92"/>
      <c r="BE99" s="92"/>
      <c r="BF99" s="92"/>
      <c r="BG99" s="92"/>
      <c r="BH99" s="92"/>
      <c r="BI99" s="92"/>
      <c r="BJ99" s="92"/>
      <c r="BK99" s="92"/>
      <c r="BL99" s="92"/>
      <c r="BM99" s="92"/>
      <c r="BN99" s="92"/>
      <c r="BO99" s="92"/>
      <c r="BP99"/>
      <c r="BQ99"/>
      <c r="BR99"/>
      <c r="BS99"/>
      <c r="BT99"/>
      <c r="BU99"/>
    </row>
    <row r="100" spans="1:73" s="32" customFormat="1" hidden="1" x14ac:dyDescent="0.25">
      <c r="A100" s="6">
        <f t="shared" si="102"/>
        <v>35</v>
      </c>
      <c r="B100" s="33"/>
      <c r="C100" s="33"/>
      <c r="D100" s="33"/>
      <c r="E100" s="3"/>
      <c r="G100" s="92"/>
      <c r="H100" s="92"/>
      <c r="I100" s="92"/>
      <c r="J100" s="92"/>
      <c r="K100" s="92"/>
      <c r="L100" s="92"/>
      <c r="M100" s="92"/>
      <c r="N100" s="92"/>
      <c r="O100" s="92"/>
      <c r="P100" s="92"/>
      <c r="Q100" s="92"/>
      <c r="R100" s="92"/>
      <c r="S100" s="92"/>
      <c r="T100" s="92"/>
      <c r="U100" s="92"/>
      <c r="V100" s="92"/>
      <c r="W100" s="92"/>
      <c r="X100" s="92"/>
      <c r="Y100" s="92"/>
      <c r="Z100" s="92"/>
      <c r="AA100" s="92"/>
      <c r="AB100" s="92"/>
      <c r="AC100" s="92"/>
      <c r="AD100" s="92"/>
      <c r="AE100" s="92"/>
      <c r="AF100" s="92"/>
      <c r="AG100" s="92"/>
      <c r="AH100" s="92"/>
      <c r="AI100" s="92"/>
      <c r="AJ100" s="92"/>
      <c r="AK100" s="92"/>
      <c r="AL100" s="92"/>
      <c r="AM100" s="92"/>
      <c r="AN100" s="92"/>
      <c r="AO100" s="92"/>
      <c r="AP100" s="92"/>
      <c r="AQ100" s="92"/>
      <c r="AR100" s="92"/>
      <c r="AS100" s="92"/>
      <c r="AT100" s="92"/>
      <c r="AU100" s="92"/>
      <c r="AV100" s="92"/>
      <c r="AW100" s="92"/>
      <c r="AX100" s="92"/>
      <c r="AY100" s="92"/>
      <c r="AZ100" s="92"/>
      <c r="BA100" s="92"/>
      <c r="BB100" s="92"/>
      <c r="BC100" s="92"/>
      <c r="BD100" s="92"/>
      <c r="BE100" s="92"/>
      <c r="BF100" s="92"/>
      <c r="BG100" s="92"/>
      <c r="BH100" s="92"/>
      <c r="BI100" s="92"/>
      <c r="BJ100" s="92"/>
      <c r="BK100" s="92"/>
      <c r="BL100" s="92"/>
      <c r="BM100" s="92"/>
      <c r="BN100" s="92"/>
      <c r="BO100" s="92"/>
      <c r="BP100"/>
      <c r="BQ100"/>
      <c r="BR100"/>
      <c r="BS100"/>
      <c r="BT100"/>
      <c r="BU100"/>
    </row>
    <row r="101" spans="1:73" s="32" customFormat="1" hidden="1" x14ac:dyDescent="0.25">
      <c r="A101" s="6">
        <f t="shared" si="102"/>
        <v>36</v>
      </c>
      <c r="B101" s="33"/>
      <c r="C101" s="33"/>
      <c r="D101" s="33"/>
      <c r="E101" s="3"/>
      <c r="G101" s="92"/>
      <c r="H101" s="92"/>
      <c r="I101" s="92"/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92"/>
      <c r="U101" s="92"/>
      <c r="V101" s="92"/>
      <c r="W101" s="92"/>
      <c r="X101" s="92"/>
      <c r="Y101" s="92"/>
      <c r="Z101" s="92"/>
      <c r="AA101" s="92"/>
      <c r="AB101" s="92"/>
      <c r="AC101" s="92"/>
      <c r="AD101" s="92"/>
      <c r="AE101" s="92"/>
      <c r="AF101" s="92"/>
      <c r="AG101" s="92"/>
      <c r="AH101" s="92"/>
      <c r="AI101" s="92"/>
      <c r="AJ101" s="92"/>
      <c r="AK101" s="92"/>
      <c r="AL101" s="92"/>
      <c r="AM101" s="92"/>
      <c r="AN101" s="92"/>
      <c r="AO101" s="92"/>
      <c r="AP101" s="92"/>
      <c r="AQ101" s="92"/>
      <c r="AR101" s="92"/>
      <c r="AS101" s="92"/>
      <c r="AT101" s="92"/>
      <c r="AU101" s="92"/>
      <c r="AV101" s="92"/>
      <c r="AW101" s="92"/>
      <c r="AX101" s="92"/>
      <c r="AY101" s="92"/>
      <c r="AZ101" s="92"/>
      <c r="BA101" s="92"/>
      <c r="BB101" s="92"/>
      <c r="BC101" s="92"/>
      <c r="BD101" s="92"/>
      <c r="BE101" s="92"/>
      <c r="BF101" s="92"/>
      <c r="BG101" s="92"/>
      <c r="BH101" s="92"/>
      <c r="BI101" s="92"/>
      <c r="BJ101" s="92"/>
      <c r="BK101" s="92"/>
      <c r="BL101" s="92"/>
      <c r="BM101" s="92"/>
      <c r="BN101" s="92"/>
      <c r="BO101" s="92"/>
      <c r="BP101"/>
      <c r="BQ101"/>
      <c r="BR101"/>
      <c r="BS101"/>
      <c r="BT101"/>
      <c r="BU101"/>
    </row>
    <row r="102" spans="1:73" s="32" customFormat="1" hidden="1" x14ac:dyDescent="0.25">
      <c r="A102" s="6">
        <f t="shared" si="102"/>
        <v>37</v>
      </c>
      <c r="B102" s="33"/>
      <c r="C102" s="33"/>
      <c r="D102" s="33"/>
      <c r="E102" s="3"/>
      <c r="G102" s="92"/>
      <c r="H102" s="92"/>
      <c r="I102" s="92"/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92"/>
      <c r="U102" s="92"/>
      <c r="V102" s="92"/>
      <c r="W102" s="92"/>
      <c r="X102" s="92"/>
      <c r="Y102" s="92"/>
      <c r="Z102" s="92"/>
      <c r="AA102" s="92"/>
      <c r="AB102" s="92"/>
      <c r="AC102" s="92"/>
      <c r="AD102" s="92"/>
      <c r="AE102" s="92"/>
      <c r="AF102" s="92"/>
      <c r="AG102" s="92"/>
      <c r="AH102" s="92"/>
      <c r="AI102" s="92"/>
      <c r="AJ102" s="92"/>
      <c r="AK102" s="92"/>
      <c r="AL102" s="92"/>
      <c r="AM102" s="92"/>
      <c r="AN102" s="92"/>
      <c r="AO102" s="92"/>
      <c r="AP102" s="92"/>
      <c r="AQ102" s="92"/>
      <c r="AR102" s="92"/>
      <c r="AS102" s="92"/>
      <c r="AT102" s="92"/>
      <c r="AU102" s="92"/>
      <c r="AV102" s="92"/>
      <c r="AW102" s="92"/>
      <c r="AX102" s="92"/>
      <c r="AY102" s="92"/>
      <c r="AZ102" s="92"/>
      <c r="BA102" s="92"/>
      <c r="BB102" s="92"/>
      <c r="BC102" s="92"/>
      <c r="BD102" s="92"/>
      <c r="BE102" s="92"/>
      <c r="BF102" s="92"/>
      <c r="BG102" s="92"/>
      <c r="BH102" s="92"/>
      <c r="BI102" s="92"/>
      <c r="BJ102" s="92"/>
      <c r="BK102" s="92"/>
      <c r="BL102" s="92"/>
      <c r="BM102" s="92"/>
      <c r="BN102" s="92"/>
      <c r="BO102" s="92"/>
      <c r="BP102"/>
      <c r="BQ102"/>
      <c r="BR102"/>
      <c r="BS102"/>
      <c r="BT102"/>
      <c r="BU102"/>
    </row>
    <row r="103" spans="1:73" s="32" customFormat="1" hidden="1" x14ac:dyDescent="0.25">
      <c r="A103" s="6">
        <f t="shared" si="102"/>
        <v>38</v>
      </c>
      <c r="B103" s="33"/>
      <c r="C103" s="33"/>
      <c r="D103" s="33"/>
      <c r="E103" s="3"/>
      <c r="G103" s="92"/>
      <c r="H103" s="92"/>
      <c r="I103" s="92"/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92"/>
      <c r="U103" s="92"/>
      <c r="V103" s="92"/>
      <c r="W103" s="92"/>
      <c r="X103" s="92"/>
      <c r="Y103" s="92"/>
      <c r="Z103" s="92"/>
      <c r="AA103" s="92"/>
      <c r="AB103" s="92"/>
      <c r="AC103" s="92"/>
      <c r="AD103" s="92"/>
      <c r="AE103" s="92"/>
      <c r="AF103" s="92"/>
      <c r="AG103" s="92"/>
      <c r="AH103" s="92"/>
      <c r="AI103" s="92"/>
      <c r="AJ103" s="92"/>
      <c r="AK103" s="92"/>
      <c r="AL103" s="92"/>
      <c r="AM103" s="92"/>
      <c r="AN103" s="92"/>
      <c r="AO103" s="92"/>
      <c r="AP103" s="92"/>
      <c r="AQ103" s="92"/>
      <c r="AR103" s="92"/>
      <c r="AS103" s="92"/>
      <c r="AT103" s="92"/>
      <c r="AU103" s="92"/>
      <c r="AV103" s="92"/>
      <c r="AW103" s="92"/>
      <c r="AX103" s="92"/>
      <c r="AY103" s="92"/>
      <c r="AZ103" s="92"/>
      <c r="BA103" s="92"/>
      <c r="BB103" s="92"/>
      <c r="BC103" s="92"/>
      <c r="BD103" s="92"/>
      <c r="BE103" s="92"/>
      <c r="BF103" s="92"/>
      <c r="BG103" s="92"/>
      <c r="BH103" s="92"/>
      <c r="BI103" s="92"/>
      <c r="BJ103" s="92"/>
      <c r="BK103" s="92"/>
      <c r="BL103" s="92"/>
      <c r="BM103" s="92"/>
      <c r="BN103" s="92"/>
      <c r="BO103" s="92"/>
      <c r="BP103"/>
      <c r="BQ103"/>
      <c r="BR103"/>
      <c r="BS103"/>
      <c r="BT103"/>
      <c r="BU103"/>
    </row>
    <row r="104" spans="1:73" s="32" customFormat="1" hidden="1" x14ac:dyDescent="0.25">
      <c r="A104" s="6">
        <f t="shared" si="102"/>
        <v>39</v>
      </c>
      <c r="B104" s="69"/>
      <c r="C104" s="69"/>
      <c r="D104" s="69"/>
      <c r="E104" s="66"/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  <c r="AX104" s="93"/>
      <c r="AY104" s="93"/>
      <c r="AZ104" s="93"/>
      <c r="BA104" s="93"/>
      <c r="BB104" s="93"/>
      <c r="BC104" s="93"/>
      <c r="BD104" s="93"/>
      <c r="BE104" s="93"/>
      <c r="BF104" s="93"/>
      <c r="BG104" s="93"/>
      <c r="BH104" s="93"/>
      <c r="BI104" s="93"/>
      <c r="BJ104" s="93"/>
      <c r="BK104" s="93"/>
      <c r="BL104" s="93"/>
      <c r="BM104" s="93"/>
      <c r="BN104" s="93"/>
      <c r="BO104" s="93"/>
      <c r="BP104"/>
      <c r="BQ104"/>
      <c r="BR104"/>
      <c r="BS104"/>
      <c r="BT104"/>
      <c r="BU104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9" tint="-0.249977111117893"/>
  </sheetPr>
  <dimension ref="A1:BT112"/>
  <sheetViews>
    <sheetView showGridLines="0" tabSelected="1" zoomScale="85" zoomScaleNormal="85" workbookViewId="0">
      <selection activeCell="G33" sqref="G33"/>
    </sheetView>
  </sheetViews>
  <sheetFormatPr defaultRowHeight="15" x14ac:dyDescent="0.25"/>
  <cols>
    <col min="1" max="1" width="9.42578125" bestFit="1" customWidth="1"/>
    <col min="2" max="2" width="23" style="32" bestFit="1" customWidth="1"/>
    <col min="3" max="4" width="23.85546875" style="32" bestFit="1" customWidth="1"/>
    <col min="5" max="5" width="22.5703125" style="32" bestFit="1" customWidth="1"/>
    <col min="6" max="6" width="1.28515625" customWidth="1"/>
    <col min="7" max="43" width="5.85546875" bestFit="1" customWidth="1"/>
    <col min="44" max="44" width="5.85546875" style="32" bestFit="1" customWidth="1"/>
    <col min="45" max="45" width="5.85546875" bestFit="1" customWidth="1"/>
    <col min="46" max="66" width="5.85546875" style="32" bestFit="1" customWidth="1"/>
    <col min="67" max="67" width="5.85546875" style="32" hidden="1" customWidth="1"/>
    <col min="68" max="72" width="5.85546875" bestFit="1" customWidth="1"/>
  </cols>
  <sheetData>
    <row r="1" spans="1:72" x14ac:dyDescent="0.25">
      <c r="A1" t="s">
        <v>15</v>
      </c>
      <c r="D1" s="32" t="s">
        <v>74</v>
      </c>
      <c r="E1" s="32" t="s">
        <v>80</v>
      </c>
    </row>
    <row r="2" spans="1:72" ht="16.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28</v>
      </c>
      <c r="F2" s="7"/>
      <c r="G2" s="9">
        <v>2030</v>
      </c>
      <c r="H2" s="9">
        <f>G2+1</f>
        <v>2031</v>
      </c>
      <c r="I2" s="9">
        <f>H2+1</f>
        <v>2032</v>
      </c>
      <c r="J2" s="9">
        <f t="shared" ref="J2:AS2" si="0">I2+1</f>
        <v>2033</v>
      </c>
      <c r="K2" s="9">
        <f t="shared" si="0"/>
        <v>2034</v>
      </c>
      <c r="L2" s="9">
        <f t="shared" si="0"/>
        <v>2035</v>
      </c>
      <c r="M2" s="9">
        <f t="shared" si="0"/>
        <v>2036</v>
      </c>
      <c r="N2" s="9">
        <f t="shared" si="0"/>
        <v>2037</v>
      </c>
      <c r="O2" s="9">
        <f t="shared" si="0"/>
        <v>2038</v>
      </c>
      <c r="P2" s="9">
        <f t="shared" si="0"/>
        <v>2039</v>
      </c>
      <c r="Q2" s="9">
        <f t="shared" si="0"/>
        <v>2040</v>
      </c>
      <c r="R2" s="9">
        <f t="shared" si="0"/>
        <v>2041</v>
      </c>
      <c r="S2" s="9">
        <f t="shared" si="0"/>
        <v>2042</v>
      </c>
      <c r="T2" s="9">
        <f t="shared" si="0"/>
        <v>2043</v>
      </c>
      <c r="U2" s="9">
        <f t="shared" si="0"/>
        <v>2044</v>
      </c>
      <c r="V2" s="9">
        <f t="shared" si="0"/>
        <v>2045</v>
      </c>
      <c r="W2" s="9">
        <f t="shared" si="0"/>
        <v>2046</v>
      </c>
      <c r="X2" s="9">
        <f t="shared" si="0"/>
        <v>2047</v>
      </c>
      <c r="Y2" s="9">
        <f t="shared" si="0"/>
        <v>2048</v>
      </c>
      <c r="Z2" s="9">
        <f t="shared" si="0"/>
        <v>2049</v>
      </c>
      <c r="AA2" s="9">
        <f t="shared" si="0"/>
        <v>2050</v>
      </c>
      <c r="AB2" s="9">
        <f t="shared" si="0"/>
        <v>2051</v>
      </c>
      <c r="AC2" s="9">
        <f t="shared" si="0"/>
        <v>2052</v>
      </c>
      <c r="AD2" s="9">
        <f t="shared" si="0"/>
        <v>2053</v>
      </c>
      <c r="AE2" s="9">
        <f t="shared" si="0"/>
        <v>2054</v>
      </c>
      <c r="AF2" s="9">
        <f t="shared" si="0"/>
        <v>2055</v>
      </c>
      <c r="AG2" s="9">
        <f t="shared" si="0"/>
        <v>2056</v>
      </c>
      <c r="AH2" s="9">
        <f t="shared" si="0"/>
        <v>2057</v>
      </c>
      <c r="AI2" s="9">
        <f t="shared" si="0"/>
        <v>2058</v>
      </c>
      <c r="AJ2" s="9">
        <f t="shared" si="0"/>
        <v>2059</v>
      </c>
      <c r="AK2" s="9">
        <f t="shared" si="0"/>
        <v>2060</v>
      </c>
      <c r="AL2" s="9">
        <f t="shared" si="0"/>
        <v>2061</v>
      </c>
      <c r="AM2" s="9">
        <f t="shared" si="0"/>
        <v>2062</v>
      </c>
      <c r="AN2" s="9">
        <f t="shared" si="0"/>
        <v>2063</v>
      </c>
      <c r="AO2" s="9">
        <f t="shared" si="0"/>
        <v>2064</v>
      </c>
      <c r="AP2" s="9">
        <f t="shared" si="0"/>
        <v>2065</v>
      </c>
      <c r="AQ2" s="9">
        <f t="shared" si="0"/>
        <v>2066</v>
      </c>
      <c r="AR2" s="9">
        <f t="shared" si="0"/>
        <v>2067</v>
      </c>
      <c r="AS2" s="9">
        <f t="shared" si="0"/>
        <v>2068</v>
      </c>
      <c r="AT2" s="9">
        <f t="shared" ref="AT2:BL2" si="1">AS2+1</f>
        <v>2069</v>
      </c>
      <c r="AU2" s="9">
        <f t="shared" si="1"/>
        <v>2070</v>
      </c>
      <c r="AV2" s="9">
        <f t="shared" si="1"/>
        <v>2071</v>
      </c>
      <c r="AW2" s="9">
        <f t="shared" si="1"/>
        <v>2072</v>
      </c>
      <c r="AX2" s="9">
        <f t="shared" si="1"/>
        <v>2073</v>
      </c>
      <c r="AY2" s="9">
        <f t="shared" si="1"/>
        <v>2074</v>
      </c>
      <c r="AZ2" s="9">
        <f t="shared" si="1"/>
        <v>2075</v>
      </c>
      <c r="BA2" s="9">
        <f t="shared" si="1"/>
        <v>2076</v>
      </c>
      <c r="BB2" s="9">
        <f t="shared" si="1"/>
        <v>2077</v>
      </c>
      <c r="BC2" s="9">
        <f t="shared" si="1"/>
        <v>2078</v>
      </c>
      <c r="BD2" s="9">
        <f t="shared" si="1"/>
        <v>2079</v>
      </c>
      <c r="BE2" s="9">
        <f t="shared" si="1"/>
        <v>2080</v>
      </c>
      <c r="BF2" s="9">
        <f t="shared" si="1"/>
        <v>2081</v>
      </c>
      <c r="BG2" s="9">
        <f t="shared" si="1"/>
        <v>2082</v>
      </c>
      <c r="BH2" s="9">
        <f t="shared" si="1"/>
        <v>2083</v>
      </c>
      <c r="BI2" s="9">
        <f t="shared" si="1"/>
        <v>2084</v>
      </c>
      <c r="BJ2" s="9">
        <f t="shared" si="1"/>
        <v>2085</v>
      </c>
      <c r="BK2" s="9">
        <f t="shared" si="1"/>
        <v>2086</v>
      </c>
      <c r="BL2" s="9">
        <f t="shared" si="1"/>
        <v>2087</v>
      </c>
      <c r="BM2" s="9">
        <f t="shared" ref="BM2:BO2" si="2">BL2+1</f>
        <v>2088</v>
      </c>
      <c r="BN2" s="9">
        <f t="shared" si="2"/>
        <v>2089</v>
      </c>
      <c r="BO2" s="9">
        <f t="shared" si="2"/>
        <v>2090</v>
      </c>
    </row>
    <row r="3" spans="1:72" x14ac:dyDescent="0.25">
      <c r="A3" s="6">
        <v>1</v>
      </c>
      <c r="B3" s="3" t="str">
        <f>VLOOKUP($A3,Demanda!$A$1:$G$43,4,0)</f>
        <v>Soja em Grão</v>
      </c>
      <c r="C3" s="3" t="str">
        <f>VLOOKUP($A3,Demanda!$A$1:$G$43,6,0)</f>
        <v>Água Boa</v>
      </c>
      <c r="D3" s="3" t="str">
        <f>VLOOKUP($A3,Demanda!$A$1:$G$43,7,0)</f>
        <v>Miritituba</v>
      </c>
      <c r="E3" s="3" t="str">
        <f>VLOOKUP($A3,Demanda!$A$1:$G$43,2,0)</f>
        <v>FICO</v>
      </c>
      <c r="F3" s="6"/>
      <c r="G3" s="27">
        <f>IF($E3=$E$1,VLOOKUP($A3,Demanda!$A:$DN,G$2+23-2000,0),0)/10^6</f>
        <v>0</v>
      </c>
      <c r="H3" s="27">
        <f>IF($E3=$E$1,VLOOKUP($A3,Demanda!$A:$DN,H$2+23-2000,0),0)/10^6</f>
        <v>0</v>
      </c>
      <c r="I3" s="27">
        <f>IF($E3=$E$1,VLOOKUP($A3,Demanda!$A:$DN,I$2+23-2000,0),0)/10^6</f>
        <v>0</v>
      </c>
      <c r="J3" s="27">
        <f>IF($E3=$E$1,VLOOKUP($A3,Demanda!$A:$DN,J$2+23-2000,0),0)/10^6</f>
        <v>0</v>
      </c>
      <c r="K3" s="27">
        <f>IF($E3=$E$1,VLOOKUP($A3,Demanda!$A:$DN,K$2+23-2000,0),0)/10^6</f>
        <v>0</v>
      </c>
      <c r="L3" s="27">
        <f>IF($E3=$E$1,VLOOKUP($A3,Demanda!$A:$DN,L$2+23-2000,0),0)/10^6</f>
        <v>0</v>
      </c>
      <c r="M3" s="27">
        <f>IF($E3=$E$1,VLOOKUP($A3,Demanda!$A:$DN,M$2+23-2000,0),0)/10^6</f>
        <v>0</v>
      </c>
      <c r="N3" s="27">
        <f>IF($E3=$E$1,VLOOKUP($A3,Demanda!$A:$DN,N$2+23-2000,0),0)/10^6</f>
        <v>0</v>
      </c>
      <c r="O3" s="27">
        <f>IF($E3=$E$1,VLOOKUP($A3,Demanda!$A:$DN,O$2+23-2000,0),0)/10^6</f>
        <v>0</v>
      </c>
      <c r="P3" s="27">
        <f>IF($E3=$E$1,VLOOKUP($A3,Demanda!$A:$DN,P$2+23-2000,0),0)/10^6</f>
        <v>0</v>
      </c>
      <c r="Q3" s="27">
        <f>IF($E3=$E$1,VLOOKUP($A3,Demanda!$A:$DN,Q$2+23-2000,0),0)/10^6</f>
        <v>0</v>
      </c>
      <c r="R3" s="27">
        <f>IF($E3=$E$1,VLOOKUP($A3,Demanda!$A:$DN,R$2+23-2000,0),0)/10^6</f>
        <v>0</v>
      </c>
      <c r="S3" s="27">
        <f>IF($E3=$E$1,VLOOKUP($A3,Demanda!$A:$DN,S$2+23-2000,0),0)/10^6</f>
        <v>0</v>
      </c>
      <c r="T3" s="27">
        <f>IF($E3=$E$1,VLOOKUP($A3,Demanda!$A:$DN,T$2+23-2000,0),0)/10^6</f>
        <v>0</v>
      </c>
      <c r="U3" s="27">
        <f>IF($E3=$E$1,VLOOKUP($A3,Demanda!$A:$DN,U$2+23-2000,0),0)/10^6</f>
        <v>0</v>
      </c>
      <c r="V3" s="27">
        <f>IF($E3=$E$1,VLOOKUP($A3,Demanda!$A:$DN,V$2+23-2000,0),0)/10^6</f>
        <v>0</v>
      </c>
      <c r="W3" s="27">
        <f>IF($E3=$E$1,VLOOKUP($A3,Demanda!$A:$DN,W$2+23-2000,0),0)/10^6</f>
        <v>0</v>
      </c>
      <c r="X3" s="27">
        <f>IF($E3=$E$1,VLOOKUP($A3,Demanda!$A:$DN,X$2+23-2000,0),0)/10^6</f>
        <v>0</v>
      </c>
      <c r="Y3" s="27">
        <f>IF($E3=$E$1,VLOOKUP($A3,Demanda!$A:$DN,Y$2+23-2000,0),0)/10^6</f>
        <v>0</v>
      </c>
      <c r="Z3" s="27">
        <f>IF($E3=$E$1,VLOOKUP($A3,Demanda!$A:$DN,Z$2+23-2000,0),0)/10^6</f>
        <v>0</v>
      </c>
      <c r="AA3" s="27">
        <f>IF($E3=$E$1,VLOOKUP($A3,Demanda!$A:$DN,AA$2+23-2000,0),0)/10^6</f>
        <v>0</v>
      </c>
      <c r="AB3" s="27">
        <f>IF($E3=$E$1,VLOOKUP($A3,Demanda!$A:$DN,AB$2+23-2000,0),0)/10^6</f>
        <v>0</v>
      </c>
      <c r="AC3" s="27">
        <f>IF($E3=$E$1,VLOOKUP($A3,Demanda!$A:$DN,AC$2+23-2000,0),0)/10^6</f>
        <v>0</v>
      </c>
      <c r="AD3" s="27">
        <f>IF($E3=$E$1,VLOOKUP($A3,Demanda!$A:$DN,AD$2+23-2000,0),0)/10^6</f>
        <v>0</v>
      </c>
      <c r="AE3" s="27">
        <f>IF($E3=$E$1,VLOOKUP($A3,Demanda!$A:$DN,AE$2+23-2000,0),0)/10^6</f>
        <v>0</v>
      </c>
      <c r="AF3" s="27">
        <f>IF($E3=$E$1,VLOOKUP($A3,Demanda!$A:$DN,AF$2+23-2000,0),0)/10^6</f>
        <v>0</v>
      </c>
      <c r="AG3" s="27">
        <f>IF($E3=$E$1,VLOOKUP($A3,Demanda!$A:$DN,AG$2+23-2000,0),0)/10^6</f>
        <v>0</v>
      </c>
      <c r="AH3" s="27">
        <f>IF($E3=$E$1,VLOOKUP($A3,Demanda!$A:$DN,AH$2+23-2000,0),0)/10^6</f>
        <v>0</v>
      </c>
      <c r="AI3" s="27">
        <f>IF($E3=$E$1,VLOOKUP($A3,Demanda!$A:$DN,AI$2+23-2000,0),0)/10^6</f>
        <v>0</v>
      </c>
      <c r="AJ3" s="27">
        <f>IF($E3=$E$1,VLOOKUP($A3,Demanda!$A:$DN,AJ$2+23-2000,0),0)/10^6</f>
        <v>0</v>
      </c>
      <c r="AK3" s="27">
        <f>IF($E3=$E$1,VLOOKUP($A3,Demanda!$A:$DN,AK$2+23-2000,0),0)/10^6</f>
        <v>0</v>
      </c>
      <c r="AL3" s="27">
        <f>IF($E3=$E$1,VLOOKUP($A3,Demanda!$A:$DN,AL$2+23-2000,0),0)/10^6</f>
        <v>0</v>
      </c>
      <c r="AM3" s="27">
        <f>IF($E3=$E$1,VLOOKUP($A3,Demanda!$A:$DN,AM$2+23-2000,0),0)/10^6</f>
        <v>0</v>
      </c>
      <c r="AN3" s="27">
        <f>IF($E3=$E$1,VLOOKUP($A3,Demanda!$A:$DN,AN$2+23-2000,0),0)/10^6</f>
        <v>0</v>
      </c>
      <c r="AO3" s="27">
        <f>IF($E3=$E$1,VLOOKUP($A3,Demanda!$A:$DN,AO$2+23-2000,0),0)/10^6</f>
        <v>0</v>
      </c>
      <c r="AP3" s="27">
        <f>IF($E3=$E$1,VLOOKUP($A3,Demanda!$A:$DN,AP$2+23-2000,0),0)/10^6</f>
        <v>0</v>
      </c>
      <c r="AQ3" s="27">
        <f>IF($E3=$E$1,VLOOKUP($A3,Demanda!$A:$DN,AQ$2+23-2000,0),0)/10^6</f>
        <v>0</v>
      </c>
      <c r="AR3" s="27">
        <f>IF($E3=$E$1,VLOOKUP($A3,Demanda!$A:$DN,AR$2+23-2000,0),0)/10^6</f>
        <v>0</v>
      </c>
      <c r="AS3" s="27">
        <f>IF($E3=$E$1,VLOOKUP($A3,Demanda!$A:$DN,AS$2+23-2000,0),0)/10^6</f>
        <v>0</v>
      </c>
      <c r="AT3" s="27">
        <f>IF($E3=$E$1,VLOOKUP($A3,Demanda!$A:$DN,AT$2+23-2000,0),0)/10^6</f>
        <v>0</v>
      </c>
      <c r="AU3" s="27">
        <f>IF($E3=$E$1,VLOOKUP($A3,Demanda!$A:$DN,AU$2+23-2000,0),0)/10^6</f>
        <v>0</v>
      </c>
      <c r="AV3" s="27">
        <f>IF($E3=$E$1,VLOOKUP($A3,Demanda!$A:$DN,AV$2+23-2000,0),0)/10^6</f>
        <v>0</v>
      </c>
      <c r="AW3" s="27">
        <f>IF($E3=$E$1,VLOOKUP($A3,Demanda!$A:$DN,AW$2+23-2000,0),0)/10^6</f>
        <v>0</v>
      </c>
      <c r="AX3" s="27">
        <f>IF($E3=$E$1,VLOOKUP($A3,Demanda!$A:$DN,AX$2+23-2000,0),0)/10^6</f>
        <v>0</v>
      </c>
      <c r="AY3" s="27">
        <f>IF($E3=$E$1,VLOOKUP($A3,Demanda!$A:$DN,AY$2+23-2000,0),0)/10^6</f>
        <v>0</v>
      </c>
      <c r="AZ3" s="27">
        <f>IF($E3=$E$1,VLOOKUP($A3,Demanda!$A:$DN,AZ$2+23-2000,0),0)/10^6</f>
        <v>0</v>
      </c>
      <c r="BA3" s="27">
        <f>IF($E3=$E$1,VLOOKUP($A3,Demanda!$A:$DN,BA$2+23-2000,0),0)/10^6</f>
        <v>0</v>
      </c>
      <c r="BB3" s="27">
        <f>IF($E3=$E$1,VLOOKUP($A3,Demanda!$A:$DN,BB$2+23-2000,0),0)/10^6</f>
        <v>0</v>
      </c>
      <c r="BC3" s="27">
        <f>IF($E3=$E$1,VLOOKUP($A3,Demanda!$A:$DN,BC$2+23-2000,0),0)/10^6</f>
        <v>0</v>
      </c>
      <c r="BD3" s="27">
        <f>IF($E3=$E$1,VLOOKUP($A3,Demanda!$A:$DN,BD$2+23-2000,0),0)/10^6</f>
        <v>0</v>
      </c>
      <c r="BE3" s="27">
        <f>IF($E3=$E$1,VLOOKUP($A3,Demanda!$A:$DN,BE$2+23-2000,0),0)/10^6</f>
        <v>0</v>
      </c>
      <c r="BF3" s="27">
        <f>IF($E3=$E$1,VLOOKUP($A3,Demanda!$A:$DN,BF$2+23-2000,0),0)/10^6</f>
        <v>0</v>
      </c>
      <c r="BG3" s="27">
        <f>IF($E3=$E$1,VLOOKUP($A3,Demanda!$A:$DN,BG$2+23-2000,0),0)/10^6</f>
        <v>0</v>
      </c>
      <c r="BH3" s="27">
        <f>IF($E3=$E$1,VLOOKUP($A3,Demanda!$A:$DN,BH$2+23-2000,0),0)/10^6</f>
        <v>0</v>
      </c>
      <c r="BI3" s="27">
        <f>IF($E3=$E$1,VLOOKUP($A3,Demanda!$A:$DN,BI$2+23-2000,0),0)/10^6</f>
        <v>0</v>
      </c>
      <c r="BJ3" s="27">
        <f>IF($E3=$E$1,VLOOKUP($A3,Demanda!$A:$DN,BJ$2+23-2000,0),0)/10^6</f>
        <v>0</v>
      </c>
      <c r="BK3" s="27">
        <f>IF($E3=$E$1,VLOOKUP($A3,Demanda!$A:$DN,BK$2+23-2000,0),0)/10^6</f>
        <v>0</v>
      </c>
      <c r="BL3" s="27">
        <f>IF($E3=$E$1,VLOOKUP($A3,Demanda!$A:$DN,BL$2+23-2000,0),0)/10^6</f>
        <v>0</v>
      </c>
      <c r="BM3" s="27">
        <f>IF($E3=$E$1,VLOOKUP($A3,Demanda!$A:$DN,BM$2+23-2000,0),0)/10^6</f>
        <v>0</v>
      </c>
      <c r="BN3" s="27">
        <f>IF($E3=$E$1,VLOOKUP($A3,Demanda!$A:$DN,BN$2+23-2000,0),0)/10^6</f>
        <v>0</v>
      </c>
      <c r="BO3" s="27">
        <f>IF($E3=$E$1,VLOOKUP($A3,Demanda!$A:$DN,BO$2+23-2000,0),0)/10^6</f>
        <v>0</v>
      </c>
    </row>
    <row r="4" spans="1:72" s="32" customFormat="1" x14ac:dyDescent="0.25">
      <c r="A4" s="6">
        <f>A3+1</f>
        <v>2</v>
      </c>
      <c r="B4" s="3" t="str">
        <f>VLOOKUP($A4,Demanda!$A$1:$G$43,4,0)</f>
        <v>Milho em Grão</v>
      </c>
      <c r="C4" s="3" t="str">
        <f>VLOOKUP($A4,Demanda!$A$1:$G$43,6,0)</f>
        <v>Água Boa</v>
      </c>
      <c r="D4" s="3" t="str">
        <f>VLOOKUP($A4,Demanda!$A$1:$G$43,7,0)</f>
        <v>Miritituba</v>
      </c>
      <c r="E4" s="3" t="str">
        <f>VLOOKUP($A4,Demanda!$A$1:$G$43,2,0)</f>
        <v>FICO</v>
      </c>
      <c r="F4" s="6"/>
      <c r="G4" s="27">
        <f>IF($E4=$E$1,VLOOKUP($A4,Demanda!$A:$DN,G$2+23-2000,0),0)/10^6</f>
        <v>0</v>
      </c>
      <c r="H4" s="27">
        <f>IF($E4=$E$1,VLOOKUP($A4,Demanda!$A:$DN,H$2+23-2000,0),0)/10^6</f>
        <v>0</v>
      </c>
      <c r="I4" s="27">
        <f>IF($E4=$E$1,VLOOKUP($A4,Demanda!$A:$DN,I$2+23-2000,0),0)/10^6</f>
        <v>0</v>
      </c>
      <c r="J4" s="27">
        <f>IF($E4=$E$1,VLOOKUP($A4,Demanda!$A:$DN,J$2+23-2000,0),0)/10^6</f>
        <v>0</v>
      </c>
      <c r="K4" s="27">
        <f>IF($E4=$E$1,VLOOKUP($A4,Demanda!$A:$DN,K$2+23-2000,0),0)/10^6</f>
        <v>0</v>
      </c>
      <c r="L4" s="27">
        <f>IF($E4=$E$1,VLOOKUP($A4,Demanda!$A:$DN,L$2+23-2000,0),0)/10^6</f>
        <v>0</v>
      </c>
      <c r="M4" s="27">
        <f>IF($E4=$E$1,VLOOKUP($A4,Demanda!$A:$DN,M$2+23-2000,0),0)/10^6</f>
        <v>0</v>
      </c>
      <c r="N4" s="27">
        <f>IF($E4=$E$1,VLOOKUP($A4,Demanda!$A:$DN,N$2+23-2000,0),0)/10^6</f>
        <v>0</v>
      </c>
      <c r="O4" s="27">
        <f>IF($E4=$E$1,VLOOKUP($A4,Demanda!$A:$DN,O$2+23-2000,0),0)/10^6</f>
        <v>0</v>
      </c>
      <c r="P4" s="27">
        <f>IF($E4=$E$1,VLOOKUP($A4,Demanda!$A:$DN,P$2+23-2000,0),0)/10^6</f>
        <v>0</v>
      </c>
      <c r="Q4" s="27">
        <f>IF($E4=$E$1,VLOOKUP($A4,Demanda!$A:$DN,Q$2+23-2000,0),0)/10^6</f>
        <v>0</v>
      </c>
      <c r="R4" s="27">
        <f>IF($E4=$E$1,VLOOKUP($A4,Demanda!$A:$DN,R$2+23-2000,0),0)/10^6</f>
        <v>0</v>
      </c>
      <c r="S4" s="27">
        <f>IF($E4=$E$1,VLOOKUP($A4,Demanda!$A:$DN,S$2+23-2000,0),0)/10^6</f>
        <v>0</v>
      </c>
      <c r="T4" s="27">
        <f>IF($E4=$E$1,VLOOKUP($A4,Demanda!$A:$DN,T$2+23-2000,0),0)/10^6</f>
        <v>0</v>
      </c>
      <c r="U4" s="27">
        <f>IF($E4=$E$1,VLOOKUP($A4,Demanda!$A:$DN,U$2+23-2000,0),0)/10^6</f>
        <v>0</v>
      </c>
      <c r="V4" s="27">
        <f>IF($E4=$E$1,VLOOKUP($A4,Demanda!$A:$DN,V$2+23-2000,0),0)/10^6</f>
        <v>0</v>
      </c>
      <c r="W4" s="27">
        <f>IF($E4=$E$1,VLOOKUP($A4,Demanda!$A:$DN,W$2+23-2000,0),0)/10^6</f>
        <v>0</v>
      </c>
      <c r="X4" s="27">
        <f>IF($E4=$E$1,VLOOKUP($A4,Demanda!$A:$DN,X$2+23-2000,0),0)/10^6</f>
        <v>0</v>
      </c>
      <c r="Y4" s="27">
        <f>IF($E4=$E$1,VLOOKUP($A4,Demanda!$A:$DN,Y$2+23-2000,0),0)/10^6</f>
        <v>0</v>
      </c>
      <c r="Z4" s="27">
        <f>IF($E4=$E$1,VLOOKUP($A4,Demanda!$A:$DN,Z$2+23-2000,0),0)/10^6</f>
        <v>0</v>
      </c>
      <c r="AA4" s="27">
        <f>IF($E4=$E$1,VLOOKUP($A4,Demanda!$A:$DN,AA$2+23-2000,0),0)/10^6</f>
        <v>0</v>
      </c>
      <c r="AB4" s="27">
        <f>IF($E4=$E$1,VLOOKUP($A4,Demanda!$A:$DN,AB$2+23-2000,0),0)/10^6</f>
        <v>0</v>
      </c>
      <c r="AC4" s="27">
        <f>IF($E4=$E$1,VLOOKUP($A4,Demanda!$A:$DN,AC$2+23-2000,0),0)/10^6</f>
        <v>0</v>
      </c>
      <c r="AD4" s="27">
        <f>IF($E4=$E$1,VLOOKUP($A4,Demanda!$A:$DN,AD$2+23-2000,0),0)/10^6</f>
        <v>0</v>
      </c>
      <c r="AE4" s="27">
        <f>IF($E4=$E$1,VLOOKUP($A4,Demanda!$A:$DN,AE$2+23-2000,0),0)/10^6</f>
        <v>0</v>
      </c>
      <c r="AF4" s="27">
        <f>IF($E4=$E$1,VLOOKUP($A4,Demanda!$A:$DN,AF$2+23-2000,0),0)/10^6</f>
        <v>0</v>
      </c>
      <c r="AG4" s="27">
        <f>IF($E4=$E$1,VLOOKUP($A4,Demanda!$A:$DN,AG$2+23-2000,0),0)/10^6</f>
        <v>0</v>
      </c>
      <c r="AH4" s="27">
        <f>IF($E4=$E$1,VLOOKUP($A4,Demanda!$A:$DN,AH$2+23-2000,0),0)/10^6</f>
        <v>0</v>
      </c>
      <c r="AI4" s="27">
        <f>IF($E4=$E$1,VLOOKUP($A4,Demanda!$A:$DN,AI$2+23-2000,0),0)/10^6</f>
        <v>0</v>
      </c>
      <c r="AJ4" s="27">
        <f>IF($E4=$E$1,VLOOKUP($A4,Demanda!$A:$DN,AJ$2+23-2000,0),0)/10^6</f>
        <v>0</v>
      </c>
      <c r="AK4" s="27">
        <f>IF($E4=$E$1,VLOOKUP($A4,Demanda!$A:$DN,AK$2+23-2000,0),0)/10^6</f>
        <v>0</v>
      </c>
      <c r="AL4" s="27">
        <f>IF($E4=$E$1,VLOOKUP($A4,Demanda!$A:$DN,AL$2+23-2000,0),0)/10^6</f>
        <v>0</v>
      </c>
      <c r="AM4" s="27">
        <f>IF($E4=$E$1,VLOOKUP($A4,Demanda!$A:$DN,AM$2+23-2000,0),0)/10^6</f>
        <v>0</v>
      </c>
      <c r="AN4" s="27">
        <f>IF($E4=$E$1,VLOOKUP($A4,Demanda!$A:$DN,AN$2+23-2000,0),0)/10^6</f>
        <v>0</v>
      </c>
      <c r="AO4" s="27">
        <f>IF($E4=$E$1,VLOOKUP($A4,Demanda!$A:$DN,AO$2+23-2000,0),0)/10^6</f>
        <v>0</v>
      </c>
      <c r="AP4" s="27">
        <f>IF($E4=$E$1,VLOOKUP($A4,Demanda!$A:$DN,AP$2+23-2000,0),0)/10^6</f>
        <v>0</v>
      </c>
      <c r="AQ4" s="27">
        <f>IF($E4=$E$1,VLOOKUP($A4,Demanda!$A:$DN,AQ$2+23-2000,0),0)/10^6</f>
        <v>0</v>
      </c>
      <c r="AR4" s="27">
        <f>IF($E4=$E$1,VLOOKUP($A4,Demanda!$A:$DN,AR$2+23-2000,0),0)/10^6</f>
        <v>0</v>
      </c>
      <c r="AS4" s="27">
        <f>IF($E4=$E$1,VLOOKUP($A4,Demanda!$A:$DN,AS$2+23-2000,0),0)/10^6</f>
        <v>0</v>
      </c>
      <c r="AT4" s="27">
        <f>IF($E4=$E$1,VLOOKUP($A4,Demanda!$A:$DN,AT$2+23-2000,0),0)/10^6</f>
        <v>0</v>
      </c>
      <c r="AU4" s="27">
        <f>IF($E4=$E$1,VLOOKUP($A4,Demanda!$A:$DN,AU$2+23-2000,0),0)/10^6</f>
        <v>0</v>
      </c>
      <c r="AV4" s="27">
        <f>IF($E4=$E$1,VLOOKUP($A4,Demanda!$A:$DN,AV$2+23-2000,0),0)/10^6</f>
        <v>0</v>
      </c>
      <c r="AW4" s="27">
        <f>IF($E4=$E$1,VLOOKUP($A4,Demanda!$A:$DN,AW$2+23-2000,0),0)/10^6</f>
        <v>0</v>
      </c>
      <c r="AX4" s="27">
        <f>IF($E4=$E$1,VLOOKUP($A4,Demanda!$A:$DN,AX$2+23-2000,0),0)/10^6</f>
        <v>0</v>
      </c>
      <c r="AY4" s="27">
        <f>IF($E4=$E$1,VLOOKUP($A4,Demanda!$A:$DN,AY$2+23-2000,0),0)/10^6</f>
        <v>0</v>
      </c>
      <c r="AZ4" s="27">
        <f>IF($E4=$E$1,VLOOKUP($A4,Demanda!$A:$DN,AZ$2+23-2000,0),0)/10^6</f>
        <v>0</v>
      </c>
      <c r="BA4" s="27">
        <f>IF($E4=$E$1,VLOOKUP($A4,Demanda!$A:$DN,BA$2+23-2000,0),0)/10^6</f>
        <v>0</v>
      </c>
      <c r="BB4" s="27">
        <f>IF($E4=$E$1,VLOOKUP($A4,Demanda!$A:$DN,BB$2+23-2000,0),0)/10^6</f>
        <v>0</v>
      </c>
      <c r="BC4" s="27">
        <f>IF($E4=$E$1,VLOOKUP($A4,Demanda!$A:$DN,BC$2+23-2000,0),0)/10^6</f>
        <v>0</v>
      </c>
      <c r="BD4" s="27">
        <f>IF($E4=$E$1,VLOOKUP($A4,Demanda!$A:$DN,BD$2+23-2000,0),0)/10^6</f>
        <v>0</v>
      </c>
      <c r="BE4" s="27">
        <f>IF($E4=$E$1,VLOOKUP($A4,Demanda!$A:$DN,BE$2+23-2000,0),0)/10^6</f>
        <v>0</v>
      </c>
      <c r="BF4" s="27">
        <f>IF($E4=$E$1,VLOOKUP($A4,Demanda!$A:$DN,BF$2+23-2000,0),0)/10^6</f>
        <v>0</v>
      </c>
      <c r="BG4" s="27">
        <f>IF($E4=$E$1,VLOOKUP($A4,Demanda!$A:$DN,BG$2+23-2000,0),0)/10^6</f>
        <v>0</v>
      </c>
      <c r="BH4" s="27">
        <f>IF($E4=$E$1,VLOOKUP($A4,Demanda!$A:$DN,BH$2+23-2000,0),0)/10^6</f>
        <v>0</v>
      </c>
      <c r="BI4" s="27">
        <f>IF($E4=$E$1,VLOOKUP($A4,Demanda!$A:$DN,BI$2+23-2000,0),0)/10^6</f>
        <v>0</v>
      </c>
      <c r="BJ4" s="27">
        <f>IF($E4=$E$1,VLOOKUP($A4,Demanda!$A:$DN,BJ$2+23-2000,0),0)/10^6</f>
        <v>0</v>
      </c>
      <c r="BK4" s="27">
        <f>IF($E4=$E$1,VLOOKUP($A4,Demanda!$A:$DN,BK$2+23-2000,0),0)/10^6</f>
        <v>0</v>
      </c>
      <c r="BL4" s="27">
        <f>IF($E4=$E$1,VLOOKUP($A4,Demanda!$A:$DN,BL$2+23-2000,0),0)/10^6</f>
        <v>0</v>
      </c>
      <c r="BM4" s="27">
        <f>IF($E4=$E$1,VLOOKUP($A4,Demanda!$A:$DN,BM$2+23-2000,0),0)/10^6</f>
        <v>0</v>
      </c>
      <c r="BN4" s="27">
        <f>IF($E4=$E$1,VLOOKUP($A4,Demanda!$A:$DN,BN$2+23-2000,0),0)/10^6</f>
        <v>0</v>
      </c>
      <c r="BO4" s="27">
        <f>IF($E4=$E$1,VLOOKUP($A4,Demanda!$A:$DN,BO$2+23-2000,0),0)/10^6</f>
        <v>0</v>
      </c>
      <c r="BP4"/>
      <c r="BQ4"/>
      <c r="BR4"/>
      <c r="BS4"/>
      <c r="BT4"/>
    </row>
    <row r="5" spans="1:72" s="32" customFormat="1" x14ac:dyDescent="0.25">
      <c r="A5" s="6">
        <f t="shared" ref="A5:A68" si="3">A4+1</f>
        <v>3</v>
      </c>
      <c r="B5" s="3" t="str">
        <f>VLOOKUP($A5,Demanda!$A$1:$G$43,4,0)</f>
        <v>Açúcar</v>
      </c>
      <c r="C5" s="3" t="str">
        <f>VLOOKUP($A5,Demanda!$A$1:$G$43,6,0)</f>
        <v>Água Boa</v>
      </c>
      <c r="D5" s="3" t="str">
        <f>VLOOKUP($A5,Demanda!$A$1:$G$43,7,0)</f>
        <v>Miritituba</v>
      </c>
      <c r="E5" s="3" t="str">
        <f>VLOOKUP($A5,Demanda!$A$1:$G$43,2,0)</f>
        <v>FICO</v>
      </c>
      <c r="F5" s="6"/>
      <c r="G5" s="27">
        <f>IF($E5=$E$1,VLOOKUP($A5,Demanda!$A:$DN,G$2+23-2000,0),0)/10^6</f>
        <v>0</v>
      </c>
      <c r="H5" s="27">
        <f>IF($E5=$E$1,VLOOKUP($A5,Demanda!$A:$DN,H$2+23-2000,0),0)/10^6</f>
        <v>0</v>
      </c>
      <c r="I5" s="27">
        <f>IF($E5=$E$1,VLOOKUP($A5,Demanda!$A:$DN,I$2+23-2000,0),0)/10^6</f>
        <v>0</v>
      </c>
      <c r="J5" s="27">
        <f>IF($E5=$E$1,VLOOKUP($A5,Demanda!$A:$DN,J$2+23-2000,0),0)/10^6</f>
        <v>0</v>
      </c>
      <c r="K5" s="27">
        <f>IF($E5=$E$1,VLOOKUP($A5,Demanda!$A:$DN,K$2+23-2000,0),0)/10^6</f>
        <v>0</v>
      </c>
      <c r="L5" s="27">
        <f>IF($E5=$E$1,VLOOKUP($A5,Demanda!$A:$DN,L$2+23-2000,0),0)/10^6</f>
        <v>0</v>
      </c>
      <c r="M5" s="27">
        <f>IF($E5=$E$1,VLOOKUP($A5,Demanda!$A:$DN,M$2+23-2000,0),0)/10^6</f>
        <v>0</v>
      </c>
      <c r="N5" s="27">
        <f>IF($E5=$E$1,VLOOKUP($A5,Demanda!$A:$DN,N$2+23-2000,0),0)/10^6</f>
        <v>0</v>
      </c>
      <c r="O5" s="27">
        <f>IF($E5=$E$1,VLOOKUP($A5,Demanda!$A:$DN,O$2+23-2000,0),0)/10^6</f>
        <v>0</v>
      </c>
      <c r="P5" s="27">
        <f>IF($E5=$E$1,VLOOKUP($A5,Demanda!$A:$DN,P$2+23-2000,0),0)/10^6</f>
        <v>0</v>
      </c>
      <c r="Q5" s="27">
        <f>IF($E5=$E$1,VLOOKUP($A5,Demanda!$A:$DN,Q$2+23-2000,0),0)/10^6</f>
        <v>0</v>
      </c>
      <c r="R5" s="27">
        <f>IF($E5=$E$1,VLOOKUP($A5,Demanda!$A:$DN,R$2+23-2000,0),0)/10^6</f>
        <v>0</v>
      </c>
      <c r="S5" s="27">
        <f>IF($E5=$E$1,VLOOKUP($A5,Demanda!$A:$DN,S$2+23-2000,0),0)/10^6</f>
        <v>0</v>
      </c>
      <c r="T5" s="27">
        <f>IF($E5=$E$1,VLOOKUP($A5,Demanda!$A:$DN,T$2+23-2000,0),0)/10^6</f>
        <v>0</v>
      </c>
      <c r="U5" s="27">
        <f>IF($E5=$E$1,VLOOKUP($A5,Demanda!$A:$DN,U$2+23-2000,0),0)/10^6</f>
        <v>0</v>
      </c>
      <c r="V5" s="27">
        <f>IF($E5=$E$1,VLOOKUP($A5,Demanda!$A:$DN,V$2+23-2000,0),0)/10^6</f>
        <v>0</v>
      </c>
      <c r="W5" s="27">
        <f>IF($E5=$E$1,VLOOKUP($A5,Demanda!$A:$DN,W$2+23-2000,0),0)/10^6</f>
        <v>0</v>
      </c>
      <c r="X5" s="27">
        <f>IF($E5=$E$1,VLOOKUP($A5,Demanda!$A:$DN,X$2+23-2000,0),0)/10^6</f>
        <v>0</v>
      </c>
      <c r="Y5" s="27">
        <f>IF($E5=$E$1,VLOOKUP($A5,Demanda!$A:$DN,Y$2+23-2000,0),0)/10^6</f>
        <v>0</v>
      </c>
      <c r="Z5" s="27">
        <f>IF($E5=$E$1,VLOOKUP($A5,Demanda!$A:$DN,Z$2+23-2000,0),0)/10^6</f>
        <v>0</v>
      </c>
      <c r="AA5" s="27">
        <f>IF($E5=$E$1,VLOOKUP($A5,Demanda!$A:$DN,AA$2+23-2000,0),0)/10^6</f>
        <v>0</v>
      </c>
      <c r="AB5" s="27">
        <f>IF($E5=$E$1,VLOOKUP($A5,Demanda!$A:$DN,AB$2+23-2000,0),0)/10^6</f>
        <v>0</v>
      </c>
      <c r="AC5" s="27">
        <f>IF($E5=$E$1,VLOOKUP($A5,Demanda!$A:$DN,AC$2+23-2000,0),0)/10^6</f>
        <v>0</v>
      </c>
      <c r="AD5" s="27">
        <f>IF($E5=$E$1,VLOOKUP($A5,Demanda!$A:$DN,AD$2+23-2000,0),0)/10^6</f>
        <v>0</v>
      </c>
      <c r="AE5" s="27">
        <f>IF($E5=$E$1,VLOOKUP($A5,Demanda!$A:$DN,AE$2+23-2000,0),0)/10^6</f>
        <v>0</v>
      </c>
      <c r="AF5" s="27">
        <f>IF($E5=$E$1,VLOOKUP($A5,Demanda!$A:$DN,AF$2+23-2000,0),0)/10^6</f>
        <v>0</v>
      </c>
      <c r="AG5" s="27">
        <f>IF($E5=$E$1,VLOOKUP($A5,Demanda!$A:$DN,AG$2+23-2000,0),0)/10^6</f>
        <v>0</v>
      </c>
      <c r="AH5" s="27">
        <f>IF($E5=$E$1,VLOOKUP($A5,Demanda!$A:$DN,AH$2+23-2000,0),0)/10^6</f>
        <v>0</v>
      </c>
      <c r="AI5" s="27">
        <f>IF($E5=$E$1,VLOOKUP($A5,Demanda!$A:$DN,AI$2+23-2000,0),0)/10^6</f>
        <v>0</v>
      </c>
      <c r="AJ5" s="27">
        <f>IF($E5=$E$1,VLOOKUP($A5,Demanda!$A:$DN,AJ$2+23-2000,0),0)/10^6</f>
        <v>0</v>
      </c>
      <c r="AK5" s="27">
        <f>IF($E5=$E$1,VLOOKUP($A5,Demanda!$A:$DN,AK$2+23-2000,0),0)/10^6</f>
        <v>0</v>
      </c>
      <c r="AL5" s="27">
        <f>IF($E5=$E$1,VLOOKUP($A5,Demanda!$A:$DN,AL$2+23-2000,0),0)/10^6</f>
        <v>0</v>
      </c>
      <c r="AM5" s="27">
        <f>IF($E5=$E$1,VLOOKUP($A5,Demanda!$A:$DN,AM$2+23-2000,0),0)/10^6</f>
        <v>0</v>
      </c>
      <c r="AN5" s="27">
        <f>IF($E5=$E$1,VLOOKUP($A5,Demanda!$A:$DN,AN$2+23-2000,0),0)/10^6</f>
        <v>0</v>
      </c>
      <c r="AO5" s="27">
        <f>IF($E5=$E$1,VLOOKUP($A5,Demanda!$A:$DN,AO$2+23-2000,0),0)/10^6</f>
        <v>0</v>
      </c>
      <c r="AP5" s="27">
        <f>IF($E5=$E$1,VLOOKUP($A5,Demanda!$A:$DN,AP$2+23-2000,0),0)/10^6</f>
        <v>0</v>
      </c>
      <c r="AQ5" s="27">
        <f>IF($E5=$E$1,VLOOKUP($A5,Demanda!$A:$DN,AQ$2+23-2000,0),0)/10^6</f>
        <v>0</v>
      </c>
      <c r="AR5" s="27">
        <f>IF($E5=$E$1,VLOOKUP($A5,Demanda!$A:$DN,AR$2+23-2000,0),0)/10^6</f>
        <v>0</v>
      </c>
      <c r="AS5" s="27">
        <f>IF($E5=$E$1,VLOOKUP($A5,Demanda!$A:$DN,AS$2+23-2000,0),0)/10^6</f>
        <v>0</v>
      </c>
      <c r="AT5" s="27">
        <f>IF($E5=$E$1,VLOOKUP($A5,Demanda!$A:$DN,AT$2+23-2000,0),0)/10^6</f>
        <v>0</v>
      </c>
      <c r="AU5" s="27">
        <f>IF($E5=$E$1,VLOOKUP($A5,Demanda!$A:$DN,AU$2+23-2000,0),0)/10^6</f>
        <v>0</v>
      </c>
      <c r="AV5" s="27">
        <f>IF($E5=$E$1,VLOOKUP($A5,Demanda!$A:$DN,AV$2+23-2000,0),0)/10^6</f>
        <v>0</v>
      </c>
      <c r="AW5" s="27">
        <f>IF($E5=$E$1,VLOOKUP($A5,Demanda!$A:$DN,AW$2+23-2000,0),0)/10^6</f>
        <v>0</v>
      </c>
      <c r="AX5" s="27">
        <f>IF($E5=$E$1,VLOOKUP($A5,Demanda!$A:$DN,AX$2+23-2000,0),0)/10^6</f>
        <v>0</v>
      </c>
      <c r="AY5" s="27">
        <f>IF($E5=$E$1,VLOOKUP($A5,Demanda!$A:$DN,AY$2+23-2000,0),0)/10^6</f>
        <v>0</v>
      </c>
      <c r="AZ5" s="27">
        <f>IF($E5=$E$1,VLOOKUP($A5,Demanda!$A:$DN,AZ$2+23-2000,0),0)/10^6</f>
        <v>0</v>
      </c>
      <c r="BA5" s="27">
        <f>IF($E5=$E$1,VLOOKUP($A5,Demanda!$A:$DN,BA$2+23-2000,0),0)/10^6</f>
        <v>0</v>
      </c>
      <c r="BB5" s="27">
        <f>IF($E5=$E$1,VLOOKUP($A5,Demanda!$A:$DN,BB$2+23-2000,0),0)/10^6</f>
        <v>0</v>
      </c>
      <c r="BC5" s="27">
        <f>IF($E5=$E$1,VLOOKUP($A5,Demanda!$A:$DN,BC$2+23-2000,0),0)/10^6</f>
        <v>0</v>
      </c>
      <c r="BD5" s="27">
        <f>IF($E5=$E$1,VLOOKUP($A5,Demanda!$A:$DN,BD$2+23-2000,0),0)/10^6</f>
        <v>0</v>
      </c>
      <c r="BE5" s="27">
        <f>IF($E5=$E$1,VLOOKUP($A5,Demanda!$A:$DN,BE$2+23-2000,0),0)/10^6</f>
        <v>0</v>
      </c>
      <c r="BF5" s="27">
        <f>IF($E5=$E$1,VLOOKUP($A5,Demanda!$A:$DN,BF$2+23-2000,0),0)/10^6</f>
        <v>0</v>
      </c>
      <c r="BG5" s="27">
        <f>IF($E5=$E$1,VLOOKUP($A5,Demanda!$A:$DN,BG$2+23-2000,0),0)/10^6</f>
        <v>0</v>
      </c>
      <c r="BH5" s="27">
        <f>IF($E5=$E$1,VLOOKUP($A5,Demanda!$A:$DN,BH$2+23-2000,0),0)/10^6</f>
        <v>0</v>
      </c>
      <c r="BI5" s="27">
        <f>IF($E5=$E$1,VLOOKUP($A5,Demanda!$A:$DN,BI$2+23-2000,0),0)/10^6</f>
        <v>0</v>
      </c>
      <c r="BJ5" s="27">
        <f>IF($E5=$E$1,VLOOKUP($A5,Demanda!$A:$DN,BJ$2+23-2000,0),0)/10^6</f>
        <v>0</v>
      </c>
      <c r="BK5" s="27">
        <f>IF($E5=$E$1,VLOOKUP($A5,Demanda!$A:$DN,BK$2+23-2000,0),0)/10^6</f>
        <v>0</v>
      </c>
      <c r="BL5" s="27">
        <f>IF($E5=$E$1,VLOOKUP($A5,Demanda!$A:$DN,BL$2+23-2000,0),0)/10^6</f>
        <v>0</v>
      </c>
      <c r="BM5" s="27">
        <f>IF($E5=$E$1,VLOOKUP($A5,Demanda!$A:$DN,BM$2+23-2000,0),0)/10^6</f>
        <v>0</v>
      </c>
      <c r="BN5" s="27">
        <f>IF($E5=$E$1,VLOOKUP($A5,Demanda!$A:$DN,BN$2+23-2000,0),0)/10^6</f>
        <v>0</v>
      </c>
      <c r="BO5" s="27">
        <f>IF($E5=$E$1,VLOOKUP($A5,Demanda!$A:$DN,BO$2+23-2000,0),0)/10^6</f>
        <v>0</v>
      </c>
      <c r="BP5"/>
      <c r="BQ5"/>
      <c r="BR5"/>
      <c r="BS5"/>
      <c r="BT5"/>
    </row>
    <row r="6" spans="1:72" s="32" customFormat="1" x14ac:dyDescent="0.25">
      <c r="A6" s="6">
        <f t="shared" si="3"/>
        <v>4</v>
      </c>
      <c r="B6" s="3" t="str">
        <f>VLOOKUP($A6,Demanda!$A$1:$G$43,4,0)</f>
        <v>Diesel</v>
      </c>
      <c r="C6" s="3" t="str">
        <f>VLOOKUP($A6,Demanda!$A$1:$G$43,6,0)</f>
        <v>Miritituba</v>
      </c>
      <c r="D6" s="3" t="str">
        <f>VLOOKUP($A6,Demanda!$A$1:$G$43,7,0)</f>
        <v>Água Boa</v>
      </c>
      <c r="E6" s="3" t="str">
        <f>VLOOKUP($A6,Demanda!$A$1:$G$43,2,0)</f>
        <v>FGRAO</v>
      </c>
      <c r="F6" s="6"/>
      <c r="G6" s="27">
        <f>IF($E6=$E$1,VLOOKUP($A6,Demanda!$A:$DN,G$2+23-2000,0),0)/10^6</f>
        <v>0</v>
      </c>
      <c r="H6" s="27">
        <f>IF($E6=$E$1,VLOOKUP($A6,Demanda!$A:$DN,H$2+23-2000,0),0)/10^6</f>
        <v>0</v>
      </c>
      <c r="I6" s="27">
        <f>IF($E6=$E$1,VLOOKUP($A6,Demanda!$A:$DN,I$2+23-2000,0),0)/10^6</f>
        <v>0</v>
      </c>
      <c r="J6" s="27">
        <f>IF($E6=$E$1,VLOOKUP($A6,Demanda!$A:$DN,J$2+23-2000,0),0)/10^6</f>
        <v>0</v>
      </c>
      <c r="K6" s="27">
        <f>IF($E6=$E$1,VLOOKUP($A6,Demanda!$A:$DN,K$2+23-2000,0),0)/10^6</f>
        <v>0</v>
      </c>
      <c r="L6" s="27">
        <f>IF($E6=$E$1,VLOOKUP($A6,Demanda!$A:$DN,L$2+23-2000,0),0)/10^6</f>
        <v>9.4314468955663908E-2</v>
      </c>
      <c r="M6" s="27">
        <f>IF($E6=$E$1,VLOOKUP($A6,Demanda!$A:$DN,M$2+23-2000,0),0)/10^6</f>
        <v>9.7249147184392093E-2</v>
      </c>
      <c r="N6" s="27">
        <f>IF($E6=$E$1,VLOOKUP($A6,Demanda!$A:$DN,N$2+23-2000,0),0)/10^6</f>
        <v>0.10018517632214348</v>
      </c>
      <c r="O6" s="27">
        <f>IF($E6=$E$1,VLOOKUP($A6,Demanda!$A:$DN,O$2+23-2000,0),0)/10^6</f>
        <v>0.1031309995304517</v>
      </c>
      <c r="P6" s="27">
        <f>IF($E6=$E$1,VLOOKUP($A6,Demanda!$A:$DN,P$2+23-2000,0),0)/10^6</f>
        <v>0.10609505999613812</v>
      </c>
      <c r="Q6" s="27">
        <f>IF($E6=$E$1,VLOOKUP($A6,Demanda!$A:$DN,Q$2+23-2000,0),0)/10^6</f>
        <v>0.10908580088814517</v>
      </c>
      <c r="R6" s="27">
        <f>IF($E6=$E$1,VLOOKUP($A6,Demanda!$A:$DN,R$2+23-2000,0),0)/10^6</f>
        <v>0.11210966659902481</v>
      </c>
      <c r="S6" s="27">
        <f>IF($E6=$E$1,VLOOKUP($A6,Demanda!$A:$DN,S$2+23-2000,0),0)/10^6</f>
        <v>0.11516515390260899</v>
      </c>
      <c r="T6" s="27">
        <f>IF($E6=$E$1,VLOOKUP($A6,Demanda!$A:$DN,T$2+23-2000,0),0)/10^6</f>
        <v>0.11824873489659675</v>
      </c>
      <c r="U6" s="27">
        <f>IF($E6=$E$1,VLOOKUP($A6,Demanda!$A:$DN,U$2+23-2000,0),0)/10^6</f>
        <v>0.12135690757779805</v>
      </c>
      <c r="V6" s="27">
        <f>IF($E6=$E$1,VLOOKUP($A6,Demanda!$A:$DN,V$2+23-2000,0),0)/10^6</f>
        <v>0.22346635910015483</v>
      </c>
      <c r="W6" s="27">
        <f>IF($E6=$E$1,VLOOKUP($A6,Demanda!$A:$DN,W$2+23-2000,0),0)/10^6</f>
        <v>0.22909454490055986</v>
      </c>
      <c r="X6" s="27">
        <f>IF($E6=$E$1,VLOOKUP($A6,Demanda!$A:$DN,X$2+23-2000,0),0)/10^6</f>
        <v>0.23474570678438536</v>
      </c>
      <c r="Y6" s="27">
        <f>IF($E6=$E$1,VLOOKUP($A6,Demanda!$A:$DN,Y$2+23-2000,0),0)/10^6</f>
        <v>0.24041409490063725</v>
      </c>
      <c r="Z6" s="27">
        <f>IF($E6=$E$1,VLOOKUP($A6,Demanda!$A:$DN,Z$2+23-2000,0),0)/10^6</f>
        <v>0.24609397397666469</v>
      </c>
      <c r="AA6" s="27">
        <f>IF($E6=$E$1,VLOOKUP($A6,Demanda!$A:$DN,AA$2+23-2000,0),0)/10^6</f>
        <v>0.24852465171298499</v>
      </c>
      <c r="AB6" s="27">
        <f>IF($E6=$E$1,VLOOKUP($A6,Demanda!$A:$DN,AB$2+23-2000,0),0)/10^6</f>
        <v>0.25374584523214883</v>
      </c>
      <c r="AC6" s="27">
        <f>IF($E6=$E$1,VLOOKUP($A6,Demanda!$A:$DN,AC$2+23-2000,0),0)/10^6</f>
        <v>0.25853054281910592</v>
      </c>
      <c r="AD6" s="27">
        <f>IF($E6=$E$1,VLOOKUP($A6,Demanda!$A:$DN,AD$2+23-2000,0),0)/10^6</f>
        <v>0.26286831586965481</v>
      </c>
      <c r="AE6" s="27">
        <f>IF($E6=$E$1,VLOOKUP($A6,Demanda!$A:$DN,AE$2+23-2000,0),0)/10^6</f>
        <v>0.26676054034169111</v>
      </c>
      <c r="AF6" s="27">
        <f>IF($E6=$E$1,VLOOKUP($A6,Demanda!$A:$DN,AF$2+23-2000,0),0)/10^6</f>
        <v>0.27021915047601419</v>
      </c>
      <c r="AG6" s="27">
        <f>IF($E6=$E$1,VLOOKUP($A6,Demanda!$A:$DN,AG$2+23-2000,0),0)/10^6</f>
        <v>0.2732647972098961</v>
      </c>
      <c r="AH6" s="27">
        <f>IF($E6=$E$1,VLOOKUP($A6,Demanda!$A:$DN,AH$2+23-2000,0),0)/10^6</f>
        <v>0.27592469109378215</v>
      </c>
      <c r="AI6" s="27">
        <f>IF($E6=$E$1,VLOOKUP($A6,Demanda!$A:$DN,AI$2+23-2000,0),0)/10^6</f>
        <v>0.27823039749245282</v>
      </c>
      <c r="AJ6" s="27">
        <f>IF($E6=$E$1,VLOOKUP($A6,Demanda!$A:$DN,AJ$2+23-2000,0),0)/10^6</f>
        <v>0.28021579770635369</v>
      </c>
      <c r="AK6" s="27">
        <f>IF($E6=$E$1,VLOOKUP($A6,Demanda!$A:$DN,AK$2+23-2000,0),0)/10^6</f>
        <v>0.28191535571019993</v>
      </c>
      <c r="AL6" s="27">
        <f>IF($E6=$E$1,VLOOKUP($A6,Demanda!$A:$DN,AL$2+23-2000,0),0)/10^6</f>
        <v>0.28336275667059474</v>
      </c>
      <c r="AM6" s="27">
        <f>IF($E6=$E$1,VLOOKUP($A6,Demanda!$A:$DN,AM$2+23-2000,0),0)/10^6</f>
        <v>0.28458992352553125</v>
      </c>
      <c r="AN6" s="27">
        <f>IF($E6=$E$1,VLOOKUP($A6,Demanda!$A:$DN,AN$2+23-2000,0),0)/10^6</f>
        <v>0.28562637717016182</v>
      </c>
      <c r="AO6" s="27">
        <f>IF($E6=$E$1,VLOOKUP($A6,Demanda!$A:$DN,AO$2+23-2000,0),0)/10^6</f>
        <v>0.28649888369418036</v>
      </c>
      <c r="AP6" s="27">
        <f>IF($E6=$E$1,VLOOKUP($A6,Demanda!$A:$DN,AP$2+23-2000,0),0)/10^6</f>
        <v>0.28723132482398261</v>
      </c>
      <c r="AQ6" s="27">
        <f>IF($E6=$E$1,VLOOKUP($A6,Demanda!$A:$DN,AQ$2+23-2000,0),0)/10^6</f>
        <v>0.28784473037703184</v>
      </c>
      <c r="AR6" s="27">
        <f>IF($E6=$E$1,VLOOKUP($A6,Demanda!$A:$DN,AR$2+23-2000,0),0)/10^6</f>
        <v>0.28835741971087925</v>
      </c>
      <c r="AS6" s="27">
        <f>IF($E6=$E$1,VLOOKUP($A6,Demanda!$A:$DN,AS$2+23-2000,0),0)/10^6</f>
        <v>0.28878520950389053</v>
      </c>
      <c r="AT6" s="27">
        <f>IF($E6=$E$1,VLOOKUP($A6,Demanda!$A:$DN,AT$2+23-2000,0),0)/10^6</f>
        <v>0.28914165557356647</v>
      </c>
      <c r="AU6" s="27">
        <f>IF($E6=$E$1,VLOOKUP($A6,Demanda!$A:$DN,AU$2+23-2000,0),0)/10^6</f>
        <v>0.28943830563692208</v>
      </c>
      <c r="AV6" s="27">
        <f>IF($E6=$E$1,VLOOKUP($A6,Demanda!$A:$DN,AV$2+23-2000,0),0)/10^6</f>
        <v>0.28968494745752016</v>
      </c>
      <c r="AW6" s="27">
        <f>IF($E6=$E$1,VLOOKUP($A6,Demanda!$A:$DN,AW$2+23-2000,0),0)/10^6</f>
        <v>0.28988984264876955</v>
      </c>
      <c r="AX6" s="27">
        <f>IF($E6=$E$1,VLOOKUP($A6,Demanda!$A:$DN,AX$2+23-2000,0),0)/10^6</f>
        <v>0.29005994068539287</v>
      </c>
      <c r="AY6" s="27">
        <f>IF($E6=$E$1,VLOOKUP($A6,Demanda!$A:$DN,AY$2+23-2000,0),0)/10^6</f>
        <v>0.29020107068094253</v>
      </c>
      <c r="AZ6" s="27">
        <f>IF($E6=$E$1,VLOOKUP($A6,Demanda!$A:$DN,AZ$2+23-2000,0),0)/10^6</f>
        <v>0.29031811049934064</v>
      </c>
      <c r="BA6" s="27">
        <f>IF($E6=$E$1,VLOOKUP($A6,Demanda!$A:$DN,BA$2+23-2000,0),0)/10^6</f>
        <v>0.29041513403623426</v>
      </c>
      <c r="BB6" s="27">
        <f>IF($E6=$E$1,VLOOKUP($A6,Demanda!$A:$DN,BB$2+23-2000,0),0)/10^6</f>
        <v>0.29049553824186852</v>
      </c>
      <c r="BC6" s="27">
        <f>IF($E6=$E$1,VLOOKUP($A6,Demanda!$A:$DN,BC$2+23-2000,0),0)/10^6</f>
        <v>0.29056215182597322</v>
      </c>
      <c r="BD6" s="27">
        <f>IF($E6=$E$1,VLOOKUP($A6,Demanda!$A:$DN,BD$2+23-2000,0),0)/10^6</f>
        <v>0.29061732771047905</v>
      </c>
      <c r="BE6" s="27">
        <f>IF($E6=$E$1,VLOOKUP($A6,Demanda!$A:$DN,BE$2+23-2000,0),0)/10^6</f>
        <v>0.29066302126728971</v>
      </c>
      <c r="BF6" s="27">
        <f>IF($E6=$E$1,VLOOKUP($A6,Demanda!$A:$DN,BF$2+23-2000,0),0)/10^6</f>
        <v>0.29070085625872677</v>
      </c>
      <c r="BG6" s="27">
        <f>IF($E6=$E$1,VLOOKUP($A6,Demanda!$A:$DN,BG$2+23-2000,0),0)/10^6</f>
        <v>0.29073218023045383</v>
      </c>
      <c r="BH6" s="27">
        <f>IF($E6=$E$1,VLOOKUP($A6,Demanda!$A:$DN,BH$2+23-2000,0),0)/10^6</f>
        <v>0.29075811091886927</v>
      </c>
      <c r="BI6" s="27">
        <f>IF($E6=$E$1,VLOOKUP($A6,Demanda!$A:$DN,BI$2+23-2000,0),0)/10^6</f>
        <v>0.29077957504497581</v>
      </c>
      <c r="BJ6" s="27">
        <f>IF($E6=$E$1,VLOOKUP($A6,Demanda!$A:$DN,BJ$2+23-2000,0),0)/10^6</f>
        <v>0.29079734068525537</v>
      </c>
      <c r="BK6" s="27">
        <f>IF($E6=$E$1,VLOOKUP($A6,Demanda!$A:$DN,BK$2+23-2000,0),0)/10^6</f>
        <v>0.29081204424293833</v>
      </c>
      <c r="BL6" s="27">
        <f>IF($E6=$E$1,VLOOKUP($A6,Demanda!$A:$DN,BL$2+23-2000,0),0)/10^6</f>
        <v>0.29082421289294247</v>
      </c>
      <c r="BM6" s="27">
        <f>IF($E6=$E$1,VLOOKUP($A6,Demanda!$A:$DN,BM$2+23-2000,0),0)/10^6</f>
        <v>0.29083428324133825</v>
      </c>
      <c r="BN6" s="27">
        <f>IF($E6=$E$1,VLOOKUP($A6,Demanda!$A:$DN,BN$2+23-2000,0),0)/10^6</f>
        <v>0.29084261682495044</v>
      </c>
      <c r="BO6" s="27">
        <f>IF($E6=$E$1,VLOOKUP($A6,Demanda!$A:$DN,BO$2+23-2000,0),0)/10^6</f>
        <v>0.29084951297741163</v>
      </c>
      <c r="BP6"/>
      <c r="BQ6"/>
      <c r="BR6"/>
      <c r="BS6"/>
      <c r="BT6"/>
    </row>
    <row r="7" spans="1:72" s="32" customFormat="1" x14ac:dyDescent="0.25">
      <c r="A7" s="6">
        <f t="shared" si="3"/>
        <v>5</v>
      </c>
      <c r="B7" s="3" t="str">
        <f>VLOOKUP($A7,Demanda!$A$1:$G$43,4,0)</f>
        <v>Etanol</v>
      </c>
      <c r="C7" s="3" t="str">
        <f>VLOOKUP($A7,Demanda!$A$1:$G$43,6,0)</f>
        <v>Água Boa</v>
      </c>
      <c r="D7" s="3" t="str">
        <f>VLOOKUP($A7,Demanda!$A$1:$G$43,7,0)</f>
        <v>Miritituba</v>
      </c>
      <c r="E7" s="3" t="str">
        <f>VLOOKUP($A7,Demanda!$A$1:$G$43,2,0)</f>
        <v>FGRAO</v>
      </c>
      <c r="F7" s="6"/>
      <c r="G7" s="27">
        <f>IF($E7=$E$1,VLOOKUP($A7,Demanda!$A:$DN,G$2+23-2000,0),0)/10^6</f>
        <v>0</v>
      </c>
      <c r="H7" s="27">
        <f>IF($E7=$E$1,VLOOKUP($A7,Demanda!$A:$DN,H$2+23-2000,0),0)/10^6</f>
        <v>0</v>
      </c>
      <c r="I7" s="27">
        <f>IF($E7=$E$1,VLOOKUP($A7,Demanda!$A:$DN,I$2+23-2000,0),0)/10^6</f>
        <v>0</v>
      </c>
      <c r="J7" s="27">
        <f>IF($E7=$E$1,VLOOKUP($A7,Demanda!$A:$DN,J$2+23-2000,0),0)/10^6</f>
        <v>0</v>
      </c>
      <c r="K7" s="27">
        <f>IF($E7=$E$1,VLOOKUP($A7,Demanda!$A:$DN,K$2+23-2000,0),0)/10^6</f>
        <v>0</v>
      </c>
      <c r="L7" s="27">
        <f>IF($E7=$E$1,VLOOKUP($A7,Demanda!$A:$DN,L$2+23-2000,0),0)/10^6</f>
        <v>1.543392806469222E-2</v>
      </c>
      <c r="M7" s="27">
        <f>IF($E7=$E$1,VLOOKUP($A7,Demanda!$A:$DN,M$2+23-2000,0),0)/10^6</f>
        <v>1.5671583630765172E-2</v>
      </c>
      <c r="N7" s="27">
        <f>IF($E7=$E$1,VLOOKUP($A7,Demanda!$A:$DN,N$2+23-2000,0),0)/10^6</f>
        <v>1.5918799386575595E-2</v>
      </c>
      <c r="O7" s="27">
        <f>IF($E7=$E$1,VLOOKUP($A7,Demanda!$A:$DN,O$2+23-2000,0),0)/10^6</f>
        <v>1.6176942143838354E-2</v>
      </c>
      <c r="P7" s="27">
        <f>IF($E7=$E$1,VLOOKUP($A7,Demanda!$A:$DN,P$2+23-2000,0),0)/10^6</f>
        <v>1.6447377248186575E-2</v>
      </c>
      <c r="Q7" s="27">
        <f>IF($E7=$E$1,VLOOKUP($A7,Demanda!$A:$DN,Q$2+23-2000,0),0)/10^6</f>
        <v>1.673147069702919E-2</v>
      </c>
      <c r="R7" s="27">
        <f>IF($E7=$E$1,VLOOKUP($A7,Demanda!$A:$DN,R$2+23-2000,0),0)/10^6</f>
        <v>1.7030109843086949E-2</v>
      </c>
      <c r="S7" s="27">
        <f>IF($E7=$E$1,VLOOKUP($A7,Demanda!$A:$DN,S$2+23-2000,0),0)/10^6</f>
        <v>1.7342272072589923E-2</v>
      </c>
      <c r="T7" s="27">
        <f>IF($E7=$E$1,VLOOKUP($A7,Demanda!$A:$DN,T$2+23-2000,0),0)/10^6</f>
        <v>1.766645232726664E-2</v>
      </c>
      <c r="U7" s="27">
        <f>IF($E7=$E$1,VLOOKUP($A7,Demanda!$A:$DN,U$2+23-2000,0),0)/10^6</f>
        <v>1.8001150815805826E-2</v>
      </c>
      <c r="V7" s="27">
        <f>IF($E7=$E$1,VLOOKUP($A7,Demanda!$A:$DN,V$2+23-2000,0),0)/10^6</f>
        <v>1.6708528838719337E-2</v>
      </c>
      <c r="W7" s="27">
        <f>IF($E7=$E$1,VLOOKUP($A7,Demanda!$A:$DN,W$2+23-2000,0),0)/10^6</f>
        <v>1.7013680005462623E-2</v>
      </c>
      <c r="X7" s="27">
        <f>IF($E7=$E$1,VLOOKUP($A7,Demanda!$A:$DN,X$2+23-2000,0),0)/10^6</f>
        <v>1.7323589862630318E-2</v>
      </c>
      <c r="Y7" s="27">
        <f>IF($E7=$E$1,VLOOKUP($A7,Demanda!$A:$DN,Y$2+23-2000,0),0)/10^6</f>
        <v>1.7637068470171567E-2</v>
      </c>
      <c r="Z7" s="27">
        <f>IF($E7=$E$1,VLOOKUP($A7,Demanda!$A:$DN,Z$2+23-2000,0),0)/10^6</f>
        <v>1.7952926557267861E-2</v>
      </c>
      <c r="AA7" s="27">
        <f>IF($E7=$E$1,VLOOKUP($A7,Demanda!$A:$DN,AA$2+23-2000,0),0)/10^6</f>
        <v>1.7278580361953472E-2</v>
      </c>
      <c r="AB7" s="27">
        <f>IF($E7=$E$1,VLOOKUP($A7,Demanda!$A:$DN,AB$2+23-2000,0),0)/10^6</f>
        <v>1.7641581823516203E-2</v>
      </c>
      <c r="AC7" s="27">
        <f>IF($E7=$E$1,VLOOKUP($A7,Demanda!$A:$DN,AC$2+23-2000,0),0)/10^6</f>
        <v>1.7974236074086724E-2</v>
      </c>
      <c r="AD7" s="27">
        <f>IF($E7=$E$1,VLOOKUP($A7,Demanda!$A:$DN,AD$2+23-2000,0),0)/10^6</f>
        <v>1.8275818068988307E-2</v>
      </c>
      <c r="AE7" s="27">
        <f>IF($E7=$E$1,VLOOKUP($A7,Demanda!$A:$DN,AE$2+23-2000,0),0)/10^6</f>
        <v>1.8546423471161894E-2</v>
      </c>
      <c r="AF7" s="27">
        <f>IF($E7=$E$1,VLOOKUP($A7,Demanda!$A:$DN,AF$2+23-2000,0),0)/10^6</f>
        <v>1.8786882004086753E-2</v>
      </c>
      <c r="AG7" s="27">
        <f>IF($E7=$E$1,VLOOKUP($A7,Demanda!$A:$DN,AG$2+23-2000,0),0)/10^6</f>
        <v>1.8998629416195685E-2</v>
      </c>
      <c r="AH7" s="27">
        <f>IF($E7=$E$1,VLOOKUP($A7,Demanda!$A:$DN,AH$2+23-2000,0),0)/10^6</f>
        <v>1.9183557510492229E-2</v>
      </c>
      <c r="AI7" s="27">
        <f>IF($E7=$E$1,VLOOKUP($A7,Demanda!$A:$DN,AI$2+23-2000,0),0)/10^6</f>
        <v>1.9343860856763529E-2</v>
      </c>
      <c r="AJ7" s="27">
        <f>IF($E7=$E$1,VLOOKUP($A7,Demanda!$A:$DN,AJ$2+23-2000,0),0)/10^6</f>
        <v>1.9481895039328824E-2</v>
      </c>
      <c r="AK7" s="27">
        <f>IF($E7=$E$1,VLOOKUP($A7,Demanda!$A:$DN,AK$2+23-2000,0),0)/10^6</f>
        <v>1.9600056152710738E-2</v>
      </c>
      <c r="AL7" s="27">
        <f>IF($E7=$E$1,VLOOKUP($A7,Demanda!$A:$DN,AL$2+23-2000,0),0)/10^6</f>
        <v>1.9700686145098911E-2</v>
      </c>
      <c r="AM7" s="27">
        <f>IF($E7=$E$1,VLOOKUP($A7,Demanda!$A:$DN,AM$2+23-2000,0),0)/10^6</f>
        <v>1.9786004446419918E-2</v>
      </c>
      <c r="AN7" s="27">
        <f>IF($E7=$E$1,VLOOKUP($A7,Demanda!$A:$DN,AN$2+23-2000,0),0)/10^6</f>
        <v>1.9858063485500149E-2</v>
      </c>
      <c r="AO7" s="27">
        <f>IF($E7=$E$1,VLOOKUP($A7,Demanda!$A:$DN,AO$2+23-2000,0),0)/10^6</f>
        <v>1.9918724164381191E-2</v>
      </c>
      <c r="AP7" s="27">
        <f>IF($E7=$E$1,VLOOKUP($A7,Demanda!$A:$DN,AP$2+23-2000,0),0)/10^6</f>
        <v>1.9969646850861025E-2</v>
      </c>
      <c r="AQ7" s="27">
        <f>IF($E7=$E$1,VLOOKUP($A7,Demanda!$A:$DN,AQ$2+23-2000,0),0)/10^6</f>
        <v>2.0012293634871278E-2</v>
      </c>
      <c r="AR7" s="27">
        <f>IF($E7=$E$1,VLOOKUP($A7,Demanda!$A:$DN,AR$2+23-2000,0),0)/10^6</f>
        <v>2.0047938162665771E-2</v>
      </c>
      <c r="AS7" s="27">
        <f>IF($E7=$E$1,VLOOKUP($A7,Demanda!$A:$DN,AS$2+23-2000,0),0)/10^6</f>
        <v>2.0077680082695108E-2</v>
      </c>
      <c r="AT7" s="27">
        <f>IF($E7=$E$1,VLOOKUP($A7,Demanda!$A:$DN,AT$2+23-2000,0),0)/10^6</f>
        <v>2.0102461857932078E-2</v>
      </c>
      <c r="AU7" s="27">
        <f>IF($E7=$E$1,VLOOKUP($A7,Demanda!$A:$DN,AU$2+23-2000,0),0)/10^6</f>
        <v>2.012308633893925E-2</v>
      </c>
      <c r="AV7" s="27">
        <f>IF($E7=$E$1,VLOOKUP($A7,Demanda!$A:$DN,AV$2+23-2000,0),0)/10^6</f>
        <v>2.0140234016195607E-2</v>
      </c>
      <c r="AW7" s="27">
        <f>IF($E7=$E$1,VLOOKUP($A7,Demanda!$A:$DN,AW$2+23-2000,0),0)/10^6</f>
        <v>2.0154479275180492E-2</v>
      </c>
      <c r="AX7" s="27">
        <f>IF($E7=$E$1,VLOOKUP($A7,Demanda!$A:$DN,AX$2+23-2000,0),0)/10^6</f>
        <v>2.0166305275438206E-2</v>
      </c>
      <c r="AY7" s="27">
        <f>IF($E7=$E$1,VLOOKUP($A7,Demanda!$A:$DN,AY$2+23-2000,0),0)/10^6</f>
        <v>2.0176117283835678E-2</v>
      </c>
      <c r="AZ7" s="27">
        <f>IF($E7=$E$1,VLOOKUP($A7,Demanda!$A:$DN,AZ$2+23-2000,0),0)/10^6</f>
        <v>2.0184254431976922E-2</v>
      </c>
      <c r="BA7" s="27">
        <f>IF($E7=$E$1,VLOOKUP($A7,Demanda!$A:$DN,BA$2+23-2000,0),0)/10^6</f>
        <v>2.0190999955882347E-2</v>
      </c>
      <c r="BB7" s="27">
        <f>IF($E7=$E$1,VLOOKUP($A7,Demanda!$A:$DN,BB$2+23-2000,0),0)/10^6</f>
        <v>2.0196590027204909E-2</v>
      </c>
      <c r="BC7" s="27">
        <f>IF($E7=$E$1,VLOOKUP($A7,Demanda!$A:$DN,BC$2+23-2000,0),0)/10^6</f>
        <v>2.020122131089535E-2</v>
      </c>
      <c r="BD7" s="27">
        <f>IF($E7=$E$1,VLOOKUP($A7,Demanda!$A:$DN,BD$2+23-2000,0),0)/10^6</f>
        <v>2.020505739294156E-2</v>
      </c>
      <c r="BE7" s="27">
        <f>IF($E7=$E$1,VLOOKUP($A7,Demanda!$A:$DN,BE$2+23-2000,0),0)/10^6</f>
        <v>2.0208234219819429E-2</v>
      </c>
      <c r="BF7" s="27">
        <f>IF($E7=$E$1,VLOOKUP($A7,Demanda!$A:$DN,BF$2+23-2000,0),0)/10^6</f>
        <v>2.0210864682976844E-2</v>
      </c>
      <c r="BG7" s="27">
        <f>IF($E7=$E$1,VLOOKUP($A7,Demanda!$A:$DN,BG$2+23-2000,0),0)/10^6</f>
        <v>2.0213042470005261E-2</v>
      </c>
      <c r="BH7" s="27">
        <f>IF($E7=$E$1,VLOOKUP($A7,Demanda!$A:$DN,BH$2+23-2000,0),0)/10^6</f>
        <v>2.0214845291095792E-2</v>
      </c>
      <c r="BI7" s="27">
        <f>IF($E7=$E$1,VLOOKUP($A7,Demanda!$A:$DN,BI$2+23-2000,0),0)/10^6</f>
        <v>2.0216337576168007E-2</v>
      </c>
      <c r="BJ7" s="27">
        <f>IF($E7=$E$1,VLOOKUP($A7,Demanda!$A:$DN,BJ$2+23-2000,0),0)/10^6</f>
        <v>2.0217572725442483E-2</v>
      </c>
      <c r="BK7" s="27">
        <f>IF($E7=$E$1,VLOOKUP($A7,Demanda!$A:$DN,BK$2+23-2000,0),0)/10^6</f>
        <v>2.021859498460785E-2</v>
      </c>
      <c r="BL7" s="27">
        <f>IF($E7=$E$1,VLOOKUP($A7,Demanda!$A:$DN,BL$2+23-2000,0),0)/10^6</f>
        <v>2.0219441005296518E-2</v>
      </c>
      <c r="BM7" s="27">
        <f>IF($E7=$E$1,VLOOKUP($A7,Demanda!$A:$DN,BM$2+23-2000,0),0)/10^6</f>
        <v>2.0220141142376812E-2</v>
      </c>
      <c r="BN7" s="27">
        <f>IF($E7=$E$1,VLOOKUP($A7,Demanda!$A:$DN,BN$2+23-2000,0),0)/10^6</f>
        <v>2.022072053155673E-2</v>
      </c>
      <c r="BO7" s="27">
        <f>IF($E7=$E$1,VLOOKUP($A7,Demanda!$A:$DN,BO$2+23-2000,0),0)/10^6</f>
        <v>2.0221199983891405E-2</v>
      </c>
      <c r="BP7"/>
      <c r="BQ7"/>
      <c r="BR7"/>
      <c r="BS7"/>
      <c r="BT7"/>
    </row>
    <row r="8" spans="1:72" s="32" customFormat="1" x14ac:dyDescent="0.25">
      <c r="A8" s="6">
        <f t="shared" si="3"/>
        <v>6</v>
      </c>
      <c r="B8" s="3" t="str">
        <f>VLOOKUP($A8,Demanda!$A$1:$G$43,4,0)</f>
        <v>Gasolina</v>
      </c>
      <c r="C8" s="3" t="str">
        <f>VLOOKUP($A8,Demanda!$A$1:$G$43,6,0)</f>
        <v>Miritituba</v>
      </c>
      <c r="D8" s="3" t="str">
        <f>VLOOKUP($A8,Demanda!$A$1:$G$43,7,0)</f>
        <v>Água Boa</v>
      </c>
      <c r="E8" s="3" t="str">
        <f>VLOOKUP($A8,Demanda!$A$1:$G$43,2,0)</f>
        <v>FGRAO</v>
      </c>
      <c r="F8" s="6"/>
      <c r="G8" s="27">
        <f>IF($E8=$E$1,VLOOKUP($A8,Demanda!$A:$DN,G$2+23-2000,0),0)/10^6</f>
        <v>0</v>
      </c>
      <c r="H8" s="27">
        <f>IF($E8=$E$1,VLOOKUP($A8,Demanda!$A:$DN,H$2+23-2000,0),0)/10^6</f>
        <v>0</v>
      </c>
      <c r="I8" s="27">
        <f>IF($E8=$E$1,VLOOKUP($A8,Demanda!$A:$DN,I$2+23-2000,0),0)/10^6</f>
        <v>0</v>
      </c>
      <c r="J8" s="27">
        <f>IF($E8=$E$1,VLOOKUP($A8,Demanda!$A:$DN,J$2+23-2000,0),0)/10^6</f>
        <v>0</v>
      </c>
      <c r="K8" s="27">
        <f>IF($E8=$E$1,VLOOKUP($A8,Demanda!$A:$DN,K$2+23-2000,0),0)/10^6</f>
        <v>0</v>
      </c>
      <c r="L8" s="27">
        <f>IF($E8=$E$1,VLOOKUP($A8,Demanda!$A:$DN,L$2+23-2000,0),0)/10^6</f>
        <v>5.3632246029154404E-3</v>
      </c>
      <c r="M8" s="27">
        <f>IF($E8=$E$1,VLOOKUP($A8,Demanda!$A:$DN,M$2+23-2000,0),0)/10^6</f>
        <v>5.5649978095908964E-3</v>
      </c>
      <c r="N8" s="27">
        <f>IF($E8=$E$1,VLOOKUP($A8,Demanda!$A:$DN,N$2+23-2000,0),0)/10^6</f>
        <v>5.7670609203799425E-3</v>
      </c>
      <c r="O8" s="27">
        <f>IF($E8=$E$1,VLOOKUP($A8,Demanda!$A:$DN,O$2+23-2000,0),0)/10^6</f>
        <v>5.969703838992973E-3</v>
      </c>
      <c r="P8" s="27">
        <f>IF($E8=$E$1,VLOOKUP($A8,Demanda!$A:$DN,P$2+23-2000,0),0)/10^6</f>
        <v>6.1732164698837678E-3</v>
      </c>
      <c r="Q8" s="27">
        <f>IF($E8=$E$1,VLOOKUP($A8,Demanda!$A:$DN,Q$2+23-2000,0),0)/10^6</f>
        <v>6.3778887169805218E-3</v>
      </c>
      <c r="R8" s="27">
        <f>IF($E8=$E$1,VLOOKUP($A8,Demanda!$A:$DN,R$2+23-2000,0),0)/10^6</f>
        <v>6.5839377858485934E-3</v>
      </c>
      <c r="S8" s="27">
        <f>IF($E8=$E$1,VLOOKUP($A8,Demanda!$A:$DN,S$2+23-2000,0),0)/10^6</f>
        <v>6.7912919778159936E-3</v>
      </c>
      <c r="T8" s="27">
        <f>IF($E8=$E$1,VLOOKUP($A8,Demanda!$A:$DN,T$2+23-2000,0),0)/10^6</f>
        <v>6.9998052315588463E-3</v>
      </c>
      <c r="U8" s="27">
        <f>IF($E8=$E$1,VLOOKUP($A8,Demanda!$A:$DN,U$2+23-2000,0),0)/10^6</f>
        <v>7.2093337030173883E-3</v>
      </c>
      <c r="V8" s="27">
        <f>IF($E8=$E$1,VLOOKUP($A8,Demanda!$A:$DN,V$2+23-2000,0),0)/10^6</f>
        <v>2.2016064640848633E-2</v>
      </c>
      <c r="W8" s="27">
        <f>IF($E8=$E$1,VLOOKUP($A8,Demanda!$A:$DN,W$2+23-2000,0),0)/10^6</f>
        <v>2.2661956777470238E-2</v>
      </c>
      <c r="X8" s="27">
        <f>IF($E8=$E$1,VLOOKUP($A8,Demanda!$A:$DN,X$2+23-2000,0),0)/10^6</f>
        <v>2.3310571376536363E-2</v>
      </c>
      <c r="Y8" s="27">
        <f>IF($E8=$E$1,VLOOKUP($A8,Demanda!$A:$DN,Y$2+23-2000,0),0)/10^6</f>
        <v>2.3961228448209689E-2</v>
      </c>
      <c r="Z8" s="27">
        <f>IF($E8=$E$1,VLOOKUP($A8,Demanda!$A:$DN,Z$2+23-2000,0),0)/10^6</f>
        <v>2.4613246875538151E-2</v>
      </c>
      <c r="AA8" s="27">
        <f>IF($E8=$E$1,VLOOKUP($A8,Demanda!$A:$DN,AA$2+23-2000,0),0)/10^6</f>
        <v>2.4087741305649887E-2</v>
      </c>
      <c r="AB8" s="27">
        <f>IF($E8=$E$1,VLOOKUP($A8,Demanda!$A:$DN,AB$2+23-2000,0),0)/10^6</f>
        <v>2.4593794761230622E-2</v>
      </c>
      <c r="AC8" s="27">
        <f>IF($E8=$E$1,VLOOKUP($A8,Demanda!$A:$DN,AC$2+23-2000,0),0)/10^6</f>
        <v>2.505754174530643E-2</v>
      </c>
      <c r="AD8" s="27">
        <f>IF($E8=$E$1,VLOOKUP($A8,Demanda!$A:$DN,AD$2+23-2000,0),0)/10^6</f>
        <v>2.5477971486839321E-2</v>
      </c>
      <c r="AE8" s="27">
        <f>IF($E8=$E$1,VLOOKUP($A8,Demanda!$A:$DN,AE$2+23-2000,0),0)/10^6</f>
        <v>2.5855217347721587E-2</v>
      </c>
      <c r="AF8" s="27">
        <f>IF($E8=$E$1,VLOOKUP($A8,Demanda!$A:$DN,AF$2+23-2000,0),0)/10^6</f>
        <v>2.6190436029725359E-2</v>
      </c>
      <c r="AG8" s="27">
        <f>IF($E8=$E$1,VLOOKUP($A8,Demanda!$A:$DN,AG$2+23-2000,0),0)/10^6</f>
        <v>2.6485629082521056E-2</v>
      </c>
      <c r="AH8" s="27">
        <f>IF($E8=$E$1,VLOOKUP($A8,Demanda!$A:$DN,AH$2+23-2000,0),0)/10^6</f>
        <v>2.6743433832810064E-2</v>
      </c>
      <c r="AI8" s="27">
        <f>IF($E8=$E$1,VLOOKUP($A8,Demanda!$A:$DN,AI$2+23-2000,0),0)/10^6</f>
        <v>2.6966909688726767E-2</v>
      </c>
      <c r="AJ8" s="27">
        <f>IF($E8=$E$1,VLOOKUP($A8,Demanda!$A:$DN,AJ$2+23-2000,0),0)/10^6</f>
        <v>2.7159340525712138E-2</v>
      </c>
      <c r="AK8" s="27">
        <f>IF($E8=$E$1,VLOOKUP($A8,Demanda!$A:$DN,AK$2+23-2000,0),0)/10^6</f>
        <v>2.7324066693713671E-2</v>
      </c>
      <c r="AL8" s="27">
        <f>IF($E8=$E$1,VLOOKUP($A8,Demanda!$A:$DN,AL$2+23-2000,0),0)/10^6</f>
        <v>2.7464353058302582E-2</v>
      </c>
      <c r="AM8" s="27">
        <f>IF($E8=$E$1,VLOOKUP($A8,Demanda!$A:$DN,AM$2+23-2000,0),0)/10^6</f>
        <v>2.7583293684662322E-2</v>
      </c>
      <c r="AN8" s="27">
        <f>IF($E8=$E$1,VLOOKUP($A8,Demanda!$A:$DN,AN$2+23-2000,0),0)/10^6</f>
        <v>2.7683749824908687E-2</v>
      </c>
      <c r="AO8" s="27">
        <f>IF($E8=$E$1,VLOOKUP($A8,Demanda!$A:$DN,AO$2+23-2000,0),0)/10^6</f>
        <v>2.7768315727297804E-2</v>
      </c>
      <c r="AP8" s="27">
        <f>IF($E8=$E$1,VLOOKUP($A8,Demanda!$A:$DN,AP$2+23-2000,0),0)/10^6</f>
        <v>2.7839306079098684E-2</v>
      </c>
      <c r="AQ8" s="27">
        <f>IF($E8=$E$1,VLOOKUP($A8,Demanda!$A:$DN,AQ$2+23-2000,0),0)/10^6</f>
        <v>2.7898759152165904E-2</v>
      </c>
      <c r="AR8" s="27">
        <f>IF($E8=$E$1,VLOOKUP($A8,Demanda!$A:$DN,AR$2+23-2000,0),0)/10^6</f>
        <v>2.7948450512595396E-2</v>
      </c>
      <c r="AS8" s="27">
        <f>IF($E8=$E$1,VLOOKUP($A8,Demanda!$A:$DN,AS$2+23-2000,0),0)/10^6</f>
        <v>2.7989913159444407E-2</v>
      </c>
      <c r="AT8" s="27">
        <f>IF($E8=$E$1,VLOOKUP($A8,Demanda!$A:$DN,AT$2+23-2000,0),0)/10^6</f>
        <v>2.8024460962475573E-2</v>
      </c>
      <c r="AU8" s="27">
        <f>IF($E8=$E$1,VLOOKUP($A8,Demanda!$A:$DN,AU$2+23-2000,0),0)/10^6</f>
        <v>2.8053213160437275E-2</v>
      </c>
      <c r="AV8" s="27">
        <f>IF($E8=$E$1,VLOOKUP($A8,Demanda!$A:$DN,AV$2+23-2000,0),0)/10^6</f>
        <v>2.8077118412205157E-2</v>
      </c>
      <c r="AW8" s="27">
        <f>IF($E8=$E$1,VLOOKUP($A8,Demanda!$A:$DN,AW$2+23-2000,0),0)/10^6</f>
        <v>2.8096977457686426E-2</v>
      </c>
      <c r="AX8" s="27">
        <f>IF($E8=$E$1,VLOOKUP($A8,Demanda!$A:$DN,AX$2+23-2000,0),0)/10^6</f>
        <v>2.8113463860441806E-2</v>
      </c>
      <c r="AY8" s="27">
        <f>IF($E8=$E$1,VLOOKUP($A8,Demanda!$A:$DN,AY$2+23-2000,0),0)/10^6</f>
        <v>2.8127142595327205E-2</v>
      </c>
      <c r="AZ8" s="27">
        <f>IF($E8=$E$1,VLOOKUP($A8,Demanda!$A:$DN,AZ$2+23-2000,0),0)/10^6</f>
        <v>2.813848643928233E-2</v>
      </c>
      <c r="BA8" s="27">
        <f>IF($E8=$E$1,VLOOKUP($A8,Demanda!$A:$DN,BA$2+23-2000,0),0)/10^6</f>
        <v>2.8147890246273483E-2</v>
      </c>
      <c r="BB8" s="27">
        <f>IF($E8=$E$1,VLOOKUP($A8,Demanda!$A:$DN,BB$2+23-2000,0),0)/10^6</f>
        <v>2.8155683258724584E-2</v>
      </c>
      <c r="BC8" s="27">
        <f>IF($E8=$E$1,VLOOKUP($A8,Demanda!$A:$DN,BC$2+23-2000,0),0)/10^6</f>
        <v>2.8162139643514973E-2</v>
      </c>
      <c r="BD8" s="27">
        <f>IF($E8=$E$1,VLOOKUP($A8,Demanda!$A:$DN,BD$2+23-2000,0),0)/10^6</f>
        <v>2.8167487452769008E-2</v>
      </c>
      <c r="BE8" s="27">
        <f>IF($E8=$E$1,VLOOKUP($A8,Demanda!$A:$DN,BE$2+23-2000,0),0)/10^6</f>
        <v>2.8171916206891395E-2</v>
      </c>
      <c r="BF8" s="27">
        <f>IF($E8=$E$1,VLOOKUP($A8,Demanda!$A:$DN,BF$2+23-2000,0),0)/10^6</f>
        <v>2.8175583285709356E-2</v>
      </c>
      <c r="BG8" s="27">
        <f>IF($E8=$E$1,VLOOKUP($A8,Demanda!$A:$DN,BG$2+23-2000,0),0)/10^6</f>
        <v>2.8178619297317964E-2</v>
      </c>
      <c r="BH8" s="27">
        <f>IF($E8=$E$1,VLOOKUP($A8,Demanda!$A:$DN,BH$2+23-2000,0),0)/10^6</f>
        <v>2.8181132576021398E-2</v>
      </c>
      <c r="BI8" s="27">
        <f>IF($E8=$E$1,VLOOKUP($A8,Demanda!$A:$DN,BI$2+23-2000,0),0)/10^6</f>
        <v>2.8183212942349004E-2</v>
      </c>
      <c r="BJ8" s="27">
        <f>IF($E8=$E$1,VLOOKUP($A8,Demanda!$A:$DN,BJ$2+23-2000,0),0)/10^6</f>
        <v>2.8184934840535896E-2</v>
      </c>
      <c r="BK8" s="27">
        <f>IF($E8=$E$1,VLOOKUP($A8,Demanda!$A:$DN,BK$2+23-2000,0),0)/10^6</f>
        <v>2.818635995265778E-2</v>
      </c>
      <c r="BL8" s="27">
        <f>IF($E8=$E$1,VLOOKUP($A8,Demanda!$A:$DN,BL$2+23-2000,0),0)/10^6</f>
        <v>2.818753937406052E-2</v>
      </c>
      <c r="BM8" s="27">
        <f>IF($E8=$E$1,VLOOKUP($A8,Demanda!$A:$DN,BM$2+23-2000,0),0)/10^6</f>
        <v>2.8188515421890565E-2</v>
      </c>
      <c r="BN8" s="27">
        <f>IF($E8=$E$1,VLOOKUP($A8,Demanda!$A:$DN,BN$2+23-2000,0),0)/10^6</f>
        <v>2.8189323137361902E-2</v>
      </c>
      <c r="BO8" s="27">
        <f>IF($E8=$E$1,VLOOKUP($A8,Demanda!$A:$DN,BO$2+23-2000,0),0)/10^6</f>
        <v>2.8189991532771953E-2</v>
      </c>
      <c r="BP8"/>
      <c r="BQ8"/>
      <c r="BR8"/>
      <c r="BS8"/>
      <c r="BT8"/>
    </row>
    <row r="9" spans="1:72" s="32" customFormat="1" x14ac:dyDescent="0.25">
      <c r="A9" s="6">
        <f t="shared" si="3"/>
        <v>7</v>
      </c>
      <c r="B9" s="3" t="str">
        <f>VLOOKUP($A9,Demanda!$A$1:$G$43,4,0)</f>
        <v>Fertilizantes</v>
      </c>
      <c r="C9" s="3" t="str">
        <f>VLOOKUP($A9,Demanda!$A$1:$G$43,6,0)</f>
        <v>Miritituba</v>
      </c>
      <c r="D9" s="3" t="str">
        <f>VLOOKUP($A9,Demanda!$A$1:$G$43,7,0)</f>
        <v>Água Boa</v>
      </c>
      <c r="E9" s="3" t="str">
        <f>VLOOKUP($A9,Demanda!$A$1:$G$43,2,0)</f>
        <v>FICO</v>
      </c>
      <c r="F9" s="6"/>
      <c r="G9" s="27">
        <f>IF($E9=$E$1,VLOOKUP($A9,Demanda!$A:$DN,G$2+23-2000,0),0)/10^6</f>
        <v>0</v>
      </c>
      <c r="H9" s="27">
        <f>IF($E9=$E$1,VLOOKUP($A9,Demanda!$A:$DN,H$2+23-2000,0),0)/10^6</f>
        <v>0</v>
      </c>
      <c r="I9" s="27">
        <f>IF($E9=$E$1,VLOOKUP($A9,Demanda!$A:$DN,I$2+23-2000,0),0)/10^6</f>
        <v>0</v>
      </c>
      <c r="J9" s="27">
        <f>IF($E9=$E$1,VLOOKUP($A9,Demanda!$A:$DN,J$2+23-2000,0),0)/10^6</f>
        <v>0</v>
      </c>
      <c r="K9" s="27">
        <f>IF($E9=$E$1,VLOOKUP($A9,Demanda!$A:$DN,K$2+23-2000,0),0)/10^6</f>
        <v>0</v>
      </c>
      <c r="L9" s="27">
        <f>IF($E9=$E$1,VLOOKUP($A9,Demanda!$A:$DN,L$2+23-2000,0),0)/10^6</f>
        <v>0</v>
      </c>
      <c r="M9" s="27">
        <f>IF($E9=$E$1,VLOOKUP($A9,Demanda!$A:$DN,M$2+23-2000,0),0)/10^6</f>
        <v>0</v>
      </c>
      <c r="N9" s="27">
        <f>IF($E9=$E$1,VLOOKUP($A9,Demanda!$A:$DN,N$2+23-2000,0),0)/10^6</f>
        <v>0</v>
      </c>
      <c r="O9" s="27">
        <f>IF($E9=$E$1,VLOOKUP($A9,Demanda!$A:$DN,O$2+23-2000,0),0)/10^6</f>
        <v>0</v>
      </c>
      <c r="P9" s="27">
        <f>IF($E9=$E$1,VLOOKUP($A9,Demanda!$A:$DN,P$2+23-2000,0),0)/10^6</f>
        <v>0</v>
      </c>
      <c r="Q9" s="27">
        <f>IF($E9=$E$1,VLOOKUP($A9,Demanda!$A:$DN,Q$2+23-2000,0),0)/10^6</f>
        <v>0</v>
      </c>
      <c r="R9" s="27">
        <f>IF($E9=$E$1,VLOOKUP($A9,Demanda!$A:$DN,R$2+23-2000,0),0)/10^6</f>
        <v>0</v>
      </c>
      <c r="S9" s="27">
        <f>IF($E9=$E$1,VLOOKUP($A9,Demanda!$A:$DN,S$2+23-2000,0),0)/10^6</f>
        <v>0</v>
      </c>
      <c r="T9" s="27">
        <f>IF($E9=$E$1,VLOOKUP($A9,Demanda!$A:$DN,T$2+23-2000,0),0)/10^6</f>
        <v>0</v>
      </c>
      <c r="U9" s="27">
        <f>IF($E9=$E$1,VLOOKUP($A9,Demanda!$A:$DN,U$2+23-2000,0),0)/10^6</f>
        <v>0</v>
      </c>
      <c r="V9" s="27">
        <f>IF($E9=$E$1,VLOOKUP($A9,Demanda!$A:$DN,V$2+23-2000,0),0)/10^6</f>
        <v>0</v>
      </c>
      <c r="W9" s="27">
        <f>IF($E9=$E$1,VLOOKUP($A9,Demanda!$A:$DN,W$2+23-2000,0),0)/10^6</f>
        <v>0</v>
      </c>
      <c r="X9" s="27">
        <f>IF($E9=$E$1,VLOOKUP($A9,Demanda!$A:$DN,X$2+23-2000,0),0)/10^6</f>
        <v>0</v>
      </c>
      <c r="Y9" s="27">
        <f>IF($E9=$E$1,VLOOKUP($A9,Demanda!$A:$DN,Y$2+23-2000,0),0)/10^6</f>
        <v>0</v>
      </c>
      <c r="Z9" s="27">
        <f>IF($E9=$E$1,VLOOKUP($A9,Demanda!$A:$DN,Z$2+23-2000,0),0)/10^6</f>
        <v>0</v>
      </c>
      <c r="AA9" s="27">
        <f>IF($E9=$E$1,VLOOKUP($A9,Demanda!$A:$DN,AA$2+23-2000,0),0)/10^6</f>
        <v>0</v>
      </c>
      <c r="AB9" s="27">
        <f>IF($E9=$E$1,VLOOKUP($A9,Demanda!$A:$DN,AB$2+23-2000,0),0)/10^6</f>
        <v>0</v>
      </c>
      <c r="AC9" s="27">
        <f>IF($E9=$E$1,VLOOKUP($A9,Demanda!$A:$DN,AC$2+23-2000,0),0)/10^6</f>
        <v>0</v>
      </c>
      <c r="AD9" s="27">
        <f>IF($E9=$E$1,VLOOKUP($A9,Demanda!$A:$DN,AD$2+23-2000,0),0)/10^6</f>
        <v>0</v>
      </c>
      <c r="AE9" s="27">
        <f>IF($E9=$E$1,VLOOKUP($A9,Demanda!$A:$DN,AE$2+23-2000,0),0)/10^6</f>
        <v>0</v>
      </c>
      <c r="AF9" s="27">
        <f>IF($E9=$E$1,VLOOKUP($A9,Demanda!$A:$DN,AF$2+23-2000,0),0)/10^6</f>
        <v>0</v>
      </c>
      <c r="AG9" s="27">
        <f>IF($E9=$E$1,VLOOKUP($A9,Demanda!$A:$DN,AG$2+23-2000,0),0)/10^6</f>
        <v>0</v>
      </c>
      <c r="AH9" s="27">
        <f>IF($E9=$E$1,VLOOKUP($A9,Demanda!$A:$DN,AH$2+23-2000,0),0)/10^6</f>
        <v>0</v>
      </c>
      <c r="AI9" s="27">
        <f>IF($E9=$E$1,VLOOKUP($A9,Demanda!$A:$DN,AI$2+23-2000,0),0)/10^6</f>
        <v>0</v>
      </c>
      <c r="AJ9" s="27">
        <f>IF($E9=$E$1,VLOOKUP($A9,Demanda!$A:$DN,AJ$2+23-2000,0),0)/10^6</f>
        <v>0</v>
      </c>
      <c r="AK9" s="27">
        <f>IF($E9=$E$1,VLOOKUP($A9,Demanda!$A:$DN,AK$2+23-2000,0),0)/10^6</f>
        <v>0</v>
      </c>
      <c r="AL9" s="27">
        <f>IF($E9=$E$1,VLOOKUP($A9,Demanda!$A:$DN,AL$2+23-2000,0),0)/10^6</f>
        <v>0</v>
      </c>
      <c r="AM9" s="27">
        <f>IF($E9=$E$1,VLOOKUP($A9,Demanda!$A:$DN,AM$2+23-2000,0),0)/10^6</f>
        <v>0</v>
      </c>
      <c r="AN9" s="27">
        <f>IF($E9=$E$1,VLOOKUP($A9,Demanda!$A:$DN,AN$2+23-2000,0),0)/10^6</f>
        <v>0</v>
      </c>
      <c r="AO9" s="27">
        <f>IF($E9=$E$1,VLOOKUP($A9,Demanda!$A:$DN,AO$2+23-2000,0),0)/10^6</f>
        <v>0</v>
      </c>
      <c r="AP9" s="27">
        <f>IF($E9=$E$1,VLOOKUP($A9,Demanda!$A:$DN,AP$2+23-2000,0),0)/10^6</f>
        <v>0</v>
      </c>
      <c r="AQ9" s="27">
        <f>IF($E9=$E$1,VLOOKUP($A9,Demanda!$A:$DN,AQ$2+23-2000,0),0)/10^6</f>
        <v>0</v>
      </c>
      <c r="AR9" s="27">
        <f>IF($E9=$E$1,VLOOKUP($A9,Demanda!$A:$DN,AR$2+23-2000,0),0)/10^6</f>
        <v>0</v>
      </c>
      <c r="AS9" s="27">
        <f>IF($E9=$E$1,VLOOKUP($A9,Demanda!$A:$DN,AS$2+23-2000,0),0)/10^6</f>
        <v>0</v>
      </c>
      <c r="AT9" s="27">
        <f>IF($E9=$E$1,VLOOKUP($A9,Demanda!$A:$DN,AT$2+23-2000,0),0)/10^6</f>
        <v>0</v>
      </c>
      <c r="AU9" s="27">
        <f>IF($E9=$E$1,VLOOKUP($A9,Demanda!$A:$DN,AU$2+23-2000,0),0)/10^6</f>
        <v>0</v>
      </c>
      <c r="AV9" s="27">
        <f>IF($E9=$E$1,VLOOKUP($A9,Demanda!$A:$DN,AV$2+23-2000,0),0)/10^6</f>
        <v>0</v>
      </c>
      <c r="AW9" s="27">
        <f>IF($E9=$E$1,VLOOKUP($A9,Demanda!$A:$DN,AW$2+23-2000,0),0)/10^6</f>
        <v>0</v>
      </c>
      <c r="AX9" s="27">
        <f>IF($E9=$E$1,VLOOKUP($A9,Demanda!$A:$DN,AX$2+23-2000,0),0)/10^6</f>
        <v>0</v>
      </c>
      <c r="AY9" s="27">
        <f>IF($E9=$E$1,VLOOKUP($A9,Demanda!$A:$DN,AY$2+23-2000,0),0)/10^6</f>
        <v>0</v>
      </c>
      <c r="AZ9" s="27">
        <f>IF($E9=$E$1,VLOOKUP($A9,Demanda!$A:$DN,AZ$2+23-2000,0),0)/10^6</f>
        <v>0</v>
      </c>
      <c r="BA9" s="27">
        <f>IF($E9=$E$1,VLOOKUP($A9,Demanda!$A:$DN,BA$2+23-2000,0),0)/10^6</f>
        <v>0</v>
      </c>
      <c r="BB9" s="27">
        <f>IF($E9=$E$1,VLOOKUP($A9,Demanda!$A:$DN,BB$2+23-2000,0),0)/10^6</f>
        <v>0</v>
      </c>
      <c r="BC9" s="27">
        <f>IF($E9=$E$1,VLOOKUP($A9,Demanda!$A:$DN,BC$2+23-2000,0),0)/10^6</f>
        <v>0</v>
      </c>
      <c r="BD9" s="27">
        <f>IF($E9=$E$1,VLOOKUP($A9,Demanda!$A:$DN,BD$2+23-2000,0),0)/10^6</f>
        <v>0</v>
      </c>
      <c r="BE9" s="27">
        <f>IF($E9=$E$1,VLOOKUP($A9,Demanda!$A:$DN,BE$2+23-2000,0),0)/10^6</f>
        <v>0</v>
      </c>
      <c r="BF9" s="27">
        <f>IF($E9=$E$1,VLOOKUP($A9,Demanda!$A:$DN,BF$2+23-2000,0),0)/10^6</f>
        <v>0</v>
      </c>
      <c r="BG9" s="27">
        <f>IF($E9=$E$1,VLOOKUP($A9,Demanda!$A:$DN,BG$2+23-2000,0),0)/10^6</f>
        <v>0</v>
      </c>
      <c r="BH9" s="27">
        <f>IF($E9=$E$1,VLOOKUP($A9,Demanda!$A:$DN,BH$2+23-2000,0),0)/10^6</f>
        <v>0</v>
      </c>
      <c r="BI9" s="27">
        <f>IF($E9=$E$1,VLOOKUP($A9,Demanda!$A:$DN,BI$2+23-2000,0),0)/10^6</f>
        <v>0</v>
      </c>
      <c r="BJ9" s="27">
        <f>IF($E9=$E$1,VLOOKUP($A9,Demanda!$A:$DN,BJ$2+23-2000,0),0)/10^6</f>
        <v>0</v>
      </c>
      <c r="BK9" s="27">
        <f>IF($E9=$E$1,VLOOKUP($A9,Demanda!$A:$DN,BK$2+23-2000,0),0)/10^6</f>
        <v>0</v>
      </c>
      <c r="BL9" s="27">
        <f>IF($E9=$E$1,VLOOKUP($A9,Demanda!$A:$DN,BL$2+23-2000,0),0)/10^6</f>
        <v>0</v>
      </c>
      <c r="BM9" s="27">
        <f>IF($E9=$E$1,VLOOKUP($A9,Demanda!$A:$DN,BM$2+23-2000,0),0)/10^6</f>
        <v>0</v>
      </c>
      <c r="BN9" s="27">
        <f>IF($E9=$E$1,VLOOKUP($A9,Demanda!$A:$DN,BN$2+23-2000,0),0)/10^6</f>
        <v>0</v>
      </c>
      <c r="BO9" s="27">
        <f>IF($E9=$E$1,VLOOKUP($A9,Demanda!$A:$DN,BO$2+23-2000,0),0)/10^6</f>
        <v>0</v>
      </c>
      <c r="BP9"/>
      <c r="BQ9"/>
      <c r="BR9"/>
      <c r="BS9"/>
      <c r="BT9"/>
    </row>
    <row r="10" spans="1:72" s="32" customFormat="1" x14ac:dyDescent="0.25">
      <c r="A10" s="6">
        <f t="shared" si="3"/>
        <v>8</v>
      </c>
      <c r="B10" s="3" t="str">
        <f>VLOOKUP($A10,Demanda!$A$1:$G$43,4,0)</f>
        <v>Soja em Grão</v>
      </c>
      <c r="C10" s="3" t="str">
        <f>VLOOKUP($A10,Demanda!$A$1:$G$43,6,0)</f>
        <v>Campo Novo dos Parecis</v>
      </c>
      <c r="D10" s="3" t="str">
        <f>VLOOKUP($A10,Demanda!$A$1:$G$43,7,0)</f>
        <v>Miritituba</v>
      </c>
      <c r="E10" s="3" t="str">
        <f>VLOOKUP($A10,Demanda!$A$1:$G$43,2,0)</f>
        <v>FICO</v>
      </c>
      <c r="F10" s="6"/>
      <c r="G10" s="27">
        <f>IF($E10=$E$1,VLOOKUP($A10,Demanda!$A:$DN,G$2+23-2000,0),0)/10^6</f>
        <v>0</v>
      </c>
      <c r="H10" s="27">
        <f>IF($E10=$E$1,VLOOKUP($A10,Demanda!$A:$DN,H$2+23-2000,0),0)/10^6</f>
        <v>0</v>
      </c>
      <c r="I10" s="27">
        <f>IF($E10=$E$1,VLOOKUP($A10,Demanda!$A:$DN,I$2+23-2000,0),0)/10^6</f>
        <v>0</v>
      </c>
      <c r="J10" s="27">
        <f>IF($E10=$E$1,VLOOKUP($A10,Demanda!$A:$DN,J$2+23-2000,0),0)/10^6</f>
        <v>0</v>
      </c>
      <c r="K10" s="27">
        <f>IF($E10=$E$1,VLOOKUP($A10,Demanda!$A:$DN,K$2+23-2000,0),0)/10^6</f>
        <v>0</v>
      </c>
      <c r="L10" s="27">
        <f>IF($E10=$E$1,VLOOKUP($A10,Demanda!$A:$DN,L$2+23-2000,0),0)/10^6</f>
        <v>0</v>
      </c>
      <c r="M10" s="27">
        <f>IF($E10=$E$1,VLOOKUP($A10,Demanda!$A:$DN,M$2+23-2000,0),0)/10^6</f>
        <v>0</v>
      </c>
      <c r="N10" s="27">
        <f>IF($E10=$E$1,VLOOKUP($A10,Demanda!$A:$DN,N$2+23-2000,0),0)/10^6</f>
        <v>0</v>
      </c>
      <c r="O10" s="27">
        <f>IF($E10=$E$1,VLOOKUP($A10,Demanda!$A:$DN,O$2+23-2000,0),0)/10^6</f>
        <v>0</v>
      </c>
      <c r="P10" s="27">
        <f>IF($E10=$E$1,VLOOKUP($A10,Demanda!$A:$DN,P$2+23-2000,0),0)/10^6</f>
        <v>0</v>
      </c>
      <c r="Q10" s="27">
        <f>IF($E10=$E$1,VLOOKUP($A10,Demanda!$A:$DN,Q$2+23-2000,0),0)/10^6</f>
        <v>0</v>
      </c>
      <c r="R10" s="27">
        <f>IF($E10=$E$1,VLOOKUP($A10,Demanda!$A:$DN,R$2+23-2000,0),0)/10^6</f>
        <v>0</v>
      </c>
      <c r="S10" s="27">
        <f>IF($E10=$E$1,VLOOKUP($A10,Demanda!$A:$DN,S$2+23-2000,0),0)/10^6</f>
        <v>0</v>
      </c>
      <c r="T10" s="27">
        <f>IF($E10=$E$1,VLOOKUP($A10,Demanda!$A:$DN,T$2+23-2000,0),0)/10^6</f>
        <v>0</v>
      </c>
      <c r="U10" s="27">
        <f>IF($E10=$E$1,VLOOKUP($A10,Demanda!$A:$DN,U$2+23-2000,0),0)/10^6</f>
        <v>0</v>
      </c>
      <c r="V10" s="27">
        <f>IF($E10=$E$1,VLOOKUP($A10,Demanda!$A:$DN,V$2+23-2000,0),0)/10^6</f>
        <v>0</v>
      </c>
      <c r="W10" s="27">
        <f>IF($E10=$E$1,VLOOKUP($A10,Demanda!$A:$DN,W$2+23-2000,0),0)/10^6</f>
        <v>0</v>
      </c>
      <c r="X10" s="27">
        <f>IF($E10=$E$1,VLOOKUP($A10,Demanda!$A:$DN,X$2+23-2000,0),0)/10^6</f>
        <v>0</v>
      </c>
      <c r="Y10" s="27">
        <f>IF($E10=$E$1,VLOOKUP($A10,Demanda!$A:$DN,Y$2+23-2000,0),0)/10^6</f>
        <v>0</v>
      </c>
      <c r="Z10" s="27">
        <f>IF($E10=$E$1,VLOOKUP($A10,Demanda!$A:$DN,Z$2+23-2000,0),0)/10^6</f>
        <v>0</v>
      </c>
      <c r="AA10" s="27">
        <f>IF($E10=$E$1,VLOOKUP($A10,Demanda!$A:$DN,AA$2+23-2000,0),0)/10^6</f>
        <v>0</v>
      </c>
      <c r="AB10" s="27">
        <f>IF($E10=$E$1,VLOOKUP($A10,Demanda!$A:$DN,AB$2+23-2000,0),0)/10^6</f>
        <v>0</v>
      </c>
      <c r="AC10" s="27">
        <f>IF($E10=$E$1,VLOOKUP($A10,Demanda!$A:$DN,AC$2+23-2000,0),0)/10^6</f>
        <v>0</v>
      </c>
      <c r="AD10" s="27">
        <f>IF($E10=$E$1,VLOOKUP($A10,Demanda!$A:$DN,AD$2+23-2000,0),0)/10^6</f>
        <v>0</v>
      </c>
      <c r="AE10" s="27">
        <f>IF($E10=$E$1,VLOOKUP($A10,Demanda!$A:$DN,AE$2+23-2000,0),0)/10^6</f>
        <v>0</v>
      </c>
      <c r="AF10" s="27">
        <f>IF($E10=$E$1,VLOOKUP($A10,Demanda!$A:$DN,AF$2+23-2000,0),0)/10^6</f>
        <v>0</v>
      </c>
      <c r="AG10" s="27">
        <f>IF($E10=$E$1,VLOOKUP($A10,Demanda!$A:$DN,AG$2+23-2000,0),0)/10^6</f>
        <v>0</v>
      </c>
      <c r="AH10" s="27">
        <f>IF($E10=$E$1,VLOOKUP($A10,Demanda!$A:$DN,AH$2+23-2000,0),0)/10^6</f>
        <v>0</v>
      </c>
      <c r="AI10" s="27">
        <f>IF($E10=$E$1,VLOOKUP($A10,Demanda!$A:$DN,AI$2+23-2000,0),0)/10^6</f>
        <v>0</v>
      </c>
      <c r="AJ10" s="27">
        <f>IF($E10=$E$1,VLOOKUP($A10,Demanda!$A:$DN,AJ$2+23-2000,0),0)/10^6</f>
        <v>0</v>
      </c>
      <c r="AK10" s="27">
        <f>IF($E10=$E$1,VLOOKUP($A10,Demanda!$A:$DN,AK$2+23-2000,0),0)/10^6</f>
        <v>0</v>
      </c>
      <c r="AL10" s="27">
        <f>IF($E10=$E$1,VLOOKUP($A10,Demanda!$A:$DN,AL$2+23-2000,0),0)/10^6</f>
        <v>0</v>
      </c>
      <c r="AM10" s="27">
        <f>IF($E10=$E$1,VLOOKUP($A10,Demanda!$A:$DN,AM$2+23-2000,0),0)/10^6</f>
        <v>0</v>
      </c>
      <c r="AN10" s="27">
        <f>IF($E10=$E$1,VLOOKUP($A10,Demanda!$A:$DN,AN$2+23-2000,0),0)/10^6</f>
        <v>0</v>
      </c>
      <c r="AO10" s="27">
        <f>IF($E10=$E$1,VLOOKUP($A10,Demanda!$A:$DN,AO$2+23-2000,0),0)/10^6</f>
        <v>0</v>
      </c>
      <c r="AP10" s="27">
        <f>IF($E10=$E$1,VLOOKUP($A10,Demanda!$A:$DN,AP$2+23-2000,0),0)/10^6</f>
        <v>0</v>
      </c>
      <c r="AQ10" s="27">
        <f>IF($E10=$E$1,VLOOKUP($A10,Demanda!$A:$DN,AQ$2+23-2000,0),0)/10^6</f>
        <v>0</v>
      </c>
      <c r="AR10" s="27">
        <f>IF($E10=$E$1,VLOOKUP($A10,Demanda!$A:$DN,AR$2+23-2000,0),0)/10^6</f>
        <v>0</v>
      </c>
      <c r="AS10" s="27">
        <f>IF($E10=$E$1,VLOOKUP($A10,Demanda!$A:$DN,AS$2+23-2000,0),0)/10^6</f>
        <v>0</v>
      </c>
      <c r="AT10" s="27">
        <f>IF($E10=$E$1,VLOOKUP($A10,Demanda!$A:$DN,AT$2+23-2000,0),0)/10^6</f>
        <v>0</v>
      </c>
      <c r="AU10" s="27">
        <f>IF($E10=$E$1,VLOOKUP($A10,Demanda!$A:$DN,AU$2+23-2000,0),0)/10^6</f>
        <v>0</v>
      </c>
      <c r="AV10" s="27">
        <f>IF($E10=$E$1,VLOOKUP($A10,Demanda!$A:$DN,AV$2+23-2000,0),0)/10^6</f>
        <v>0</v>
      </c>
      <c r="AW10" s="27">
        <f>IF($E10=$E$1,VLOOKUP($A10,Demanda!$A:$DN,AW$2+23-2000,0),0)/10^6</f>
        <v>0</v>
      </c>
      <c r="AX10" s="27">
        <f>IF($E10=$E$1,VLOOKUP($A10,Demanda!$A:$DN,AX$2+23-2000,0),0)/10^6</f>
        <v>0</v>
      </c>
      <c r="AY10" s="27">
        <f>IF($E10=$E$1,VLOOKUP($A10,Demanda!$A:$DN,AY$2+23-2000,0),0)/10^6</f>
        <v>0</v>
      </c>
      <c r="AZ10" s="27">
        <f>IF($E10=$E$1,VLOOKUP($A10,Demanda!$A:$DN,AZ$2+23-2000,0),0)/10^6</f>
        <v>0</v>
      </c>
      <c r="BA10" s="27">
        <f>IF($E10=$E$1,VLOOKUP($A10,Demanda!$A:$DN,BA$2+23-2000,0),0)/10^6</f>
        <v>0</v>
      </c>
      <c r="BB10" s="27">
        <f>IF($E10=$E$1,VLOOKUP($A10,Demanda!$A:$DN,BB$2+23-2000,0),0)/10^6</f>
        <v>0</v>
      </c>
      <c r="BC10" s="27">
        <f>IF($E10=$E$1,VLOOKUP($A10,Demanda!$A:$DN,BC$2+23-2000,0),0)/10^6</f>
        <v>0</v>
      </c>
      <c r="BD10" s="27">
        <f>IF($E10=$E$1,VLOOKUP($A10,Demanda!$A:$DN,BD$2+23-2000,0),0)/10^6</f>
        <v>0</v>
      </c>
      <c r="BE10" s="27">
        <f>IF($E10=$E$1,VLOOKUP($A10,Demanda!$A:$DN,BE$2+23-2000,0),0)/10^6</f>
        <v>0</v>
      </c>
      <c r="BF10" s="27">
        <f>IF($E10=$E$1,VLOOKUP($A10,Demanda!$A:$DN,BF$2+23-2000,0),0)/10^6</f>
        <v>0</v>
      </c>
      <c r="BG10" s="27">
        <f>IF($E10=$E$1,VLOOKUP($A10,Demanda!$A:$DN,BG$2+23-2000,0),0)/10^6</f>
        <v>0</v>
      </c>
      <c r="BH10" s="27">
        <f>IF($E10=$E$1,VLOOKUP($A10,Demanda!$A:$DN,BH$2+23-2000,0),0)/10^6</f>
        <v>0</v>
      </c>
      <c r="BI10" s="27">
        <f>IF($E10=$E$1,VLOOKUP($A10,Demanda!$A:$DN,BI$2+23-2000,0),0)/10^6</f>
        <v>0</v>
      </c>
      <c r="BJ10" s="27">
        <f>IF($E10=$E$1,VLOOKUP($A10,Demanda!$A:$DN,BJ$2+23-2000,0),0)/10^6</f>
        <v>0</v>
      </c>
      <c r="BK10" s="27">
        <f>IF($E10=$E$1,VLOOKUP($A10,Demanda!$A:$DN,BK$2+23-2000,0),0)/10^6</f>
        <v>0</v>
      </c>
      <c r="BL10" s="27">
        <f>IF($E10=$E$1,VLOOKUP($A10,Demanda!$A:$DN,BL$2+23-2000,0),0)/10^6</f>
        <v>0</v>
      </c>
      <c r="BM10" s="27">
        <f>IF($E10=$E$1,VLOOKUP($A10,Demanda!$A:$DN,BM$2+23-2000,0),0)/10^6</f>
        <v>0</v>
      </c>
      <c r="BN10" s="27">
        <f>IF($E10=$E$1,VLOOKUP($A10,Demanda!$A:$DN,BN$2+23-2000,0),0)/10^6</f>
        <v>0</v>
      </c>
      <c r="BO10" s="27">
        <f>IF($E10=$E$1,VLOOKUP($A10,Demanda!$A:$DN,BO$2+23-2000,0),0)/10^6</f>
        <v>0</v>
      </c>
      <c r="BP10"/>
      <c r="BQ10"/>
      <c r="BR10"/>
      <c r="BS10"/>
      <c r="BT10"/>
    </row>
    <row r="11" spans="1:72" s="32" customFormat="1" x14ac:dyDescent="0.25">
      <c r="A11" s="6">
        <f t="shared" si="3"/>
        <v>9</v>
      </c>
      <c r="B11" s="3" t="str">
        <f>VLOOKUP($A11,Demanda!$A$1:$G$43,4,0)</f>
        <v>Milho em Grão</v>
      </c>
      <c r="C11" s="3" t="str">
        <f>VLOOKUP($A11,Demanda!$A$1:$G$43,6,0)</f>
        <v>Campo Novo dos Parecis</v>
      </c>
      <c r="D11" s="3" t="str">
        <f>VLOOKUP($A11,Demanda!$A$1:$G$43,7,0)</f>
        <v>Miritituba</v>
      </c>
      <c r="E11" s="3" t="str">
        <f>VLOOKUP($A11,Demanda!$A$1:$G$43,2,0)</f>
        <v>FICO</v>
      </c>
      <c r="F11" s="6"/>
      <c r="G11" s="27">
        <f>IF($E11=$E$1,VLOOKUP($A11,Demanda!$A:$DN,G$2+23-2000,0),0)/10^6</f>
        <v>0</v>
      </c>
      <c r="H11" s="27">
        <f>IF($E11=$E$1,VLOOKUP($A11,Demanda!$A:$DN,H$2+23-2000,0),0)/10^6</f>
        <v>0</v>
      </c>
      <c r="I11" s="27">
        <f>IF($E11=$E$1,VLOOKUP($A11,Demanda!$A:$DN,I$2+23-2000,0),0)/10^6</f>
        <v>0</v>
      </c>
      <c r="J11" s="27">
        <f>IF($E11=$E$1,VLOOKUP($A11,Demanda!$A:$DN,J$2+23-2000,0),0)/10^6</f>
        <v>0</v>
      </c>
      <c r="K11" s="27">
        <f>IF($E11=$E$1,VLOOKUP($A11,Demanda!$A:$DN,K$2+23-2000,0),0)/10^6</f>
        <v>0</v>
      </c>
      <c r="L11" s="27">
        <f>IF($E11=$E$1,VLOOKUP($A11,Demanda!$A:$DN,L$2+23-2000,0),0)/10^6</f>
        <v>0</v>
      </c>
      <c r="M11" s="27">
        <f>IF($E11=$E$1,VLOOKUP($A11,Demanda!$A:$DN,M$2+23-2000,0),0)/10^6</f>
        <v>0</v>
      </c>
      <c r="N11" s="27">
        <f>IF($E11=$E$1,VLOOKUP($A11,Demanda!$A:$DN,N$2+23-2000,0),0)/10^6</f>
        <v>0</v>
      </c>
      <c r="O11" s="27">
        <f>IF($E11=$E$1,VLOOKUP($A11,Demanda!$A:$DN,O$2+23-2000,0),0)/10^6</f>
        <v>0</v>
      </c>
      <c r="P11" s="27">
        <f>IF($E11=$E$1,VLOOKUP($A11,Demanda!$A:$DN,P$2+23-2000,0),0)/10^6</f>
        <v>0</v>
      </c>
      <c r="Q11" s="27">
        <f>IF($E11=$E$1,VLOOKUP($A11,Demanda!$A:$DN,Q$2+23-2000,0),0)/10^6</f>
        <v>0</v>
      </c>
      <c r="R11" s="27">
        <f>IF($E11=$E$1,VLOOKUP($A11,Demanda!$A:$DN,R$2+23-2000,0),0)/10^6</f>
        <v>0</v>
      </c>
      <c r="S11" s="27">
        <f>IF($E11=$E$1,VLOOKUP($A11,Demanda!$A:$DN,S$2+23-2000,0),0)/10^6</f>
        <v>0</v>
      </c>
      <c r="T11" s="27">
        <f>IF($E11=$E$1,VLOOKUP($A11,Demanda!$A:$DN,T$2+23-2000,0),0)/10^6</f>
        <v>0</v>
      </c>
      <c r="U11" s="27">
        <f>IF($E11=$E$1,VLOOKUP($A11,Demanda!$A:$DN,U$2+23-2000,0),0)/10^6</f>
        <v>0</v>
      </c>
      <c r="V11" s="27">
        <f>IF($E11=$E$1,VLOOKUP($A11,Demanda!$A:$DN,V$2+23-2000,0),0)/10^6</f>
        <v>0</v>
      </c>
      <c r="W11" s="27">
        <f>IF($E11=$E$1,VLOOKUP($A11,Demanda!$A:$DN,W$2+23-2000,0),0)/10^6</f>
        <v>0</v>
      </c>
      <c r="X11" s="27">
        <f>IF($E11=$E$1,VLOOKUP($A11,Demanda!$A:$DN,X$2+23-2000,0),0)/10^6</f>
        <v>0</v>
      </c>
      <c r="Y11" s="27">
        <f>IF($E11=$E$1,VLOOKUP($A11,Demanda!$A:$DN,Y$2+23-2000,0),0)/10^6</f>
        <v>0</v>
      </c>
      <c r="Z11" s="27">
        <f>IF($E11=$E$1,VLOOKUP($A11,Demanda!$A:$DN,Z$2+23-2000,0),0)/10^6</f>
        <v>0</v>
      </c>
      <c r="AA11" s="27">
        <f>IF($E11=$E$1,VLOOKUP($A11,Demanda!$A:$DN,AA$2+23-2000,0),0)/10^6</f>
        <v>0</v>
      </c>
      <c r="AB11" s="27">
        <f>IF($E11=$E$1,VLOOKUP($A11,Demanda!$A:$DN,AB$2+23-2000,0),0)/10^6</f>
        <v>0</v>
      </c>
      <c r="AC11" s="27">
        <f>IF($E11=$E$1,VLOOKUP($A11,Demanda!$A:$DN,AC$2+23-2000,0),0)/10^6</f>
        <v>0</v>
      </c>
      <c r="AD11" s="27">
        <f>IF($E11=$E$1,VLOOKUP($A11,Demanda!$A:$DN,AD$2+23-2000,0),0)/10^6</f>
        <v>0</v>
      </c>
      <c r="AE11" s="27">
        <f>IF($E11=$E$1,VLOOKUP($A11,Demanda!$A:$DN,AE$2+23-2000,0),0)/10^6</f>
        <v>0</v>
      </c>
      <c r="AF11" s="27">
        <f>IF($E11=$E$1,VLOOKUP($A11,Demanda!$A:$DN,AF$2+23-2000,0),0)/10^6</f>
        <v>0</v>
      </c>
      <c r="AG11" s="27">
        <f>IF($E11=$E$1,VLOOKUP($A11,Demanda!$A:$DN,AG$2+23-2000,0),0)/10^6</f>
        <v>0</v>
      </c>
      <c r="AH11" s="27">
        <f>IF($E11=$E$1,VLOOKUP($A11,Demanda!$A:$DN,AH$2+23-2000,0),0)/10^6</f>
        <v>0</v>
      </c>
      <c r="AI11" s="27">
        <f>IF($E11=$E$1,VLOOKUP($A11,Demanda!$A:$DN,AI$2+23-2000,0),0)/10^6</f>
        <v>0</v>
      </c>
      <c r="AJ11" s="27">
        <f>IF($E11=$E$1,VLOOKUP($A11,Demanda!$A:$DN,AJ$2+23-2000,0),0)/10^6</f>
        <v>0</v>
      </c>
      <c r="AK11" s="27">
        <f>IF($E11=$E$1,VLOOKUP($A11,Demanda!$A:$DN,AK$2+23-2000,0),0)/10^6</f>
        <v>0</v>
      </c>
      <c r="AL11" s="27">
        <f>IF($E11=$E$1,VLOOKUP($A11,Demanda!$A:$DN,AL$2+23-2000,0),0)/10^6</f>
        <v>0</v>
      </c>
      <c r="AM11" s="27">
        <f>IF($E11=$E$1,VLOOKUP($A11,Demanda!$A:$DN,AM$2+23-2000,0),0)/10^6</f>
        <v>0</v>
      </c>
      <c r="AN11" s="27">
        <f>IF($E11=$E$1,VLOOKUP($A11,Demanda!$A:$DN,AN$2+23-2000,0),0)/10^6</f>
        <v>0</v>
      </c>
      <c r="AO11" s="27">
        <f>IF($E11=$E$1,VLOOKUP($A11,Demanda!$A:$DN,AO$2+23-2000,0),0)/10^6</f>
        <v>0</v>
      </c>
      <c r="AP11" s="27">
        <f>IF($E11=$E$1,VLOOKUP($A11,Demanda!$A:$DN,AP$2+23-2000,0),0)/10^6</f>
        <v>0</v>
      </c>
      <c r="AQ11" s="27">
        <f>IF($E11=$E$1,VLOOKUP($A11,Demanda!$A:$DN,AQ$2+23-2000,0),0)/10^6</f>
        <v>0</v>
      </c>
      <c r="AR11" s="27">
        <f>IF($E11=$E$1,VLOOKUP($A11,Demanda!$A:$DN,AR$2+23-2000,0),0)/10^6</f>
        <v>0</v>
      </c>
      <c r="AS11" s="27">
        <f>IF($E11=$E$1,VLOOKUP($A11,Demanda!$A:$DN,AS$2+23-2000,0),0)/10^6</f>
        <v>0</v>
      </c>
      <c r="AT11" s="27">
        <f>IF($E11=$E$1,VLOOKUP($A11,Demanda!$A:$DN,AT$2+23-2000,0),0)/10^6</f>
        <v>0</v>
      </c>
      <c r="AU11" s="27">
        <f>IF($E11=$E$1,VLOOKUP($A11,Demanda!$A:$DN,AU$2+23-2000,0),0)/10^6</f>
        <v>0</v>
      </c>
      <c r="AV11" s="27">
        <f>IF($E11=$E$1,VLOOKUP($A11,Demanda!$A:$DN,AV$2+23-2000,0),0)/10^6</f>
        <v>0</v>
      </c>
      <c r="AW11" s="27">
        <f>IF($E11=$E$1,VLOOKUP($A11,Demanda!$A:$DN,AW$2+23-2000,0),0)/10^6</f>
        <v>0</v>
      </c>
      <c r="AX11" s="27">
        <f>IF($E11=$E$1,VLOOKUP($A11,Demanda!$A:$DN,AX$2+23-2000,0),0)/10^6</f>
        <v>0</v>
      </c>
      <c r="AY11" s="27">
        <f>IF($E11=$E$1,VLOOKUP($A11,Demanda!$A:$DN,AY$2+23-2000,0),0)/10^6</f>
        <v>0</v>
      </c>
      <c r="AZ11" s="27">
        <f>IF($E11=$E$1,VLOOKUP($A11,Demanda!$A:$DN,AZ$2+23-2000,0),0)/10^6</f>
        <v>0</v>
      </c>
      <c r="BA11" s="27">
        <f>IF($E11=$E$1,VLOOKUP($A11,Demanda!$A:$DN,BA$2+23-2000,0),0)/10^6</f>
        <v>0</v>
      </c>
      <c r="BB11" s="27">
        <f>IF($E11=$E$1,VLOOKUP($A11,Demanda!$A:$DN,BB$2+23-2000,0),0)/10^6</f>
        <v>0</v>
      </c>
      <c r="BC11" s="27">
        <f>IF($E11=$E$1,VLOOKUP($A11,Demanda!$A:$DN,BC$2+23-2000,0),0)/10^6</f>
        <v>0</v>
      </c>
      <c r="BD11" s="27">
        <f>IF($E11=$E$1,VLOOKUP($A11,Demanda!$A:$DN,BD$2+23-2000,0),0)/10^6</f>
        <v>0</v>
      </c>
      <c r="BE11" s="27">
        <f>IF($E11=$E$1,VLOOKUP($A11,Demanda!$A:$DN,BE$2+23-2000,0),0)/10^6</f>
        <v>0</v>
      </c>
      <c r="BF11" s="27">
        <f>IF($E11=$E$1,VLOOKUP($A11,Demanda!$A:$DN,BF$2+23-2000,0),0)/10^6</f>
        <v>0</v>
      </c>
      <c r="BG11" s="27">
        <f>IF($E11=$E$1,VLOOKUP($A11,Demanda!$A:$DN,BG$2+23-2000,0),0)/10^6</f>
        <v>0</v>
      </c>
      <c r="BH11" s="27">
        <f>IF($E11=$E$1,VLOOKUP($A11,Demanda!$A:$DN,BH$2+23-2000,0),0)/10^6</f>
        <v>0</v>
      </c>
      <c r="BI11" s="27">
        <f>IF($E11=$E$1,VLOOKUP($A11,Demanda!$A:$DN,BI$2+23-2000,0),0)/10^6</f>
        <v>0</v>
      </c>
      <c r="BJ11" s="27">
        <f>IF($E11=$E$1,VLOOKUP($A11,Demanda!$A:$DN,BJ$2+23-2000,0),0)/10^6</f>
        <v>0</v>
      </c>
      <c r="BK11" s="27">
        <f>IF($E11=$E$1,VLOOKUP($A11,Demanda!$A:$DN,BK$2+23-2000,0),0)/10^6</f>
        <v>0</v>
      </c>
      <c r="BL11" s="27">
        <f>IF($E11=$E$1,VLOOKUP($A11,Demanda!$A:$DN,BL$2+23-2000,0),0)/10^6</f>
        <v>0</v>
      </c>
      <c r="BM11" s="27">
        <f>IF($E11=$E$1,VLOOKUP($A11,Demanda!$A:$DN,BM$2+23-2000,0),0)/10^6</f>
        <v>0</v>
      </c>
      <c r="BN11" s="27">
        <f>IF($E11=$E$1,VLOOKUP($A11,Demanda!$A:$DN,BN$2+23-2000,0),0)/10^6</f>
        <v>0</v>
      </c>
      <c r="BO11" s="27">
        <f>IF($E11=$E$1,VLOOKUP($A11,Demanda!$A:$DN,BO$2+23-2000,0),0)/10^6</f>
        <v>0</v>
      </c>
      <c r="BP11"/>
      <c r="BQ11"/>
      <c r="BR11"/>
      <c r="BS11"/>
      <c r="BT11"/>
    </row>
    <row r="12" spans="1:72" s="32" customFormat="1" x14ac:dyDescent="0.25">
      <c r="A12" s="6">
        <f t="shared" si="3"/>
        <v>10</v>
      </c>
      <c r="B12" s="3" t="str">
        <f>VLOOKUP($A12,Demanda!$A$1:$G$43,4,0)</f>
        <v>Açúcar</v>
      </c>
      <c r="C12" s="3" t="str">
        <f>VLOOKUP($A12,Demanda!$A$1:$G$43,6,0)</f>
        <v>Campo Novo dos Parecis</v>
      </c>
      <c r="D12" s="3" t="str">
        <f>VLOOKUP($A12,Demanda!$A$1:$G$43,7,0)</f>
        <v>Miritituba</v>
      </c>
      <c r="E12" s="3" t="str">
        <f>VLOOKUP($A12,Demanda!$A$1:$G$43,2,0)</f>
        <v>FICO</v>
      </c>
      <c r="F12" s="6"/>
      <c r="G12" s="27">
        <f>IF($E12=$E$1,VLOOKUP($A12,Demanda!$A:$DN,G$2+23-2000,0),0)/10^6</f>
        <v>0</v>
      </c>
      <c r="H12" s="27">
        <f>IF($E12=$E$1,VLOOKUP($A12,Demanda!$A:$DN,H$2+23-2000,0),0)/10^6</f>
        <v>0</v>
      </c>
      <c r="I12" s="27">
        <f>IF($E12=$E$1,VLOOKUP($A12,Demanda!$A:$DN,I$2+23-2000,0),0)/10^6</f>
        <v>0</v>
      </c>
      <c r="J12" s="27">
        <f>IF($E12=$E$1,VLOOKUP($A12,Demanda!$A:$DN,J$2+23-2000,0),0)/10^6</f>
        <v>0</v>
      </c>
      <c r="K12" s="27">
        <f>IF($E12=$E$1,VLOOKUP($A12,Demanda!$A:$DN,K$2+23-2000,0),0)/10^6</f>
        <v>0</v>
      </c>
      <c r="L12" s="27">
        <f>IF($E12=$E$1,VLOOKUP($A12,Demanda!$A:$DN,L$2+23-2000,0),0)/10^6</f>
        <v>0</v>
      </c>
      <c r="M12" s="27">
        <f>IF($E12=$E$1,VLOOKUP($A12,Demanda!$A:$DN,M$2+23-2000,0),0)/10^6</f>
        <v>0</v>
      </c>
      <c r="N12" s="27">
        <f>IF($E12=$E$1,VLOOKUP($A12,Demanda!$A:$DN,N$2+23-2000,0),0)/10^6</f>
        <v>0</v>
      </c>
      <c r="O12" s="27">
        <f>IF($E12=$E$1,VLOOKUP($A12,Demanda!$A:$DN,O$2+23-2000,0),0)/10^6</f>
        <v>0</v>
      </c>
      <c r="P12" s="27">
        <f>IF($E12=$E$1,VLOOKUP($A12,Demanda!$A:$DN,P$2+23-2000,0),0)/10^6</f>
        <v>0</v>
      </c>
      <c r="Q12" s="27">
        <f>IF($E12=$E$1,VLOOKUP($A12,Demanda!$A:$DN,Q$2+23-2000,0),0)/10^6</f>
        <v>0</v>
      </c>
      <c r="R12" s="27">
        <f>IF($E12=$E$1,VLOOKUP($A12,Demanda!$A:$DN,R$2+23-2000,0),0)/10^6</f>
        <v>0</v>
      </c>
      <c r="S12" s="27">
        <f>IF($E12=$E$1,VLOOKUP($A12,Demanda!$A:$DN,S$2+23-2000,0),0)/10^6</f>
        <v>0</v>
      </c>
      <c r="T12" s="27">
        <f>IF($E12=$E$1,VLOOKUP($A12,Demanda!$A:$DN,T$2+23-2000,0),0)/10^6</f>
        <v>0</v>
      </c>
      <c r="U12" s="27">
        <f>IF($E12=$E$1,VLOOKUP($A12,Demanda!$A:$DN,U$2+23-2000,0),0)/10^6</f>
        <v>0</v>
      </c>
      <c r="V12" s="27">
        <f>IF($E12=$E$1,VLOOKUP($A12,Demanda!$A:$DN,V$2+23-2000,0),0)/10^6</f>
        <v>0</v>
      </c>
      <c r="W12" s="27">
        <f>IF($E12=$E$1,VLOOKUP($A12,Demanda!$A:$DN,W$2+23-2000,0),0)/10^6</f>
        <v>0</v>
      </c>
      <c r="X12" s="27">
        <f>IF($E12=$E$1,VLOOKUP($A12,Demanda!$A:$DN,X$2+23-2000,0),0)/10^6</f>
        <v>0</v>
      </c>
      <c r="Y12" s="27">
        <f>IF($E12=$E$1,VLOOKUP($A12,Demanda!$A:$DN,Y$2+23-2000,0),0)/10^6</f>
        <v>0</v>
      </c>
      <c r="Z12" s="27">
        <f>IF($E12=$E$1,VLOOKUP($A12,Demanda!$A:$DN,Z$2+23-2000,0),0)/10^6</f>
        <v>0</v>
      </c>
      <c r="AA12" s="27">
        <f>IF($E12=$E$1,VLOOKUP($A12,Demanda!$A:$DN,AA$2+23-2000,0),0)/10^6</f>
        <v>0</v>
      </c>
      <c r="AB12" s="27">
        <f>IF($E12=$E$1,VLOOKUP($A12,Demanda!$A:$DN,AB$2+23-2000,0),0)/10^6</f>
        <v>0</v>
      </c>
      <c r="AC12" s="27">
        <f>IF($E12=$E$1,VLOOKUP($A12,Demanda!$A:$DN,AC$2+23-2000,0),0)/10^6</f>
        <v>0</v>
      </c>
      <c r="AD12" s="27">
        <f>IF($E12=$E$1,VLOOKUP($A12,Demanda!$A:$DN,AD$2+23-2000,0),0)/10^6</f>
        <v>0</v>
      </c>
      <c r="AE12" s="27">
        <f>IF($E12=$E$1,VLOOKUP($A12,Demanda!$A:$DN,AE$2+23-2000,0),0)/10^6</f>
        <v>0</v>
      </c>
      <c r="AF12" s="27">
        <f>IF($E12=$E$1,VLOOKUP($A12,Demanda!$A:$DN,AF$2+23-2000,0),0)/10^6</f>
        <v>0</v>
      </c>
      <c r="AG12" s="27">
        <f>IF($E12=$E$1,VLOOKUP($A12,Demanda!$A:$DN,AG$2+23-2000,0),0)/10^6</f>
        <v>0</v>
      </c>
      <c r="AH12" s="27">
        <f>IF($E12=$E$1,VLOOKUP($A12,Demanda!$A:$DN,AH$2+23-2000,0),0)/10^6</f>
        <v>0</v>
      </c>
      <c r="AI12" s="27">
        <f>IF($E12=$E$1,VLOOKUP($A12,Demanda!$A:$DN,AI$2+23-2000,0),0)/10^6</f>
        <v>0</v>
      </c>
      <c r="AJ12" s="27">
        <f>IF($E12=$E$1,VLOOKUP($A12,Demanda!$A:$DN,AJ$2+23-2000,0),0)/10^6</f>
        <v>0</v>
      </c>
      <c r="AK12" s="27">
        <f>IF($E12=$E$1,VLOOKUP($A12,Demanda!$A:$DN,AK$2+23-2000,0),0)/10^6</f>
        <v>0</v>
      </c>
      <c r="AL12" s="27">
        <f>IF($E12=$E$1,VLOOKUP($A12,Demanda!$A:$DN,AL$2+23-2000,0),0)/10^6</f>
        <v>0</v>
      </c>
      <c r="AM12" s="27">
        <f>IF($E12=$E$1,VLOOKUP($A12,Demanda!$A:$DN,AM$2+23-2000,0),0)/10^6</f>
        <v>0</v>
      </c>
      <c r="AN12" s="27">
        <f>IF($E12=$E$1,VLOOKUP($A12,Demanda!$A:$DN,AN$2+23-2000,0),0)/10^6</f>
        <v>0</v>
      </c>
      <c r="AO12" s="27">
        <f>IF($E12=$E$1,VLOOKUP($A12,Demanda!$A:$DN,AO$2+23-2000,0),0)/10^6</f>
        <v>0</v>
      </c>
      <c r="AP12" s="27">
        <f>IF($E12=$E$1,VLOOKUP($A12,Demanda!$A:$DN,AP$2+23-2000,0),0)/10^6</f>
        <v>0</v>
      </c>
      <c r="AQ12" s="27">
        <f>IF($E12=$E$1,VLOOKUP($A12,Demanda!$A:$DN,AQ$2+23-2000,0),0)/10^6</f>
        <v>0</v>
      </c>
      <c r="AR12" s="27">
        <f>IF($E12=$E$1,VLOOKUP($A12,Demanda!$A:$DN,AR$2+23-2000,0),0)/10^6</f>
        <v>0</v>
      </c>
      <c r="AS12" s="27">
        <f>IF($E12=$E$1,VLOOKUP($A12,Demanda!$A:$DN,AS$2+23-2000,0),0)/10^6</f>
        <v>0</v>
      </c>
      <c r="AT12" s="27">
        <f>IF($E12=$E$1,VLOOKUP($A12,Demanda!$A:$DN,AT$2+23-2000,0),0)/10^6</f>
        <v>0</v>
      </c>
      <c r="AU12" s="27">
        <f>IF($E12=$E$1,VLOOKUP($A12,Demanda!$A:$DN,AU$2+23-2000,0),0)/10^6</f>
        <v>0</v>
      </c>
      <c r="AV12" s="27">
        <f>IF($E12=$E$1,VLOOKUP($A12,Demanda!$A:$DN,AV$2+23-2000,0),0)/10^6</f>
        <v>0</v>
      </c>
      <c r="AW12" s="27">
        <f>IF($E12=$E$1,VLOOKUP($A12,Demanda!$A:$DN,AW$2+23-2000,0),0)/10^6</f>
        <v>0</v>
      </c>
      <c r="AX12" s="27">
        <f>IF($E12=$E$1,VLOOKUP($A12,Demanda!$A:$DN,AX$2+23-2000,0),0)/10^6</f>
        <v>0</v>
      </c>
      <c r="AY12" s="27">
        <f>IF($E12=$E$1,VLOOKUP($A12,Demanda!$A:$DN,AY$2+23-2000,0),0)/10^6</f>
        <v>0</v>
      </c>
      <c r="AZ12" s="27">
        <f>IF($E12=$E$1,VLOOKUP($A12,Demanda!$A:$DN,AZ$2+23-2000,0),0)/10^6</f>
        <v>0</v>
      </c>
      <c r="BA12" s="27">
        <f>IF($E12=$E$1,VLOOKUP($A12,Demanda!$A:$DN,BA$2+23-2000,0),0)/10^6</f>
        <v>0</v>
      </c>
      <c r="BB12" s="27">
        <f>IF($E12=$E$1,VLOOKUP($A12,Demanda!$A:$DN,BB$2+23-2000,0),0)/10^6</f>
        <v>0</v>
      </c>
      <c r="BC12" s="27">
        <f>IF($E12=$E$1,VLOOKUP($A12,Demanda!$A:$DN,BC$2+23-2000,0),0)/10^6</f>
        <v>0</v>
      </c>
      <c r="BD12" s="27">
        <f>IF($E12=$E$1,VLOOKUP($A12,Demanda!$A:$DN,BD$2+23-2000,0),0)/10^6</f>
        <v>0</v>
      </c>
      <c r="BE12" s="27">
        <f>IF($E12=$E$1,VLOOKUP($A12,Demanda!$A:$DN,BE$2+23-2000,0),0)/10^6</f>
        <v>0</v>
      </c>
      <c r="BF12" s="27">
        <f>IF($E12=$E$1,VLOOKUP($A12,Demanda!$A:$DN,BF$2+23-2000,0),0)/10^6</f>
        <v>0</v>
      </c>
      <c r="BG12" s="27">
        <f>IF($E12=$E$1,VLOOKUP($A12,Demanda!$A:$DN,BG$2+23-2000,0),0)/10^6</f>
        <v>0</v>
      </c>
      <c r="BH12" s="27">
        <f>IF($E12=$E$1,VLOOKUP($A12,Demanda!$A:$DN,BH$2+23-2000,0),0)/10^6</f>
        <v>0</v>
      </c>
      <c r="BI12" s="27">
        <f>IF($E12=$E$1,VLOOKUP($A12,Demanda!$A:$DN,BI$2+23-2000,0),0)/10^6</f>
        <v>0</v>
      </c>
      <c r="BJ12" s="27">
        <f>IF($E12=$E$1,VLOOKUP($A12,Demanda!$A:$DN,BJ$2+23-2000,0),0)/10^6</f>
        <v>0</v>
      </c>
      <c r="BK12" s="27">
        <f>IF($E12=$E$1,VLOOKUP($A12,Demanda!$A:$DN,BK$2+23-2000,0),0)/10^6</f>
        <v>0</v>
      </c>
      <c r="BL12" s="27">
        <f>IF($E12=$E$1,VLOOKUP($A12,Demanda!$A:$DN,BL$2+23-2000,0),0)/10^6</f>
        <v>0</v>
      </c>
      <c r="BM12" s="27">
        <f>IF($E12=$E$1,VLOOKUP($A12,Demanda!$A:$DN,BM$2+23-2000,0),0)/10^6</f>
        <v>0</v>
      </c>
      <c r="BN12" s="27">
        <f>IF($E12=$E$1,VLOOKUP($A12,Demanda!$A:$DN,BN$2+23-2000,0),0)/10^6</f>
        <v>0</v>
      </c>
      <c r="BO12" s="27">
        <f>IF($E12=$E$1,VLOOKUP($A12,Demanda!$A:$DN,BO$2+23-2000,0),0)/10^6</f>
        <v>0</v>
      </c>
      <c r="BP12"/>
      <c r="BQ12"/>
      <c r="BR12"/>
      <c r="BS12"/>
      <c r="BT12"/>
    </row>
    <row r="13" spans="1:72" s="32" customFormat="1" x14ac:dyDescent="0.25">
      <c r="A13" s="6">
        <f t="shared" si="3"/>
        <v>11</v>
      </c>
      <c r="B13" s="3" t="str">
        <f>VLOOKUP($A13,Demanda!$A$1:$G$43,4,0)</f>
        <v>Diesel</v>
      </c>
      <c r="C13" s="3" t="str">
        <f>VLOOKUP($A13,Demanda!$A$1:$G$43,6,0)</f>
        <v>Miritituba</v>
      </c>
      <c r="D13" s="3" t="str">
        <f>VLOOKUP($A13,Demanda!$A$1:$G$43,7,0)</f>
        <v>Campo Novo dos Parecis</v>
      </c>
      <c r="E13" s="3" t="str">
        <f>VLOOKUP($A13,Demanda!$A$1:$G$43,2,0)</f>
        <v>FGRAO</v>
      </c>
      <c r="F13" s="6"/>
      <c r="G13" s="27">
        <f>IF($E13=$E$1,VLOOKUP($A13,Demanda!$A:$DN,G$2+23-2000,0),0)/10^6</f>
        <v>0</v>
      </c>
      <c r="H13" s="27">
        <f>IF($E13=$E$1,VLOOKUP($A13,Demanda!$A:$DN,H$2+23-2000,0),0)/10^6</f>
        <v>0</v>
      </c>
      <c r="I13" s="27">
        <f>IF($E13=$E$1,VLOOKUP($A13,Demanda!$A:$DN,I$2+23-2000,0),0)/10^6</f>
        <v>0</v>
      </c>
      <c r="J13" s="27">
        <f>IF($E13=$E$1,VLOOKUP($A13,Demanda!$A:$DN,J$2+23-2000,0),0)/10^6</f>
        <v>0</v>
      </c>
      <c r="K13" s="27">
        <f>IF($E13=$E$1,VLOOKUP($A13,Demanda!$A:$DN,K$2+23-2000,0),0)/10^6</f>
        <v>0</v>
      </c>
      <c r="L13" s="27">
        <f>IF($E13=$E$1,VLOOKUP($A13,Demanda!$A:$DN,L$2+23-2000,0),0)/10^6</f>
        <v>0</v>
      </c>
      <c r="M13" s="27">
        <f>IF($E13=$E$1,VLOOKUP($A13,Demanda!$A:$DN,M$2+23-2000,0),0)/10^6</f>
        <v>0</v>
      </c>
      <c r="N13" s="27">
        <f>IF($E13=$E$1,VLOOKUP($A13,Demanda!$A:$DN,N$2+23-2000,0),0)/10^6</f>
        <v>0</v>
      </c>
      <c r="O13" s="27">
        <f>IF($E13=$E$1,VLOOKUP($A13,Demanda!$A:$DN,O$2+23-2000,0),0)/10^6</f>
        <v>0</v>
      </c>
      <c r="P13" s="27">
        <f>IF($E13=$E$1,VLOOKUP($A13,Demanda!$A:$DN,P$2+23-2000,0),0)/10^6</f>
        <v>0</v>
      </c>
      <c r="Q13" s="27">
        <f>IF($E13=$E$1,VLOOKUP($A13,Demanda!$A:$DN,Q$2+23-2000,0),0)/10^6</f>
        <v>0</v>
      </c>
      <c r="R13" s="27">
        <f>IF($E13=$E$1,VLOOKUP($A13,Demanda!$A:$DN,R$2+23-2000,0),0)/10^6</f>
        <v>0</v>
      </c>
      <c r="S13" s="27">
        <f>IF($E13=$E$1,VLOOKUP($A13,Demanda!$A:$DN,S$2+23-2000,0),0)/10^6</f>
        <v>0</v>
      </c>
      <c r="T13" s="27">
        <f>IF($E13=$E$1,VLOOKUP($A13,Demanda!$A:$DN,T$2+23-2000,0),0)/10^6</f>
        <v>0</v>
      </c>
      <c r="U13" s="27">
        <f>IF($E13=$E$1,VLOOKUP($A13,Demanda!$A:$DN,U$2+23-2000,0),0)/10^6</f>
        <v>0</v>
      </c>
      <c r="V13" s="27">
        <f>IF($E13=$E$1,VLOOKUP($A13,Demanda!$A:$DN,V$2+23-2000,0),0)/10^6</f>
        <v>0.18376105280398758</v>
      </c>
      <c r="W13" s="27">
        <f>IF($E13=$E$1,VLOOKUP($A13,Demanda!$A:$DN,W$2+23-2000,0),0)/10^6</f>
        <v>0.18838922749759029</v>
      </c>
      <c r="X13" s="27">
        <f>IF($E13=$E$1,VLOOKUP($A13,Demanda!$A:$DN,X$2+23-2000,0),0)/10^6</f>
        <v>0.19303629590430338</v>
      </c>
      <c r="Y13" s="27">
        <f>IF($E13=$E$1,VLOOKUP($A13,Demanda!$A:$DN,Y$2+23-2000,0),0)/10^6</f>
        <v>0.19769752980160432</v>
      </c>
      <c r="Z13" s="27">
        <f>IF($E13=$E$1,VLOOKUP($A13,Demanda!$A:$DN,Z$2+23-2000,0),0)/10^6</f>
        <v>0.20236821295504642</v>
      </c>
      <c r="AA13" s="27">
        <f>IF($E13=$E$1,VLOOKUP($A13,Demanda!$A:$DN,AA$2+23-2000,0),0)/10^6</f>
        <v>0.20436701000732774</v>
      </c>
      <c r="AB13" s="27">
        <f>IF($E13=$E$1,VLOOKUP($A13,Demanda!$A:$DN,AB$2+23-2000,0),0)/10^6</f>
        <v>0.20866050645054357</v>
      </c>
      <c r="AC13" s="27">
        <f>IF($E13=$E$1,VLOOKUP($A13,Demanda!$A:$DN,AC$2+23-2000,0),0)/10^6</f>
        <v>0.21259506317518173</v>
      </c>
      <c r="AD13" s="27">
        <f>IF($E13=$E$1,VLOOKUP($A13,Demanda!$A:$DN,AD$2+23-2000,0),0)/10^6</f>
        <v>0.21616210452227044</v>
      </c>
      <c r="AE13" s="27">
        <f>IF($E13=$E$1,VLOOKUP($A13,Demanda!$A:$DN,AE$2+23-2000,0),0)/10^6</f>
        <v>0.21936276197071566</v>
      </c>
      <c r="AF13" s="27">
        <f>IF($E13=$E$1,VLOOKUP($A13,Demanda!$A:$DN,AF$2+23-2000,0),0)/10^6</f>
        <v>0.22220684929589959</v>
      </c>
      <c r="AG13" s="27">
        <f>IF($E13=$E$1,VLOOKUP($A13,Demanda!$A:$DN,AG$2+23-2000,0),0)/10^6</f>
        <v>0.22471134819470845</v>
      </c>
      <c r="AH13" s="27">
        <f>IF($E13=$E$1,VLOOKUP($A13,Demanda!$A:$DN,AH$2+23-2000,0),0)/10^6</f>
        <v>0.22689863447089789</v>
      </c>
      <c r="AI13" s="27">
        <f>IF($E13=$E$1,VLOOKUP($A13,Demanda!$A:$DN,AI$2+23-2000,0),0)/10^6</f>
        <v>0.22879466498297477</v>
      </c>
      <c r="AJ13" s="27">
        <f>IF($E13=$E$1,VLOOKUP($A13,Demanda!$A:$DN,AJ$2+23-2000,0),0)/10^6</f>
        <v>0.23042730103169731</v>
      </c>
      <c r="AK13" s="27">
        <f>IF($E13=$E$1,VLOOKUP($A13,Demanda!$A:$DN,AK$2+23-2000,0),0)/10^6</f>
        <v>0.23182488306304122</v>
      </c>
      <c r="AL13" s="27">
        <f>IF($E13=$E$1,VLOOKUP($A13,Demanda!$A:$DN,AL$2+23-2000,0),0)/10^6</f>
        <v>0.23301511109281126</v>
      </c>
      <c r="AM13" s="27">
        <f>IF($E13=$E$1,VLOOKUP($A13,Demanda!$A:$DN,AM$2+23-2000,0),0)/10^6</f>
        <v>0.23402423601943262</v>
      </c>
      <c r="AN13" s="27">
        <f>IF($E13=$E$1,VLOOKUP($A13,Demanda!$A:$DN,AN$2+23-2000,0),0)/10^6</f>
        <v>0.23487653349135085</v>
      </c>
      <c r="AO13" s="27">
        <f>IF($E13=$E$1,VLOOKUP($A13,Demanda!$A:$DN,AO$2+23-2000,0),0)/10^6</f>
        <v>0.23559401382296596</v>
      </c>
      <c r="AP13" s="27">
        <f>IF($E13=$E$1,VLOOKUP($A13,Demanda!$A:$DN,AP$2+23-2000,0),0)/10^6</f>
        <v>0.23619631545651559</v>
      </c>
      <c r="AQ13" s="27">
        <f>IF($E13=$E$1,VLOOKUP($A13,Demanda!$A:$DN,AQ$2+23-2000,0),0)/10^6</f>
        <v>0.23670073164997768</v>
      </c>
      <c r="AR13" s="27">
        <f>IF($E13=$E$1,VLOOKUP($A13,Demanda!$A:$DN,AR$2+23-2000,0),0)/10^6</f>
        <v>0.23712232679355344</v>
      </c>
      <c r="AS13" s="27">
        <f>IF($E13=$E$1,VLOOKUP($A13,Demanda!$A:$DN,AS$2+23-2000,0),0)/10^6</f>
        <v>0.23747410727209656</v>
      </c>
      <c r="AT13" s="27">
        <f>IF($E13=$E$1,VLOOKUP($A13,Demanda!$A:$DN,AT$2+23-2000,0),0)/10^6</f>
        <v>0.23776722031736763</v>
      </c>
      <c r="AU13" s="27">
        <f>IF($E13=$E$1,VLOOKUP($A13,Demanda!$A:$DN,AU$2+23-2000,0),0)/10^6</f>
        <v>0.23801116185817095</v>
      </c>
      <c r="AV13" s="27">
        <f>IF($E13=$E$1,VLOOKUP($A13,Demanda!$A:$DN,AV$2+23-2000,0),0)/10^6</f>
        <v>0.23821398057684129</v>
      </c>
      <c r="AW13" s="27">
        <f>IF($E13=$E$1,VLOOKUP($A13,Demanda!$A:$DN,AW$2+23-2000,0),0)/10^6</f>
        <v>0.23838247017057732</v>
      </c>
      <c r="AX13" s="27">
        <f>IF($E13=$E$1,VLOOKUP($A13,Demanda!$A:$DN,AX$2+23-2000,0),0)/10^6</f>
        <v>0.23852234533754052</v>
      </c>
      <c r="AY13" s="27">
        <f>IF($E13=$E$1,VLOOKUP($A13,Demanda!$A:$DN,AY$2+23-2000,0),0)/10^6</f>
        <v>0.23863839947951002</v>
      </c>
      <c r="AZ13" s="27">
        <f>IF($E13=$E$1,VLOOKUP($A13,Demanda!$A:$DN,AZ$2+23-2000,0),0)/10^6</f>
        <v>0.23873464376583317</v>
      </c>
      <c r="BA13" s="27">
        <f>IF($E13=$E$1,VLOOKUP($A13,Demanda!$A:$DN,BA$2+23-2000,0),0)/10^6</f>
        <v>0.23881442824595867</v>
      </c>
      <c r="BB13" s="27">
        <f>IF($E13=$E$1,VLOOKUP($A13,Demanda!$A:$DN,BB$2+23-2000,0),0)/10^6</f>
        <v>0.23888054630299746</v>
      </c>
      <c r="BC13" s="27">
        <f>IF($E13=$E$1,VLOOKUP($A13,Demanda!$A:$DN,BC$2+23-2000,0),0)/10^6</f>
        <v>0.23893532404402038</v>
      </c>
      <c r="BD13" s="27">
        <f>IF($E13=$E$1,VLOOKUP($A13,Demanda!$A:$DN,BD$2+23-2000,0),0)/10^6</f>
        <v>0.23898069632585739</v>
      </c>
      <c r="BE13" s="27">
        <f>IF($E13=$E$1,VLOOKUP($A13,Demanda!$A:$DN,BE$2+23-2000,0),0)/10^6</f>
        <v>0.23901827109165075</v>
      </c>
      <c r="BF13" s="27">
        <f>IF($E13=$E$1,VLOOKUP($A13,Demanda!$A:$DN,BF$2+23-2000,0),0)/10^6</f>
        <v>0.23904938359505978</v>
      </c>
      <c r="BG13" s="27">
        <f>IF($E13=$E$1,VLOOKUP($A13,Demanda!$A:$DN,BG$2+23-2000,0),0)/10^6</f>
        <v>0.23907514195101878</v>
      </c>
      <c r="BH13" s="27">
        <f>IF($E13=$E$1,VLOOKUP($A13,Demanda!$A:$DN,BH$2+23-2000,0),0)/10^6</f>
        <v>0.23909646529750517</v>
      </c>
      <c r="BI13" s="27">
        <f>IF($E13=$E$1,VLOOKUP($A13,Demanda!$A:$DN,BI$2+23-2000,0),0)/10^6</f>
        <v>0.23911411569654839</v>
      </c>
      <c r="BJ13" s="27">
        <f>IF($E13=$E$1,VLOOKUP($A13,Demanda!$A:$DN,BJ$2+23-2000,0),0)/10^6</f>
        <v>0.23912872475347605</v>
      </c>
      <c r="BK13" s="27">
        <f>IF($E13=$E$1,VLOOKUP($A13,Demanda!$A:$DN,BK$2+23-2000,0),0)/10^6</f>
        <v>0.23914081579595184</v>
      </c>
      <c r="BL13" s="27">
        <f>IF($E13=$E$1,VLOOKUP($A13,Demanda!$A:$DN,BL$2+23-2000,0),0)/10^6</f>
        <v>0.23915082233091742</v>
      </c>
      <c r="BM13" s="27">
        <f>IF($E13=$E$1,VLOOKUP($A13,Demanda!$A:$DN,BM$2+23-2000,0),0)/10^6</f>
        <v>0.23915910338866039</v>
      </c>
      <c r="BN13" s="27">
        <f>IF($E13=$E$1,VLOOKUP($A13,Demanda!$A:$DN,BN$2+23-2000,0),0)/10^6</f>
        <v>0.2391659562684601</v>
      </c>
      <c r="BO13" s="27">
        <f>IF($E13=$E$1,VLOOKUP($A13,Demanda!$A:$DN,BO$2+23-2000,0),0)/10^6</f>
        <v>0.23917162711861253</v>
      </c>
      <c r="BP13"/>
      <c r="BQ13"/>
      <c r="BR13"/>
      <c r="BS13"/>
      <c r="BT13"/>
    </row>
    <row r="14" spans="1:72" s="32" customFormat="1" x14ac:dyDescent="0.25">
      <c r="A14" s="6">
        <f t="shared" si="3"/>
        <v>12</v>
      </c>
      <c r="B14" s="3" t="str">
        <f>VLOOKUP($A14,Demanda!$A$1:$G$43,4,0)</f>
        <v>Etanol</v>
      </c>
      <c r="C14" s="3" t="str">
        <f>VLOOKUP($A14,Demanda!$A$1:$G$43,6,0)</f>
        <v>Campo Novo dos Parecis</v>
      </c>
      <c r="D14" s="3" t="str">
        <f>VLOOKUP($A14,Demanda!$A$1:$G$43,7,0)</f>
        <v>Miritituba</v>
      </c>
      <c r="E14" s="3" t="str">
        <f>VLOOKUP($A14,Demanda!$A$1:$G$43,2,0)</f>
        <v>FGRAO</v>
      </c>
      <c r="F14" s="6"/>
      <c r="G14" s="27">
        <f>IF($E14=$E$1,VLOOKUP($A14,Demanda!$A:$DN,G$2+23-2000,0),0)/10^6</f>
        <v>0</v>
      </c>
      <c r="H14" s="27">
        <f>IF($E14=$E$1,VLOOKUP($A14,Demanda!$A:$DN,H$2+23-2000,0),0)/10^6</f>
        <v>0</v>
      </c>
      <c r="I14" s="27">
        <f>IF($E14=$E$1,VLOOKUP($A14,Demanda!$A:$DN,I$2+23-2000,0),0)/10^6</f>
        <v>0</v>
      </c>
      <c r="J14" s="27">
        <f>IF($E14=$E$1,VLOOKUP($A14,Demanda!$A:$DN,J$2+23-2000,0),0)/10^6</f>
        <v>0</v>
      </c>
      <c r="K14" s="27">
        <f>IF($E14=$E$1,VLOOKUP($A14,Demanda!$A:$DN,K$2+23-2000,0),0)/10^6</f>
        <v>0</v>
      </c>
      <c r="L14" s="27">
        <f>IF($E14=$E$1,VLOOKUP($A14,Demanda!$A:$DN,L$2+23-2000,0),0)/10^6</f>
        <v>0</v>
      </c>
      <c r="M14" s="27">
        <f>IF($E14=$E$1,VLOOKUP($A14,Demanda!$A:$DN,M$2+23-2000,0),0)/10^6</f>
        <v>0</v>
      </c>
      <c r="N14" s="27">
        <f>IF($E14=$E$1,VLOOKUP($A14,Demanda!$A:$DN,N$2+23-2000,0),0)/10^6</f>
        <v>0</v>
      </c>
      <c r="O14" s="27">
        <f>IF($E14=$E$1,VLOOKUP($A14,Demanda!$A:$DN,O$2+23-2000,0),0)/10^6</f>
        <v>0</v>
      </c>
      <c r="P14" s="27">
        <f>IF($E14=$E$1,VLOOKUP($A14,Demanda!$A:$DN,P$2+23-2000,0),0)/10^6</f>
        <v>0</v>
      </c>
      <c r="Q14" s="27">
        <f>IF($E14=$E$1,VLOOKUP($A14,Demanda!$A:$DN,Q$2+23-2000,0),0)/10^6</f>
        <v>0</v>
      </c>
      <c r="R14" s="27">
        <f>IF($E14=$E$1,VLOOKUP($A14,Demanda!$A:$DN,R$2+23-2000,0),0)/10^6</f>
        <v>0</v>
      </c>
      <c r="S14" s="27">
        <f>IF($E14=$E$1,VLOOKUP($A14,Demanda!$A:$DN,S$2+23-2000,0),0)/10^6</f>
        <v>0</v>
      </c>
      <c r="T14" s="27">
        <f>IF($E14=$E$1,VLOOKUP($A14,Demanda!$A:$DN,T$2+23-2000,0),0)/10^6</f>
        <v>0</v>
      </c>
      <c r="U14" s="27">
        <f>IF($E14=$E$1,VLOOKUP($A14,Demanda!$A:$DN,U$2+23-2000,0),0)/10^6</f>
        <v>0</v>
      </c>
      <c r="V14" s="27">
        <f>IF($E14=$E$1,VLOOKUP($A14,Demanda!$A:$DN,V$2+23-2000,0),0)/10^6</f>
        <v>2.8410273630758692E-2</v>
      </c>
      <c r="W14" s="27">
        <f>IF($E14=$E$1,VLOOKUP($A14,Demanda!$A:$DN,W$2+23-2000,0),0)/10^6</f>
        <v>2.89291360769743E-2</v>
      </c>
      <c r="X14" s="27">
        <f>IF($E14=$E$1,VLOOKUP($A14,Demanda!$A:$DN,X$2+23-2000,0),0)/10^6</f>
        <v>2.9456089941553944E-2</v>
      </c>
      <c r="Y14" s="27">
        <f>IF($E14=$E$1,VLOOKUP($A14,Demanda!$A:$DN,Y$2+23-2000,0),0)/10^6</f>
        <v>2.9989111915158101E-2</v>
      </c>
      <c r="Z14" s="27">
        <f>IF($E14=$E$1,VLOOKUP($A14,Demanda!$A:$DN,Z$2+23-2000,0),0)/10^6</f>
        <v>3.0526179826373526E-2</v>
      </c>
      <c r="AA14" s="27">
        <f>IF($E14=$E$1,VLOOKUP($A14,Demanda!$A:$DN,AA$2+23-2000,0),0)/10^6</f>
        <v>2.9379558234749827E-2</v>
      </c>
      <c r="AB14" s="27">
        <f>IF($E14=$E$1,VLOOKUP($A14,Demanda!$A:$DN,AB$2+23-2000,0),0)/10^6</f>
        <v>2.9996786175696004E-2</v>
      </c>
      <c r="AC14" s="27">
        <f>IF($E14=$E$1,VLOOKUP($A14,Demanda!$A:$DN,AC$2+23-2000,0),0)/10^6</f>
        <v>3.0562413369709798E-2</v>
      </c>
      <c r="AD14" s="27">
        <f>IF($E14=$E$1,VLOOKUP($A14,Demanda!$A:$DN,AD$2+23-2000,0),0)/10^6</f>
        <v>3.1075206990259389E-2</v>
      </c>
      <c r="AE14" s="27">
        <f>IF($E14=$E$1,VLOOKUP($A14,Demanda!$A:$DN,AE$2+23-2000,0),0)/10^6</f>
        <v>3.1535329697406252E-2</v>
      </c>
      <c r="AF14" s="27">
        <f>IF($E14=$E$1,VLOOKUP($A14,Demanda!$A:$DN,AF$2+23-2000,0),0)/10^6</f>
        <v>3.1944192307824422E-2</v>
      </c>
      <c r="AG14" s="27">
        <f>IF($E14=$E$1,VLOOKUP($A14,Demanda!$A:$DN,AG$2+23-2000,0),0)/10^6</f>
        <v>3.2304236090056122E-2</v>
      </c>
      <c r="AH14" s="27">
        <f>IF($E14=$E$1,VLOOKUP($A14,Demanda!$A:$DN,AH$2+23-2000,0),0)/10^6</f>
        <v>3.2618677763030013E-2</v>
      </c>
      <c r="AI14" s="27">
        <f>IF($E14=$E$1,VLOOKUP($A14,Demanda!$A:$DN,AI$2+23-2000,0),0)/10^6</f>
        <v>3.2891248853845631E-2</v>
      </c>
      <c r="AJ14" s="27">
        <f>IF($E14=$E$1,VLOOKUP($A14,Demanda!$A:$DN,AJ$2+23-2000,0),0)/10^6</f>
        <v>3.3125954669954973E-2</v>
      </c>
      <c r="AK14" s="27">
        <f>IF($E14=$E$1,VLOOKUP($A14,Demanda!$A:$DN,AK$2+23-2000,0),0)/10^6</f>
        <v>3.3326869400156472E-2</v>
      </c>
      <c r="AL14" s="27">
        <f>IF($E14=$E$1,VLOOKUP($A14,Demanda!$A:$DN,AL$2+23-2000,0),0)/10^6</f>
        <v>3.3497975165769064E-2</v>
      </c>
      <c r="AM14" s="27">
        <f>IF($E14=$E$1,VLOOKUP($A14,Demanda!$A:$DN,AM$2+23-2000,0),0)/10^6</f>
        <v>3.3643045764721151E-2</v>
      </c>
      <c r="AN14" s="27">
        <f>IF($E14=$E$1,VLOOKUP($A14,Demanda!$A:$DN,AN$2+23-2000,0),0)/10^6</f>
        <v>3.3765571035353888E-2</v>
      </c>
      <c r="AO14" s="27">
        <f>IF($E14=$E$1,VLOOKUP($A14,Demanda!$A:$DN,AO$2+23-2000,0),0)/10^6</f>
        <v>3.3868715154280984E-2</v>
      </c>
      <c r="AP14" s="27">
        <f>IF($E14=$E$1,VLOOKUP($A14,Demanda!$A:$DN,AP$2+23-2000,0),0)/10^6</f>
        <v>3.3955301320595814E-2</v>
      </c>
      <c r="AQ14" s="27">
        <f>IF($E14=$E$1,VLOOKUP($A14,Demanda!$A:$DN,AQ$2+23-2000,0),0)/10^6</f>
        <v>3.4027815592492426E-2</v>
      </c>
      <c r="AR14" s="27">
        <f>IF($E14=$E$1,VLOOKUP($A14,Demanda!$A:$DN,AR$2+23-2000,0),0)/10^6</f>
        <v>3.4088423608784918E-2</v>
      </c>
      <c r="AS14" s="27">
        <f>IF($E14=$E$1,VLOOKUP($A14,Demanda!$A:$DN,AS$2+23-2000,0),0)/10^6</f>
        <v>3.4138995151886883E-2</v>
      </c>
      <c r="AT14" s="27">
        <f>IF($E14=$E$1,VLOOKUP($A14,Demanda!$A:$DN,AT$2+23-2000,0),0)/10^6</f>
        <v>3.4181132734574994E-2</v>
      </c>
      <c r="AU14" s="27">
        <f>IF($E14=$E$1,VLOOKUP($A14,Demanda!$A:$DN,AU$2+23-2000,0),0)/10^6</f>
        <v>3.4216201480277389E-2</v>
      </c>
      <c r="AV14" s="27">
        <f>IF($E14=$E$1,VLOOKUP($A14,Demanda!$A:$DN,AV$2+23-2000,0),0)/10^6</f>
        <v>3.4245358457991447E-2</v>
      </c>
      <c r="AW14" s="27">
        <f>IF($E14=$E$1,VLOOKUP($A14,Demanda!$A:$DN,AW$2+23-2000,0),0)/10^6</f>
        <v>3.4269580321544361E-2</v>
      </c>
      <c r="AX14" s="27">
        <f>IF($E14=$E$1,VLOOKUP($A14,Demanda!$A:$DN,AX$2+23-2000,0),0)/10^6</f>
        <v>3.4289688609145386E-2</v>
      </c>
      <c r="AY14" s="27">
        <f>IF($E14=$E$1,VLOOKUP($A14,Demanda!$A:$DN,AY$2+23-2000,0),0)/10^6</f>
        <v>3.4306372414531862E-2</v>
      </c>
      <c r="AZ14" s="27">
        <f>IF($E14=$E$1,VLOOKUP($A14,Demanda!$A:$DN,AZ$2+23-2000,0),0)/10^6</f>
        <v>3.4320208378637279E-2</v>
      </c>
      <c r="BA14" s="27">
        <f>IF($E14=$E$1,VLOOKUP($A14,Demanda!$A:$DN,BA$2+23-2000,0),0)/10^6</f>
        <v>3.4331678100585031E-2</v>
      </c>
      <c r="BB14" s="27">
        <f>IF($E14=$E$1,VLOOKUP($A14,Demanda!$A:$DN,BB$2+23-2000,0),0)/10^6</f>
        <v>3.4341183153807991E-2</v>
      </c>
      <c r="BC14" s="27">
        <f>IF($E14=$E$1,VLOOKUP($A14,Demanda!$A:$DN,BC$2+23-2000,0),0)/10^6</f>
        <v>3.434905793669147E-2</v>
      </c>
      <c r="BD14" s="27">
        <f>IF($E14=$E$1,VLOOKUP($A14,Demanda!$A:$DN,BD$2+23-2000,0),0)/10^6</f>
        <v>3.4355580601951506E-2</v>
      </c>
      <c r="BE14" s="27">
        <f>IF($E14=$E$1,VLOOKUP($A14,Demanda!$A:$DN,BE$2+23-2000,0),0)/10^6</f>
        <v>3.4360982305581378E-2</v>
      </c>
      <c r="BF14" s="27">
        <f>IF($E14=$E$1,VLOOKUP($A14,Demanda!$A:$DN,BF$2+23-2000,0),0)/10^6</f>
        <v>3.4365455002058676E-2</v>
      </c>
      <c r="BG14" s="27">
        <f>IF($E14=$E$1,VLOOKUP($A14,Demanda!$A:$DN,BG$2+23-2000,0),0)/10^6</f>
        <v>3.4369157992668084E-2</v>
      </c>
      <c r="BH14" s="27">
        <f>IF($E14=$E$1,VLOOKUP($A14,Demanda!$A:$DN,BH$2+23-2000,0),0)/10^6</f>
        <v>3.4372223411591782E-2</v>
      </c>
      <c r="BI14" s="27">
        <f>IF($E14=$E$1,VLOOKUP($A14,Demanda!$A:$DN,BI$2+23-2000,0),0)/10^6</f>
        <v>3.4374760811960545E-2</v>
      </c>
      <c r="BJ14" s="27">
        <f>IF($E14=$E$1,VLOOKUP($A14,Demanda!$A:$DN,BJ$2+23-2000,0),0)/10^6</f>
        <v>3.4376860992604896E-2</v>
      </c>
      <c r="BK14" s="27">
        <f>IF($E14=$E$1,VLOOKUP($A14,Demanda!$A:$DN,BK$2+23-2000,0),0)/10^6</f>
        <v>3.437859918648719E-2</v>
      </c>
      <c r="BL14" s="27">
        <f>IF($E14=$E$1,VLOOKUP($A14,Demanda!$A:$DN,BL$2+23-2000,0),0)/10^6</f>
        <v>3.4380037714049627E-2</v>
      </c>
      <c r="BM14" s="27">
        <f>IF($E14=$E$1,VLOOKUP($A14,Demanda!$A:$DN,BM$2+23-2000,0),0)/10^6</f>
        <v>3.4381228189059254E-2</v>
      </c>
      <c r="BN14" s="27">
        <f>IF($E14=$E$1,VLOOKUP($A14,Demanda!$A:$DN,BN$2+23-2000,0),0)/10^6</f>
        <v>3.4382213350906778E-2</v>
      </c>
      <c r="BO14" s="27">
        <f>IF($E14=$E$1,VLOOKUP($A14,Demanda!$A:$DN,BO$2+23-2000,0),0)/10^6</f>
        <v>3.4383028585578401E-2</v>
      </c>
      <c r="BP14"/>
      <c r="BQ14"/>
      <c r="BR14"/>
      <c r="BS14"/>
      <c r="BT14"/>
    </row>
    <row r="15" spans="1:72" s="32" customFormat="1" x14ac:dyDescent="0.25">
      <c r="A15" s="6">
        <f t="shared" si="3"/>
        <v>13</v>
      </c>
      <c r="B15" s="3" t="str">
        <f>VLOOKUP($A15,Demanda!$A$1:$G$43,4,0)</f>
        <v>Gasolina</v>
      </c>
      <c r="C15" s="3" t="str">
        <f>VLOOKUP($A15,Demanda!$A$1:$G$43,6,0)</f>
        <v>Miritituba</v>
      </c>
      <c r="D15" s="3" t="str">
        <f>VLOOKUP($A15,Demanda!$A$1:$G$43,7,0)</f>
        <v>Campo Novo dos Parecis</v>
      </c>
      <c r="E15" s="3" t="str">
        <f>VLOOKUP($A15,Demanda!$A$1:$G$43,2,0)</f>
        <v>FGRAO</v>
      </c>
      <c r="F15" s="6"/>
      <c r="G15" s="27">
        <f>IF($E15=$E$1,VLOOKUP($A15,Demanda!$A:$DN,G$2+23-2000,0),0)/10^6</f>
        <v>0</v>
      </c>
      <c r="H15" s="27">
        <f>IF($E15=$E$1,VLOOKUP($A15,Demanda!$A:$DN,H$2+23-2000,0),0)/10^6</f>
        <v>0</v>
      </c>
      <c r="I15" s="27">
        <f>IF($E15=$E$1,VLOOKUP($A15,Demanda!$A:$DN,I$2+23-2000,0),0)/10^6</f>
        <v>0</v>
      </c>
      <c r="J15" s="27">
        <f>IF($E15=$E$1,VLOOKUP($A15,Demanda!$A:$DN,J$2+23-2000,0),0)/10^6</f>
        <v>0</v>
      </c>
      <c r="K15" s="27">
        <f>IF($E15=$E$1,VLOOKUP($A15,Demanda!$A:$DN,K$2+23-2000,0),0)/10^6</f>
        <v>0</v>
      </c>
      <c r="L15" s="27">
        <f>IF($E15=$E$1,VLOOKUP($A15,Demanda!$A:$DN,L$2+23-2000,0),0)/10^6</f>
        <v>0</v>
      </c>
      <c r="M15" s="27">
        <f>IF($E15=$E$1,VLOOKUP($A15,Demanda!$A:$DN,M$2+23-2000,0),0)/10^6</f>
        <v>0</v>
      </c>
      <c r="N15" s="27">
        <f>IF($E15=$E$1,VLOOKUP($A15,Demanda!$A:$DN,N$2+23-2000,0),0)/10^6</f>
        <v>0</v>
      </c>
      <c r="O15" s="27">
        <f>IF($E15=$E$1,VLOOKUP($A15,Demanda!$A:$DN,O$2+23-2000,0),0)/10^6</f>
        <v>0</v>
      </c>
      <c r="P15" s="27">
        <f>IF($E15=$E$1,VLOOKUP($A15,Demanda!$A:$DN,P$2+23-2000,0),0)/10^6</f>
        <v>0</v>
      </c>
      <c r="Q15" s="27">
        <f>IF($E15=$E$1,VLOOKUP($A15,Demanda!$A:$DN,Q$2+23-2000,0),0)/10^6</f>
        <v>0</v>
      </c>
      <c r="R15" s="27">
        <f>IF($E15=$E$1,VLOOKUP($A15,Demanda!$A:$DN,R$2+23-2000,0),0)/10^6</f>
        <v>0</v>
      </c>
      <c r="S15" s="27">
        <f>IF($E15=$E$1,VLOOKUP($A15,Demanda!$A:$DN,S$2+23-2000,0),0)/10^6</f>
        <v>0</v>
      </c>
      <c r="T15" s="27">
        <f>IF($E15=$E$1,VLOOKUP($A15,Demanda!$A:$DN,T$2+23-2000,0),0)/10^6</f>
        <v>0</v>
      </c>
      <c r="U15" s="27">
        <f>IF($E15=$E$1,VLOOKUP($A15,Demanda!$A:$DN,U$2+23-2000,0),0)/10^6</f>
        <v>0</v>
      </c>
      <c r="V15" s="27">
        <f>IF($E15=$E$1,VLOOKUP($A15,Demanda!$A:$DN,V$2+23-2000,0),0)/10^6</f>
        <v>2.5779904292810032E-3</v>
      </c>
      <c r="W15" s="27">
        <f>IF($E15=$E$1,VLOOKUP($A15,Demanda!$A:$DN,W$2+23-2000,0),0)/10^6</f>
        <v>2.653621736407024E-3</v>
      </c>
      <c r="X15" s="27">
        <f>IF($E15=$E$1,VLOOKUP($A15,Demanda!$A:$DN,X$2+23-2000,0),0)/10^6</f>
        <v>2.7295718326645511E-3</v>
      </c>
      <c r="Y15" s="27">
        <f>IF($E15=$E$1,VLOOKUP($A15,Demanda!$A:$DN,Y$2+23-2000,0),0)/10^6</f>
        <v>2.8057610940462438E-3</v>
      </c>
      <c r="Z15" s="27">
        <f>IF($E15=$E$1,VLOOKUP($A15,Demanda!$A:$DN,Z$2+23-2000,0),0)/10^6</f>
        <v>2.8821097645642651E-3</v>
      </c>
      <c r="AA15" s="27">
        <f>IF($E15=$E$1,VLOOKUP($A15,Demanda!$A:$DN,AA$2+23-2000,0),0)/10^6</f>
        <v>2.8205752282242781E-3</v>
      </c>
      <c r="AB15" s="27">
        <f>IF($E15=$E$1,VLOOKUP($A15,Demanda!$A:$DN,AB$2+23-2000,0),0)/10^6</f>
        <v>2.8798320021515833E-3</v>
      </c>
      <c r="AC15" s="27">
        <f>IF($E15=$E$1,VLOOKUP($A15,Demanda!$A:$DN,AC$2+23-2000,0),0)/10^6</f>
        <v>2.9341348626336135E-3</v>
      </c>
      <c r="AD15" s="27">
        <f>IF($E15=$E$1,VLOOKUP($A15,Demanda!$A:$DN,AD$2+23-2000,0),0)/10^6</f>
        <v>2.9833654525477562E-3</v>
      </c>
      <c r="AE15" s="27">
        <f>IF($E15=$E$1,VLOOKUP($A15,Demanda!$A:$DN,AE$2+23-2000,0),0)/10^6</f>
        <v>3.0275393880219428E-3</v>
      </c>
      <c r="AF15" s="27">
        <f>IF($E15=$E$1,VLOOKUP($A15,Demanda!$A:$DN,AF$2+23-2000,0),0)/10^6</f>
        <v>3.066792114066292E-3</v>
      </c>
      <c r="AG15" s="27">
        <f>IF($E15=$E$1,VLOOKUP($A15,Demanda!$A:$DN,AG$2+23-2000,0),0)/10^6</f>
        <v>3.1013580038977374E-3</v>
      </c>
      <c r="AH15" s="27">
        <f>IF($E15=$E$1,VLOOKUP($A15,Demanda!$A:$DN,AH$2+23-2000,0),0)/10^6</f>
        <v>3.1315458776031541E-3</v>
      </c>
      <c r="AI15" s="27">
        <f>IF($E15=$E$1,VLOOKUP($A15,Demanda!$A:$DN,AI$2+23-2000,0),0)/10^6</f>
        <v>3.1577139792655965E-3</v>
      </c>
      <c r="AJ15" s="27">
        <f>IF($E15=$E$1,VLOOKUP($A15,Demanda!$A:$DN,AJ$2+23-2000,0),0)/10^6</f>
        <v>3.1802468371645693E-3</v>
      </c>
      <c r="AK15" s="27">
        <f>IF($E15=$E$1,VLOOKUP($A15,Demanda!$A:$DN,AK$2+23-2000,0),0)/10^6</f>
        <v>3.1995355925115245E-3</v>
      </c>
      <c r="AL15" s="27">
        <f>IF($E15=$E$1,VLOOKUP($A15,Demanda!$A:$DN,AL$2+23-2000,0),0)/10^6</f>
        <v>3.2159625476085685E-3</v>
      </c>
      <c r="AM15" s="27">
        <f>IF($E15=$E$1,VLOOKUP($A15,Demanda!$A:$DN,AM$2+23-2000,0),0)/10^6</f>
        <v>3.2298900047363598E-3</v>
      </c>
      <c r="AN15" s="27">
        <f>IF($E15=$E$1,VLOOKUP($A15,Demanda!$A:$DN,AN$2+23-2000,0),0)/10^6</f>
        <v>3.2416530047248834E-3</v>
      </c>
      <c r="AO15" s="27">
        <f>IF($E15=$E$1,VLOOKUP($A15,Demanda!$A:$DN,AO$2+23-2000,0),0)/10^6</f>
        <v>3.2515553233526261E-3</v>
      </c>
      <c r="AP15" s="27">
        <f>IF($E15=$E$1,VLOOKUP($A15,Demanda!$A:$DN,AP$2+23-2000,0),0)/10^6</f>
        <v>3.2598680009587049E-3</v>
      </c>
      <c r="AQ15" s="27">
        <f>IF($E15=$E$1,VLOOKUP($A15,Demanda!$A:$DN,AQ$2+23-2000,0),0)/10^6</f>
        <v>3.2668297107764652E-3</v>
      </c>
      <c r="AR15" s="27">
        <f>IF($E15=$E$1,VLOOKUP($A15,Demanda!$A:$DN,AR$2+23-2000,0),0)/10^6</f>
        <v>3.2726483642776679E-3</v>
      </c>
      <c r="AS15" s="27">
        <f>IF($E15=$E$1,VLOOKUP($A15,Demanda!$A:$DN,AS$2+23-2000,0),0)/10^6</f>
        <v>3.2775034693335956E-3</v>
      </c>
      <c r="AT15" s="27">
        <f>IF($E15=$E$1,VLOOKUP($A15,Demanda!$A:$DN,AT$2+23-2000,0),0)/10^6</f>
        <v>3.2815488746782808E-3</v>
      </c>
      <c r="AU15" s="27">
        <f>IF($E15=$E$1,VLOOKUP($A15,Demanda!$A:$DN,AU$2+23-2000,0),0)/10^6</f>
        <v>3.2849156385561691E-3</v>
      </c>
      <c r="AV15" s="27">
        <f>IF($E15=$E$1,VLOOKUP($A15,Demanda!$A:$DN,AV$2+23-2000,0),0)/10^6</f>
        <v>3.2877148450116598E-3</v>
      </c>
      <c r="AW15" s="27">
        <f>IF($E15=$E$1,VLOOKUP($A15,Demanda!$A:$DN,AW$2+23-2000,0),0)/10^6</f>
        <v>3.2900402573876018E-3</v>
      </c>
      <c r="AX15" s="27">
        <f>IF($E15=$E$1,VLOOKUP($A15,Demanda!$A:$DN,AX$2+23-2000,0),0)/10^6</f>
        <v>3.291970747200835E-3</v>
      </c>
      <c r="AY15" s="27">
        <f>IF($E15=$E$1,VLOOKUP($A15,Demanda!$A:$DN,AY$2+23-2000,0),0)/10^6</f>
        <v>3.2935724706784175E-3</v>
      </c>
      <c r="AZ15" s="27">
        <f>IF($E15=$E$1,VLOOKUP($A15,Demanda!$A:$DN,AZ$2+23-2000,0),0)/10^6</f>
        <v>3.2949007880514196E-3</v>
      </c>
      <c r="BA15" s="27">
        <f>IF($E15=$E$1,VLOOKUP($A15,Demanda!$A:$DN,BA$2+23-2000,0),0)/10^6</f>
        <v>3.2960019350918865E-3</v>
      </c>
      <c r="BB15" s="27">
        <f>IF($E15=$E$1,VLOOKUP($A15,Demanda!$A:$DN,BB$2+23-2000,0),0)/10^6</f>
        <v>3.2969144647306721E-3</v>
      </c>
      <c r="BC15" s="27">
        <f>IF($E15=$E$1,VLOOKUP($A15,Demanda!$A:$DN,BC$2+23-2000,0),0)/10^6</f>
        <v>3.2976704807793577E-3</v>
      </c>
      <c r="BD15" s="27">
        <f>IF($E15=$E$1,VLOOKUP($A15,Demanda!$A:$DN,BD$2+23-2000,0),0)/10^6</f>
        <v>3.2982966872017782E-3</v>
      </c>
      <c r="BE15" s="27">
        <f>IF($E15=$E$1,VLOOKUP($A15,Demanda!$A:$DN,BE$2+23-2000,0),0)/10^6</f>
        <v>3.2988152760562079E-3</v>
      </c>
      <c r="BF15" s="27">
        <f>IF($E15=$E$1,VLOOKUP($A15,Demanda!$A:$DN,BF$2+23-2000,0),0)/10^6</f>
        <v>3.2992446758717676E-3</v>
      </c>
      <c r="BG15" s="27">
        <f>IF($E15=$E$1,VLOOKUP($A15,Demanda!$A:$DN,BG$2+23-2000,0),0)/10^6</f>
        <v>3.2996001803180827E-3</v>
      </c>
      <c r="BH15" s="27">
        <f>IF($E15=$E$1,VLOOKUP($A15,Demanda!$A:$DN,BH$2+23-2000,0),0)/10^6</f>
        <v>3.2998944748956673E-3</v>
      </c>
      <c r="BI15" s="27">
        <f>IF($E15=$E$1,VLOOKUP($A15,Demanda!$A:$DN,BI$2+23-2000,0),0)/10^6</f>
        <v>3.3001380772183105E-3</v>
      </c>
      <c r="BJ15" s="27">
        <f>IF($E15=$E$1,VLOOKUP($A15,Demanda!$A:$DN,BJ$2+23-2000,0),0)/10^6</f>
        <v>3.3003397043991178E-3</v>
      </c>
      <c r="BK15" s="27">
        <f>IF($E15=$E$1,VLOOKUP($A15,Demanda!$A:$DN,BK$2+23-2000,0),0)/10^6</f>
        <v>3.3005065791549288E-3</v>
      </c>
      <c r="BL15" s="27">
        <f>IF($E15=$E$1,VLOOKUP($A15,Demanda!$A:$DN,BL$2+23-2000,0),0)/10^6</f>
        <v>3.3006446845401534E-3</v>
      </c>
      <c r="BM15" s="27">
        <f>IF($E15=$E$1,VLOOKUP($A15,Demanda!$A:$DN,BM$2+23-2000,0),0)/10^6</f>
        <v>3.3007589757182284E-3</v>
      </c>
      <c r="BN15" s="27">
        <f>IF($E15=$E$1,VLOOKUP($A15,Demanda!$A:$DN,BN$2+23-2000,0),0)/10^6</f>
        <v>3.3008535558708878E-3</v>
      </c>
      <c r="BO15" s="27">
        <f>IF($E15=$E$1,VLOOKUP($A15,Demanda!$A:$DN,BO$2+23-2000,0),0)/10^6</f>
        <v>3.300931822218584E-3</v>
      </c>
      <c r="BP15"/>
      <c r="BQ15"/>
      <c r="BR15"/>
      <c r="BS15"/>
      <c r="BT15"/>
    </row>
    <row r="16" spans="1:72" s="32" customFormat="1" x14ac:dyDescent="0.25">
      <c r="A16" s="6">
        <f t="shared" si="3"/>
        <v>14</v>
      </c>
      <c r="B16" s="3" t="str">
        <f>VLOOKUP($A16,Demanda!$A$1:$G$43,4,0)</f>
        <v>Fertilizantes</v>
      </c>
      <c r="C16" s="3" t="str">
        <f>VLOOKUP($A16,Demanda!$A$1:$G$43,6,0)</f>
        <v>Miritituba</v>
      </c>
      <c r="D16" s="3" t="str">
        <f>VLOOKUP($A16,Demanda!$A$1:$G$43,7,0)</f>
        <v>Campo Novo dos Parecis</v>
      </c>
      <c r="E16" s="3" t="str">
        <f>VLOOKUP($A16,Demanda!$A$1:$G$43,2,0)</f>
        <v>FICO</v>
      </c>
      <c r="F16" s="6"/>
      <c r="G16" s="27">
        <f>IF($E16=$E$1,VLOOKUP($A16,Demanda!$A:$DN,G$2+23-2000,0),0)/10^6</f>
        <v>0</v>
      </c>
      <c r="H16" s="27">
        <f>IF($E16=$E$1,VLOOKUP($A16,Demanda!$A:$DN,H$2+23-2000,0),0)/10^6</f>
        <v>0</v>
      </c>
      <c r="I16" s="27">
        <f>IF($E16=$E$1,VLOOKUP($A16,Demanda!$A:$DN,I$2+23-2000,0),0)/10^6</f>
        <v>0</v>
      </c>
      <c r="J16" s="27">
        <f>IF($E16=$E$1,VLOOKUP($A16,Demanda!$A:$DN,J$2+23-2000,0),0)/10^6</f>
        <v>0</v>
      </c>
      <c r="K16" s="27">
        <f>IF($E16=$E$1,VLOOKUP($A16,Demanda!$A:$DN,K$2+23-2000,0),0)/10^6</f>
        <v>0</v>
      </c>
      <c r="L16" s="27">
        <f>IF($E16=$E$1,VLOOKUP($A16,Demanda!$A:$DN,L$2+23-2000,0),0)/10^6</f>
        <v>0</v>
      </c>
      <c r="M16" s="27">
        <f>IF($E16=$E$1,VLOOKUP($A16,Demanda!$A:$DN,M$2+23-2000,0),0)/10^6</f>
        <v>0</v>
      </c>
      <c r="N16" s="27">
        <f>IF($E16=$E$1,VLOOKUP($A16,Demanda!$A:$DN,N$2+23-2000,0),0)/10^6</f>
        <v>0</v>
      </c>
      <c r="O16" s="27">
        <f>IF($E16=$E$1,VLOOKUP($A16,Demanda!$A:$DN,O$2+23-2000,0),0)/10^6</f>
        <v>0</v>
      </c>
      <c r="P16" s="27">
        <f>IF($E16=$E$1,VLOOKUP($A16,Demanda!$A:$DN,P$2+23-2000,0),0)/10^6</f>
        <v>0</v>
      </c>
      <c r="Q16" s="27">
        <f>IF($E16=$E$1,VLOOKUP($A16,Demanda!$A:$DN,Q$2+23-2000,0),0)/10^6</f>
        <v>0</v>
      </c>
      <c r="R16" s="27">
        <f>IF($E16=$E$1,VLOOKUP($A16,Demanda!$A:$DN,R$2+23-2000,0),0)/10^6</f>
        <v>0</v>
      </c>
      <c r="S16" s="27">
        <f>IF($E16=$E$1,VLOOKUP($A16,Demanda!$A:$DN,S$2+23-2000,0),0)/10^6</f>
        <v>0</v>
      </c>
      <c r="T16" s="27">
        <f>IF($E16=$E$1,VLOOKUP($A16,Demanda!$A:$DN,T$2+23-2000,0),0)/10^6</f>
        <v>0</v>
      </c>
      <c r="U16" s="27">
        <f>IF($E16=$E$1,VLOOKUP($A16,Demanda!$A:$DN,U$2+23-2000,0),0)/10^6</f>
        <v>0</v>
      </c>
      <c r="V16" s="27">
        <f>IF($E16=$E$1,VLOOKUP($A16,Demanda!$A:$DN,V$2+23-2000,0),0)/10^6</f>
        <v>0</v>
      </c>
      <c r="W16" s="27">
        <f>IF($E16=$E$1,VLOOKUP($A16,Demanda!$A:$DN,W$2+23-2000,0),0)/10^6</f>
        <v>0</v>
      </c>
      <c r="X16" s="27">
        <f>IF($E16=$E$1,VLOOKUP($A16,Demanda!$A:$DN,X$2+23-2000,0),0)/10^6</f>
        <v>0</v>
      </c>
      <c r="Y16" s="27">
        <f>IF($E16=$E$1,VLOOKUP($A16,Demanda!$A:$DN,Y$2+23-2000,0),0)/10^6</f>
        <v>0</v>
      </c>
      <c r="Z16" s="27">
        <f>IF($E16=$E$1,VLOOKUP($A16,Demanda!$A:$DN,Z$2+23-2000,0),0)/10^6</f>
        <v>0</v>
      </c>
      <c r="AA16" s="27">
        <f>IF($E16=$E$1,VLOOKUP($A16,Demanda!$A:$DN,AA$2+23-2000,0),0)/10^6</f>
        <v>0</v>
      </c>
      <c r="AB16" s="27">
        <f>IF($E16=$E$1,VLOOKUP($A16,Demanda!$A:$DN,AB$2+23-2000,0),0)/10^6</f>
        <v>0</v>
      </c>
      <c r="AC16" s="27">
        <f>IF($E16=$E$1,VLOOKUP($A16,Demanda!$A:$DN,AC$2+23-2000,0),0)/10^6</f>
        <v>0</v>
      </c>
      <c r="AD16" s="27">
        <f>IF($E16=$E$1,VLOOKUP($A16,Demanda!$A:$DN,AD$2+23-2000,0),0)/10^6</f>
        <v>0</v>
      </c>
      <c r="AE16" s="27">
        <f>IF($E16=$E$1,VLOOKUP($A16,Demanda!$A:$DN,AE$2+23-2000,0),0)/10^6</f>
        <v>0</v>
      </c>
      <c r="AF16" s="27">
        <f>IF($E16=$E$1,VLOOKUP($A16,Demanda!$A:$DN,AF$2+23-2000,0),0)/10^6</f>
        <v>0</v>
      </c>
      <c r="AG16" s="27">
        <f>IF($E16=$E$1,VLOOKUP($A16,Demanda!$A:$DN,AG$2+23-2000,0),0)/10^6</f>
        <v>0</v>
      </c>
      <c r="AH16" s="27">
        <f>IF($E16=$E$1,VLOOKUP($A16,Demanda!$A:$DN,AH$2+23-2000,0),0)/10^6</f>
        <v>0</v>
      </c>
      <c r="AI16" s="27">
        <f>IF($E16=$E$1,VLOOKUP($A16,Demanda!$A:$DN,AI$2+23-2000,0),0)/10^6</f>
        <v>0</v>
      </c>
      <c r="AJ16" s="27">
        <f>IF($E16=$E$1,VLOOKUP($A16,Demanda!$A:$DN,AJ$2+23-2000,0),0)/10^6</f>
        <v>0</v>
      </c>
      <c r="AK16" s="27">
        <f>IF($E16=$E$1,VLOOKUP($A16,Demanda!$A:$DN,AK$2+23-2000,0),0)/10^6</f>
        <v>0</v>
      </c>
      <c r="AL16" s="27">
        <f>IF($E16=$E$1,VLOOKUP($A16,Demanda!$A:$DN,AL$2+23-2000,0),0)/10^6</f>
        <v>0</v>
      </c>
      <c r="AM16" s="27">
        <f>IF($E16=$E$1,VLOOKUP($A16,Demanda!$A:$DN,AM$2+23-2000,0),0)/10^6</f>
        <v>0</v>
      </c>
      <c r="AN16" s="27">
        <f>IF($E16=$E$1,VLOOKUP($A16,Demanda!$A:$DN,AN$2+23-2000,0),0)/10^6</f>
        <v>0</v>
      </c>
      <c r="AO16" s="27">
        <f>IF($E16=$E$1,VLOOKUP($A16,Demanda!$A:$DN,AO$2+23-2000,0),0)/10^6</f>
        <v>0</v>
      </c>
      <c r="AP16" s="27">
        <f>IF($E16=$E$1,VLOOKUP($A16,Demanda!$A:$DN,AP$2+23-2000,0),0)/10^6</f>
        <v>0</v>
      </c>
      <c r="AQ16" s="27">
        <f>IF($E16=$E$1,VLOOKUP($A16,Demanda!$A:$DN,AQ$2+23-2000,0),0)/10^6</f>
        <v>0</v>
      </c>
      <c r="AR16" s="27">
        <f>IF($E16=$E$1,VLOOKUP($A16,Demanda!$A:$DN,AR$2+23-2000,0),0)/10^6</f>
        <v>0</v>
      </c>
      <c r="AS16" s="27">
        <f>IF($E16=$E$1,VLOOKUP($A16,Demanda!$A:$DN,AS$2+23-2000,0),0)/10^6</f>
        <v>0</v>
      </c>
      <c r="AT16" s="27">
        <f>IF($E16=$E$1,VLOOKUP($A16,Demanda!$A:$DN,AT$2+23-2000,0),0)/10^6</f>
        <v>0</v>
      </c>
      <c r="AU16" s="27">
        <f>IF($E16=$E$1,VLOOKUP($A16,Demanda!$A:$DN,AU$2+23-2000,0),0)/10^6</f>
        <v>0</v>
      </c>
      <c r="AV16" s="27">
        <f>IF($E16=$E$1,VLOOKUP($A16,Demanda!$A:$DN,AV$2+23-2000,0),0)/10^6</f>
        <v>0</v>
      </c>
      <c r="AW16" s="27">
        <f>IF($E16=$E$1,VLOOKUP($A16,Demanda!$A:$DN,AW$2+23-2000,0),0)/10^6</f>
        <v>0</v>
      </c>
      <c r="AX16" s="27">
        <f>IF($E16=$E$1,VLOOKUP($A16,Demanda!$A:$DN,AX$2+23-2000,0),0)/10^6</f>
        <v>0</v>
      </c>
      <c r="AY16" s="27">
        <f>IF($E16=$E$1,VLOOKUP($A16,Demanda!$A:$DN,AY$2+23-2000,0),0)/10^6</f>
        <v>0</v>
      </c>
      <c r="AZ16" s="27">
        <f>IF($E16=$E$1,VLOOKUP($A16,Demanda!$A:$DN,AZ$2+23-2000,0),0)/10^6</f>
        <v>0</v>
      </c>
      <c r="BA16" s="27">
        <f>IF($E16=$E$1,VLOOKUP($A16,Demanda!$A:$DN,BA$2+23-2000,0),0)/10^6</f>
        <v>0</v>
      </c>
      <c r="BB16" s="27">
        <f>IF($E16=$E$1,VLOOKUP($A16,Demanda!$A:$DN,BB$2+23-2000,0),0)/10^6</f>
        <v>0</v>
      </c>
      <c r="BC16" s="27">
        <f>IF($E16=$E$1,VLOOKUP($A16,Demanda!$A:$DN,BC$2+23-2000,0),0)/10^6</f>
        <v>0</v>
      </c>
      <c r="BD16" s="27">
        <f>IF($E16=$E$1,VLOOKUP($A16,Demanda!$A:$DN,BD$2+23-2000,0),0)/10^6</f>
        <v>0</v>
      </c>
      <c r="BE16" s="27">
        <f>IF($E16=$E$1,VLOOKUP($A16,Demanda!$A:$DN,BE$2+23-2000,0),0)/10^6</f>
        <v>0</v>
      </c>
      <c r="BF16" s="27">
        <f>IF($E16=$E$1,VLOOKUP($A16,Demanda!$A:$DN,BF$2+23-2000,0),0)/10^6</f>
        <v>0</v>
      </c>
      <c r="BG16" s="27">
        <f>IF($E16=$E$1,VLOOKUP($A16,Demanda!$A:$DN,BG$2+23-2000,0),0)/10^6</f>
        <v>0</v>
      </c>
      <c r="BH16" s="27">
        <f>IF($E16=$E$1,VLOOKUP($A16,Demanda!$A:$DN,BH$2+23-2000,0),0)/10^6</f>
        <v>0</v>
      </c>
      <c r="BI16" s="27">
        <f>IF($E16=$E$1,VLOOKUP($A16,Demanda!$A:$DN,BI$2+23-2000,0),0)/10^6</f>
        <v>0</v>
      </c>
      <c r="BJ16" s="27">
        <f>IF($E16=$E$1,VLOOKUP($A16,Demanda!$A:$DN,BJ$2+23-2000,0),0)/10^6</f>
        <v>0</v>
      </c>
      <c r="BK16" s="27">
        <f>IF($E16=$E$1,VLOOKUP($A16,Demanda!$A:$DN,BK$2+23-2000,0),0)/10^6</f>
        <v>0</v>
      </c>
      <c r="BL16" s="27">
        <f>IF($E16=$E$1,VLOOKUP($A16,Demanda!$A:$DN,BL$2+23-2000,0),0)/10^6</f>
        <v>0</v>
      </c>
      <c r="BM16" s="27">
        <f>IF($E16=$E$1,VLOOKUP($A16,Demanda!$A:$DN,BM$2+23-2000,0),0)/10^6</f>
        <v>0</v>
      </c>
      <c r="BN16" s="27">
        <f>IF($E16=$E$1,VLOOKUP($A16,Demanda!$A:$DN,BN$2+23-2000,0),0)/10^6</f>
        <v>0</v>
      </c>
      <c r="BO16" s="27">
        <f>IF($E16=$E$1,VLOOKUP($A16,Demanda!$A:$DN,BO$2+23-2000,0),0)/10^6</f>
        <v>0</v>
      </c>
      <c r="BP16"/>
      <c r="BQ16"/>
      <c r="BR16"/>
      <c r="BS16"/>
      <c r="BT16"/>
    </row>
    <row r="17" spans="1:72" s="32" customFormat="1" x14ac:dyDescent="0.25">
      <c r="A17" s="6">
        <f t="shared" si="3"/>
        <v>15</v>
      </c>
      <c r="B17" s="3" t="str">
        <f>VLOOKUP($A17,Demanda!$A$1:$G$43,4,0)</f>
        <v>Soja em Grão</v>
      </c>
      <c r="C17" s="3" t="str">
        <f>VLOOKUP($A17,Demanda!$A$1:$G$43,6,0)</f>
        <v>Nobres</v>
      </c>
      <c r="D17" s="3" t="str">
        <f>VLOOKUP($A17,Demanda!$A$1:$G$43,7,0)</f>
        <v>Miritituba</v>
      </c>
      <c r="E17" s="3" t="str">
        <f>VLOOKUP($A17,Demanda!$A$1:$G$43,2,0)</f>
        <v>RMN</v>
      </c>
      <c r="F17" s="6"/>
      <c r="G17" s="27">
        <f>IF($E17=$E$1,VLOOKUP($A17,Demanda!$A:$DN,G$2+23-2000,0),0)/10^6</f>
        <v>0</v>
      </c>
      <c r="H17" s="27">
        <f>IF($E17=$E$1,VLOOKUP($A17,Demanda!$A:$DN,H$2+23-2000,0),0)/10^6</f>
        <v>0</v>
      </c>
      <c r="I17" s="27">
        <f>IF($E17=$E$1,VLOOKUP($A17,Demanda!$A:$DN,I$2+23-2000,0),0)/10^6</f>
        <v>0</v>
      </c>
      <c r="J17" s="27">
        <f>IF($E17=$E$1,VLOOKUP($A17,Demanda!$A:$DN,J$2+23-2000,0),0)/10^6</f>
        <v>0</v>
      </c>
      <c r="K17" s="27">
        <f>IF($E17=$E$1,VLOOKUP($A17,Demanda!$A:$DN,K$2+23-2000,0),0)/10^6</f>
        <v>0</v>
      </c>
      <c r="L17" s="27">
        <f>IF($E17=$E$1,VLOOKUP($A17,Demanda!$A:$DN,L$2+23-2000,0),0)/10^6</f>
        <v>0</v>
      </c>
      <c r="M17" s="27">
        <f>IF($E17=$E$1,VLOOKUP($A17,Demanda!$A:$DN,M$2+23-2000,0),0)/10^6</f>
        <v>0</v>
      </c>
      <c r="N17" s="27">
        <f>IF($E17=$E$1,VLOOKUP($A17,Demanda!$A:$DN,N$2+23-2000,0),0)/10^6</f>
        <v>0</v>
      </c>
      <c r="O17" s="27">
        <f>IF($E17=$E$1,VLOOKUP($A17,Demanda!$A:$DN,O$2+23-2000,0),0)/10^6</f>
        <v>0</v>
      </c>
      <c r="P17" s="27">
        <f>IF($E17=$E$1,VLOOKUP($A17,Demanda!$A:$DN,P$2+23-2000,0),0)/10^6</f>
        <v>0</v>
      </c>
      <c r="Q17" s="27">
        <f>IF($E17=$E$1,VLOOKUP($A17,Demanda!$A:$DN,Q$2+23-2000,0),0)/10^6</f>
        <v>0</v>
      </c>
      <c r="R17" s="27">
        <f>IF($E17=$E$1,VLOOKUP($A17,Demanda!$A:$DN,R$2+23-2000,0),0)/10^6</f>
        <v>0</v>
      </c>
      <c r="S17" s="27">
        <f>IF($E17=$E$1,VLOOKUP($A17,Demanda!$A:$DN,S$2+23-2000,0),0)/10^6</f>
        <v>0</v>
      </c>
      <c r="T17" s="27">
        <f>IF($E17=$E$1,VLOOKUP($A17,Demanda!$A:$DN,T$2+23-2000,0),0)/10^6</f>
        <v>0</v>
      </c>
      <c r="U17" s="27">
        <f>IF($E17=$E$1,VLOOKUP($A17,Demanda!$A:$DN,U$2+23-2000,0),0)/10^6</f>
        <v>0</v>
      </c>
      <c r="V17" s="27">
        <f>IF($E17=$E$1,VLOOKUP($A17,Demanda!$A:$DN,V$2+23-2000,0),0)/10^6</f>
        <v>0</v>
      </c>
      <c r="W17" s="27">
        <f>IF($E17=$E$1,VLOOKUP($A17,Demanda!$A:$DN,W$2+23-2000,0),0)/10^6</f>
        <v>0</v>
      </c>
      <c r="X17" s="27">
        <f>IF($E17=$E$1,VLOOKUP($A17,Demanda!$A:$DN,X$2+23-2000,0),0)/10^6</f>
        <v>0</v>
      </c>
      <c r="Y17" s="27">
        <f>IF($E17=$E$1,VLOOKUP($A17,Demanda!$A:$DN,Y$2+23-2000,0),0)/10^6</f>
        <v>0</v>
      </c>
      <c r="Z17" s="27">
        <f>IF($E17=$E$1,VLOOKUP($A17,Demanda!$A:$DN,Z$2+23-2000,0),0)/10^6</f>
        <v>0</v>
      </c>
      <c r="AA17" s="27">
        <f>IF($E17=$E$1,VLOOKUP($A17,Demanda!$A:$DN,AA$2+23-2000,0),0)/10^6</f>
        <v>0</v>
      </c>
      <c r="AB17" s="27">
        <f>IF($E17=$E$1,VLOOKUP($A17,Demanda!$A:$DN,AB$2+23-2000,0),0)/10^6</f>
        <v>0</v>
      </c>
      <c r="AC17" s="27">
        <f>IF($E17=$E$1,VLOOKUP($A17,Demanda!$A:$DN,AC$2+23-2000,0),0)/10^6</f>
        <v>0</v>
      </c>
      <c r="AD17" s="27">
        <f>IF($E17=$E$1,VLOOKUP($A17,Demanda!$A:$DN,AD$2+23-2000,0),0)/10^6</f>
        <v>0</v>
      </c>
      <c r="AE17" s="27">
        <f>IF($E17=$E$1,VLOOKUP($A17,Demanda!$A:$DN,AE$2+23-2000,0),0)/10^6</f>
        <v>0</v>
      </c>
      <c r="AF17" s="27">
        <f>IF($E17=$E$1,VLOOKUP($A17,Demanda!$A:$DN,AF$2+23-2000,0),0)/10^6</f>
        <v>0</v>
      </c>
      <c r="AG17" s="27">
        <f>IF($E17=$E$1,VLOOKUP($A17,Demanda!$A:$DN,AG$2+23-2000,0),0)/10^6</f>
        <v>0</v>
      </c>
      <c r="AH17" s="27">
        <f>IF($E17=$E$1,VLOOKUP($A17,Demanda!$A:$DN,AH$2+23-2000,0),0)/10^6</f>
        <v>0</v>
      </c>
      <c r="AI17" s="27">
        <f>IF($E17=$E$1,VLOOKUP($A17,Demanda!$A:$DN,AI$2+23-2000,0),0)/10^6</f>
        <v>0</v>
      </c>
      <c r="AJ17" s="27">
        <f>IF($E17=$E$1,VLOOKUP($A17,Demanda!$A:$DN,AJ$2+23-2000,0),0)/10^6</f>
        <v>0</v>
      </c>
      <c r="AK17" s="27">
        <f>IF($E17=$E$1,VLOOKUP($A17,Demanda!$A:$DN,AK$2+23-2000,0),0)/10^6</f>
        <v>0</v>
      </c>
      <c r="AL17" s="27">
        <f>IF($E17=$E$1,VLOOKUP($A17,Demanda!$A:$DN,AL$2+23-2000,0),0)/10^6</f>
        <v>0</v>
      </c>
      <c r="AM17" s="27">
        <f>IF($E17=$E$1,VLOOKUP($A17,Demanda!$A:$DN,AM$2+23-2000,0),0)/10^6</f>
        <v>0</v>
      </c>
      <c r="AN17" s="27">
        <f>IF($E17=$E$1,VLOOKUP($A17,Demanda!$A:$DN,AN$2+23-2000,0),0)/10^6</f>
        <v>0</v>
      </c>
      <c r="AO17" s="27">
        <f>IF($E17=$E$1,VLOOKUP($A17,Demanda!$A:$DN,AO$2+23-2000,0),0)/10^6</f>
        <v>0</v>
      </c>
      <c r="AP17" s="27">
        <f>IF($E17=$E$1,VLOOKUP($A17,Demanda!$A:$DN,AP$2+23-2000,0),0)/10^6</f>
        <v>0</v>
      </c>
      <c r="AQ17" s="27">
        <f>IF($E17=$E$1,VLOOKUP($A17,Demanda!$A:$DN,AQ$2+23-2000,0),0)/10^6</f>
        <v>0</v>
      </c>
      <c r="AR17" s="27">
        <f>IF($E17=$E$1,VLOOKUP($A17,Demanda!$A:$DN,AR$2+23-2000,0),0)/10^6</f>
        <v>0</v>
      </c>
      <c r="AS17" s="27">
        <f>IF($E17=$E$1,VLOOKUP($A17,Demanda!$A:$DN,AS$2+23-2000,0),0)/10^6</f>
        <v>0</v>
      </c>
      <c r="AT17" s="27">
        <f>IF($E17=$E$1,VLOOKUP($A17,Demanda!$A:$DN,AT$2+23-2000,0),0)/10^6</f>
        <v>0</v>
      </c>
      <c r="AU17" s="27">
        <f>IF($E17=$E$1,VLOOKUP($A17,Demanda!$A:$DN,AU$2+23-2000,0),0)/10^6</f>
        <v>0</v>
      </c>
      <c r="AV17" s="27">
        <f>IF($E17=$E$1,VLOOKUP($A17,Demanda!$A:$DN,AV$2+23-2000,0),0)/10^6</f>
        <v>0</v>
      </c>
      <c r="AW17" s="27">
        <f>IF($E17=$E$1,VLOOKUP($A17,Demanda!$A:$DN,AW$2+23-2000,0),0)/10^6</f>
        <v>0</v>
      </c>
      <c r="AX17" s="27">
        <f>IF($E17=$E$1,VLOOKUP($A17,Demanda!$A:$DN,AX$2+23-2000,0),0)/10^6</f>
        <v>0</v>
      </c>
      <c r="AY17" s="27">
        <f>IF($E17=$E$1,VLOOKUP($A17,Demanda!$A:$DN,AY$2+23-2000,0),0)/10^6</f>
        <v>0</v>
      </c>
      <c r="AZ17" s="27">
        <f>IF($E17=$E$1,VLOOKUP($A17,Demanda!$A:$DN,AZ$2+23-2000,0),0)/10^6</f>
        <v>0</v>
      </c>
      <c r="BA17" s="27">
        <f>IF($E17=$E$1,VLOOKUP($A17,Demanda!$A:$DN,BA$2+23-2000,0),0)/10^6</f>
        <v>0</v>
      </c>
      <c r="BB17" s="27">
        <f>IF($E17=$E$1,VLOOKUP($A17,Demanda!$A:$DN,BB$2+23-2000,0),0)/10^6</f>
        <v>0</v>
      </c>
      <c r="BC17" s="27">
        <f>IF($E17=$E$1,VLOOKUP($A17,Demanda!$A:$DN,BC$2+23-2000,0),0)/10^6</f>
        <v>0</v>
      </c>
      <c r="BD17" s="27">
        <f>IF($E17=$E$1,VLOOKUP($A17,Demanda!$A:$DN,BD$2+23-2000,0),0)/10^6</f>
        <v>0</v>
      </c>
      <c r="BE17" s="27">
        <f>IF($E17=$E$1,VLOOKUP($A17,Demanda!$A:$DN,BE$2+23-2000,0),0)/10^6</f>
        <v>0</v>
      </c>
      <c r="BF17" s="27">
        <f>IF($E17=$E$1,VLOOKUP($A17,Demanda!$A:$DN,BF$2+23-2000,0),0)/10^6</f>
        <v>0</v>
      </c>
      <c r="BG17" s="27">
        <f>IF($E17=$E$1,VLOOKUP($A17,Demanda!$A:$DN,BG$2+23-2000,0),0)/10^6</f>
        <v>0</v>
      </c>
      <c r="BH17" s="27">
        <f>IF($E17=$E$1,VLOOKUP($A17,Demanda!$A:$DN,BH$2+23-2000,0),0)/10^6</f>
        <v>0</v>
      </c>
      <c r="BI17" s="27">
        <f>IF($E17=$E$1,VLOOKUP($A17,Demanda!$A:$DN,BI$2+23-2000,0),0)/10^6</f>
        <v>0</v>
      </c>
      <c r="BJ17" s="27">
        <f>IF($E17=$E$1,VLOOKUP($A17,Demanda!$A:$DN,BJ$2+23-2000,0),0)/10^6</f>
        <v>0</v>
      </c>
      <c r="BK17" s="27">
        <f>IF($E17=$E$1,VLOOKUP($A17,Demanda!$A:$DN,BK$2+23-2000,0),0)/10^6</f>
        <v>0</v>
      </c>
      <c r="BL17" s="27">
        <f>IF($E17=$E$1,VLOOKUP($A17,Demanda!$A:$DN,BL$2+23-2000,0),0)/10^6</f>
        <v>0</v>
      </c>
      <c r="BM17" s="27">
        <f>IF($E17=$E$1,VLOOKUP($A17,Demanda!$A:$DN,BM$2+23-2000,0),0)/10^6</f>
        <v>0</v>
      </c>
      <c r="BN17" s="27">
        <f>IF($E17=$E$1,VLOOKUP($A17,Demanda!$A:$DN,BN$2+23-2000,0),0)/10^6</f>
        <v>0</v>
      </c>
      <c r="BO17" s="27">
        <f>IF($E17=$E$1,VLOOKUP($A17,Demanda!$A:$DN,BO$2+23-2000,0),0)/10^6</f>
        <v>0</v>
      </c>
      <c r="BP17"/>
      <c r="BQ17"/>
      <c r="BR17"/>
      <c r="BS17"/>
      <c r="BT17"/>
    </row>
    <row r="18" spans="1:72" s="32" customFormat="1" x14ac:dyDescent="0.25">
      <c r="A18" s="6">
        <f t="shared" si="3"/>
        <v>16</v>
      </c>
      <c r="B18" s="3" t="str">
        <f>VLOOKUP($A18,Demanda!$A$1:$G$43,4,0)</f>
        <v>Milho em Grão</v>
      </c>
      <c r="C18" s="3" t="str">
        <f>VLOOKUP($A18,Demanda!$A$1:$G$43,6,0)</f>
        <v>Nobres</v>
      </c>
      <c r="D18" s="3" t="str">
        <f>VLOOKUP($A18,Demanda!$A$1:$G$43,7,0)</f>
        <v>Miritituba</v>
      </c>
      <c r="E18" s="3" t="str">
        <f>VLOOKUP($A18,Demanda!$A$1:$G$43,2,0)</f>
        <v>RMN</v>
      </c>
      <c r="F18" s="6"/>
      <c r="G18" s="27">
        <f>IF($E18=$E$1,VLOOKUP($A18,Demanda!$A:$DN,G$2+23-2000,0),0)/10^6</f>
        <v>0</v>
      </c>
      <c r="H18" s="27">
        <f>IF($E18=$E$1,VLOOKUP($A18,Demanda!$A:$DN,H$2+23-2000,0),0)/10^6</f>
        <v>0</v>
      </c>
      <c r="I18" s="27">
        <f>IF($E18=$E$1,VLOOKUP($A18,Demanda!$A:$DN,I$2+23-2000,0),0)/10^6</f>
        <v>0</v>
      </c>
      <c r="J18" s="27">
        <f>IF($E18=$E$1,VLOOKUP($A18,Demanda!$A:$DN,J$2+23-2000,0),0)/10^6</f>
        <v>0</v>
      </c>
      <c r="K18" s="27">
        <f>IF($E18=$E$1,VLOOKUP($A18,Demanda!$A:$DN,K$2+23-2000,0),0)/10^6</f>
        <v>0</v>
      </c>
      <c r="L18" s="27">
        <f>IF($E18=$E$1,VLOOKUP($A18,Demanda!$A:$DN,L$2+23-2000,0),0)/10^6</f>
        <v>0</v>
      </c>
      <c r="M18" s="27">
        <f>IF($E18=$E$1,VLOOKUP($A18,Demanda!$A:$DN,M$2+23-2000,0),0)/10^6</f>
        <v>0</v>
      </c>
      <c r="N18" s="27">
        <f>IF($E18=$E$1,VLOOKUP($A18,Demanda!$A:$DN,N$2+23-2000,0),0)/10^6</f>
        <v>0</v>
      </c>
      <c r="O18" s="27">
        <f>IF($E18=$E$1,VLOOKUP($A18,Demanda!$A:$DN,O$2+23-2000,0),0)/10^6</f>
        <v>0</v>
      </c>
      <c r="P18" s="27">
        <f>IF($E18=$E$1,VLOOKUP($A18,Demanda!$A:$DN,P$2+23-2000,0),0)/10^6</f>
        <v>0</v>
      </c>
      <c r="Q18" s="27">
        <f>IF($E18=$E$1,VLOOKUP($A18,Demanda!$A:$DN,Q$2+23-2000,0),0)/10^6</f>
        <v>0</v>
      </c>
      <c r="R18" s="27">
        <f>IF($E18=$E$1,VLOOKUP($A18,Demanda!$A:$DN,R$2+23-2000,0),0)/10^6</f>
        <v>0</v>
      </c>
      <c r="S18" s="27">
        <f>IF($E18=$E$1,VLOOKUP($A18,Demanda!$A:$DN,S$2+23-2000,0),0)/10^6</f>
        <v>0</v>
      </c>
      <c r="T18" s="27">
        <f>IF($E18=$E$1,VLOOKUP($A18,Demanda!$A:$DN,T$2+23-2000,0),0)/10^6</f>
        <v>0</v>
      </c>
      <c r="U18" s="27">
        <f>IF($E18=$E$1,VLOOKUP($A18,Demanda!$A:$DN,U$2+23-2000,0),0)/10^6</f>
        <v>0</v>
      </c>
      <c r="V18" s="27">
        <f>IF($E18=$E$1,VLOOKUP($A18,Demanda!$A:$DN,V$2+23-2000,0),0)/10^6</f>
        <v>0</v>
      </c>
      <c r="W18" s="27">
        <f>IF($E18=$E$1,VLOOKUP($A18,Demanda!$A:$DN,W$2+23-2000,0),0)/10^6</f>
        <v>0</v>
      </c>
      <c r="X18" s="27">
        <f>IF($E18=$E$1,VLOOKUP($A18,Demanda!$A:$DN,X$2+23-2000,0),0)/10^6</f>
        <v>0</v>
      </c>
      <c r="Y18" s="27">
        <f>IF($E18=$E$1,VLOOKUP($A18,Demanda!$A:$DN,Y$2+23-2000,0),0)/10^6</f>
        <v>0</v>
      </c>
      <c r="Z18" s="27">
        <f>IF($E18=$E$1,VLOOKUP($A18,Demanda!$A:$DN,Z$2+23-2000,0),0)/10^6</f>
        <v>0</v>
      </c>
      <c r="AA18" s="27">
        <f>IF($E18=$E$1,VLOOKUP($A18,Demanda!$A:$DN,AA$2+23-2000,0),0)/10^6</f>
        <v>0</v>
      </c>
      <c r="AB18" s="27">
        <f>IF($E18=$E$1,VLOOKUP($A18,Demanda!$A:$DN,AB$2+23-2000,0),0)/10^6</f>
        <v>0</v>
      </c>
      <c r="AC18" s="27">
        <f>IF($E18=$E$1,VLOOKUP($A18,Demanda!$A:$DN,AC$2+23-2000,0),0)/10^6</f>
        <v>0</v>
      </c>
      <c r="AD18" s="27">
        <f>IF($E18=$E$1,VLOOKUP($A18,Demanda!$A:$DN,AD$2+23-2000,0),0)/10^6</f>
        <v>0</v>
      </c>
      <c r="AE18" s="27">
        <f>IF($E18=$E$1,VLOOKUP($A18,Demanda!$A:$DN,AE$2+23-2000,0),0)/10^6</f>
        <v>0</v>
      </c>
      <c r="AF18" s="27">
        <f>IF($E18=$E$1,VLOOKUP($A18,Demanda!$A:$DN,AF$2+23-2000,0),0)/10^6</f>
        <v>0</v>
      </c>
      <c r="AG18" s="27">
        <f>IF($E18=$E$1,VLOOKUP($A18,Demanda!$A:$DN,AG$2+23-2000,0),0)/10^6</f>
        <v>0</v>
      </c>
      <c r="AH18" s="27">
        <f>IF($E18=$E$1,VLOOKUP($A18,Demanda!$A:$DN,AH$2+23-2000,0),0)/10^6</f>
        <v>0</v>
      </c>
      <c r="AI18" s="27">
        <f>IF($E18=$E$1,VLOOKUP($A18,Demanda!$A:$DN,AI$2+23-2000,0),0)/10^6</f>
        <v>0</v>
      </c>
      <c r="AJ18" s="27">
        <f>IF($E18=$E$1,VLOOKUP($A18,Demanda!$A:$DN,AJ$2+23-2000,0),0)/10^6</f>
        <v>0</v>
      </c>
      <c r="AK18" s="27">
        <f>IF($E18=$E$1,VLOOKUP($A18,Demanda!$A:$DN,AK$2+23-2000,0),0)/10^6</f>
        <v>0</v>
      </c>
      <c r="AL18" s="27">
        <f>IF($E18=$E$1,VLOOKUP($A18,Demanda!$A:$DN,AL$2+23-2000,0),0)/10^6</f>
        <v>0</v>
      </c>
      <c r="AM18" s="27">
        <f>IF($E18=$E$1,VLOOKUP($A18,Demanda!$A:$DN,AM$2+23-2000,0),0)/10^6</f>
        <v>0</v>
      </c>
      <c r="AN18" s="27">
        <f>IF($E18=$E$1,VLOOKUP($A18,Demanda!$A:$DN,AN$2+23-2000,0),0)/10^6</f>
        <v>0</v>
      </c>
      <c r="AO18" s="27">
        <f>IF($E18=$E$1,VLOOKUP($A18,Demanda!$A:$DN,AO$2+23-2000,0),0)/10^6</f>
        <v>0</v>
      </c>
      <c r="AP18" s="27">
        <f>IF($E18=$E$1,VLOOKUP($A18,Demanda!$A:$DN,AP$2+23-2000,0),0)/10^6</f>
        <v>0</v>
      </c>
      <c r="AQ18" s="27">
        <f>IF($E18=$E$1,VLOOKUP($A18,Demanda!$A:$DN,AQ$2+23-2000,0),0)/10^6</f>
        <v>0</v>
      </c>
      <c r="AR18" s="27">
        <f>IF($E18=$E$1,VLOOKUP($A18,Demanda!$A:$DN,AR$2+23-2000,0),0)/10^6</f>
        <v>0</v>
      </c>
      <c r="AS18" s="27">
        <f>IF($E18=$E$1,VLOOKUP($A18,Demanda!$A:$DN,AS$2+23-2000,0),0)/10^6</f>
        <v>0</v>
      </c>
      <c r="AT18" s="27">
        <f>IF($E18=$E$1,VLOOKUP($A18,Demanda!$A:$DN,AT$2+23-2000,0),0)/10^6</f>
        <v>0</v>
      </c>
      <c r="AU18" s="27">
        <f>IF($E18=$E$1,VLOOKUP($A18,Demanda!$A:$DN,AU$2+23-2000,0),0)/10^6</f>
        <v>0</v>
      </c>
      <c r="AV18" s="27">
        <f>IF($E18=$E$1,VLOOKUP($A18,Demanda!$A:$DN,AV$2+23-2000,0),0)/10^6</f>
        <v>0</v>
      </c>
      <c r="AW18" s="27">
        <f>IF($E18=$E$1,VLOOKUP($A18,Demanda!$A:$DN,AW$2+23-2000,0),0)/10^6</f>
        <v>0</v>
      </c>
      <c r="AX18" s="27">
        <f>IF($E18=$E$1,VLOOKUP($A18,Demanda!$A:$DN,AX$2+23-2000,0),0)/10^6</f>
        <v>0</v>
      </c>
      <c r="AY18" s="27">
        <f>IF($E18=$E$1,VLOOKUP($A18,Demanda!$A:$DN,AY$2+23-2000,0),0)/10^6</f>
        <v>0</v>
      </c>
      <c r="AZ18" s="27">
        <f>IF($E18=$E$1,VLOOKUP($A18,Demanda!$A:$DN,AZ$2+23-2000,0),0)/10^6</f>
        <v>0</v>
      </c>
      <c r="BA18" s="27">
        <f>IF($E18=$E$1,VLOOKUP($A18,Demanda!$A:$DN,BA$2+23-2000,0),0)/10^6</f>
        <v>0</v>
      </c>
      <c r="BB18" s="27">
        <f>IF($E18=$E$1,VLOOKUP($A18,Demanda!$A:$DN,BB$2+23-2000,0),0)/10^6</f>
        <v>0</v>
      </c>
      <c r="BC18" s="27">
        <f>IF($E18=$E$1,VLOOKUP($A18,Demanda!$A:$DN,BC$2+23-2000,0),0)/10^6</f>
        <v>0</v>
      </c>
      <c r="BD18" s="27">
        <f>IF($E18=$E$1,VLOOKUP($A18,Demanda!$A:$DN,BD$2+23-2000,0),0)/10^6</f>
        <v>0</v>
      </c>
      <c r="BE18" s="27">
        <f>IF($E18=$E$1,VLOOKUP($A18,Demanda!$A:$DN,BE$2+23-2000,0),0)/10^6</f>
        <v>0</v>
      </c>
      <c r="BF18" s="27">
        <f>IF($E18=$E$1,VLOOKUP($A18,Demanda!$A:$DN,BF$2+23-2000,0),0)/10^6</f>
        <v>0</v>
      </c>
      <c r="BG18" s="27">
        <f>IF($E18=$E$1,VLOOKUP($A18,Demanda!$A:$DN,BG$2+23-2000,0),0)/10^6</f>
        <v>0</v>
      </c>
      <c r="BH18" s="27">
        <f>IF($E18=$E$1,VLOOKUP($A18,Demanda!$A:$DN,BH$2+23-2000,0),0)/10^6</f>
        <v>0</v>
      </c>
      <c r="BI18" s="27">
        <f>IF($E18=$E$1,VLOOKUP($A18,Demanda!$A:$DN,BI$2+23-2000,0),0)/10^6</f>
        <v>0</v>
      </c>
      <c r="BJ18" s="27">
        <f>IF($E18=$E$1,VLOOKUP($A18,Demanda!$A:$DN,BJ$2+23-2000,0),0)/10^6</f>
        <v>0</v>
      </c>
      <c r="BK18" s="27">
        <f>IF($E18=$E$1,VLOOKUP($A18,Demanda!$A:$DN,BK$2+23-2000,0),0)/10^6</f>
        <v>0</v>
      </c>
      <c r="BL18" s="27">
        <f>IF($E18=$E$1,VLOOKUP($A18,Demanda!$A:$DN,BL$2+23-2000,0),0)/10^6</f>
        <v>0</v>
      </c>
      <c r="BM18" s="27">
        <f>IF($E18=$E$1,VLOOKUP($A18,Demanda!$A:$DN,BM$2+23-2000,0),0)/10^6</f>
        <v>0</v>
      </c>
      <c r="BN18" s="27">
        <f>IF($E18=$E$1,VLOOKUP($A18,Demanda!$A:$DN,BN$2+23-2000,0),0)/10^6</f>
        <v>0</v>
      </c>
      <c r="BO18" s="27">
        <f>IF($E18=$E$1,VLOOKUP($A18,Demanda!$A:$DN,BO$2+23-2000,0),0)/10^6</f>
        <v>0</v>
      </c>
      <c r="BP18"/>
      <c r="BQ18"/>
      <c r="BR18"/>
      <c r="BS18"/>
      <c r="BT18"/>
    </row>
    <row r="19" spans="1:72" s="32" customFormat="1" x14ac:dyDescent="0.25">
      <c r="A19" s="6">
        <f t="shared" si="3"/>
        <v>17</v>
      </c>
      <c r="B19" s="3" t="str">
        <f>VLOOKUP($A19,Demanda!$A$1:$G$43,4,0)</f>
        <v>Farelo de Soja</v>
      </c>
      <c r="C19" s="3" t="str">
        <f>VLOOKUP($A19,Demanda!$A$1:$G$43,6,0)</f>
        <v>Nobres</v>
      </c>
      <c r="D19" s="3" t="str">
        <f>VLOOKUP($A19,Demanda!$A$1:$G$43,7,0)</f>
        <v>Miritituba</v>
      </c>
      <c r="E19" s="3" t="str">
        <f>VLOOKUP($A19,Demanda!$A$1:$G$43,2,0)</f>
        <v>RMN</v>
      </c>
      <c r="F19" s="6"/>
      <c r="G19" s="27">
        <f>IF($E19=$E$1,VLOOKUP($A19,Demanda!$A:$DN,G$2+23-2000,0),0)/10^6</f>
        <v>0</v>
      </c>
      <c r="H19" s="27">
        <f>IF($E19=$E$1,VLOOKUP($A19,Demanda!$A:$DN,H$2+23-2000,0),0)/10^6</f>
        <v>0</v>
      </c>
      <c r="I19" s="27">
        <f>IF($E19=$E$1,VLOOKUP($A19,Demanda!$A:$DN,I$2+23-2000,0),0)/10^6</f>
        <v>0</v>
      </c>
      <c r="J19" s="27">
        <f>IF($E19=$E$1,VLOOKUP($A19,Demanda!$A:$DN,J$2+23-2000,0),0)/10^6</f>
        <v>0</v>
      </c>
      <c r="K19" s="27">
        <f>IF($E19=$E$1,VLOOKUP($A19,Demanda!$A:$DN,K$2+23-2000,0),0)/10^6</f>
        <v>0</v>
      </c>
      <c r="L19" s="27">
        <f>IF($E19=$E$1,VLOOKUP($A19,Demanda!$A:$DN,L$2+23-2000,0),0)/10^6</f>
        <v>0</v>
      </c>
      <c r="M19" s="27">
        <f>IF($E19=$E$1,VLOOKUP($A19,Demanda!$A:$DN,M$2+23-2000,0),0)/10^6</f>
        <v>0</v>
      </c>
      <c r="N19" s="27">
        <f>IF($E19=$E$1,VLOOKUP($A19,Demanda!$A:$DN,N$2+23-2000,0),0)/10^6</f>
        <v>0</v>
      </c>
      <c r="O19" s="27">
        <f>IF($E19=$E$1,VLOOKUP($A19,Demanda!$A:$DN,O$2+23-2000,0),0)/10^6</f>
        <v>0</v>
      </c>
      <c r="P19" s="27">
        <f>IF($E19=$E$1,VLOOKUP($A19,Demanda!$A:$DN,P$2+23-2000,0),0)/10^6</f>
        <v>0</v>
      </c>
      <c r="Q19" s="27">
        <f>IF($E19=$E$1,VLOOKUP($A19,Demanda!$A:$DN,Q$2+23-2000,0),0)/10^6</f>
        <v>0</v>
      </c>
      <c r="R19" s="27">
        <f>IF($E19=$E$1,VLOOKUP($A19,Demanda!$A:$DN,R$2+23-2000,0),0)/10^6</f>
        <v>0</v>
      </c>
      <c r="S19" s="27">
        <f>IF($E19=$E$1,VLOOKUP($A19,Demanda!$A:$DN,S$2+23-2000,0),0)/10^6</f>
        <v>0</v>
      </c>
      <c r="T19" s="27">
        <f>IF($E19=$E$1,VLOOKUP($A19,Demanda!$A:$DN,T$2+23-2000,0),0)/10^6</f>
        <v>0</v>
      </c>
      <c r="U19" s="27">
        <f>IF($E19=$E$1,VLOOKUP($A19,Demanda!$A:$DN,U$2+23-2000,0),0)/10^6</f>
        <v>0</v>
      </c>
      <c r="V19" s="27">
        <f>IF($E19=$E$1,VLOOKUP($A19,Demanda!$A:$DN,V$2+23-2000,0),0)/10^6</f>
        <v>0</v>
      </c>
      <c r="W19" s="27">
        <f>IF($E19=$E$1,VLOOKUP($A19,Demanda!$A:$DN,W$2+23-2000,0),0)/10^6</f>
        <v>0</v>
      </c>
      <c r="X19" s="27">
        <f>IF($E19=$E$1,VLOOKUP($A19,Demanda!$A:$DN,X$2+23-2000,0),0)/10^6</f>
        <v>0</v>
      </c>
      <c r="Y19" s="27">
        <f>IF($E19=$E$1,VLOOKUP($A19,Demanda!$A:$DN,Y$2+23-2000,0),0)/10^6</f>
        <v>0</v>
      </c>
      <c r="Z19" s="27">
        <f>IF($E19=$E$1,VLOOKUP($A19,Demanda!$A:$DN,Z$2+23-2000,0),0)/10^6</f>
        <v>0</v>
      </c>
      <c r="AA19" s="27">
        <f>IF($E19=$E$1,VLOOKUP($A19,Demanda!$A:$DN,AA$2+23-2000,0),0)/10^6</f>
        <v>0</v>
      </c>
      <c r="AB19" s="27">
        <f>IF($E19=$E$1,VLOOKUP($A19,Demanda!$A:$DN,AB$2+23-2000,0),0)/10^6</f>
        <v>0</v>
      </c>
      <c r="AC19" s="27">
        <f>IF($E19=$E$1,VLOOKUP($A19,Demanda!$A:$DN,AC$2+23-2000,0),0)/10^6</f>
        <v>0</v>
      </c>
      <c r="AD19" s="27">
        <f>IF($E19=$E$1,VLOOKUP($A19,Demanda!$A:$DN,AD$2+23-2000,0),0)/10^6</f>
        <v>0</v>
      </c>
      <c r="AE19" s="27">
        <f>IF($E19=$E$1,VLOOKUP($A19,Demanda!$A:$DN,AE$2+23-2000,0),0)/10^6</f>
        <v>0</v>
      </c>
      <c r="AF19" s="27">
        <f>IF($E19=$E$1,VLOOKUP($A19,Demanda!$A:$DN,AF$2+23-2000,0),0)/10^6</f>
        <v>0</v>
      </c>
      <c r="AG19" s="27">
        <f>IF($E19=$E$1,VLOOKUP($A19,Demanda!$A:$DN,AG$2+23-2000,0),0)/10^6</f>
        <v>0</v>
      </c>
      <c r="AH19" s="27">
        <f>IF($E19=$E$1,VLOOKUP($A19,Demanda!$A:$DN,AH$2+23-2000,0),0)/10^6</f>
        <v>0</v>
      </c>
      <c r="AI19" s="27">
        <f>IF($E19=$E$1,VLOOKUP($A19,Demanda!$A:$DN,AI$2+23-2000,0),0)/10^6</f>
        <v>0</v>
      </c>
      <c r="AJ19" s="27">
        <f>IF($E19=$E$1,VLOOKUP($A19,Demanda!$A:$DN,AJ$2+23-2000,0),0)/10^6</f>
        <v>0</v>
      </c>
      <c r="AK19" s="27">
        <f>IF($E19=$E$1,VLOOKUP($A19,Demanda!$A:$DN,AK$2+23-2000,0),0)/10^6</f>
        <v>0</v>
      </c>
      <c r="AL19" s="27">
        <f>IF($E19=$E$1,VLOOKUP($A19,Demanda!$A:$DN,AL$2+23-2000,0),0)/10^6</f>
        <v>0</v>
      </c>
      <c r="AM19" s="27">
        <f>IF($E19=$E$1,VLOOKUP($A19,Demanda!$A:$DN,AM$2+23-2000,0),0)/10^6</f>
        <v>0</v>
      </c>
      <c r="AN19" s="27">
        <f>IF($E19=$E$1,VLOOKUP($A19,Demanda!$A:$DN,AN$2+23-2000,0),0)/10^6</f>
        <v>0</v>
      </c>
      <c r="AO19" s="27">
        <f>IF($E19=$E$1,VLOOKUP($A19,Demanda!$A:$DN,AO$2+23-2000,0),0)/10^6</f>
        <v>0</v>
      </c>
      <c r="AP19" s="27">
        <f>IF($E19=$E$1,VLOOKUP($A19,Demanda!$A:$DN,AP$2+23-2000,0),0)/10^6</f>
        <v>0</v>
      </c>
      <c r="AQ19" s="27">
        <f>IF($E19=$E$1,VLOOKUP($A19,Demanda!$A:$DN,AQ$2+23-2000,0),0)/10^6</f>
        <v>0</v>
      </c>
      <c r="AR19" s="27">
        <f>IF($E19=$E$1,VLOOKUP($A19,Demanda!$A:$DN,AR$2+23-2000,0),0)/10^6</f>
        <v>0</v>
      </c>
      <c r="AS19" s="27">
        <f>IF($E19=$E$1,VLOOKUP($A19,Demanda!$A:$DN,AS$2+23-2000,0),0)/10^6</f>
        <v>0</v>
      </c>
      <c r="AT19" s="27">
        <f>IF($E19=$E$1,VLOOKUP($A19,Demanda!$A:$DN,AT$2+23-2000,0),0)/10^6</f>
        <v>0</v>
      </c>
      <c r="AU19" s="27">
        <f>IF($E19=$E$1,VLOOKUP($A19,Demanda!$A:$DN,AU$2+23-2000,0),0)/10^6</f>
        <v>0</v>
      </c>
      <c r="AV19" s="27">
        <f>IF($E19=$E$1,VLOOKUP($A19,Demanda!$A:$DN,AV$2+23-2000,0),0)/10^6</f>
        <v>0</v>
      </c>
      <c r="AW19" s="27">
        <f>IF($E19=$E$1,VLOOKUP($A19,Demanda!$A:$DN,AW$2+23-2000,0),0)/10^6</f>
        <v>0</v>
      </c>
      <c r="AX19" s="27">
        <f>IF($E19=$E$1,VLOOKUP($A19,Demanda!$A:$DN,AX$2+23-2000,0),0)/10^6</f>
        <v>0</v>
      </c>
      <c r="AY19" s="27">
        <f>IF($E19=$E$1,VLOOKUP($A19,Demanda!$A:$DN,AY$2+23-2000,0),0)/10^6</f>
        <v>0</v>
      </c>
      <c r="AZ19" s="27">
        <f>IF($E19=$E$1,VLOOKUP($A19,Demanda!$A:$DN,AZ$2+23-2000,0),0)/10^6</f>
        <v>0</v>
      </c>
      <c r="BA19" s="27">
        <f>IF($E19=$E$1,VLOOKUP($A19,Demanda!$A:$DN,BA$2+23-2000,0),0)/10^6</f>
        <v>0</v>
      </c>
      <c r="BB19" s="27">
        <f>IF($E19=$E$1,VLOOKUP($A19,Demanda!$A:$DN,BB$2+23-2000,0),0)/10^6</f>
        <v>0</v>
      </c>
      <c r="BC19" s="27">
        <f>IF($E19=$E$1,VLOOKUP($A19,Demanda!$A:$DN,BC$2+23-2000,0),0)/10^6</f>
        <v>0</v>
      </c>
      <c r="BD19" s="27">
        <f>IF($E19=$E$1,VLOOKUP($A19,Demanda!$A:$DN,BD$2+23-2000,0),0)/10^6</f>
        <v>0</v>
      </c>
      <c r="BE19" s="27">
        <f>IF($E19=$E$1,VLOOKUP($A19,Demanda!$A:$DN,BE$2+23-2000,0),0)/10^6</f>
        <v>0</v>
      </c>
      <c r="BF19" s="27">
        <f>IF($E19=$E$1,VLOOKUP($A19,Demanda!$A:$DN,BF$2+23-2000,0),0)/10^6</f>
        <v>0</v>
      </c>
      <c r="BG19" s="27">
        <f>IF($E19=$E$1,VLOOKUP($A19,Demanda!$A:$DN,BG$2+23-2000,0),0)/10^6</f>
        <v>0</v>
      </c>
      <c r="BH19" s="27">
        <f>IF($E19=$E$1,VLOOKUP($A19,Demanda!$A:$DN,BH$2+23-2000,0),0)/10^6</f>
        <v>0</v>
      </c>
      <c r="BI19" s="27">
        <f>IF($E19=$E$1,VLOOKUP($A19,Demanda!$A:$DN,BI$2+23-2000,0),0)/10^6</f>
        <v>0</v>
      </c>
      <c r="BJ19" s="27">
        <f>IF($E19=$E$1,VLOOKUP($A19,Demanda!$A:$DN,BJ$2+23-2000,0),0)/10^6</f>
        <v>0</v>
      </c>
      <c r="BK19" s="27">
        <f>IF($E19=$E$1,VLOOKUP($A19,Demanda!$A:$DN,BK$2+23-2000,0),0)/10^6</f>
        <v>0</v>
      </c>
      <c r="BL19" s="27">
        <f>IF($E19=$E$1,VLOOKUP($A19,Demanda!$A:$DN,BL$2+23-2000,0),0)/10^6</f>
        <v>0</v>
      </c>
      <c r="BM19" s="27">
        <f>IF($E19=$E$1,VLOOKUP($A19,Demanda!$A:$DN,BM$2+23-2000,0),0)/10^6</f>
        <v>0</v>
      </c>
      <c r="BN19" s="27">
        <f>IF($E19=$E$1,VLOOKUP($A19,Demanda!$A:$DN,BN$2+23-2000,0),0)/10^6</f>
        <v>0</v>
      </c>
      <c r="BO19" s="27">
        <f>IF($E19=$E$1,VLOOKUP($A19,Demanda!$A:$DN,BO$2+23-2000,0),0)/10^6</f>
        <v>0</v>
      </c>
      <c r="BP19"/>
      <c r="BQ19"/>
      <c r="BR19"/>
      <c r="BS19"/>
      <c r="BT19"/>
    </row>
    <row r="20" spans="1:72" s="32" customFormat="1" x14ac:dyDescent="0.25">
      <c r="A20" s="6">
        <f t="shared" si="3"/>
        <v>18</v>
      </c>
      <c r="B20" s="3" t="str">
        <f>VLOOKUP($A20,Demanda!$A$1:$G$43,4,0)</f>
        <v>Açúcar</v>
      </c>
      <c r="C20" s="3" t="str">
        <f>VLOOKUP($A20,Demanda!$A$1:$G$43,6,0)</f>
        <v>Nobres</v>
      </c>
      <c r="D20" s="3" t="str">
        <f>VLOOKUP($A20,Demanda!$A$1:$G$43,7,0)</f>
        <v>Miritituba</v>
      </c>
      <c r="E20" s="3" t="str">
        <f>VLOOKUP($A20,Demanda!$A$1:$G$43,2,0)</f>
        <v>RMN</v>
      </c>
      <c r="F20" s="6"/>
      <c r="G20" s="27">
        <f>IF($E20=$E$1,VLOOKUP($A20,Demanda!$A:$DN,G$2+23-2000,0),0)/10^6</f>
        <v>0</v>
      </c>
      <c r="H20" s="27">
        <f>IF($E20=$E$1,VLOOKUP($A20,Demanda!$A:$DN,H$2+23-2000,0),0)/10^6</f>
        <v>0</v>
      </c>
      <c r="I20" s="27">
        <f>IF($E20=$E$1,VLOOKUP($A20,Demanda!$A:$DN,I$2+23-2000,0),0)/10^6</f>
        <v>0</v>
      </c>
      <c r="J20" s="27">
        <f>IF($E20=$E$1,VLOOKUP($A20,Demanda!$A:$DN,J$2+23-2000,0),0)/10^6</f>
        <v>0</v>
      </c>
      <c r="K20" s="27">
        <f>IF($E20=$E$1,VLOOKUP($A20,Demanda!$A:$DN,K$2+23-2000,0),0)/10^6</f>
        <v>0</v>
      </c>
      <c r="L20" s="27">
        <f>IF($E20=$E$1,VLOOKUP($A20,Demanda!$A:$DN,L$2+23-2000,0),0)/10^6</f>
        <v>0</v>
      </c>
      <c r="M20" s="27">
        <f>IF($E20=$E$1,VLOOKUP($A20,Demanda!$A:$DN,M$2+23-2000,0),0)/10^6</f>
        <v>0</v>
      </c>
      <c r="N20" s="27">
        <f>IF($E20=$E$1,VLOOKUP($A20,Demanda!$A:$DN,N$2+23-2000,0),0)/10^6</f>
        <v>0</v>
      </c>
      <c r="O20" s="27">
        <f>IF($E20=$E$1,VLOOKUP($A20,Demanda!$A:$DN,O$2+23-2000,0),0)/10^6</f>
        <v>0</v>
      </c>
      <c r="P20" s="27">
        <f>IF($E20=$E$1,VLOOKUP($A20,Demanda!$A:$DN,P$2+23-2000,0),0)/10^6</f>
        <v>0</v>
      </c>
      <c r="Q20" s="27">
        <f>IF($E20=$E$1,VLOOKUP($A20,Demanda!$A:$DN,Q$2+23-2000,0),0)/10^6</f>
        <v>0</v>
      </c>
      <c r="R20" s="27">
        <f>IF($E20=$E$1,VLOOKUP($A20,Demanda!$A:$DN,R$2+23-2000,0),0)/10^6</f>
        <v>0</v>
      </c>
      <c r="S20" s="27">
        <f>IF($E20=$E$1,VLOOKUP($A20,Demanda!$A:$DN,S$2+23-2000,0),0)/10^6</f>
        <v>0</v>
      </c>
      <c r="T20" s="27">
        <f>IF($E20=$E$1,VLOOKUP($A20,Demanda!$A:$DN,T$2+23-2000,0),0)/10^6</f>
        <v>0</v>
      </c>
      <c r="U20" s="27">
        <f>IF($E20=$E$1,VLOOKUP($A20,Demanda!$A:$DN,U$2+23-2000,0),0)/10^6</f>
        <v>0</v>
      </c>
      <c r="V20" s="27">
        <f>IF($E20=$E$1,VLOOKUP($A20,Demanda!$A:$DN,V$2+23-2000,0),0)/10^6</f>
        <v>0</v>
      </c>
      <c r="W20" s="27">
        <f>IF($E20=$E$1,VLOOKUP($A20,Demanda!$A:$DN,W$2+23-2000,0),0)/10^6</f>
        <v>0</v>
      </c>
      <c r="X20" s="27">
        <f>IF($E20=$E$1,VLOOKUP($A20,Demanda!$A:$DN,X$2+23-2000,0),0)/10^6</f>
        <v>0</v>
      </c>
      <c r="Y20" s="27">
        <f>IF($E20=$E$1,VLOOKUP($A20,Demanda!$A:$DN,Y$2+23-2000,0),0)/10^6</f>
        <v>0</v>
      </c>
      <c r="Z20" s="27">
        <f>IF($E20=$E$1,VLOOKUP($A20,Demanda!$A:$DN,Z$2+23-2000,0),0)/10^6</f>
        <v>0</v>
      </c>
      <c r="AA20" s="27">
        <f>IF($E20=$E$1,VLOOKUP($A20,Demanda!$A:$DN,AA$2+23-2000,0),0)/10^6</f>
        <v>0</v>
      </c>
      <c r="AB20" s="27">
        <f>IF($E20=$E$1,VLOOKUP($A20,Demanda!$A:$DN,AB$2+23-2000,0),0)/10^6</f>
        <v>0</v>
      </c>
      <c r="AC20" s="27">
        <f>IF($E20=$E$1,VLOOKUP($A20,Demanda!$A:$DN,AC$2+23-2000,0),0)/10^6</f>
        <v>0</v>
      </c>
      <c r="AD20" s="27">
        <f>IF($E20=$E$1,VLOOKUP($A20,Demanda!$A:$DN,AD$2+23-2000,0),0)/10^6</f>
        <v>0</v>
      </c>
      <c r="AE20" s="27">
        <f>IF($E20=$E$1,VLOOKUP($A20,Demanda!$A:$DN,AE$2+23-2000,0),0)/10^6</f>
        <v>0</v>
      </c>
      <c r="AF20" s="27">
        <f>IF($E20=$E$1,VLOOKUP($A20,Demanda!$A:$DN,AF$2+23-2000,0),0)/10^6</f>
        <v>0</v>
      </c>
      <c r="AG20" s="27">
        <f>IF($E20=$E$1,VLOOKUP($A20,Demanda!$A:$DN,AG$2+23-2000,0),0)/10^6</f>
        <v>0</v>
      </c>
      <c r="AH20" s="27">
        <f>IF($E20=$E$1,VLOOKUP($A20,Demanda!$A:$DN,AH$2+23-2000,0),0)/10^6</f>
        <v>0</v>
      </c>
      <c r="AI20" s="27">
        <f>IF($E20=$E$1,VLOOKUP($A20,Demanda!$A:$DN,AI$2+23-2000,0),0)/10^6</f>
        <v>0</v>
      </c>
      <c r="AJ20" s="27">
        <f>IF($E20=$E$1,VLOOKUP($A20,Demanda!$A:$DN,AJ$2+23-2000,0),0)/10^6</f>
        <v>0</v>
      </c>
      <c r="AK20" s="27">
        <f>IF($E20=$E$1,VLOOKUP($A20,Demanda!$A:$DN,AK$2+23-2000,0),0)/10^6</f>
        <v>0</v>
      </c>
      <c r="AL20" s="27">
        <f>IF($E20=$E$1,VLOOKUP($A20,Demanda!$A:$DN,AL$2+23-2000,0),0)/10^6</f>
        <v>0</v>
      </c>
      <c r="AM20" s="27">
        <f>IF($E20=$E$1,VLOOKUP($A20,Demanda!$A:$DN,AM$2+23-2000,0),0)/10^6</f>
        <v>0</v>
      </c>
      <c r="AN20" s="27">
        <f>IF($E20=$E$1,VLOOKUP($A20,Demanda!$A:$DN,AN$2+23-2000,0),0)/10^6</f>
        <v>0</v>
      </c>
      <c r="AO20" s="27">
        <f>IF($E20=$E$1,VLOOKUP($A20,Demanda!$A:$DN,AO$2+23-2000,0),0)/10^6</f>
        <v>0</v>
      </c>
      <c r="AP20" s="27">
        <f>IF($E20=$E$1,VLOOKUP($A20,Demanda!$A:$DN,AP$2+23-2000,0),0)/10^6</f>
        <v>0</v>
      </c>
      <c r="AQ20" s="27">
        <f>IF($E20=$E$1,VLOOKUP($A20,Demanda!$A:$DN,AQ$2+23-2000,0),0)/10^6</f>
        <v>0</v>
      </c>
      <c r="AR20" s="27">
        <f>IF($E20=$E$1,VLOOKUP($A20,Demanda!$A:$DN,AR$2+23-2000,0),0)/10^6</f>
        <v>0</v>
      </c>
      <c r="AS20" s="27">
        <f>IF($E20=$E$1,VLOOKUP($A20,Demanda!$A:$DN,AS$2+23-2000,0),0)/10^6</f>
        <v>0</v>
      </c>
      <c r="AT20" s="27">
        <f>IF($E20=$E$1,VLOOKUP($A20,Demanda!$A:$DN,AT$2+23-2000,0),0)/10^6</f>
        <v>0</v>
      </c>
      <c r="AU20" s="27">
        <f>IF($E20=$E$1,VLOOKUP($A20,Demanda!$A:$DN,AU$2+23-2000,0),0)/10^6</f>
        <v>0</v>
      </c>
      <c r="AV20" s="27">
        <f>IF($E20=$E$1,VLOOKUP($A20,Demanda!$A:$DN,AV$2+23-2000,0),0)/10^6</f>
        <v>0</v>
      </c>
      <c r="AW20" s="27">
        <f>IF($E20=$E$1,VLOOKUP($A20,Demanda!$A:$DN,AW$2+23-2000,0),0)/10^6</f>
        <v>0</v>
      </c>
      <c r="AX20" s="27">
        <f>IF($E20=$E$1,VLOOKUP($A20,Demanda!$A:$DN,AX$2+23-2000,0),0)/10^6</f>
        <v>0</v>
      </c>
      <c r="AY20" s="27">
        <f>IF($E20=$E$1,VLOOKUP($A20,Demanda!$A:$DN,AY$2+23-2000,0),0)/10^6</f>
        <v>0</v>
      </c>
      <c r="AZ20" s="27">
        <f>IF($E20=$E$1,VLOOKUP($A20,Demanda!$A:$DN,AZ$2+23-2000,0),0)/10^6</f>
        <v>0</v>
      </c>
      <c r="BA20" s="27">
        <f>IF($E20=$E$1,VLOOKUP($A20,Demanda!$A:$DN,BA$2+23-2000,0),0)/10^6</f>
        <v>0</v>
      </c>
      <c r="BB20" s="27">
        <f>IF($E20=$E$1,VLOOKUP($A20,Demanda!$A:$DN,BB$2+23-2000,0),0)/10^6</f>
        <v>0</v>
      </c>
      <c r="BC20" s="27">
        <f>IF($E20=$E$1,VLOOKUP($A20,Demanda!$A:$DN,BC$2+23-2000,0),0)/10^6</f>
        <v>0</v>
      </c>
      <c r="BD20" s="27">
        <f>IF($E20=$E$1,VLOOKUP($A20,Demanda!$A:$DN,BD$2+23-2000,0),0)/10^6</f>
        <v>0</v>
      </c>
      <c r="BE20" s="27">
        <f>IF($E20=$E$1,VLOOKUP($A20,Demanda!$A:$DN,BE$2+23-2000,0),0)/10^6</f>
        <v>0</v>
      </c>
      <c r="BF20" s="27">
        <f>IF($E20=$E$1,VLOOKUP($A20,Demanda!$A:$DN,BF$2+23-2000,0),0)/10^6</f>
        <v>0</v>
      </c>
      <c r="BG20" s="27">
        <f>IF($E20=$E$1,VLOOKUP($A20,Demanda!$A:$DN,BG$2+23-2000,0),0)/10^6</f>
        <v>0</v>
      </c>
      <c r="BH20" s="27">
        <f>IF($E20=$E$1,VLOOKUP($A20,Demanda!$A:$DN,BH$2+23-2000,0),0)/10^6</f>
        <v>0</v>
      </c>
      <c r="BI20" s="27">
        <f>IF($E20=$E$1,VLOOKUP($A20,Demanda!$A:$DN,BI$2+23-2000,0),0)/10^6</f>
        <v>0</v>
      </c>
      <c r="BJ20" s="27">
        <f>IF($E20=$E$1,VLOOKUP($A20,Demanda!$A:$DN,BJ$2+23-2000,0),0)/10^6</f>
        <v>0</v>
      </c>
      <c r="BK20" s="27">
        <f>IF($E20=$E$1,VLOOKUP($A20,Demanda!$A:$DN,BK$2+23-2000,0),0)/10^6</f>
        <v>0</v>
      </c>
      <c r="BL20" s="27">
        <f>IF($E20=$E$1,VLOOKUP($A20,Demanda!$A:$DN,BL$2+23-2000,0),0)/10^6</f>
        <v>0</v>
      </c>
      <c r="BM20" s="27">
        <f>IF($E20=$E$1,VLOOKUP($A20,Demanda!$A:$DN,BM$2+23-2000,0),0)/10^6</f>
        <v>0</v>
      </c>
      <c r="BN20" s="27">
        <f>IF($E20=$E$1,VLOOKUP($A20,Demanda!$A:$DN,BN$2+23-2000,0),0)/10^6</f>
        <v>0</v>
      </c>
      <c r="BO20" s="27">
        <f>IF($E20=$E$1,VLOOKUP($A20,Demanda!$A:$DN,BO$2+23-2000,0),0)/10^6</f>
        <v>0</v>
      </c>
      <c r="BP20"/>
      <c r="BQ20"/>
      <c r="BR20"/>
      <c r="BS20"/>
      <c r="BT20"/>
    </row>
    <row r="21" spans="1:72" s="32" customFormat="1" x14ac:dyDescent="0.25">
      <c r="A21" s="6">
        <f t="shared" si="3"/>
        <v>19</v>
      </c>
      <c r="B21" s="3" t="str">
        <f>VLOOKUP($A21,Demanda!$A$1:$G$43,4,0)</f>
        <v>Diesel</v>
      </c>
      <c r="C21" s="3" t="str">
        <f>VLOOKUP($A21,Demanda!$A$1:$G$43,6,0)</f>
        <v>Miritituba</v>
      </c>
      <c r="D21" s="3" t="str">
        <f>VLOOKUP($A21,Demanda!$A$1:$G$43,7,0)</f>
        <v>Nobres</v>
      </c>
      <c r="E21" s="3" t="str">
        <f>VLOOKUP($A21,Demanda!$A$1:$G$43,2,0)</f>
        <v>FGRAO</v>
      </c>
      <c r="F21" s="6"/>
      <c r="G21" s="27">
        <f>IF($E21=$E$1,VLOOKUP($A21,Demanda!$A:$DN,G$2+23-2000,0),0)/10^6</f>
        <v>0</v>
      </c>
      <c r="H21" s="27">
        <f>IF($E21=$E$1,VLOOKUP($A21,Demanda!$A:$DN,H$2+23-2000,0),0)/10^6</f>
        <v>0</v>
      </c>
      <c r="I21" s="27">
        <f>IF($E21=$E$1,VLOOKUP($A21,Demanda!$A:$DN,I$2+23-2000,0),0)/10^6</f>
        <v>0</v>
      </c>
      <c r="J21" s="27">
        <f>IF($E21=$E$1,VLOOKUP($A21,Demanda!$A:$DN,J$2+23-2000,0),0)/10^6</f>
        <v>0</v>
      </c>
      <c r="K21" s="27">
        <f>IF($E21=$E$1,VLOOKUP($A21,Demanda!$A:$DN,K$2+23-2000,0),0)/10^6</f>
        <v>0</v>
      </c>
      <c r="L21" s="27">
        <f>IF($E21=$E$1,VLOOKUP($A21,Demanda!$A:$DN,L$2+23-2000,0),0)/10^6</f>
        <v>0</v>
      </c>
      <c r="M21" s="27">
        <f>IF($E21=$E$1,VLOOKUP($A21,Demanda!$A:$DN,M$2+23-2000,0),0)/10^6</f>
        <v>0</v>
      </c>
      <c r="N21" s="27">
        <f>IF($E21=$E$1,VLOOKUP($A21,Demanda!$A:$DN,N$2+23-2000,0),0)/10^6</f>
        <v>0</v>
      </c>
      <c r="O21" s="27">
        <f>IF($E21=$E$1,VLOOKUP($A21,Demanda!$A:$DN,O$2+23-2000,0),0)/10^6</f>
        <v>0</v>
      </c>
      <c r="P21" s="27">
        <f>IF($E21=$E$1,VLOOKUP($A21,Demanda!$A:$DN,P$2+23-2000,0),0)/10^6</f>
        <v>0</v>
      </c>
      <c r="Q21" s="27">
        <f>IF($E21=$E$1,VLOOKUP($A21,Demanda!$A:$DN,Q$2+23-2000,0),0)/10^6</f>
        <v>0</v>
      </c>
      <c r="R21" s="27">
        <f>IF($E21=$E$1,VLOOKUP($A21,Demanda!$A:$DN,R$2+23-2000,0),0)/10^6</f>
        <v>0</v>
      </c>
      <c r="S21" s="27">
        <f>IF($E21=$E$1,VLOOKUP($A21,Demanda!$A:$DN,S$2+23-2000,0),0)/10^6</f>
        <v>0</v>
      </c>
      <c r="T21" s="27">
        <f>IF($E21=$E$1,VLOOKUP($A21,Demanda!$A:$DN,T$2+23-2000,0),0)/10^6</f>
        <v>0</v>
      </c>
      <c r="U21" s="27">
        <f>IF($E21=$E$1,VLOOKUP($A21,Demanda!$A:$DN,U$2+23-2000,0),0)/10^6</f>
        <v>0</v>
      </c>
      <c r="V21" s="27">
        <f>IF($E21=$E$1,VLOOKUP($A21,Demanda!$A:$DN,V$2+23-2000,0),0)/10^6</f>
        <v>0.22938294084596378</v>
      </c>
      <c r="W21" s="27">
        <f>IF($E21=$E$1,VLOOKUP($A21,Demanda!$A:$DN,W$2+23-2000,0),0)/10^6</f>
        <v>0.23516014067023702</v>
      </c>
      <c r="X21" s="27">
        <f>IF($E21=$E$1,VLOOKUP($A21,Demanda!$A:$DN,X$2+23-2000,0),0)/10^6</f>
        <v>0.24096092490160098</v>
      </c>
      <c r="Y21" s="27">
        <f>IF($E21=$E$1,VLOOKUP($A21,Demanda!$A:$DN,Y$2+23-2000,0),0)/10^6</f>
        <v>0.24677939145378308</v>
      </c>
      <c r="Z21" s="27">
        <f>IF($E21=$E$1,VLOOKUP($A21,Demanda!$A:$DN,Z$2+23-2000,0),0)/10^6</f>
        <v>0.25260965320483569</v>
      </c>
      <c r="AA21" s="27">
        <f>IF($E21=$E$1,VLOOKUP($A21,Demanda!$A:$DN,AA$2+23-2000,0),0)/10^6</f>
        <v>0.25510468650493112</v>
      </c>
      <c r="AB21" s="27">
        <f>IF($E21=$E$1,VLOOKUP($A21,Demanda!$A:$DN,AB$2+23-2000,0),0)/10^6</f>
        <v>0.26046411836292682</v>
      </c>
      <c r="AC21" s="27">
        <f>IF($E21=$E$1,VLOOKUP($A21,Demanda!$A:$DN,AC$2+23-2000,0),0)/10^6</f>
        <v>0.26537549745360645</v>
      </c>
      <c r="AD21" s="27">
        <f>IF($E21=$E$1,VLOOKUP($A21,Demanda!$A:$DN,AD$2+23-2000,0),0)/10^6</f>
        <v>0.26982811906101056</v>
      </c>
      <c r="AE21" s="27">
        <f>IF($E21=$E$1,VLOOKUP($A21,Demanda!$A:$DN,AE$2+23-2000,0),0)/10^6</f>
        <v>0.27382339557342811</v>
      </c>
      <c r="AF21" s="27">
        <f>IF($E21=$E$1,VLOOKUP($A21,Demanda!$A:$DN,AF$2+23-2000,0),0)/10^6</f>
        <v>0.27737357720723327</v>
      </c>
      <c r="AG21" s="27">
        <f>IF($E21=$E$1,VLOOKUP($A21,Demanda!$A:$DN,AG$2+23-2000,0),0)/10^6</f>
        <v>0.28049986166189972</v>
      </c>
      <c r="AH21" s="27">
        <f>IF($E21=$E$1,VLOOKUP($A21,Demanda!$A:$DN,AH$2+23-2000,0),0)/10^6</f>
        <v>0.28323017992492977</v>
      </c>
      <c r="AI21" s="27">
        <f>IF($E21=$E$1,VLOOKUP($A21,Demanda!$A:$DN,AI$2+23-2000,0),0)/10^6</f>
        <v>0.28559693309790912</v>
      </c>
      <c r="AJ21" s="27">
        <f>IF($E21=$E$1,VLOOKUP($A21,Demanda!$A:$DN,AJ$2+23-2000,0),0)/10^6</f>
        <v>0.28763489953569715</v>
      </c>
      <c r="AK21" s="27">
        <f>IF($E21=$E$1,VLOOKUP($A21,Demanda!$A:$DN,AK$2+23-2000,0),0)/10^6</f>
        <v>0.28937945569453183</v>
      </c>
      <c r="AL21" s="27">
        <f>IF($E21=$E$1,VLOOKUP($A21,Demanda!$A:$DN,AL$2+23-2000,0),0)/10^6</f>
        <v>0.29086517860251471</v>
      </c>
      <c r="AM21" s="27">
        <f>IF($E21=$E$1,VLOOKUP($A21,Demanda!$A:$DN,AM$2+23-2000,0),0)/10^6</f>
        <v>0.29212483640169096</v>
      </c>
      <c r="AN21" s="27">
        <f>IF($E21=$E$1,VLOOKUP($A21,Demanda!$A:$DN,AN$2+23-2000,0),0)/10^6</f>
        <v>0.29318873159384973</v>
      </c>
      <c r="AO21" s="27">
        <f>IF($E21=$E$1,VLOOKUP($A21,Demanda!$A:$DN,AO$2+23-2000,0),0)/10^6</f>
        <v>0.29408433893802705</v>
      </c>
      <c r="AP21" s="27">
        <f>IF($E21=$E$1,VLOOKUP($A21,Demanda!$A:$DN,AP$2+23-2000,0),0)/10^6</f>
        <v>0.29483617246244259</v>
      </c>
      <c r="AQ21" s="27">
        <f>IF($E21=$E$1,VLOOKUP($A21,Demanda!$A:$DN,AQ$2+23-2000,0),0)/10^6</f>
        <v>0.29546581877813982</v>
      </c>
      <c r="AR21" s="27">
        <f>IF($E21=$E$1,VLOOKUP($A21,Demanda!$A:$DN,AR$2+23-2000,0),0)/10^6</f>
        <v>0.29599208227306512</v>
      </c>
      <c r="AS21" s="27">
        <f>IF($E21=$E$1,VLOOKUP($A21,Demanda!$A:$DN,AS$2+23-2000,0),0)/10^6</f>
        <v>0.2964311983940775</v>
      </c>
      <c r="AT21" s="27">
        <f>IF($E21=$E$1,VLOOKUP($A21,Demanda!$A:$DN,AT$2+23-2000,0),0)/10^6</f>
        <v>0.29679708186774428</v>
      </c>
      <c r="AU21" s="27">
        <f>IF($E21=$E$1,VLOOKUP($A21,Demanda!$A:$DN,AU$2+23-2000,0),0)/10^6</f>
        <v>0.29710158615290228</v>
      </c>
      <c r="AV21" s="27">
        <f>IF($E21=$E$1,VLOOKUP($A21,Demanda!$A:$DN,AV$2+23-2000,0),0)/10^6</f>
        <v>0.29735475815772761</v>
      </c>
      <c r="AW21" s="27">
        <f>IF($E21=$E$1,VLOOKUP($A21,Demanda!$A:$DN,AW$2+23-2000,0),0)/10^6</f>
        <v>0.29756507823330058</v>
      </c>
      <c r="AX21" s="27">
        <f>IF($E21=$E$1,VLOOKUP($A21,Demanda!$A:$DN,AX$2+23-2000,0),0)/10^6</f>
        <v>0.29773967985132443</v>
      </c>
      <c r="AY21" s="27">
        <f>IF($E21=$E$1,VLOOKUP($A21,Demanda!$A:$DN,AY$2+23-2000,0),0)/10^6</f>
        <v>0.29788454645921614</v>
      </c>
      <c r="AZ21" s="27">
        <f>IF($E21=$E$1,VLOOKUP($A21,Demanda!$A:$DN,AZ$2+23-2000,0),0)/10^6</f>
        <v>0.29800468506910954</v>
      </c>
      <c r="BA21" s="27">
        <f>IF($E21=$E$1,VLOOKUP($A21,Demanda!$A:$DN,BA$2+23-2000,0),0)/10^6</f>
        <v>0.29810427743868839</v>
      </c>
      <c r="BB21" s="27">
        <f>IF($E21=$E$1,VLOOKUP($A21,Demanda!$A:$DN,BB$2+23-2000,0),0)/10^6</f>
        <v>0.29818681045716616</v>
      </c>
      <c r="BC21" s="27">
        <f>IF($E21=$E$1,VLOOKUP($A21,Demanda!$A:$DN,BC$2+23-2000,0),0)/10^6</f>
        <v>0.29825518772828546</v>
      </c>
      <c r="BD21" s="27">
        <f>IF($E21=$E$1,VLOOKUP($A21,Demanda!$A:$DN,BD$2+23-2000,0),0)/10^6</f>
        <v>0.29831182447084786</v>
      </c>
      <c r="BE21" s="27">
        <f>IF($E21=$E$1,VLOOKUP($A21,Demanda!$A:$DN,BE$2+23-2000,0),0)/10^6</f>
        <v>0.29835872782793993</v>
      </c>
      <c r="BF21" s="27">
        <f>IF($E21=$E$1,VLOOKUP($A21,Demanda!$A:$DN,BF$2+23-2000,0),0)/10^6</f>
        <v>0.29839756455324234</v>
      </c>
      <c r="BG21" s="27">
        <f>IF($E21=$E$1,VLOOKUP($A21,Demanda!$A:$DN,BG$2+23-2000,0),0)/10^6</f>
        <v>0.29842971787055889</v>
      </c>
      <c r="BH21" s="27">
        <f>IF($E21=$E$1,VLOOKUP($A21,Demanda!$A:$DN,BH$2+23-2000,0),0)/10^6</f>
        <v>0.29845633510990915</v>
      </c>
      <c r="BI21" s="27">
        <f>IF($E21=$E$1,VLOOKUP($A21,Demanda!$A:$DN,BI$2+23-2000,0),0)/10^6</f>
        <v>0.29847836752851942</v>
      </c>
      <c r="BJ21" s="27">
        <f>IF($E21=$E$1,VLOOKUP($A21,Demanda!$A:$DN,BJ$2+23-2000,0),0)/10^6</f>
        <v>0.29849660353876156</v>
      </c>
      <c r="BK21" s="27">
        <f>IF($E21=$E$1,VLOOKUP($A21,Demanda!$A:$DN,BK$2+23-2000,0),0)/10^6</f>
        <v>0.29851169639352421</v>
      </c>
      <c r="BL21" s="27">
        <f>IF($E21=$E$1,VLOOKUP($A21,Demanda!$A:$DN,BL$2+23-2000,0),0)/10^6</f>
        <v>0.2985241872254118</v>
      </c>
      <c r="BM21" s="27">
        <f>IF($E21=$E$1,VLOOKUP($A21,Demanda!$A:$DN,BM$2+23-2000,0),0)/10^6</f>
        <v>0.29853452420024634</v>
      </c>
      <c r="BN21" s="27">
        <f>IF($E21=$E$1,VLOOKUP($A21,Demanda!$A:$DN,BN$2+23-2000,0),0)/10^6</f>
        <v>0.29854307842704109</v>
      </c>
      <c r="BO21" s="27">
        <f>IF($E21=$E$1,VLOOKUP($A21,Demanda!$A:$DN,BO$2+23-2000,0),0)/10^6</f>
        <v>0.29855015716470179</v>
      </c>
      <c r="BP21"/>
      <c r="BQ21"/>
      <c r="BR21"/>
      <c r="BS21"/>
      <c r="BT21"/>
    </row>
    <row r="22" spans="1:72" s="32" customFormat="1" x14ac:dyDescent="0.25">
      <c r="A22" s="6">
        <f t="shared" si="3"/>
        <v>20</v>
      </c>
      <c r="B22" s="3" t="str">
        <f>VLOOKUP($A22,Demanda!$A$1:$G$43,4,0)</f>
        <v>Etanol</v>
      </c>
      <c r="C22" s="3" t="str">
        <f>VLOOKUP($A22,Demanda!$A$1:$G$43,6,0)</f>
        <v>Nobres</v>
      </c>
      <c r="D22" s="3" t="str">
        <f>VLOOKUP($A22,Demanda!$A$1:$G$43,7,0)</f>
        <v>Miritituba</v>
      </c>
      <c r="E22" s="3" t="str">
        <f>VLOOKUP($A22,Demanda!$A$1:$G$43,2,0)</f>
        <v>FGRAO</v>
      </c>
      <c r="F22" s="6"/>
      <c r="G22" s="27">
        <f>IF($E22=$E$1,VLOOKUP($A22,Demanda!$A:$DN,G$2+23-2000,0),0)/10^6</f>
        <v>0</v>
      </c>
      <c r="H22" s="27">
        <f>IF($E22=$E$1,VLOOKUP($A22,Demanda!$A:$DN,H$2+23-2000,0),0)/10^6</f>
        <v>0</v>
      </c>
      <c r="I22" s="27">
        <f>IF($E22=$E$1,VLOOKUP($A22,Demanda!$A:$DN,I$2+23-2000,0),0)/10^6</f>
        <v>0</v>
      </c>
      <c r="J22" s="27">
        <f>IF($E22=$E$1,VLOOKUP($A22,Demanda!$A:$DN,J$2+23-2000,0),0)/10^6</f>
        <v>0</v>
      </c>
      <c r="K22" s="27">
        <f>IF($E22=$E$1,VLOOKUP($A22,Demanda!$A:$DN,K$2+23-2000,0),0)/10^6</f>
        <v>0</v>
      </c>
      <c r="L22" s="27">
        <f>IF($E22=$E$1,VLOOKUP($A22,Demanda!$A:$DN,L$2+23-2000,0),0)/10^6</f>
        <v>0</v>
      </c>
      <c r="M22" s="27">
        <f>IF($E22=$E$1,VLOOKUP($A22,Demanda!$A:$DN,M$2+23-2000,0),0)/10^6</f>
        <v>0</v>
      </c>
      <c r="N22" s="27">
        <f>IF($E22=$E$1,VLOOKUP($A22,Demanda!$A:$DN,N$2+23-2000,0),0)/10^6</f>
        <v>0</v>
      </c>
      <c r="O22" s="27">
        <f>IF($E22=$E$1,VLOOKUP($A22,Demanda!$A:$DN,O$2+23-2000,0),0)/10^6</f>
        <v>0</v>
      </c>
      <c r="P22" s="27">
        <f>IF($E22=$E$1,VLOOKUP($A22,Demanda!$A:$DN,P$2+23-2000,0),0)/10^6</f>
        <v>0</v>
      </c>
      <c r="Q22" s="27">
        <f>IF($E22=$E$1,VLOOKUP($A22,Demanda!$A:$DN,Q$2+23-2000,0),0)/10^6</f>
        <v>0</v>
      </c>
      <c r="R22" s="27">
        <f>IF($E22=$E$1,VLOOKUP($A22,Demanda!$A:$DN,R$2+23-2000,0),0)/10^6</f>
        <v>0</v>
      </c>
      <c r="S22" s="27">
        <f>IF($E22=$E$1,VLOOKUP($A22,Demanda!$A:$DN,S$2+23-2000,0),0)/10^6</f>
        <v>0</v>
      </c>
      <c r="T22" s="27">
        <f>IF($E22=$E$1,VLOOKUP($A22,Demanda!$A:$DN,T$2+23-2000,0),0)/10^6</f>
        <v>0</v>
      </c>
      <c r="U22" s="27">
        <f>IF($E22=$E$1,VLOOKUP($A22,Demanda!$A:$DN,U$2+23-2000,0),0)/10^6</f>
        <v>0</v>
      </c>
      <c r="V22" s="27">
        <f>IF($E22=$E$1,VLOOKUP($A22,Demanda!$A:$DN,V$2+23-2000,0),0)/10^6</f>
        <v>2.8076907915424377E-2</v>
      </c>
      <c r="W22" s="27">
        <f>IF($E22=$E$1,VLOOKUP($A22,Demanda!$A:$DN,W$2+23-2000,0),0)/10^6</f>
        <v>2.8589682037648785E-2</v>
      </c>
      <c r="X22" s="27">
        <f>IF($E22=$E$1,VLOOKUP($A22,Demanda!$A:$DN,X$2+23-2000,0),0)/10^6</f>
        <v>2.9110452633658159E-2</v>
      </c>
      <c r="Y22" s="27">
        <f>IF($E22=$E$1,VLOOKUP($A22,Demanda!$A:$DN,Y$2+23-2000,0),0)/10^6</f>
        <v>2.9637220135593761E-2</v>
      </c>
      <c r="Z22" s="27">
        <f>IF($E22=$E$1,VLOOKUP($A22,Demanda!$A:$DN,Z$2+23-2000,0),0)/10^6</f>
        <v>3.0167986100170709E-2</v>
      </c>
      <c r="AA22" s="27">
        <f>IF($E22=$E$1,VLOOKUP($A22,Demanda!$A:$DN,AA$2+23-2000,0),0)/10^6</f>
        <v>2.9034818948728659E-2</v>
      </c>
      <c r="AB22" s="27">
        <f>IF($E22=$E$1,VLOOKUP($A22,Demanda!$A:$DN,AB$2+23-2000,0),0)/10^6</f>
        <v>2.9644804346476133E-2</v>
      </c>
      <c r="AC22" s="27">
        <f>IF($E22=$E$1,VLOOKUP($A22,Demanda!$A:$DN,AC$2+23-2000,0),0)/10^6</f>
        <v>3.0203794479664831E-2</v>
      </c>
      <c r="AD22" s="27">
        <f>IF($E22=$E$1,VLOOKUP($A22,Demanda!$A:$DN,AD$2+23-2000,0),0)/10^6</f>
        <v>3.0710570987730564E-2</v>
      </c>
      <c r="AE22" s="27">
        <f>IF($E22=$E$1,VLOOKUP($A22,Demanda!$A:$DN,AE$2+23-2000,0),0)/10^6</f>
        <v>3.1165294622084144E-2</v>
      </c>
      <c r="AF22" s="27">
        <f>IF($E22=$E$1,VLOOKUP($A22,Demanda!$A:$DN,AF$2+23-2000,0),0)/10^6</f>
        <v>3.1569359644898376E-2</v>
      </c>
      <c r="AG22" s="27">
        <f>IF($E22=$E$1,VLOOKUP($A22,Demanda!$A:$DN,AG$2+23-2000,0),0)/10^6</f>
        <v>3.1925178678907817E-2</v>
      </c>
      <c r="AH22" s="27">
        <f>IF($E22=$E$1,VLOOKUP($A22,Demanda!$A:$DN,AH$2+23-2000,0),0)/10^6</f>
        <v>3.2235930698110538E-2</v>
      </c>
      <c r="AI22" s="27">
        <f>IF($E22=$E$1,VLOOKUP($A22,Demanda!$A:$DN,AI$2+23-2000,0),0)/10^6</f>
        <v>3.2505303443924265E-2</v>
      </c>
      <c r="AJ22" s="27">
        <f>IF($E22=$E$1,VLOOKUP($A22,Demanda!$A:$DN,AJ$2+23-2000,0),0)/10^6</f>
        <v>3.2737255225584759E-2</v>
      </c>
      <c r="AK22" s="27">
        <f>IF($E22=$E$1,VLOOKUP($A22,Demanda!$A:$DN,AK$2+23-2000,0),0)/10^6</f>
        <v>3.2935812425421519E-2</v>
      </c>
      <c r="AL22" s="27">
        <f>IF($E22=$E$1,VLOOKUP($A22,Demanda!$A:$DN,AL$2+23-2000,0),0)/10^6</f>
        <v>3.3104910438602989E-2</v>
      </c>
      <c r="AM22" s="27">
        <f>IF($E22=$E$1,VLOOKUP($A22,Demanda!$A:$DN,AM$2+23-2000,0),0)/10^6</f>
        <v>3.3248278781370495E-2</v>
      </c>
      <c r="AN22" s="27">
        <f>IF($E22=$E$1,VLOOKUP($A22,Demanda!$A:$DN,AN$2+23-2000,0),0)/10^6</f>
        <v>3.3369366342355593E-2</v>
      </c>
      <c r="AO22" s="27">
        <f>IF($E22=$E$1,VLOOKUP($A22,Demanda!$A:$DN,AO$2+23-2000,0),0)/10^6</f>
        <v>3.3471300169772109E-2</v>
      </c>
      <c r="AP22" s="27">
        <f>IF($E22=$E$1,VLOOKUP($A22,Demanda!$A:$DN,AP$2+23-2000,0),0)/10^6</f>
        <v>3.3556870335338523E-2</v>
      </c>
      <c r="AQ22" s="27">
        <f>IF($E22=$E$1,VLOOKUP($A22,Demanda!$A:$DN,AQ$2+23-2000,0),0)/10^6</f>
        <v>3.3628533725880136E-2</v>
      </c>
      <c r="AR22" s="27">
        <f>IF($E22=$E$1,VLOOKUP($A22,Demanda!$A:$DN,AR$2+23-2000,0),0)/10^6</f>
        <v>3.3688430568638406E-2</v>
      </c>
      <c r="AS22" s="27">
        <f>IF($E22=$E$1,VLOOKUP($A22,Demanda!$A:$DN,AS$2+23-2000,0),0)/10^6</f>
        <v>3.3738408706028719E-2</v>
      </c>
      <c r="AT22" s="27">
        <f>IF($E22=$E$1,VLOOKUP($A22,Demanda!$A:$DN,AT$2+23-2000,0),0)/10^6</f>
        <v>3.3780051846967425E-2</v>
      </c>
      <c r="AU22" s="27">
        <f>IF($E22=$E$1,VLOOKUP($A22,Demanda!$A:$DN,AU$2+23-2000,0),0)/10^6</f>
        <v>3.3814709096545249E-2</v>
      </c>
      <c r="AV22" s="27">
        <f>IF($E22=$E$1,VLOOKUP($A22,Demanda!$A:$DN,AV$2+23-2000,0),0)/10^6</f>
        <v>3.3843523946729702E-2</v>
      </c>
      <c r="AW22" s="27">
        <f>IF($E22=$E$1,VLOOKUP($A22,Demanda!$A:$DN,AW$2+23-2000,0),0)/10^6</f>
        <v>3.3867461591306942E-2</v>
      </c>
      <c r="AX22" s="27">
        <f>IF($E22=$E$1,VLOOKUP($A22,Demanda!$A:$DN,AX$2+23-2000,0),0)/10^6</f>
        <v>3.3887333928569463E-2</v>
      </c>
      <c r="AY22" s="27">
        <f>IF($E22=$E$1,VLOOKUP($A22,Demanda!$A:$DN,AY$2+23-2000,0),0)/10^6</f>
        <v>3.3903821966439249E-2</v>
      </c>
      <c r="AZ22" s="27">
        <f>IF($E22=$E$1,VLOOKUP($A22,Demanda!$A:$DN,AZ$2+23-2000,0),0)/10^6</f>
        <v>3.3917495579553911E-2</v>
      </c>
      <c r="BA22" s="27">
        <f>IF($E22=$E$1,VLOOKUP($A22,Demanda!$A:$DN,BA$2+23-2000,0),0)/10^6</f>
        <v>3.3928830715960125E-2</v>
      </c>
      <c r="BB22" s="27">
        <f>IF($E22=$E$1,VLOOKUP($A22,Demanda!$A:$DN,BB$2+23-2000,0),0)/10^6</f>
        <v>3.3938224237034256E-2</v>
      </c>
      <c r="BC22" s="27">
        <f>IF($E22=$E$1,VLOOKUP($A22,Demanda!$A:$DN,BC$2+23-2000,0),0)/10^6</f>
        <v>3.3946006617336065E-2</v>
      </c>
      <c r="BD22" s="27">
        <f>IF($E22=$E$1,VLOOKUP($A22,Demanda!$A:$DN,BD$2+23-2000,0),0)/10^6</f>
        <v>3.3952452745741928E-2</v>
      </c>
      <c r="BE22" s="27">
        <f>IF($E22=$E$1,VLOOKUP($A22,Demanda!$A:$DN,BE$2+23-2000,0),0)/10^6</f>
        <v>3.3957791065864183E-2</v>
      </c>
      <c r="BF22" s="27">
        <f>IF($E22=$E$1,VLOOKUP($A22,Demanda!$A:$DN,BF$2+23-2000,0),0)/10^6</f>
        <v>3.3962211279789566E-2</v>
      </c>
      <c r="BG22" s="27">
        <f>IF($E22=$E$1,VLOOKUP($A22,Demanda!$A:$DN,BG$2+23-2000,0),0)/10^6</f>
        <v>3.3965870819563926E-2</v>
      </c>
      <c r="BH22" s="27">
        <f>IF($E22=$E$1,VLOOKUP($A22,Demanda!$A:$DN,BH$2+23-2000,0),0)/10^6</f>
        <v>3.3968900268908954E-2</v>
      </c>
      <c r="BI22" s="27">
        <f>IF($E22=$E$1,VLOOKUP($A22,Demanda!$A:$DN,BI$2+23-2000,0),0)/10^6</f>
        <v>3.397140789546068E-2</v>
      </c>
      <c r="BJ22" s="27">
        <f>IF($E22=$E$1,VLOOKUP($A22,Demanda!$A:$DN,BJ$2+23-2000,0),0)/10^6</f>
        <v>3.3973483432617538E-2</v>
      </c>
      <c r="BK22" s="27">
        <f>IF($E22=$E$1,VLOOKUP($A22,Demanda!$A:$DN,BK$2+23-2000,0),0)/10^6</f>
        <v>3.3975201230559464E-2</v>
      </c>
      <c r="BL22" s="27">
        <f>IF($E22=$E$1,VLOOKUP($A22,Demanda!$A:$DN,BL$2+23-2000,0),0)/10^6</f>
        <v>3.3976622878461531E-2</v>
      </c>
      <c r="BM22" s="27">
        <f>IF($E22=$E$1,VLOOKUP($A22,Demanda!$A:$DN,BM$2+23-2000,0),0)/10^6</f>
        <v>3.3977799384455637E-2</v>
      </c>
      <c r="BN22" s="27">
        <f>IF($E22=$E$1,VLOOKUP($A22,Demanda!$A:$DN,BN$2+23-2000,0),0)/10^6</f>
        <v>3.3978772986429144E-2</v>
      </c>
      <c r="BO22" s="27">
        <f>IF($E22=$E$1,VLOOKUP($A22,Demanda!$A:$DN,BO$2+23-2000,0),0)/10^6</f>
        <v>3.3979578655149625E-2</v>
      </c>
      <c r="BP22"/>
      <c r="BQ22"/>
      <c r="BR22"/>
      <c r="BS22"/>
      <c r="BT22"/>
    </row>
    <row r="23" spans="1:72" s="32" customFormat="1" x14ac:dyDescent="0.25">
      <c r="A23" s="6">
        <f t="shared" si="3"/>
        <v>21</v>
      </c>
      <c r="B23" s="3" t="str">
        <f>VLOOKUP($A23,Demanda!$A$1:$G$43,4,0)</f>
        <v>Gasolina</v>
      </c>
      <c r="C23" s="3" t="str">
        <f>VLOOKUP($A23,Demanda!$A$1:$G$43,6,0)</f>
        <v>Miritituba</v>
      </c>
      <c r="D23" s="3" t="str">
        <f>VLOOKUP($A23,Demanda!$A$1:$G$43,7,0)</f>
        <v>Nobres</v>
      </c>
      <c r="E23" s="3" t="str">
        <f>VLOOKUP($A23,Demanda!$A$1:$G$43,2,0)</f>
        <v>FGRAO</v>
      </c>
      <c r="F23" s="6"/>
      <c r="G23" s="27">
        <f>IF($E23=$E$1,VLOOKUP($A23,Demanda!$A:$DN,G$2+23-2000,0),0)/10^6</f>
        <v>0</v>
      </c>
      <c r="H23" s="27">
        <f>IF($E23=$E$1,VLOOKUP($A23,Demanda!$A:$DN,H$2+23-2000,0),0)/10^6</f>
        <v>0</v>
      </c>
      <c r="I23" s="27">
        <f>IF($E23=$E$1,VLOOKUP($A23,Demanda!$A:$DN,I$2+23-2000,0),0)/10^6</f>
        <v>0</v>
      </c>
      <c r="J23" s="27">
        <f>IF($E23=$E$1,VLOOKUP($A23,Demanda!$A:$DN,J$2+23-2000,0),0)/10^6</f>
        <v>0</v>
      </c>
      <c r="K23" s="27">
        <f>IF($E23=$E$1,VLOOKUP($A23,Demanda!$A:$DN,K$2+23-2000,0),0)/10^6</f>
        <v>0</v>
      </c>
      <c r="L23" s="27">
        <f>IF($E23=$E$1,VLOOKUP($A23,Demanda!$A:$DN,L$2+23-2000,0),0)/10^6</f>
        <v>0</v>
      </c>
      <c r="M23" s="27">
        <f>IF($E23=$E$1,VLOOKUP($A23,Demanda!$A:$DN,M$2+23-2000,0),0)/10^6</f>
        <v>0</v>
      </c>
      <c r="N23" s="27">
        <f>IF($E23=$E$1,VLOOKUP($A23,Demanda!$A:$DN,N$2+23-2000,0),0)/10^6</f>
        <v>0</v>
      </c>
      <c r="O23" s="27">
        <f>IF($E23=$E$1,VLOOKUP($A23,Demanda!$A:$DN,O$2+23-2000,0),0)/10^6</f>
        <v>0</v>
      </c>
      <c r="P23" s="27">
        <f>IF($E23=$E$1,VLOOKUP($A23,Demanda!$A:$DN,P$2+23-2000,0),0)/10^6</f>
        <v>0</v>
      </c>
      <c r="Q23" s="27">
        <f>IF($E23=$E$1,VLOOKUP($A23,Demanda!$A:$DN,Q$2+23-2000,0),0)/10^6</f>
        <v>0</v>
      </c>
      <c r="R23" s="27">
        <f>IF($E23=$E$1,VLOOKUP($A23,Demanda!$A:$DN,R$2+23-2000,0),0)/10^6</f>
        <v>0</v>
      </c>
      <c r="S23" s="27">
        <f>IF($E23=$E$1,VLOOKUP($A23,Demanda!$A:$DN,S$2+23-2000,0),0)/10^6</f>
        <v>0</v>
      </c>
      <c r="T23" s="27">
        <f>IF($E23=$E$1,VLOOKUP($A23,Demanda!$A:$DN,T$2+23-2000,0),0)/10^6</f>
        <v>0</v>
      </c>
      <c r="U23" s="27">
        <f>IF($E23=$E$1,VLOOKUP($A23,Demanda!$A:$DN,U$2+23-2000,0),0)/10^6</f>
        <v>0</v>
      </c>
      <c r="V23" s="27">
        <f>IF($E23=$E$1,VLOOKUP($A23,Demanda!$A:$DN,V$2+23-2000,0),0)/10^6</f>
        <v>1.9521282380960608E-2</v>
      </c>
      <c r="W23" s="27">
        <f>IF($E23=$E$1,VLOOKUP($A23,Demanda!$A:$DN,W$2+23-2000,0),0)/10^6</f>
        <v>2.0093984314404165E-2</v>
      </c>
      <c r="X23" s="27">
        <f>IF($E23=$E$1,VLOOKUP($A23,Demanda!$A:$DN,X$2+23-2000,0),0)/10^6</f>
        <v>2.0669100210516253E-2</v>
      </c>
      <c r="Y23" s="27">
        <f>IF($E23=$E$1,VLOOKUP($A23,Demanda!$A:$DN,Y$2+23-2000,0),0)/10^6</f>
        <v>2.1246027133493096E-2</v>
      </c>
      <c r="Z23" s="27">
        <f>IF($E23=$E$1,VLOOKUP($A23,Demanda!$A:$DN,Z$2+23-2000,0),0)/10^6</f>
        <v>2.1824161148136779E-2</v>
      </c>
      <c r="AA23" s="27">
        <f>IF($E23=$E$1,VLOOKUP($A23,Demanda!$A:$DN,AA$2+23-2000,0),0)/10^6</f>
        <v>2.1358204003210764E-2</v>
      </c>
      <c r="AB23" s="27">
        <f>IF($E23=$E$1,VLOOKUP($A23,Demanda!$A:$DN,AB$2+23-2000,0),0)/10^6</f>
        <v>2.1806913278342673E-2</v>
      </c>
      <c r="AC23" s="27">
        <f>IF($E23=$E$1,VLOOKUP($A23,Demanda!$A:$DN,AC$2+23-2000,0),0)/10^6</f>
        <v>2.2218110101078461E-2</v>
      </c>
      <c r="AD23" s="27">
        <f>IF($E23=$E$1,VLOOKUP($A23,Demanda!$A:$DN,AD$2+23-2000,0),0)/10^6</f>
        <v>2.259089823736463E-2</v>
      </c>
      <c r="AE23" s="27">
        <f>IF($E23=$E$1,VLOOKUP($A23,Demanda!$A:$DN,AE$2+23-2000,0),0)/10^6</f>
        <v>2.292539593699745E-2</v>
      </c>
      <c r="AF23" s="27">
        <f>IF($E23=$E$1,VLOOKUP($A23,Demanda!$A:$DN,AF$2+23-2000,0),0)/10^6</f>
        <v>2.3222628828411997E-2</v>
      </c>
      <c r="AG23" s="27">
        <f>IF($E23=$E$1,VLOOKUP($A23,Demanda!$A:$DN,AG$2+23-2000,0),0)/10^6</f>
        <v>2.3484371652778113E-2</v>
      </c>
      <c r="AH23" s="27">
        <f>IF($E23=$E$1,VLOOKUP($A23,Demanda!$A:$DN,AH$2+23-2000,0),0)/10^6</f>
        <v>2.3712962884301254E-2</v>
      </c>
      <c r="AI23" s="27">
        <f>IF($E23=$E$1,VLOOKUP($A23,Demanda!$A:$DN,AI$2+23-2000,0),0)/10^6</f>
        <v>2.3911115249850845E-2</v>
      </c>
      <c r="AJ23" s="27">
        <f>IF($E23=$E$1,VLOOKUP($A23,Demanda!$A:$DN,AJ$2+23-2000,0),0)/10^6</f>
        <v>2.4081740507764845E-2</v>
      </c>
      <c r="AK23" s="27">
        <f>IF($E23=$E$1,VLOOKUP($A23,Demanda!$A:$DN,AK$2+23-2000,0),0)/10^6</f>
        <v>2.4227800491397215E-2</v>
      </c>
      <c r="AL23" s="27">
        <f>IF($E23=$E$1,VLOOKUP($A23,Demanda!$A:$DN,AL$2+23-2000,0),0)/10^6</f>
        <v>2.4352190103347087E-2</v>
      </c>
      <c r="AM23" s="27">
        <f>IF($E23=$E$1,VLOOKUP($A23,Demanda!$A:$DN,AM$2+23-2000,0),0)/10^6</f>
        <v>2.4457652800319227E-2</v>
      </c>
      <c r="AN23" s="27">
        <f>IF($E23=$E$1,VLOOKUP($A23,Demanda!$A:$DN,AN$2+23-2000,0),0)/10^6</f>
        <v>2.4546725607500767E-2</v>
      </c>
      <c r="AO23" s="27">
        <f>IF($E23=$E$1,VLOOKUP($A23,Demanda!$A:$DN,AO$2+23-2000,0),0)/10^6</f>
        <v>2.4621708802148361E-2</v>
      </c>
      <c r="AP23" s="27">
        <f>IF($E23=$E$1,VLOOKUP($A23,Demanda!$A:$DN,AP$2+23-2000,0),0)/10^6</f>
        <v>2.4684654779389793E-2</v>
      </c>
      <c r="AQ23" s="27">
        <f>IF($E23=$E$1,VLOOKUP($A23,Demanda!$A:$DN,AQ$2+23-2000,0),0)/10^6</f>
        <v>2.4737370841351556E-2</v>
      </c>
      <c r="AR23" s="27">
        <f>IF($E23=$E$1,VLOOKUP($A23,Demanda!$A:$DN,AR$2+23-2000,0),0)/10^6</f>
        <v>2.478143135328512E-2</v>
      </c>
      <c r="AS23" s="27">
        <f>IF($E23=$E$1,VLOOKUP($A23,Demanda!$A:$DN,AS$2+23-2000,0),0)/10^6</f>
        <v>2.4818195600238676E-2</v>
      </c>
      <c r="AT23" s="27">
        <f>IF($E23=$E$1,VLOOKUP($A23,Demanda!$A:$DN,AT$2+23-2000,0),0)/10^6</f>
        <v>2.4848828568919273E-2</v>
      </c>
      <c r="AU23" s="27">
        <f>IF($E23=$E$1,VLOOKUP($A23,Demanda!$A:$DN,AU$2+23-2000,0),0)/10^6</f>
        <v>2.4874322669915065E-2</v>
      </c>
      <c r="AV23" s="27">
        <f>IF($E23=$E$1,VLOOKUP($A23,Demanda!$A:$DN,AV$2+23-2000,0),0)/10^6</f>
        <v>2.489551906344686E-2</v>
      </c>
      <c r="AW23" s="27">
        <f>IF($E23=$E$1,VLOOKUP($A23,Demanda!$A:$DN,AW$2+23-2000,0),0)/10^6</f>
        <v>2.4913127752419228E-2</v>
      </c>
      <c r="AX23" s="27">
        <f>IF($E23=$E$1,VLOOKUP($A23,Demanda!$A:$DN,AX$2+23-2000,0),0)/10^6</f>
        <v>2.4927745974562203E-2</v>
      </c>
      <c r="AY23" s="27">
        <f>IF($E23=$E$1,VLOOKUP($A23,Demanda!$A:$DN,AY$2+23-2000,0),0)/10^6</f>
        <v>2.4939874683787406E-2</v>
      </c>
      <c r="AZ23" s="27">
        <f>IF($E23=$E$1,VLOOKUP($A23,Demanda!$A:$DN,AZ$2+23-2000,0),0)/10^6</f>
        <v>2.4949933083630707E-2</v>
      </c>
      <c r="BA23" s="27">
        <f>IF($E23=$E$1,VLOOKUP($A23,Demanda!$A:$DN,BA$2+23-2000,0),0)/10^6</f>
        <v>2.4958271284609174E-2</v>
      </c>
      <c r="BB23" s="27">
        <f>IF($E23=$E$1,VLOOKUP($A23,Demanda!$A:$DN,BB$2+23-2000,0),0)/10^6</f>
        <v>2.4965181220564486E-2</v>
      </c>
      <c r="BC23" s="27">
        <f>IF($E23=$E$1,VLOOKUP($A23,Demanda!$A:$DN,BC$2+23-2000,0),0)/10^6</f>
        <v>2.4970905990758858E-2</v>
      </c>
      <c r="BD23" s="27">
        <f>IF($E23=$E$1,VLOOKUP($A23,Demanda!$A:$DN,BD$2+23-2000,0),0)/10^6</f>
        <v>2.4975647805259796E-2</v>
      </c>
      <c r="BE23" s="27">
        <f>IF($E23=$E$1,VLOOKUP($A23,Demanda!$A:$DN,BE$2+23-2000,0),0)/10^6</f>
        <v>2.4979574708692776E-2</v>
      </c>
      <c r="BF23" s="27">
        <f>IF($E23=$E$1,VLOOKUP($A23,Demanda!$A:$DN,BF$2+23-2000,0),0)/10^6</f>
        <v>2.4982826247161909E-2</v>
      </c>
      <c r="BG23" s="27">
        <f>IF($E23=$E$1,VLOOKUP($A23,Demanda!$A:$DN,BG$2+23-2000,0),0)/10^6</f>
        <v>2.4985518228716759E-2</v>
      </c>
      <c r="BH23" s="27">
        <f>IF($E23=$E$1,VLOOKUP($A23,Demanda!$A:$DN,BH$2+23-2000,0),0)/10^6</f>
        <v>2.4987746711602875E-2</v>
      </c>
      <c r="BI23" s="27">
        <f>IF($E23=$E$1,VLOOKUP($A23,Demanda!$A:$DN,BI$2+23-2000,0),0)/10^6</f>
        <v>2.4989591338206198E-2</v>
      </c>
      <c r="BJ23" s="27">
        <f>IF($E23=$E$1,VLOOKUP($A23,Demanda!$A:$DN,BJ$2+23-2000,0),0)/10^6</f>
        <v>2.4991118117005499E-2</v>
      </c>
      <c r="BK23" s="27">
        <f>IF($E23=$E$1,VLOOKUP($A23,Demanda!$A:$DN,BK$2+23-2000,0),0)/10^6</f>
        <v>2.4992381740482697E-2</v>
      </c>
      <c r="BL23" s="27">
        <f>IF($E23=$E$1,VLOOKUP($A23,Demanda!$A:$DN,BL$2+23-2000,0),0)/10^6</f>
        <v>2.4993427514040534E-2</v>
      </c>
      <c r="BM23" s="27">
        <f>IF($E23=$E$1,VLOOKUP($A23,Demanda!$A:$DN,BM$2+23-2000,0),0)/10^6</f>
        <v>2.4994292959596699E-2</v>
      </c>
      <c r="BN23" s="27">
        <f>IF($E23=$E$1,VLOOKUP($A23,Demanda!$A:$DN,BN$2+23-2000,0),0)/10^6</f>
        <v>2.4995009147619245E-2</v>
      </c>
      <c r="BO23" s="27">
        <f>IF($E23=$E$1,VLOOKUP($A23,Demanda!$A:$DN,BO$2+23-2000,0),0)/10^6</f>
        <v>2.4995601802835086E-2</v>
      </c>
      <c r="BP23"/>
      <c r="BQ23"/>
      <c r="BR23"/>
      <c r="BS23"/>
      <c r="BT23"/>
    </row>
    <row r="24" spans="1:72" s="32" customFormat="1" x14ac:dyDescent="0.25">
      <c r="A24" s="6">
        <f t="shared" si="3"/>
        <v>22</v>
      </c>
      <c r="B24" s="3" t="str">
        <f>VLOOKUP($A24,Demanda!$A$1:$G$43,4,0)</f>
        <v>Fertilizantes</v>
      </c>
      <c r="C24" s="3" t="str">
        <f>VLOOKUP($A24,Demanda!$A$1:$G$43,6,0)</f>
        <v>Miritituba</v>
      </c>
      <c r="D24" s="3" t="str">
        <f>VLOOKUP($A24,Demanda!$A$1:$G$43,7,0)</f>
        <v>Nobres</v>
      </c>
      <c r="E24" s="3" t="str">
        <f>VLOOKUP($A24,Demanda!$A$1:$G$43,2,0)</f>
        <v>RMN</v>
      </c>
      <c r="F24" s="6"/>
      <c r="G24" s="27">
        <f>IF($E24=$E$1,VLOOKUP($A24,Demanda!$A:$DN,G$2+23-2000,0),0)/10^6</f>
        <v>0</v>
      </c>
      <c r="H24" s="27">
        <f>IF($E24=$E$1,VLOOKUP($A24,Demanda!$A:$DN,H$2+23-2000,0),0)/10^6</f>
        <v>0</v>
      </c>
      <c r="I24" s="27">
        <f>IF($E24=$E$1,VLOOKUP($A24,Demanda!$A:$DN,I$2+23-2000,0),0)/10^6</f>
        <v>0</v>
      </c>
      <c r="J24" s="27">
        <f>IF($E24=$E$1,VLOOKUP($A24,Demanda!$A:$DN,J$2+23-2000,0),0)/10^6</f>
        <v>0</v>
      </c>
      <c r="K24" s="27">
        <f>IF($E24=$E$1,VLOOKUP($A24,Demanda!$A:$DN,K$2+23-2000,0),0)/10^6</f>
        <v>0</v>
      </c>
      <c r="L24" s="27">
        <f>IF($E24=$E$1,VLOOKUP($A24,Demanda!$A:$DN,L$2+23-2000,0),0)/10^6</f>
        <v>0</v>
      </c>
      <c r="M24" s="27">
        <f>IF($E24=$E$1,VLOOKUP($A24,Demanda!$A:$DN,M$2+23-2000,0),0)/10^6</f>
        <v>0</v>
      </c>
      <c r="N24" s="27">
        <f>IF($E24=$E$1,VLOOKUP($A24,Demanda!$A:$DN,N$2+23-2000,0),0)/10^6</f>
        <v>0</v>
      </c>
      <c r="O24" s="27">
        <f>IF($E24=$E$1,VLOOKUP($A24,Demanda!$A:$DN,O$2+23-2000,0),0)/10^6</f>
        <v>0</v>
      </c>
      <c r="P24" s="27">
        <f>IF($E24=$E$1,VLOOKUP($A24,Demanda!$A:$DN,P$2+23-2000,0),0)/10^6</f>
        <v>0</v>
      </c>
      <c r="Q24" s="27">
        <f>IF($E24=$E$1,VLOOKUP($A24,Demanda!$A:$DN,Q$2+23-2000,0),0)/10^6</f>
        <v>0</v>
      </c>
      <c r="R24" s="27">
        <f>IF($E24=$E$1,VLOOKUP($A24,Demanda!$A:$DN,R$2+23-2000,0),0)/10^6</f>
        <v>0</v>
      </c>
      <c r="S24" s="27">
        <f>IF($E24=$E$1,VLOOKUP($A24,Demanda!$A:$DN,S$2+23-2000,0),0)/10^6</f>
        <v>0</v>
      </c>
      <c r="T24" s="27">
        <f>IF($E24=$E$1,VLOOKUP($A24,Demanda!$A:$DN,T$2+23-2000,0),0)/10^6</f>
        <v>0</v>
      </c>
      <c r="U24" s="27">
        <f>IF($E24=$E$1,VLOOKUP($A24,Demanda!$A:$DN,U$2+23-2000,0),0)/10^6</f>
        <v>0</v>
      </c>
      <c r="V24" s="27">
        <f>IF($E24=$E$1,VLOOKUP($A24,Demanda!$A:$DN,V$2+23-2000,0),0)/10^6</f>
        <v>0</v>
      </c>
      <c r="W24" s="27">
        <f>IF($E24=$E$1,VLOOKUP($A24,Demanda!$A:$DN,W$2+23-2000,0),0)/10^6</f>
        <v>0</v>
      </c>
      <c r="X24" s="27">
        <f>IF($E24=$E$1,VLOOKUP($A24,Demanda!$A:$DN,X$2+23-2000,0),0)/10^6</f>
        <v>0</v>
      </c>
      <c r="Y24" s="27">
        <f>IF($E24=$E$1,VLOOKUP($A24,Demanda!$A:$DN,Y$2+23-2000,0),0)/10^6</f>
        <v>0</v>
      </c>
      <c r="Z24" s="27">
        <f>IF($E24=$E$1,VLOOKUP($A24,Demanda!$A:$DN,Z$2+23-2000,0),0)/10^6</f>
        <v>0</v>
      </c>
      <c r="AA24" s="27">
        <f>IF($E24=$E$1,VLOOKUP($A24,Demanda!$A:$DN,AA$2+23-2000,0),0)/10^6</f>
        <v>0</v>
      </c>
      <c r="AB24" s="27">
        <f>IF($E24=$E$1,VLOOKUP($A24,Demanda!$A:$DN,AB$2+23-2000,0),0)/10^6</f>
        <v>0</v>
      </c>
      <c r="AC24" s="27">
        <f>IF($E24=$E$1,VLOOKUP($A24,Demanda!$A:$DN,AC$2+23-2000,0),0)/10^6</f>
        <v>0</v>
      </c>
      <c r="AD24" s="27">
        <f>IF($E24=$E$1,VLOOKUP($A24,Demanda!$A:$DN,AD$2+23-2000,0),0)/10^6</f>
        <v>0</v>
      </c>
      <c r="AE24" s="27">
        <f>IF($E24=$E$1,VLOOKUP($A24,Demanda!$A:$DN,AE$2+23-2000,0),0)/10^6</f>
        <v>0</v>
      </c>
      <c r="AF24" s="27">
        <f>IF($E24=$E$1,VLOOKUP($A24,Demanda!$A:$DN,AF$2+23-2000,0),0)/10^6</f>
        <v>0</v>
      </c>
      <c r="AG24" s="27">
        <f>IF($E24=$E$1,VLOOKUP($A24,Demanda!$A:$DN,AG$2+23-2000,0),0)/10^6</f>
        <v>0</v>
      </c>
      <c r="AH24" s="27">
        <f>IF($E24=$E$1,VLOOKUP($A24,Demanda!$A:$DN,AH$2+23-2000,0),0)/10^6</f>
        <v>0</v>
      </c>
      <c r="AI24" s="27">
        <f>IF($E24=$E$1,VLOOKUP($A24,Demanda!$A:$DN,AI$2+23-2000,0),0)/10^6</f>
        <v>0</v>
      </c>
      <c r="AJ24" s="27">
        <f>IF($E24=$E$1,VLOOKUP($A24,Demanda!$A:$DN,AJ$2+23-2000,0),0)/10^6</f>
        <v>0</v>
      </c>
      <c r="AK24" s="27">
        <f>IF($E24=$E$1,VLOOKUP($A24,Demanda!$A:$DN,AK$2+23-2000,0),0)/10^6</f>
        <v>0</v>
      </c>
      <c r="AL24" s="27">
        <f>IF($E24=$E$1,VLOOKUP($A24,Demanda!$A:$DN,AL$2+23-2000,0),0)/10^6</f>
        <v>0</v>
      </c>
      <c r="AM24" s="27">
        <f>IF($E24=$E$1,VLOOKUP($A24,Demanda!$A:$DN,AM$2+23-2000,0),0)/10^6</f>
        <v>0</v>
      </c>
      <c r="AN24" s="27">
        <f>IF($E24=$E$1,VLOOKUP($A24,Demanda!$A:$DN,AN$2+23-2000,0),0)/10^6</f>
        <v>0</v>
      </c>
      <c r="AO24" s="27">
        <f>IF($E24=$E$1,VLOOKUP($A24,Demanda!$A:$DN,AO$2+23-2000,0),0)/10^6</f>
        <v>0</v>
      </c>
      <c r="AP24" s="27">
        <f>IF($E24=$E$1,VLOOKUP($A24,Demanda!$A:$DN,AP$2+23-2000,0),0)/10^6</f>
        <v>0</v>
      </c>
      <c r="AQ24" s="27">
        <f>IF($E24=$E$1,VLOOKUP($A24,Demanda!$A:$DN,AQ$2+23-2000,0),0)/10^6</f>
        <v>0</v>
      </c>
      <c r="AR24" s="27">
        <f>IF($E24=$E$1,VLOOKUP($A24,Demanda!$A:$DN,AR$2+23-2000,0),0)/10^6</f>
        <v>0</v>
      </c>
      <c r="AS24" s="27">
        <f>IF($E24=$E$1,VLOOKUP($A24,Demanda!$A:$DN,AS$2+23-2000,0),0)/10^6</f>
        <v>0</v>
      </c>
      <c r="AT24" s="27">
        <f>IF($E24=$E$1,VLOOKUP($A24,Demanda!$A:$DN,AT$2+23-2000,0),0)/10^6</f>
        <v>0</v>
      </c>
      <c r="AU24" s="27">
        <f>IF($E24=$E$1,VLOOKUP($A24,Demanda!$A:$DN,AU$2+23-2000,0),0)/10^6</f>
        <v>0</v>
      </c>
      <c r="AV24" s="27">
        <f>IF($E24=$E$1,VLOOKUP($A24,Demanda!$A:$DN,AV$2+23-2000,0),0)/10^6</f>
        <v>0</v>
      </c>
      <c r="AW24" s="27">
        <f>IF($E24=$E$1,VLOOKUP($A24,Demanda!$A:$DN,AW$2+23-2000,0),0)/10^6</f>
        <v>0</v>
      </c>
      <c r="AX24" s="27">
        <f>IF($E24=$E$1,VLOOKUP($A24,Demanda!$A:$DN,AX$2+23-2000,0),0)/10^6</f>
        <v>0</v>
      </c>
      <c r="AY24" s="27">
        <f>IF($E24=$E$1,VLOOKUP($A24,Demanda!$A:$DN,AY$2+23-2000,0),0)/10^6</f>
        <v>0</v>
      </c>
      <c r="AZ24" s="27">
        <f>IF($E24=$E$1,VLOOKUP($A24,Demanda!$A:$DN,AZ$2+23-2000,0),0)/10^6</f>
        <v>0</v>
      </c>
      <c r="BA24" s="27">
        <f>IF($E24=$E$1,VLOOKUP($A24,Demanda!$A:$DN,BA$2+23-2000,0),0)/10^6</f>
        <v>0</v>
      </c>
      <c r="BB24" s="27">
        <f>IF($E24=$E$1,VLOOKUP($A24,Demanda!$A:$DN,BB$2+23-2000,0),0)/10^6</f>
        <v>0</v>
      </c>
      <c r="BC24" s="27">
        <f>IF($E24=$E$1,VLOOKUP($A24,Demanda!$A:$DN,BC$2+23-2000,0),0)/10^6</f>
        <v>0</v>
      </c>
      <c r="BD24" s="27">
        <f>IF($E24=$E$1,VLOOKUP($A24,Demanda!$A:$DN,BD$2+23-2000,0),0)/10^6</f>
        <v>0</v>
      </c>
      <c r="BE24" s="27">
        <f>IF($E24=$E$1,VLOOKUP($A24,Demanda!$A:$DN,BE$2+23-2000,0),0)/10^6</f>
        <v>0</v>
      </c>
      <c r="BF24" s="27">
        <f>IF($E24=$E$1,VLOOKUP($A24,Demanda!$A:$DN,BF$2+23-2000,0),0)/10^6</f>
        <v>0</v>
      </c>
      <c r="BG24" s="27">
        <f>IF($E24=$E$1,VLOOKUP($A24,Demanda!$A:$DN,BG$2+23-2000,0),0)/10^6</f>
        <v>0</v>
      </c>
      <c r="BH24" s="27">
        <f>IF($E24=$E$1,VLOOKUP($A24,Demanda!$A:$DN,BH$2+23-2000,0),0)/10^6</f>
        <v>0</v>
      </c>
      <c r="BI24" s="27">
        <f>IF($E24=$E$1,VLOOKUP($A24,Demanda!$A:$DN,BI$2+23-2000,0),0)/10^6</f>
        <v>0</v>
      </c>
      <c r="BJ24" s="27">
        <f>IF($E24=$E$1,VLOOKUP($A24,Demanda!$A:$DN,BJ$2+23-2000,0),0)/10^6</f>
        <v>0</v>
      </c>
      <c r="BK24" s="27">
        <f>IF($E24=$E$1,VLOOKUP($A24,Demanda!$A:$DN,BK$2+23-2000,0),0)/10^6</f>
        <v>0</v>
      </c>
      <c r="BL24" s="27">
        <f>IF($E24=$E$1,VLOOKUP($A24,Demanda!$A:$DN,BL$2+23-2000,0),0)/10^6</f>
        <v>0</v>
      </c>
      <c r="BM24" s="27">
        <f>IF($E24=$E$1,VLOOKUP($A24,Demanda!$A:$DN,BM$2+23-2000,0),0)/10^6</f>
        <v>0</v>
      </c>
      <c r="BN24" s="27">
        <f>IF($E24=$E$1,VLOOKUP($A24,Demanda!$A:$DN,BN$2+23-2000,0),0)/10^6</f>
        <v>0</v>
      </c>
      <c r="BO24" s="27">
        <f>IF($E24=$E$1,VLOOKUP($A24,Demanda!$A:$DN,BO$2+23-2000,0),0)/10^6</f>
        <v>0</v>
      </c>
      <c r="BP24"/>
      <c r="BQ24"/>
      <c r="BR24"/>
      <c r="BS24"/>
      <c r="BT24"/>
    </row>
    <row r="25" spans="1:72" s="32" customFormat="1" x14ac:dyDescent="0.25">
      <c r="A25" s="6">
        <f t="shared" si="3"/>
        <v>23</v>
      </c>
      <c r="B25" s="3" t="str">
        <f>VLOOKUP($A25,Demanda!$A$1:$G$43,4,0)</f>
        <v>Soja em Grão</v>
      </c>
      <c r="C25" s="3" t="str">
        <f>VLOOKUP($A25,Demanda!$A$1:$G$43,6,0)</f>
        <v>Lucas do Rio Verde</v>
      </c>
      <c r="D25" s="3" t="str">
        <f>VLOOKUP($A25,Demanda!$A$1:$G$43,7,0)</f>
        <v>Miritituba</v>
      </c>
      <c r="E25" s="3" t="str">
        <f>VLOOKUP($A25,Demanda!$A$1:$G$43,2,0)</f>
        <v>FGRAO 2</v>
      </c>
      <c r="F25" s="6"/>
      <c r="G25" s="27">
        <f>IF($E25=$E$1,VLOOKUP($A25,Demanda!$A:$DN,G$2+23-2000,0),0)/10^6</f>
        <v>0</v>
      </c>
      <c r="H25" s="27">
        <f>IF($E25=$E$1,VLOOKUP($A25,Demanda!$A:$DN,H$2+23-2000,0),0)/10^6</f>
        <v>0</v>
      </c>
      <c r="I25" s="27">
        <f>IF($E25=$E$1,VLOOKUP($A25,Demanda!$A:$DN,I$2+23-2000,0),0)/10^6</f>
        <v>0</v>
      </c>
      <c r="J25" s="27">
        <f>IF($E25=$E$1,VLOOKUP($A25,Demanda!$A:$DN,J$2+23-2000,0),0)/10^6</f>
        <v>0</v>
      </c>
      <c r="K25" s="27">
        <f>IF($E25=$E$1,VLOOKUP($A25,Demanda!$A:$DN,K$2+23-2000,0),0)/10^6</f>
        <v>0</v>
      </c>
      <c r="L25" s="27">
        <f>IF($E25=$E$1,VLOOKUP($A25,Demanda!$A:$DN,L$2+23-2000,0),0)/10^6</f>
        <v>0</v>
      </c>
      <c r="M25" s="27">
        <f>IF($E25=$E$1,VLOOKUP($A25,Demanda!$A:$DN,M$2+23-2000,0),0)/10^6</f>
        <v>0</v>
      </c>
      <c r="N25" s="27">
        <f>IF($E25=$E$1,VLOOKUP($A25,Demanda!$A:$DN,N$2+23-2000,0),0)/10^6</f>
        <v>0</v>
      </c>
      <c r="O25" s="27">
        <f>IF($E25=$E$1,VLOOKUP($A25,Demanda!$A:$DN,O$2+23-2000,0),0)/10^6</f>
        <v>0</v>
      </c>
      <c r="P25" s="27">
        <f>IF($E25=$E$1,VLOOKUP($A25,Demanda!$A:$DN,P$2+23-2000,0),0)/10^6</f>
        <v>0</v>
      </c>
      <c r="Q25" s="27">
        <f>IF($E25=$E$1,VLOOKUP($A25,Demanda!$A:$DN,Q$2+23-2000,0),0)/10^6</f>
        <v>0</v>
      </c>
      <c r="R25" s="27">
        <f>IF($E25=$E$1,VLOOKUP($A25,Demanda!$A:$DN,R$2+23-2000,0),0)/10^6</f>
        <v>0</v>
      </c>
      <c r="S25" s="27">
        <f>IF($E25=$E$1,VLOOKUP($A25,Demanda!$A:$DN,S$2+23-2000,0),0)/10^6</f>
        <v>0</v>
      </c>
      <c r="T25" s="27">
        <f>IF($E25=$E$1,VLOOKUP($A25,Demanda!$A:$DN,T$2+23-2000,0),0)/10^6</f>
        <v>0</v>
      </c>
      <c r="U25" s="27">
        <f>IF($E25=$E$1,VLOOKUP($A25,Demanda!$A:$DN,U$2+23-2000,0),0)/10^6</f>
        <v>0</v>
      </c>
      <c r="V25" s="27">
        <f>IF($E25=$E$1,VLOOKUP($A25,Demanda!$A:$DN,V$2+23-2000,0),0)/10^6</f>
        <v>0</v>
      </c>
      <c r="W25" s="27">
        <f>IF($E25=$E$1,VLOOKUP($A25,Demanda!$A:$DN,W$2+23-2000,0),0)/10^6</f>
        <v>0</v>
      </c>
      <c r="X25" s="27">
        <f>IF($E25=$E$1,VLOOKUP($A25,Demanda!$A:$DN,X$2+23-2000,0),0)/10^6</f>
        <v>0</v>
      </c>
      <c r="Y25" s="27">
        <f>IF($E25=$E$1,VLOOKUP($A25,Demanda!$A:$DN,Y$2+23-2000,0),0)/10^6</f>
        <v>0</v>
      </c>
      <c r="Z25" s="27">
        <f>IF($E25=$E$1,VLOOKUP($A25,Demanda!$A:$DN,Z$2+23-2000,0),0)/10^6</f>
        <v>0</v>
      </c>
      <c r="AA25" s="27">
        <f>IF($E25=$E$1,VLOOKUP($A25,Demanda!$A:$DN,AA$2+23-2000,0),0)/10^6</f>
        <v>0</v>
      </c>
      <c r="AB25" s="27">
        <f>IF($E25=$E$1,VLOOKUP($A25,Demanda!$A:$DN,AB$2+23-2000,0),0)/10^6</f>
        <v>0</v>
      </c>
      <c r="AC25" s="27">
        <f>IF($E25=$E$1,VLOOKUP($A25,Demanda!$A:$DN,AC$2+23-2000,0),0)/10^6</f>
        <v>0</v>
      </c>
      <c r="AD25" s="27">
        <f>IF($E25=$E$1,VLOOKUP($A25,Demanda!$A:$DN,AD$2+23-2000,0),0)/10^6</f>
        <v>0</v>
      </c>
      <c r="AE25" s="27">
        <f>IF($E25=$E$1,VLOOKUP($A25,Demanda!$A:$DN,AE$2+23-2000,0),0)/10^6</f>
        <v>0</v>
      </c>
      <c r="AF25" s="27">
        <f>IF($E25=$E$1,VLOOKUP($A25,Demanda!$A:$DN,AF$2+23-2000,0),0)/10^6</f>
        <v>0</v>
      </c>
      <c r="AG25" s="27">
        <f>IF($E25=$E$1,VLOOKUP($A25,Demanda!$A:$DN,AG$2+23-2000,0),0)/10^6</f>
        <v>0</v>
      </c>
      <c r="AH25" s="27">
        <f>IF($E25=$E$1,VLOOKUP($A25,Demanda!$A:$DN,AH$2+23-2000,0),0)/10^6</f>
        <v>0</v>
      </c>
      <c r="AI25" s="27">
        <f>IF($E25=$E$1,VLOOKUP($A25,Demanda!$A:$DN,AI$2+23-2000,0),0)/10^6</f>
        <v>0</v>
      </c>
      <c r="AJ25" s="27">
        <f>IF($E25=$E$1,VLOOKUP($A25,Demanda!$A:$DN,AJ$2+23-2000,0),0)/10^6</f>
        <v>0</v>
      </c>
      <c r="AK25" s="27">
        <f>IF($E25=$E$1,VLOOKUP($A25,Demanda!$A:$DN,AK$2+23-2000,0),0)/10^6</f>
        <v>0</v>
      </c>
      <c r="AL25" s="27">
        <f>IF($E25=$E$1,VLOOKUP($A25,Demanda!$A:$DN,AL$2+23-2000,0),0)/10^6</f>
        <v>0</v>
      </c>
      <c r="AM25" s="27">
        <f>IF($E25=$E$1,VLOOKUP($A25,Demanda!$A:$DN,AM$2+23-2000,0),0)/10^6</f>
        <v>0</v>
      </c>
      <c r="AN25" s="27">
        <f>IF($E25=$E$1,VLOOKUP($A25,Demanda!$A:$DN,AN$2+23-2000,0),0)/10^6</f>
        <v>0</v>
      </c>
      <c r="AO25" s="27">
        <f>IF($E25=$E$1,VLOOKUP($A25,Demanda!$A:$DN,AO$2+23-2000,0),0)/10^6</f>
        <v>0</v>
      </c>
      <c r="AP25" s="27">
        <f>IF($E25=$E$1,VLOOKUP($A25,Demanda!$A:$DN,AP$2+23-2000,0),0)/10^6</f>
        <v>0</v>
      </c>
      <c r="AQ25" s="27">
        <f>IF($E25=$E$1,VLOOKUP($A25,Demanda!$A:$DN,AQ$2+23-2000,0),0)/10^6</f>
        <v>0</v>
      </c>
      <c r="AR25" s="27">
        <f>IF($E25=$E$1,VLOOKUP($A25,Demanda!$A:$DN,AR$2+23-2000,0),0)/10^6</f>
        <v>0</v>
      </c>
      <c r="AS25" s="27">
        <f>IF($E25=$E$1,VLOOKUP($A25,Demanda!$A:$DN,AS$2+23-2000,0),0)/10^6</f>
        <v>0</v>
      </c>
      <c r="AT25" s="27">
        <f>IF($E25=$E$1,VLOOKUP($A25,Demanda!$A:$DN,AT$2+23-2000,0),0)/10^6</f>
        <v>0</v>
      </c>
      <c r="AU25" s="27">
        <f>IF($E25=$E$1,VLOOKUP($A25,Demanda!$A:$DN,AU$2+23-2000,0),0)/10^6</f>
        <v>0</v>
      </c>
      <c r="AV25" s="27">
        <f>IF($E25=$E$1,VLOOKUP($A25,Demanda!$A:$DN,AV$2+23-2000,0),0)/10^6</f>
        <v>0</v>
      </c>
      <c r="AW25" s="27">
        <f>IF($E25=$E$1,VLOOKUP($A25,Demanda!$A:$DN,AW$2+23-2000,0),0)/10^6</f>
        <v>0</v>
      </c>
      <c r="AX25" s="27">
        <f>IF($E25=$E$1,VLOOKUP($A25,Demanda!$A:$DN,AX$2+23-2000,0),0)/10^6</f>
        <v>0</v>
      </c>
      <c r="AY25" s="27">
        <f>IF($E25=$E$1,VLOOKUP($A25,Demanda!$A:$DN,AY$2+23-2000,0),0)/10^6</f>
        <v>0</v>
      </c>
      <c r="AZ25" s="27">
        <f>IF($E25=$E$1,VLOOKUP($A25,Demanda!$A:$DN,AZ$2+23-2000,0),0)/10^6</f>
        <v>0</v>
      </c>
      <c r="BA25" s="27">
        <f>IF($E25=$E$1,VLOOKUP($A25,Demanda!$A:$DN,BA$2+23-2000,0),0)/10^6</f>
        <v>0</v>
      </c>
      <c r="BB25" s="27">
        <f>IF($E25=$E$1,VLOOKUP($A25,Demanda!$A:$DN,BB$2+23-2000,0),0)/10^6</f>
        <v>0</v>
      </c>
      <c r="BC25" s="27">
        <f>IF($E25=$E$1,VLOOKUP($A25,Demanda!$A:$DN,BC$2+23-2000,0),0)/10^6</f>
        <v>0</v>
      </c>
      <c r="BD25" s="27">
        <f>IF($E25=$E$1,VLOOKUP($A25,Demanda!$A:$DN,BD$2+23-2000,0),0)/10^6</f>
        <v>0</v>
      </c>
      <c r="BE25" s="27">
        <f>IF($E25=$E$1,VLOOKUP($A25,Demanda!$A:$DN,BE$2+23-2000,0),0)/10^6</f>
        <v>0</v>
      </c>
      <c r="BF25" s="27">
        <f>IF($E25=$E$1,VLOOKUP($A25,Demanda!$A:$DN,BF$2+23-2000,0),0)/10^6</f>
        <v>0</v>
      </c>
      <c r="BG25" s="27">
        <f>IF($E25=$E$1,VLOOKUP($A25,Demanda!$A:$DN,BG$2+23-2000,0),0)/10^6</f>
        <v>0</v>
      </c>
      <c r="BH25" s="27">
        <f>IF($E25=$E$1,VLOOKUP($A25,Demanda!$A:$DN,BH$2+23-2000,0),0)/10^6</f>
        <v>0</v>
      </c>
      <c r="BI25" s="27">
        <f>IF($E25=$E$1,VLOOKUP($A25,Demanda!$A:$DN,BI$2+23-2000,0),0)/10^6</f>
        <v>0</v>
      </c>
      <c r="BJ25" s="27">
        <f>IF($E25=$E$1,VLOOKUP($A25,Demanda!$A:$DN,BJ$2+23-2000,0),0)/10^6</f>
        <v>0</v>
      </c>
      <c r="BK25" s="27">
        <f>IF($E25=$E$1,VLOOKUP($A25,Demanda!$A:$DN,BK$2+23-2000,0),0)/10^6</f>
        <v>0</v>
      </c>
      <c r="BL25" s="27">
        <f>IF($E25=$E$1,VLOOKUP($A25,Demanda!$A:$DN,BL$2+23-2000,0),0)/10^6</f>
        <v>0</v>
      </c>
      <c r="BM25" s="27">
        <f>IF($E25=$E$1,VLOOKUP($A25,Demanda!$A:$DN,BM$2+23-2000,0),0)/10^6</f>
        <v>0</v>
      </c>
      <c r="BN25" s="27">
        <f>IF($E25=$E$1,VLOOKUP($A25,Demanda!$A:$DN,BN$2+23-2000,0),0)/10^6</f>
        <v>0</v>
      </c>
      <c r="BO25" s="27">
        <f>IF($E25=$E$1,VLOOKUP($A25,Demanda!$A:$DN,BO$2+23-2000,0),0)/10^6</f>
        <v>0</v>
      </c>
      <c r="BP25"/>
      <c r="BQ25"/>
      <c r="BR25"/>
      <c r="BS25"/>
      <c r="BT25"/>
    </row>
    <row r="26" spans="1:72" s="32" customFormat="1" x14ac:dyDescent="0.25">
      <c r="A26" s="6">
        <f t="shared" si="3"/>
        <v>24</v>
      </c>
      <c r="B26" s="3" t="str">
        <f>VLOOKUP($A26,Demanda!$A$1:$G$43,4,0)</f>
        <v>Milho em Grão</v>
      </c>
      <c r="C26" s="3" t="str">
        <f>VLOOKUP($A26,Demanda!$A$1:$G$43,6,0)</f>
        <v>Lucas do Rio Verde</v>
      </c>
      <c r="D26" s="3" t="str">
        <f>VLOOKUP($A26,Demanda!$A$1:$G$43,7,0)</f>
        <v>Miritituba</v>
      </c>
      <c r="E26" s="3" t="str">
        <f>VLOOKUP($A26,Demanda!$A$1:$G$43,2,0)</f>
        <v>FGRAO 2</v>
      </c>
      <c r="F26" s="6"/>
      <c r="G26" s="27">
        <f>IF($E26=$E$1,VLOOKUP($A26,Demanda!$A:$DN,G$2+23-2000,0),0)/10^6</f>
        <v>0</v>
      </c>
      <c r="H26" s="27">
        <f>IF($E26=$E$1,VLOOKUP($A26,Demanda!$A:$DN,H$2+23-2000,0),0)/10^6</f>
        <v>0</v>
      </c>
      <c r="I26" s="27">
        <f>IF($E26=$E$1,VLOOKUP($A26,Demanda!$A:$DN,I$2+23-2000,0),0)/10^6</f>
        <v>0</v>
      </c>
      <c r="J26" s="27">
        <f>IF($E26=$E$1,VLOOKUP($A26,Demanda!$A:$DN,J$2+23-2000,0),0)/10^6</f>
        <v>0</v>
      </c>
      <c r="K26" s="27">
        <f>IF($E26=$E$1,VLOOKUP($A26,Demanda!$A:$DN,K$2+23-2000,0),0)/10^6</f>
        <v>0</v>
      </c>
      <c r="L26" s="27">
        <f>IF($E26=$E$1,VLOOKUP($A26,Demanda!$A:$DN,L$2+23-2000,0),0)/10^6</f>
        <v>0</v>
      </c>
      <c r="M26" s="27">
        <f>IF($E26=$E$1,VLOOKUP($A26,Demanda!$A:$DN,M$2+23-2000,0),0)/10^6</f>
        <v>0</v>
      </c>
      <c r="N26" s="27">
        <f>IF($E26=$E$1,VLOOKUP($A26,Demanda!$A:$DN,N$2+23-2000,0),0)/10^6</f>
        <v>0</v>
      </c>
      <c r="O26" s="27">
        <f>IF($E26=$E$1,VLOOKUP($A26,Demanda!$A:$DN,O$2+23-2000,0),0)/10^6</f>
        <v>0</v>
      </c>
      <c r="P26" s="27">
        <f>IF($E26=$E$1,VLOOKUP($A26,Demanda!$A:$DN,P$2+23-2000,0),0)/10^6</f>
        <v>0</v>
      </c>
      <c r="Q26" s="27">
        <f>IF($E26=$E$1,VLOOKUP($A26,Demanda!$A:$DN,Q$2+23-2000,0),0)/10^6</f>
        <v>0</v>
      </c>
      <c r="R26" s="27">
        <f>IF($E26=$E$1,VLOOKUP($A26,Demanda!$A:$DN,R$2+23-2000,0),0)/10^6</f>
        <v>0</v>
      </c>
      <c r="S26" s="27">
        <f>IF($E26=$E$1,VLOOKUP($A26,Demanda!$A:$DN,S$2+23-2000,0),0)/10^6</f>
        <v>0</v>
      </c>
      <c r="T26" s="27">
        <f>IF($E26=$E$1,VLOOKUP($A26,Demanda!$A:$DN,T$2+23-2000,0),0)/10^6</f>
        <v>0</v>
      </c>
      <c r="U26" s="27">
        <f>IF($E26=$E$1,VLOOKUP($A26,Demanda!$A:$DN,U$2+23-2000,0),0)/10^6</f>
        <v>0</v>
      </c>
      <c r="V26" s="27">
        <f>IF($E26=$E$1,VLOOKUP($A26,Demanda!$A:$DN,V$2+23-2000,0),0)/10^6</f>
        <v>0</v>
      </c>
      <c r="W26" s="27">
        <f>IF($E26=$E$1,VLOOKUP($A26,Demanda!$A:$DN,W$2+23-2000,0),0)/10^6</f>
        <v>0</v>
      </c>
      <c r="X26" s="27">
        <f>IF($E26=$E$1,VLOOKUP($A26,Demanda!$A:$DN,X$2+23-2000,0),0)/10^6</f>
        <v>0</v>
      </c>
      <c r="Y26" s="27">
        <f>IF($E26=$E$1,VLOOKUP($A26,Demanda!$A:$DN,Y$2+23-2000,0),0)/10^6</f>
        <v>0</v>
      </c>
      <c r="Z26" s="27">
        <f>IF($E26=$E$1,VLOOKUP($A26,Demanda!$A:$DN,Z$2+23-2000,0),0)/10^6</f>
        <v>0</v>
      </c>
      <c r="AA26" s="27">
        <f>IF($E26=$E$1,VLOOKUP($A26,Demanda!$A:$DN,AA$2+23-2000,0),0)/10^6</f>
        <v>0</v>
      </c>
      <c r="AB26" s="27">
        <f>IF($E26=$E$1,VLOOKUP($A26,Demanda!$A:$DN,AB$2+23-2000,0),0)/10^6</f>
        <v>0</v>
      </c>
      <c r="AC26" s="27">
        <f>IF($E26=$E$1,VLOOKUP($A26,Demanda!$A:$DN,AC$2+23-2000,0),0)/10^6</f>
        <v>0</v>
      </c>
      <c r="AD26" s="27">
        <f>IF($E26=$E$1,VLOOKUP($A26,Demanda!$A:$DN,AD$2+23-2000,0),0)/10^6</f>
        <v>0</v>
      </c>
      <c r="AE26" s="27">
        <f>IF($E26=$E$1,VLOOKUP($A26,Demanda!$A:$DN,AE$2+23-2000,0),0)/10^6</f>
        <v>0</v>
      </c>
      <c r="AF26" s="27">
        <f>IF($E26=$E$1,VLOOKUP($A26,Demanda!$A:$DN,AF$2+23-2000,0),0)/10^6</f>
        <v>0</v>
      </c>
      <c r="AG26" s="27">
        <f>IF($E26=$E$1,VLOOKUP($A26,Demanda!$A:$DN,AG$2+23-2000,0),0)/10^6</f>
        <v>0</v>
      </c>
      <c r="AH26" s="27">
        <f>IF($E26=$E$1,VLOOKUP($A26,Demanda!$A:$DN,AH$2+23-2000,0),0)/10^6</f>
        <v>0</v>
      </c>
      <c r="AI26" s="27">
        <f>IF($E26=$E$1,VLOOKUP($A26,Demanda!$A:$DN,AI$2+23-2000,0),0)/10^6</f>
        <v>0</v>
      </c>
      <c r="AJ26" s="27">
        <f>IF($E26=$E$1,VLOOKUP($A26,Demanda!$A:$DN,AJ$2+23-2000,0),0)/10^6</f>
        <v>0</v>
      </c>
      <c r="AK26" s="27">
        <f>IF($E26=$E$1,VLOOKUP($A26,Demanda!$A:$DN,AK$2+23-2000,0),0)/10^6</f>
        <v>0</v>
      </c>
      <c r="AL26" s="27">
        <f>IF($E26=$E$1,VLOOKUP($A26,Demanda!$A:$DN,AL$2+23-2000,0),0)/10^6</f>
        <v>0</v>
      </c>
      <c r="AM26" s="27">
        <f>IF($E26=$E$1,VLOOKUP($A26,Demanda!$A:$DN,AM$2+23-2000,0),0)/10^6</f>
        <v>0</v>
      </c>
      <c r="AN26" s="27">
        <f>IF($E26=$E$1,VLOOKUP($A26,Demanda!$A:$DN,AN$2+23-2000,0),0)/10^6</f>
        <v>0</v>
      </c>
      <c r="AO26" s="27">
        <f>IF($E26=$E$1,VLOOKUP($A26,Demanda!$A:$DN,AO$2+23-2000,0),0)/10^6</f>
        <v>0</v>
      </c>
      <c r="AP26" s="27">
        <f>IF($E26=$E$1,VLOOKUP($A26,Demanda!$A:$DN,AP$2+23-2000,0),0)/10^6</f>
        <v>0</v>
      </c>
      <c r="AQ26" s="27">
        <f>IF($E26=$E$1,VLOOKUP($A26,Demanda!$A:$DN,AQ$2+23-2000,0),0)/10^6</f>
        <v>0</v>
      </c>
      <c r="AR26" s="27">
        <f>IF($E26=$E$1,VLOOKUP($A26,Demanda!$A:$DN,AR$2+23-2000,0),0)/10^6</f>
        <v>0</v>
      </c>
      <c r="AS26" s="27">
        <f>IF($E26=$E$1,VLOOKUP($A26,Demanda!$A:$DN,AS$2+23-2000,0),0)/10^6</f>
        <v>0</v>
      </c>
      <c r="AT26" s="27">
        <f>IF($E26=$E$1,VLOOKUP($A26,Demanda!$A:$DN,AT$2+23-2000,0),0)/10^6</f>
        <v>0</v>
      </c>
      <c r="AU26" s="27">
        <f>IF($E26=$E$1,VLOOKUP($A26,Demanda!$A:$DN,AU$2+23-2000,0),0)/10^6</f>
        <v>0</v>
      </c>
      <c r="AV26" s="27">
        <f>IF($E26=$E$1,VLOOKUP($A26,Demanda!$A:$DN,AV$2+23-2000,0),0)/10^6</f>
        <v>0</v>
      </c>
      <c r="AW26" s="27">
        <f>IF($E26=$E$1,VLOOKUP($A26,Demanda!$A:$DN,AW$2+23-2000,0),0)/10^6</f>
        <v>0</v>
      </c>
      <c r="AX26" s="27">
        <f>IF($E26=$E$1,VLOOKUP($A26,Demanda!$A:$DN,AX$2+23-2000,0),0)/10^6</f>
        <v>0</v>
      </c>
      <c r="AY26" s="27">
        <f>IF($E26=$E$1,VLOOKUP($A26,Demanda!$A:$DN,AY$2+23-2000,0),0)/10^6</f>
        <v>0</v>
      </c>
      <c r="AZ26" s="27">
        <f>IF($E26=$E$1,VLOOKUP($A26,Demanda!$A:$DN,AZ$2+23-2000,0),0)/10^6</f>
        <v>0</v>
      </c>
      <c r="BA26" s="27">
        <f>IF($E26=$E$1,VLOOKUP($A26,Demanda!$A:$DN,BA$2+23-2000,0),0)/10^6</f>
        <v>0</v>
      </c>
      <c r="BB26" s="27">
        <f>IF($E26=$E$1,VLOOKUP($A26,Demanda!$A:$DN,BB$2+23-2000,0),0)/10^6</f>
        <v>0</v>
      </c>
      <c r="BC26" s="27">
        <f>IF($E26=$E$1,VLOOKUP($A26,Demanda!$A:$DN,BC$2+23-2000,0),0)/10^6</f>
        <v>0</v>
      </c>
      <c r="BD26" s="27">
        <f>IF($E26=$E$1,VLOOKUP($A26,Demanda!$A:$DN,BD$2+23-2000,0),0)/10^6</f>
        <v>0</v>
      </c>
      <c r="BE26" s="27">
        <f>IF($E26=$E$1,VLOOKUP($A26,Demanda!$A:$DN,BE$2+23-2000,0),0)/10^6</f>
        <v>0</v>
      </c>
      <c r="BF26" s="27">
        <f>IF($E26=$E$1,VLOOKUP($A26,Demanda!$A:$DN,BF$2+23-2000,0),0)/10^6</f>
        <v>0</v>
      </c>
      <c r="BG26" s="27">
        <f>IF($E26=$E$1,VLOOKUP($A26,Demanda!$A:$DN,BG$2+23-2000,0),0)/10^6</f>
        <v>0</v>
      </c>
      <c r="BH26" s="27">
        <f>IF($E26=$E$1,VLOOKUP($A26,Demanda!$A:$DN,BH$2+23-2000,0),0)/10^6</f>
        <v>0</v>
      </c>
      <c r="BI26" s="27">
        <f>IF($E26=$E$1,VLOOKUP($A26,Demanda!$A:$DN,BI$2+23-2000,0),0)/10^6</f>
        <v>0</v>
      </c>
      <c r="BJ26" s="27">
        <f>IF($E26=$E$1,VLOOKUP($A26,Demanda!$A:$DN,BJ$2+23-2000,0),0)/10^6</f>
        <v>0</v>
      </c>
      <c r="BK26" s="27">
        <f>IF($E26=$E$1,VLOOKUP($A26,Demanda!$A:$DN,BK$2+23-2000,0),0)/10^6</f>
        <v>0</v>
      </c>
      <c r="BL26" s="27">
        <f>IF($E26=$E$1,VLOOKUP($A26,Demanda!$A:$DN,BL$2+23-2000,0),0)/10^6</f>
        <v>0</v>
      </c>
      <c r="BM26" s="27">
        <f>IF($E26=$E$1,VLOOKUP($A26,Demanda!$A:$DN,BM$2+23-2000,0),0)/10^6</f>
        <v>0</v>
      </c>
      <c r="BN26" s="27">
        <f>IF($E26=$E$1,VLOOKUP($A26,Demanda!$A:$DN,BN$2+23-2000,0),0)/10^6</f>
        <v>0</v>
      </c>
      <c r="BO26" s="27">
        <f>IF($E26=$E$1,VLOOKUP($A26,Demanda!$A:$DN,BO$2+23-2000,0),0)/10^6</f>
        <v>0</v>
      </c>
      <c r="BP26"/>
      <c r="BQ26"/>
      <c r="BR26"/>
      <c r="BS26"/>
      <c r="BT26"/>
    </row>
    <row r="27" spans="1:72" s="32" customFormat="1" x14ac:dyDescent="0.25">
      <c r="A27" s="6">
        <f t="shared" si="3"/>
        <v>25</v>
      </c>
      <c r="B27" s="3" t="str">
        <f>VLOOKUP($A27,Demanda!$A$1:$G$43,4,0)</f>
        <v>Farelo de Soja</v>
      </c>
      <c r="C27" s="3" t="str">
        <f>VLOOKUP($A27,Demanda!$A$1:$G$43,6,0)</f>
        <v>Lucas do Rio Verde</v>
      </c>
      <c r="D27" s="3" t="str">
        <f>VLOOKUP($A27,Demanda!$A$1:$G$43,7,0)</f>
        <v>Miritituba</v>
      </c>
      <c r="E27" s="3" t="str">
        <f>VLOOKUP($A27,Demanda!$A$1:$G$43,2,0)</f>
        <v>FGRAO 2</v>
      </c>
      <c r="F27" s="6"/>
      <c r="G27" s="27">
        <f>IF($E27=$E$1,VLOOKUP($A27,Demanda!$A:$DN,G$2+23-2000,0),0)/10^6</f>
        <v>0</v>
      </c>
      <c r="H27" s="27">
        <f>IF($E27=$E$1,VLOOKUP($A27,Demanda!$A:$DN,H$2+23-2000,0),0)/10^6</f>
        <v>0</v>
      </c>
      <c r="I27" s="27">
        <f>IF($E27=$E$1,VLOOKUP($A27,Demanda!$A:$DN,I$2+23-2000,0),0)/10^6</f>
        <v>0</v>
      </c>
      <c r="J27" s="27">
        <f>IF($E27=$E$1,VLOOKUP($A27,Demanda!$A:$DN,J$2+23-2000,0),0)/10^6</f>
        <v>0</v>
      </c>
      <c r="K27" s="27">
        <f>IF($E27=$E$1,VLOOKUP($A27,Demanda!$A:$DN,K$2+23-2000,0),0)/10^6</f>
        <v>0</v>
      </c>
      <c r="L27" s="27">
        <f>IF($E27=$E$1,VLOOKUP($A27,Demanda!$A:$DN,L$2+23-2000,0),0)/10^6</f>
        <v>0</v>
      </c>
      <c r="M27" s="27">
        <f>IF($E27=$E$1,VLOOKUP($A27,Demanda!$A:$DN,M$2+23-2000,0),0)/10^6</f>
        <v>0</v>
      </c>
      <c r="N27" s="27">
        <f>IF($E27=$E$1,VLOOKUP($A27,Demanda!$A:$DN,N$2+23-2000,0),0)/10^6</f>
        <v>0</v>
      </c>
      <c r="O27" s="27">
        <f>IF($E27=$E$1,VLOOKUP($A27,Demanda!$A:$DN,O$2+23-2000,0),0)/10^6</f>
        <v>0</v>
      </c>
      <c r="P27" s="27">
        <f>IF($E27=$E$1,VLOOKUP($A27,Demanda!$A:$DN,P$2+23-2000,0),0)/10^6</f>
        <v>0</v>
      </c>
      <c r="Q27" s="27">
        <f>IF($E27=$E$1,VLOOKUP($A27,Demanda!$A:$DN,Q$2+23-2000,0),0)/10^6</f>
        <v>0</v>
      </c>
      <c r="R27" s="27">
        <f>IF($E27=$E$1,VLOOKUP($A27,Demanda!$A:$DN,R$2+23-2000,0),0)/10^6</f>
        <v>0</v>
      </c>
      <c r="S27" s="27">
        <f>IF($E27=$E$1,VLOOKUP($A27,Demanda!$A:$DN,S$2+23-2000,0),0)/10^6</f>
        <v>0</v>
      </c>
      <c r="T27" s="27">
        <f>IF($E27=$E$1,VLOOKUP($A27,Demanda!$A:$DN,T$2+23-2000,0),0)/10^6</f>
        <v>0</v>
      </c>
      <c r="U27" s="27">
        <f>IF($E27=$E$1,VLOOKUP($A27,Demanda!$A:$DN,U$2+23-2000,0),0)/10^6</f>
        <v>0</v>
      </c>
      <c r="V27" s="27">
        <f>IF($E27=$E$1,VLOOKUP($A27,Demanda!$A:$DN,V$2+23-2000,0),0)/10^6</f>
        <v>0</v>
      </c>
      <c r="W27" s="27">
        <f>IF($E27=$E$1,VLOOKUP($A27,Demanda!$A:$DN,W$2+23-2000,0),0)/10^6</f>
        <v>0</v>
      </c>
      <c r="X27" s="27">
        <f>IF($E27=$E$1,VLOOKUP($A27,Demanda!$A:$DN,X$2+23-2000,0),0)/10^6</f>
        <v>0</v>
      </c>
      <c r="Y27" s="27">
        <f>IF($E27=$E$1,VLOOKUP($A27,Demanda!$A:$DN,Y$2+23-2000,0),0)/10^6</f>
        <v>0</v>
      </c>
      <c r="Z27" s="27">
        <f>IF($E27=$E$1,VLOOKUP($A27,Demanda!$A:$DN,Z$2+23-2000,0),0)/10^6</f>
        <v>0</v>
      </c>
      <c r="AA27" s="27">
        <f>IF($E27=$E$1,VLOOKUP($A27,Demanda!$A:$DN,AA$2+23-2000,0),0)/10^6</f>
        <v>0</v>
      </c>
      <c r="AB27" s="27">
        <f>IF($E27=$E$1,VLOOKUP($A27,Demanda!$A:$DN,AB$2+23-2000,0),0)/10^6</f>
        <v>0</v>
      </c>
      <c r="AC27" s="27">
        <f>IF($E27=$E$1,VLOOKUP($A27,Demanda!$A:$DN,AC$2+23-2000,0),0)/10^6</f>
        <v>0</v>
      </c>
      <c r="AD27" s="27">
        <f>IF($E27=$E$1,VLOOKUP($A27,Demanda!$A:$DN,AD$2+23-2000,0),0)/10^6</f>
        <v>0</v>
      </c>
      <c r="AE27" s="27">
        <f>IF($E27=$E$1,VLOOKUP($A27,Demanda!$A:$DN,AE$2+23-2000,0),0)/10^6</f>
        <v>0</v>
      </c>
      <c r="AF27" s="27">
        <f>IF($E27=$E$1,VLOOKUP($A27,Demanda!$A:$DN,AF$2+23-2000,0),0)/10^6</f>
        <v>0</v>
      </c>
      <c r="AG27" s="27">
        <f>IF($E27=$E$1,VLOOKUP($A27,Demanda!$A:$DN,AG$2+23-2000,0),0)/10^6</f>
        <v>0</v>
      </c>
      <c r="AH27" s="27">
        <f>IF($E27=$E$1,VLOOKUP($A27,Demanda!$A:$DN,AH$2+23-2000,0),0)/10^6</f>
        <v>0</v>
      </c>
      <c r="AI27" s="27">
        <f>IF($E27=$E$1,VLOOKUP($A27,Demanda!$A:$DN,AI$2+23-2000,0),0)/10^6</f>
        <v>0</v>
      </c>
      <c r="AJ27" s="27">
        <f>IF($E27=$E$1,VLOOKUP($A27,Demanda!$A:$DN,AJ$2+23-2000,0),0)/10^6</f>
        <v>0</v>
      </c>
      <c r="AK27" s="27">
        <f>IF($E27=$E$1,VLOOKUP($A27,Demanda!$A:$DN,AK$2+23-2000,0),0)/10^6</f>
        <v>0</v>
      </c>
      <c r="AL27" s="27">
        <f>IF($E27=$E$1,VLOOKUP($A27,Demanda!$A:$DN,AL$2+23-2000,0),0)/10^6</f>
        <v>0</v>
      </c>
      <c r="AM27" s="27">
        <f>IF($E27=$E$1,VLOOKUP($A27,Demanda!$A:$DN,AM$2+23-2000,0),0)/10^6</f>
        <v>0</v>
      </c>
      <c r="AN27" s="27">
        <f>IF($E27=$E$1,VLOOKUP($A27,Demanda!$A:$DN,AN$2+23-2000,0),0)/10^6</f>
        <v>0</v>
      </c>
      <c r="AO27" s="27">
        <f>IF($E27=$E$1,VLOOKUP($A27,Demanda!$A:$DN,AO$2+23-2000,0),0)/10^6</f>
        <v>0</v>
      </c>
      <c r="AP27" s="27">
        <f>IF($E27=$E$1,VLOOKUP($A27,Demanda!$A:$DN,AP$2+23-2000,0),0)/10^6</f>
        <v>0</v>
      </c>
      <c r="AQ27" s="27">
        <f>IF($E27=$E$1,VLOOKUP($A27,Demanda!$A:$DN,AQ$2+23-2000,0),0)/10^6</f>
        <v>0</v>
      </c>
      <c r="AR27" s="27">
        <f>IF($E27=$E$1,VLOOKUP($A27,Demanda!$A:$DN,AR$2+23-2000,0),0)/10^6</f>
        <v>0</v>
      </c>
      <c r="AS27" s="27">
        <f>IF($E27=$E$1,VLOOKUP($A27,Demanda!$A:$DN,AS$2+23-2000,0),0)/10^6</f>
        <v>0</v>
      </c>
      <c r="AT27" s="27">
        <f>IF($E27=$E$1,VLOOKUP($A27,Demanda!$A:$DN,AT$2+23-2000,0),0)/10^6</f>
        <v>0</v>
      </c>
      <c r="AU27" s="27">
        <f>IF($E27=$E$1,VLOOKUP($A27,Demanda!$A:$DN,AU$2+23-2000,0),0)/10^6</f>
        <v>0</v>
      </c>
      <c r="AV27" s="27">
        <f>IF($E27=$E$1,VLOOKUP($A27,Demanda!$A:$DN,AV$2+23-2000,0),0)/10^6</f>
        <v>0</v>
      </c>
      <c r="AW27" s="27">
        <f>IF($E27=$E$1,VLOOKUP($A27,Demanda!$A:$DN,AW$2+23-2000,0),0)/10^6</f>
        <v>0</v>
      </c>
      <c r="AX27" s="27">
        <f>IF($E27=$E$1,VLOOKUP($A27,Demanda!$A:$DN,AX$2+23-2000,0),0)/10^6</f>
        <v>0</v>
      </c>
      <c r="AY27" s="27">
        <f>IF($E27=$E$1,VLOOKUP($A27,Demanda!$A:$DN,AY$2+23-2000,0),0)/10^6</f>
        <v>0</v>
      </c>
      <c r="AZ27" s="27">
        <f>IF($E27=$E$1,VLOOKUP($A27,Demanda!$A:$DN,AZ$2+23-2000,0),0)/10^6</f>
        <v>0</v>
      </c>
      <c r="BA27" s="27">
        <f>IF($E27=$E$1,VLOOKUP($A27,Demanda!$A:$DN,BA$2+23-2000,0),0)/10^6</f>
        <v>0</v>
      </c>
      <c r="BB27" s="27">
        <f>IF($E27=$E$1,VLOOKUP($A27,Demanda!$A:$DN,BB$2+23-2000,0),0)/10^6</f>
        <v>0</v>
      </c>
      <c r="BC27" s="27">
        <f>IF($E27=$E$1,VLOOKUP($A27,Demanda!$A:$DN,BC$2+23-2000,0),0)/10^6</f>
        <v>0</v>
      </c>
      <c r="BD27" s="27">
        <f>IF($E27=$E$1,VLOOKUP($A27,Demanda!$A:$DN,BD$2+23-2000,0),0)/10^6</f>
        <v>0</v>
      </c>
      <c r="BE27" s="27">
        <f>IF($E27=$E$1,VLOOKUP($A27,Demanda!$A:$DN,BE$2+23-2000,0),0)/10^6</f>
        <v>0</v>
      </c>
      <c r="BF27" s="27">
        <f>IF($E27=$E$1,VLOOKUP($A27,Demanda!$A:$DN,BF$2+23-2000,0),0)/10^6</f>
        <v>0</v>
      </c>
      <c r="BG27" s="27">
        <f>IF($E27=$E$1,VLOOKUP($A27,Demanda!$A:$DN,BG$2+23-2000,0),0)/10^6</f>
        <v>0</v>
      </c>
      <c r="BH27" s="27">
        <f>IF($E27=$E$1,VLOOKUP($A27,Demanda!$A:$DN,BH$2+23-2000,0),0)/10^6</f>
        <v>0</v>
      </c>
      <c r="BI27" s="27">
        <f>IF($E27=$E$1,VLOOKUP($A27,Demanda!$A:$DN,BI$2+23-2000,0),0)/10^6</f>
        <v>0</v>
      </c>
      <c r="BJ27" s="27">
        <f>IF($E27=$E$1,VLOOKUP($A27,Demanda!$A:$DN,BJ$2+23-2000,0),0)/10^6</f>
        <v>0</v>
      </c>
      <c r="BK27" s="27">
        <f>IF($E27=$E$1,VLOOKUP($A27,Demanda!$A:$DN,BK$2+23-2000,0),0)/10^6</f>
        <v>0</v>
      </c>
      <c r="BL27" s="27">
        <f>IF($E27=$E$1,VLOOKUP($A27,Demanda!$A:$DN,BL$2+23-2000,0),0)/10^6</f>
        <v>0</v>
      </c>
      <c r="BM27" s="27">
        <f>IF($E27=$E$1,VLOOKUP($A27,Demanda!$A:$DN,BM$2+23-2000,0),0)/10^6</f>
        <v>0</v>
      </c>
      <c r="BN27" s="27">
        <f>IF($E27=$E$1,VLOOKUP($A27,Demanda!$A:$DN,BN$2+23-2000,0),0)/10^6</f>
        <v>0</v>
      </c>
      <c r="BO27" s="27">
        <f>IF($E27=$E$1,VLOOKUP($A27,Demanda!$A:$DN,BO$2+23-2000,0),0)/10^6</f>
        <v>0</v>
      </c>
      <c r="BP27"/>
      <c r="BQ27"/>
      <c r="BR27"/>
      <c r="BS27"/>
      <c r="BT27"/>
    </row>
    <row r="28" spans="1:72" s="32" customFormat="1" x14ac:dyDescent="0.25">
      <c r="A28" s="6">
        <f t="shared" si="3"/>
        <v>26</v>
      </c>
      <c r="B28" s="3" t="str">
        <f>VLOOKUP($A28,Demanda!$A$1:$G$43,4,0)</f>
        <v>Açúcar</v>
      </c>
      <c r="C28" s="3" t="str">
        <f>VLOOKUP($A28,Demanda!$A$1:$G$43,6,0)</f>
        <v>Lucas do Rio Verde</v>
      </c>
      <c r="D28" s="3" t="str">
        <f>VLOOKUP($A28,Demanda!$A$1:$G$43,7,0)</f>
        <v>Miritituba</v>
      </c>
      <c r="E28" s="3" t="str">
        <f>VLOOKUP($A28,Demanda!$A$1:$G$43,2,0)</f>
        <v>FGRAO 2</v>
      </c>
      <c r="F28" s="6"/>
      <c r="G28" s="27">
        <f>IF($E28=$E$1,VLOOKUP($A28,Demanda!$A:$DN,G$2+23-2000,0),0)/10^6</f>
        <v>0</v>
      </c>
      <c r="H28" s="27">
        <f>IF($E28=$E$1,VLOOKUP($A28,Demanda!$A:$DN,H$2+23-2000,0),0)/10^6</f>
        <v>0</v>
      </c>
      <c r="I28" s="27">
        <f>IF($E28=$E$1,VLOOKUP($A28,Demanda!$A:$DN,I$2+23-2000,0),0)/10^6</f>
        <v>0</v>
      </c>
      <c r="J28" s="27">
        <f>IF($E28=$E$1,VLOOKUP($A28,Demanda!$A:$DN,J$2+23-2000,0),0)/10^6</f>
        <v>0</v>
      </c>
      <c r="K28" s="27">
        <f>IF($E28=$E$1,VLOOKUP($A28,Demanda!$A:$DN,K$2+23-2000,0),0)/10^6</f>
        <v>0</v>
      </c>
      <c r="L28" s="27">
        <f>IF($E28=$E$1,VLOOKUP($A28,Demanda!$A:$DN,L$2+23-2000,0),0)/10^6</f>
        <v>0</v>
      </c>
      <c r="M28" s="27">
        <f>IF($E28=$E$1,VLOOKUP($A28,Demanda!$A:$DN,M$2+23-2000,0),0)/10^6</f>
        <v>0</v>
      </c>
      <c r="N28" s="27">
        <f>IF($E28=$E$1,VLOOKUP($A28,Demanda!$A:$DN,N$2+23-2000,0),0)/10^6</f>
        <v>0</v>
      </c>
      <c r="O28" s="27">
        <f>IF($E28=$E$1,VLOOKUP($A28,Demanda!$A:$DN,O$2+23-2000,0),0)/10^6</f>
        <v>0</v>
      </c>
      <c r="P28" s="27">
        <f>IF($E28=$E$1,VLOOKUP($A28,Demanda!$A:$DN,P$2+23-2000,0),0)/10^6</f>
        <v>0</v>
      </c>
      <c r="Q28" s="27">
        <f>IF($E28=$E$1,VLOOKUP($A28,Demanda!$A:$DN,Q$2+23-2000,0),0)/10^6</f>
        <v>0</v>
      </c>
      <c r="R28" s="27">
        <f>IF($E28=$E$1,VLOOKUP($A28,Demanda!$A:$DN,R$2+23-2000,0),0)/10^6</f>
        <v>0</v>
      </c>
      <c r="S28" s="27">
        <f>IF($E28=$E$1,VLOOKUP($A28,Demanda!$A:$DN,S$2+23-2000,0),0)/10^6</f>
        <v>0</v>
      </c>
      <c r="T28" s="27">
        <f>IF($E28=$E$1,VLOOKUP($A28,Demanda!$A:$DN,T$2+23-2000,0),0)/10^6</f>
        <v>0</v>
      </c>
      <c r="U28" s="27">
        <f>IF($E28=$E$1,VLOOKUP($A28,Demanda!$A:$DN,U$2+23-2000,0),0)/10^6</f>
        <v>0</v>
      </c>
      <c r="V28" s="27">
        <f>IF($E28=$E$1,VLOOKUP($A28,Demanda!$A:$DN,V$2+23-2000,0),0)/10^6</f>
        <v>0</v>
      </c>
      <c r="W28" s="27">
        <f>IF($E28=$E$1,VLOOKUP($A28,Demanda!$A:$DN,W$2+23-2000,0),0)/10^6</f>
        <v>0</v>
      </c>
      <c r="X28" s="27">
        <f>IF($E28=$E$1,VLOOKUP($A28,Demanda!$A:$DN,X$2+23-2000,0),0)/10^6</f>
        <v>0</v>
      </c>
      <c r="Y28" s="27">
        <f>IF($E28=$E$1,VLOOKUP($A28,Demanda!$A:$DN,Y$2+23-2000,0),0)/10^6</f>
        <v>0</v>
      </c>
      <c r="Z28" s="27">
        <f>IF($E28=$E$1,VLOOKUP($A28,Demanda!$A:$DN,Z$2+23-2000,0),0)/10^6</f>
        <v>0</v>
      </c>
      <c r="AA28" s="27">
        <f>IF($E28=$E$1,VLOOKUP($A28,Demanda!$A:$DN,AA$2+23-2000,0),0)/10^6</f>
        <v>0</v>
      </c>
      <c r="AB28" s="27">
        <f>IF($E28=$E$1,VLOOKUP($A28,Demanda!$A:$DN,AB$2+23-2000,0),0)/10^6</f>
        <v>0</v>
      </c>
      <c r="AC28" s="27">
        <f>IF($E28=$E$1,VLOOKUP($A28,Demanda!$A:$DN,AC$2+23-2000,0),0)/10^6</f>
        <v>0</v>
      </c>
      <c r="AD28" s="27">
        <f>IF($E28=$E$1,VLOOKUP($A28,Demanda!$A:$DN,AD$2+23-2000,0),0)/10^6</f>
        <v>0</v>
      </c>
      <c r="AE28" s="27">
        <f>IF($E28=$E$1,VLOOKUP($A28,Demanda!$A:$DN,AE$2+23-2000,0),0)/10^6</f>
        <v>0</v>
      </c>
      <c r="AF28" s="27">
        <f>IF($E28=$E$1,VLOOKUP($A28,Demanda!$A:$DN,AF$2+23-2000,0),0)/10^6</f>
        <v>0</v>
      </c>
      <c r="AG28" s="27">
        <f>IF($E28=$E$1,VLOOKUP($A28,Demanda!$A:$DN,AG$2+23-2000,0),0)/10^6</f>
        <v>0</v>
      </c>
      <c r="AH28" s="27">
        <f>IF($E28=$E$1,VLOOKUP($A28,Demanda!$A:$DN,AH$2+23-2000,0),0)/10^6</f>
        <v>0</v>
      </c>
      <c r="AI28" s="27">
        <f>IF($E28=$E$1,VLOOKUP($A28,Demanda!$A:$DN,AI$2+23-2000,0),0)/10^6</f>
        <v>0</v>
      </c>
      <c r="AJ28" s="27">
        <f>IF($E28=$E$1,VLOOKUP($A28,Demanda!$A:$DN,AJ$2+23-2000,0),0)/10^6</f>
        <v>0</v>
      </c>
      <c r="AK28" s="27">
        <f>IF($E28=$E$1,VLOOKUP($A28,Demanda!$A:$DN,AK$2+23-2000,0),0)/10^6</f>
        <v>0</v>
      </c>
      <c r="AL28" s="27">
        <f>IF($E28=$E$1,VLOOKUP($A28,Demanda!$A:$DN,AL$2+23-2000,0),0)/10^6</f>
        <v>0</v>
      </c>
      <c r="AM28" s="27">
        <f>IF($E28=$E$1,VLOOKUP($A28,Demanda!$A:$DN,AM$2+23-2000,0),0)/10^6</f>
        <v>0</v>
      </c>
      <c r="AN28" s="27">
        <f>IF($E28=$E$1,VLOOKUP($A28,Demanda!$A:$DN,AN$2+23-2000,0),0)/10^6</f>
        <v>0</v>
      </c>
      <c r="AO28" s="27">
        <f>IF($E28=$E$1,VLOOKUP($A28,Demanda!$A:$DN,AO$2+23-2000,0),0)/10^6</f>
        <v>0</v>
      </c>
      <c r="AP28" s="27">
        <f>IF($E28=$E$1,VLOOKUP($A28,Demanda!$A:$DN,AP$2+23-2000,0),0)/10^6</f>
        <v>0</v>
      </c>
      <c r="AQ28" s="27">
        <f>IF($E28=$E$1,VLOOKUP($A28,Demanda!$A:$DN,AQ$2+23-2000,0),0)/10^6</f>
        <v>0</v>
      </c>
      <c r="AR28" s="27">
        <f>IF($E28=$E$1,VLOOKUP($A28,Demanda!$A:$DN,AR$2+23-2000,0),0)/10^6</f>
        <v>0</v>
      </c>
      <c r="AS28" s="27">
        <f>IF($E28=$E$1,VLOOKUP($A28,Demanda!$A:$DN,AS$2+23-2000,0),0)/10^6</f>
        <v>0</v>
      </c>
      <c r="AT28" s="27">
        <f>IF($E28=$E$1,VLOOKUP($A28,Demanda!$A:$DN,AT$2+23-2000,0),0)/10^6</f>
        <v>0</v>
      </c>
      <c r="AU28" s="27">
        <f>IF($E28=$E$1,VLOOKUP($A28,Demanda!$A:$DN,AU$2+23-2000,0),0)/10^6</f>
        <v>0</v>
      </c>
      <c r="AV28" s="27">
        <f>IF($E28=$E$1,VLOOKUP($A28,Demanda!$A:$DN,AV$2+23-2000,0),0)/10^6</f>
        <v>0</v>
      </c>
      <c r="AW28" s="27">
        <f>IF($E28=$E$1,VLOOKUP($A28,Demanda!$A:$DN,AW$2+23-2000,0),0)/10^6</f>
        <v>0</v>
      </c>
      <c r="AX28" s="27">
        <f>IF($E28=$E$1,VLOOKUP($A28,Demanda!$A:$DN,AX$2+23-2000,0),0)/10^6</f>
        <v>0</v>
      </c>
      <c r="AY28" s="27">
        <f>IF($E28=$E$1,VLOOKUP($A28,Demanda!$A:$DN,AY$2+23-2000,0),0)/10^6</f>
        <v>0</v>
      </c>
      <c r="AZ28" s="27">
        <f>IF($E28=$E$1,VLOOKUP($A28,Demanda!$A:$DN,AZ$2+23-2000,0),0)/10^6</f>
        <v>0</v>
      </c>
      <c r="BA28" s="27">
        <f>IF($E28=$E$1,VLOOKUP($A28,Demanda!$A:$DN,BA$2+23-2000,0),0)/10^6</f>
        <v>0</v>
      </c>
      <c r="BB28" s="27">
        <f>IF($E28=$E$1,VLOOKUP($A28,Demanda!$A:$DN,BB$2+23-2000,0),0)/10^6</f>
        <v>0</v>
      </c>
      <c r="BC28" s="27">
        <f>IF($E28=$E$1,VLOOKUP($A28,Demanda!$A:$DN,BC$2+23-2000,0),0)/10^6</f>
        <v>0</v>
      </c>
      <c r="BD28" s="27">
        <f>IF($E28=$E$1,VLOOKUP($A28,Demanda!$A:$DN,BD$2+23-2000,0),0)/10^6</f>
        <v>0</v>
      </c>
      <c r="BE28" s="27">
        <f>IF($E28=$E$1,VLOOKUP($A28,Demanda!$A:$DN,BE$2+23-2000,0),0)/10^6</f>
        <v>0</v>
      </c>
      <c r="BF28" s="27">
        <f>IF($E28=$E$1,VLOOKUP($A28,Demanda!$A:$DN,BF$2+23-2000,0),0)/10^6</f>
        <v>0</v>
      </c>
      <c r="BG28" s="27">
        <f>IF($E28=$E$1,VLOOKUP($A28,Demanda!$A:$DN,BG$2+23-2000,0),0)/10^6</f>
        <v>0</v>
      </c>
      <c r="BH28" s="27">
        <f>IF($E28=$E$1,VLOOKUP($A28,Demanda!$A:$DN,BH$2+23-2000,0),0)/10^6</f>
        <v>0</v>
      </c>
      <c r="BI28" s="27">
        <f>IF($E28=$E$1,VLOOKUP($A28,Demanda!$A:$DN,BI$2+23-2000,0),0)/10^6</f>
        <v>0</v>
      </c>
      <c r="BJ28" s="27">
        <f>IF($E28=$E$1,VLOOKUP($A28,Demanda!$A:$DN,BJ$2+23-2000,0),0)/10^6</f>
        <v>0</v>
      </c>
      <c r="BK28" s="27">
        <f>IF($E28=$E$1,VLOOKUP($A28,Demanda!$A:$DN,BK$2+23-2000,0),0)/10^6</f>
        <v>0</v>
      </c>
      <c r="BL28" s="27">
        <f>IF($E28=$E$1,VLOOKUP($A28,Demanda!$A:$DN,BL$2+23-2000,0),0)/10^6</f>
        <v>0</v>
      </c>
      <c r="BM28" s="27">
        <f>IF($E28=$E$1,VLOOKUP($A28,Demanda!$A:$DN,BM$2+23-2000,0),0)/10^6</f>
        <v>0</v>
      </c>
      <c r="BN28" s="27">
        <f>IF($E28=$E$1,VLOOKUP($A28,Demanda!$A:$DN,BN$2+23-2000,0),0)/10^6</f>
        <v>0</v>
      </c>
      <c r="BO28" s="27">
        <f>IF($E28=$E$1,VLOOKUP($A28,Demanda!$A:$DN,BO$2+23-2000,0),0)/10^6</f>
        <v>0</v>
      </c>
      <c r="BP28"/>
      <c r="BQ28"/>
      <c r="BR28"/>
      <c r="BS28"/>
      <c r="BT28"/>
    </row>
    <row r="29" spans="1:72" s="32" customFormat="1" x14ac:dyDescent="0.25">
      <c r="A29" s="6">
        <f t="shared" si="3"/>
        <v>27</v>
      </c>
      <c r="B29" s="3" t="str">
        <f>VLOOKUP($A29,Demanda!$A$1:$G$43,4,0)</f>
        <v>Diesel</v>
      </c>
      <c r="C29" s="3" t="str">
        <f>VLOOKUP($A29,Demanda!$A$1:$G$43,6,0)</f>
        <v>Miritituba</v>
      </c>
      <c r="D29" s="3" t="str">
        <f>VLOOKUP($A29,Demanda!$A$1:$G$43,7,0)</f>
        <v>Lucas do Rio Verde</v>
      </c>
      <c r="E29" s="3" t="str">
        <f>VLOOKUP($A29,Demanda!$A$1:$G$43,2,0)</f>
        <v>FGRAO</v>
      </c>
      <c r="F29" s="6"/>
      <c r="G29" s="27">
        <f>IF($E29=$E$1,VLOOKUP($A29,Demanda!$A:$DN,G$2+23-2000,0),0)/10^6</f>
        <v>0</v>
      </c>
      <c r="H29" s="27">
        <f>IF($E29=$E$1,VLOOKUP($A29,Demanda!$A:$DN,H$2+23-2000,0),0)/10^6</f>
        <v>0</v>
      </c>
      <c r="I29" s="27">
        <f>IF($E29=$E$1,VLOOKUP($A29,Demanda!$A:$DN,I$2+23-2000,0),0)/10^6</f>
        <v>0</v>
      </c>
      <c r="J29" s="27">
        <f>IF($E29=$E$1,VLOOKUP($A29,Demanda!$A:$DN,J$2+23-2000,0),0)/10^6</f>
        <v>0</v>
      </c>
      <c r="K29" s="27">
        <f>IF($E29=$E$1,VLOOKUP($A29,Demanda!$A:$DN,K$2+23-2000,0),0)/10^6</f>
        <v>0</v>
      </c>
      <c r="L29" s="27">
        <f>IF($E29=$E$1,VLOOKUP($A29,Demanda!$A:$DN,L$2+23-2000,0),0)/10^6</f>
        <v>0.2436454976192011</v>
      </c>
      <c r="M29" s="27">
        <f>IF($E29=$E$1,VLOOKUP($A29,Demanda!$A:$DN,M$2+23-2000,0),0)/10^6</f>
        <v>0.25122674305596265</v>
      </c>
      <c r="N29" s="27">
        <f>IF($E29=$E$1,VLOOKUP($A29,Demanda!$A:$DN,N$2+23-2000,0),0)/10^6</f>
        <v>0.25881147833797108</v>
      </c>
      <c r="O29" s="27">
        <f>IF($E29=$E$1,VLOOKUP($A29,Demanda!$A:$DN,O$2+23-2000,0),0)/10^6</f>
        <v>0.26642151494671085</v>
      </c>
      <c r="P29" s="27">
        <f>IF($E29=$E$1,VLOOKUP($A29,Demanda!$A:$DN,P$2+23-2000,0),0)/10^6</f>
        <v>0.27407866442899281</v>
      </c>
      <c r="Q29" s="27">
        <f>IF($E29=$E$1,VLOOKUP($A29,Demanda!$A:$DN,Q$2+23-2000,0),0)/10^6</f>
        <v>0.281804738285441</v>
      </c>
      <c r="R29" s="27">
        <f>IF($E29=$E$1,VLOOKUP($A29,Demanda!$A:$DN,R$2+23-2000,0),0)/10^6</f>
        <v>0.28961638451553584</v>
      </c>
      <c r="S29" s="27">
        <f>IF($E29=$E$1,VLOOKUP($A29,Demanda!$A:$DN,S$2+23-2000,0),0)/10^6</f>
        <v>0.29750971978841823</v>
      </c>
      <c r="T29" s="27">
        <f>IF($E29=$E$1,VLOOKUP($A29,Demanda!$A:$DN,T$2+23-2000,0),0)/10^6</f>
        <v>0.30547563036447667</v>
      </c>
      <c r="U29" s="27">
        <f>IF($E29=$E$1,VLOOKUP($A29,Demanda!$A:$DN,U$2+23-2000,0),0)/10^6</f>
        <v>0.31350506941007722</v>
      </c>
      <c r="V29" s="27">
        <f>IF($E29=$E$1,VLOOKUP($A29,Demanda!$A:$DN,V$2+23-2000,0),0)/10^6</f>
        <v>0.20678234445397473</v>
      </c>
      <c r="W29" s="27">
        <f>IF($E29=$E$1,VLOOKUP($A29,Demanda!$A:$DN,W$2+23-2000,0),0)/10^6</f>
        <v>0.21199032949260288</v>
      </c>
      <c r="X29" s="27">
        <f>IF($E29=$E$1,VLOOKUP($A29,Demanda!$A:$DN,X$2+23-2000,0),0)/10^6</f>
        <v>0.21721957521858992</v>
      </c>
      <c r="Y29" s="27">
        <f>IF($E29=$E$1,VLOOKUP($A29,Demanda!$A:$DN,Y$2+23-2000,0),0)/10^6</f>
        <v>0.22246476106523577</v>
      </c>
      <c r="Z29" s="27">
        <f>IF($E29=$E$1,VLOOKUP($A29,Demanda!$A:$DN,Z$2+23-2000,0),0)/10^6</f>
        <v>0.22772057995576339</v>
      </c>
      <c r="AA29" s="27">
        <f>IF($E29=$E$1,VLOOKUP($A29,Demanda!$A:$DN,AA$2+23-2000,0),0)/10^6</f>
        <v>0.22996978311525604</v>
      </c>
      <c r="AB29" s="27">
        <f>IF($E29=$E$1,VLOOKUP($A29,Demanda!$A:$DN,AB$2+23-2000,0),0)/10^6</f>
        <v>0.23480116194600303</v>
      </c>
      <c r="AC29" s="27">
        <f>IF($E29=$E$1,VLOOKUP($A29,Demanda!$A:$DN,AC$2+23-2000,0),0)/10^6</f>
        <v>0.23922863366263322</v>
      </c>
      <c r="AD29" s="27">
        <f>IF($E29=$E$1,VLOOKUP($A29,Demanda!$A:$DN,AD$2+23-2000,0),0)/10^6</f>
        <v>0.24324254826129438</v>
      </c>
      <c r="AE29" s="27">
        <f>IF($E29=$E$1,VLOOKUP($A29,Demanda!$A:$DN,AE$2+23-2000,0),0)/10^6</f>
        <v>0.24684417897076547</v>
      </c>
      <c r="AF29" s="27">
        <f>IF($E29=$E$1,VLOOKUP($A29,Demanda!$A:$DN,AF$2+23-2000,0),0)/10^6</f>
        <v>0.25004456902055844</v>
      </c>
      <c r="AG29" s="27">
        <f>IF($E29=$E$1,VLOOKUP($A29,Demanda!$A:$DN,AG$2+23-2000,0),0)/10^6</f>
        <v>0.25286282754746459</v>
      </c>
      <c r="AH29" s="27">
        <f>IF($E29=$E$1,VLOOKUP($A29,Demanda!$A:$DN,AH$2+23-2000,0),0)/10^6</f>
        <v>0.25532413356025124</v>
      </c>
      <c r="AI29" s="27">
        <f>IF($E29=$E$1,VLOOKUP($A29,Demanda!$A:$DN,AI$2+23-2000,0),0)/10^6</f>
        <v>0.25745769575126526</v>
      </c>
      <c r="AJ29" s="27">
        <f>IF($E29=$E$1,VLOOKUP($A29,Demanda!$A:$DN,AJ$2+23-2000,0),0)/10^6</f>
        <v>0.2592948658405933</v>
      </c>
      <c r="AK29" s="27">
        <f>IF($E29=$E$1,VLOOKUP($A29,Demanda!$A:$DN,AK$2+23-2000,0),0)/10^6</f>
        <v>0.26086753472008822</v>
      </c>
      <c r="AL29" s="27">
        <f>IF($E29=$E$1,VLOOKUP($A29,Demanda!$A:$DN,AL$2+23-2000,0),0)/10^6</f>
        <v>0.26220687261936115</v>
      </c>
      <c r="AM29" s="27">
        <f>IF($E29=$E$1,VLOOKUP($A29,Demanda!$A:$DN,AM$2+23-2000,0),0)/10^6</f>
        <v>0.2633424191075297</v>
      </c>
      <c r="AN29" s="27">
        <f>IF($E29=$E$1,VLOOKUP($A29,Demanda!$A:$DN,AN$2+23-2000,0),0)/10^6</f>
        <v>0.2643014910475639</v>
      </c>
      <c r="AO29" s="27">
        <f>IF($E29=$E$1,VLOOKUP($A29,Demanda!$A:$DN,AO$2+23-2000,0),0)/10^6</f>
        <v>0.26510885617095181</v>
      </c>
      <c r="AP29" s="27">
        <f>IF($E29=$E$1,VLOOKUP($A29,Demanda!$A:$DN,AP$2+23-2000,0),0)/10^6</f>
        <v>0.26578661319265706</v>
      </c>
      <c r="AQ29" s="27">
        <f>IF($E29=$E$1,VLOOKUP($A29,Demanda!$A:$DN,AQ$2+23-2000,0),0)/10^6</f>
        <v>0.2663542218424394</v>
      </c>
      <c r="AR29" s="27">
        <f>IF($E29=$E$1,VLOOKUP($A29,Demanda!$A:$DN,AR$2+23-2000,0),0)/10^6</f>
        <v>0.26682863375328092</v>
      </c>
      <c r="AS29" s="27">
        <f>IF($E29=$E$1,VLOOKUP($A29,Demanda!$A:$DN,AS$2+23-2000,0),0)/10^6</f>
        <v>0.26722448472918869</v>
      </c>
      <c r="AT29" s="27">
        <f>IF($E29=$E$1,VLOOKUP($A29,Demanda!$A:$DN,AT$2+23-2000,0),0)/10^6</f>
        <v>0.26755431850934147</v>
      </c>
      <c r="AU29" s="27">
        <f>IF($E29=$E$1,VLOOKUP($A29,Demanda!$A:$DN,AU$2+23-2000,0),0)/10^6</f>
        <v>0.26782882065736097</v>
      </c>
      <c r="AV29" s="27">
        <f>IF($E29=$E$1,VLOOKUP($A29,Demanda!$A:$DN,AV$2+23-2000,0),0)/10^6</f>
        <v>0.26805704818166953</v>
      </c>
      <c r="AW29" s="27">
        <f>IF($E29=$E$1,VLOOKUP($A29,Demanda!$A:$DN,AW$2+23-2000,0),0)/10^6</f>
        <v>0.26824664588301705</v>
      </c>
      <c r="AX29" s="27">
        <f>IF($E29=$E$1,VLOOKUP($A29,Demanda!$A:$DN,AX$2+23-2000,0),0)/10^6</f>
        <v>0.26840404438783727</v>
      </c>
      <c r="AY29" s="27">
        <f>IF($E29=$E$1,VLOOKUP($A29,Demanda!$A:$DN,AY$2+23-2000,0),0)/10^6</f>
        <v>0.26853463760764024</v>
      </c>
      <c r="AZ29" s="27">
        <f>IF($E29=$E$1,VLOOKUP($A29,Demanda!$A:$DN,AZ$2+23-2000,0),0)/10^6</f>
        <v>0.26864293922467236</v>
      </c>
      <c r="BA29" s="27">
        <f>IF($E29=$E$1,VLOOKUP($A29,Demanda!$A:$DN,BA$2+23-2000,0),0)/10^6</f>
        <v>0.26873271897723505</v>
      </c>
      <c r="BB29" s="27">
        <f>IF($E29=$E$1,VLOOKUP($A29,Demanda!$A:$DN,BB$2+23-2000,0),0)/10^6</f>
        <v>0.26880712019902059</v>
      </c>
      <c r="BC29" s="27">
        <f>IF($E29=$E$1,VLOOKUP($A29,Demanda!$A:$DN,BC$2+23-2000,0),0)/10^6</f>
        <v>0.26886876040808438</v>
      </c>
      <c r="BD29" s="27">
        <f>IF($E29=$E$1,VLOOKUP($A29,Demanda!$A:$DN,BD$2+23-2000,0),0)/10^6</f>
        <v>0.26891981685703437</v>
      </c>
      <c r="BE29" s="27">
        <f>IF($E29=$E$1,VLOOKUP($A29,Demanda!$A:$DN,BE$2+23-2000,0),0)/10^6</f>
        <v>0.26896209892956546</v>
      </c>
      <c r="BF29" s="27">
        <f>IF($E29=$E$1,VLOOKUP($A29,Demanda!$A:$DN,BF$2+23-2000,0),0)/10^6</f>
        <v>0.26899710915778624</v>
      </c>
      <c r="BG29" s="27">
        <f>IF($E29=$E$1,VLOOKUP($A29,Demanda!$A:$DN,BG$2+23-2000,0),0)/10^6</f>
        <v>0.26902609447950271</v>
      </c>
      <c r="BH29" s="27">
        <f>IF($E29=$E$1,VLOOKUP($A29,Demanda!$A:$DN,BH$2+23-2000,0),0)/10^6</f>
        <v>0.2690500891808324</v>
      </c>
      <c r="BI29" s="27">
        <f>IF($E29=$E$1,VLOOKUP($A29,Demanda!$A:$DN,BI$2+23-2000,0),0)/10^6</f>
        <v>0.26906995079372054</v>
      </c>
      <c r="BJ29" s="27">
        <f>IF($E29=$E$1,VLOOKUP($A29,Demanda!$A:$DN,BJ$2+23-2000,0),0)/10^6</f>
        <v>0.2690863900500029</v>
      </c>
      <c r="BK29" s="27">
        <f>IF($E29=$E$1,VLOOKUP($A29,Demanda!$A:$DN,BK$2+23-2000,0),0)/10^6</f>
        <v>0.26909999583899841</v>
      </c>
      <c r="BL29" s="27">
        <f>IF($E29=$E$1,VLOOKUP($A29,Demanda!$A:$DN,BL$2+23-2000,0),0)/10^6</f>
        <v>0.26911125597670693</v>
      </c>
      <c r="BM29" s="27">
        <f>IF($E29=$E$1,VLOOKUP($A29,Demanda!$A:$DN,BM$2+23-2000,0),0)/10^6</f>
        <v>0.26912057447215798</v>
      </c>
      <c r="BN29" s="27">
        <f>IF($E29=$E$1,VLOOKUP($A29,Demanda!$A:$DN,BN$2+23-2000,0),0)/10^6</f>
        <v>0.26912828586981075</v>
      </c>
      <c r="BO29" s="27">
        <f>IF($E29=$E$1,VLOOKUP($A29,Demanda!$A:$DN,BO$2+23-2000,0),0)/10^6</f>
        <v>0.26913466715502687</v>
      </c>
      <c r="BP29"/>
      <c r="BQ29"/>
      <c r="BR29"/>
      <c r="BS29"/>
      <c r="BT29"/>
    </row>
    <row r="30" spans="1:72" s="32" customFormat="1" x14ac:dyDescent="0.25">
      <c r="A30" s="6">
        <f t="shared" si="3"/>
        <v>28</v>
      </c>
      <c r="B30" s="3" t="str">
        <f>VLOOKUP($A30,Demanda!$A$1:$G$43,4,0)</f>
        <v>Etanol</v>
      </c>
      <c r="C30" s="3" t="str">
        <f>VLOOKUP($A30,Demanda!$A$1:$G$43,6,0)</f>
        <v>Lucas do Rio Verde</v>
      </c>
      <c r="D30" s="3" t="str">
        <f>VLOOKUP($A30,Demanda!$A$1:$G$43,7,0)</f>
        <v>Miritituba</v>
      </c>
      <c r="E30" s="3" t="str">
        <f>VLOOKUP($A30,Demanda!$A$1:$G$43,2,0)</f>
        <v>FGRAO</v>
      </c>
      <c r="F30" s="6"/>
      <c r="G30" s="27">
        <f>IF($E30=$E$1,VLOOKUP($A30,Demanda!$A:$DN,G$2+23-2000,0),0)/10^6</f>
        <v>0</v>
      </c>
      <c r="H30" s="27">
        <f>IF($E30=$E$1,VLOOKUP($A30,Demanda!$A:$DN,H$2+23-2000,0),0)/10^6</f>
        <v>0</v>
      </c>
      <c r="I30" s="27">
        <f>IF($E30=$E$1,VLOOKUP($A30,Demanda!$A:$DN,I$2+23-2000,0),0)/10^6</f>
        <v>0</v>
      </c>
      <c r="J30" s="27">
        <f>IF($E30=$E$1,VLOOKUP($A30,Demanda!$A:$DN,J$2+23-2000,0),0)/10^6</f>
        <v>0</v>
      </c>
      <c r="K30" s="27">
        <f>IF($E30=$E$1,VLOOKUP($A30,Demanda!$A:$DN,K$2+23-2000,0),0)/10^6</f>
        <v>0</v>
      </c>
      <c r="L30" s="27">
        <f>IF($E30=$E$1,VLOOKUP($A30,Demanda!$A:$DN,L$2+23-2000,0),0)/10^6</f>
        <v>1.5208967244675711E-2</v>
      </c>
      <c r="M30" s="27">
        <f>IF($E30=$E$1,VLOOKUP($A30,Demanda!$A:$DN,M$2+23-2000,0),0)/10^6</f>
        <v>1.5443158806588399E-2</v>
      </c>
      <c r="N30" s="27">
        <f>IF($E30=$E$1,VLOOKUP($A30,Demanda!$A:$DN,N$2+23-2000,0),0)/10^6</f>
        <v>1.5686771211462173E-2</v>
      </c>
      <c r="O30" s="27">
        <f>IF($E30=$E$1,VLOOKUP($A30,Demanda!$A:$DN,O$2+23-2000,0),0)/10^6</f>
        <v>1.5941151348728796E-2</v>
      </c>
      <c r="P30" s="27">
        <f>IF($E30=$E$1,VLOOKUP($A30,Demanda!$A:$DN,P$2+23-2000,0),0)/10^6</f>
        <v>1.6207644663107514E-2</v>
      </c>
      <c r="Q30" s="27">
        <f>IF($E30=$E$1,VLOOKUP($A30,Demanda!$A:$DN,Q$2+23-2000,0),0)/10^6</f>
        <v>1.6487597241593273E-2</v>
      </c>
      <c r="R30" s="27">
        <f>IF($E30=$E$1,VLOOKUP($A30,Demanda!$A:$DN,R$2+23-2000,0),0)/10^6</f>
        <v>1.6781883503090178E-2</v>
      </c>
      <c r="S30" s="27">
        <f>IF($E30=$E$1,VLOOKUP($A30,Demanda!$A:$DN,S$2+23-2000,0),0)/10^6</f>
        <v>1.7089495739173927E-2</v>
      </c>
      <c r="T30" s="27">
        <f>IF($E30=$E$1,VLOOKUP($A30,Demanda!$A:$DN,T$2+23-2000,0),0)/10^6</f>
        <v>1.740895082890109E-2</v>
      </c>
      <c r="U30" s="27">
        <f>IF($E30=$E$1,VLOOKUP($A30,Demanda!$A:$DN,U$2+23-2000,0),0)/10^6</f>
        <v>1.7738770841518623E-2</v>
      </c>
      <c r="V30" s="27">
        <f>IF($E30=$E$1,VLOOKUP($A30,Demanda!$A:$DN,V$2+23-2000,0),0)/10^6</f>
        <v>7.3252034184889854E-3</v>
      </c>
      <c r="W30" s="27">
        <f>IF($E30=$E$1,VLOOKUP($A30,Demanda!$A:$DN,W$2+23-2000,0),0)/10^6</f>
        <v>7.458985057277186E-3</v>
      </c>
      <c r="X30" s="27">
        <f>IF($E30=$E$1,VLOOKUP($A30,Demanda!$A:$DN,X$2+23-2000,0),0)/10^6</f>
        <v>7.5948529584587386E-3</v>
      </c>
      <c r="Y30" s="27">
        <f>IF($E30=$E$1,VLOOKUP($A30,Demanda!$A:$DN,Y$2+23-2000,0),0)/10^6</f>
        <v>7.7322854391845726E-3</v>
      </c>
      <c r="Z30" s="27">
        <f>IF($E30=$E$1,VLOOKUP($A30,Demanda!$A:$DN,Z$2+23-2000,0),0)/10^6</f>
        <v>7.8707611100044626E-3</v>
      </c>
      <c r="AA30" s="27">
        <f>IF($E30=$E$1,VLOOKUP($A30,Demanda!$A:$DN,AA$2+23-2000,0),0)/10^6</f>
        <v>7.5751202966903072E-3</v>
      </c>
      <c r="AB30" s="27">
        <f>IF($E30=$E$1,VLOOKUP($A30,Demanda!$A:$DN,AB$2+23-2000,0),0)/10^6</f>
        <v>7.7342641430948982E-3</v>
      </c>
      <c r="AC30" s="27">
        <f>IF($E30=$E$1,VLOOKUP($A30,Demanda!$A:$DN,AC$2+23-2000,0),0)/10^6</f>
        <v>7.8801034373245163E-3</v>
      </c>
      <c r="AD30" s="27">
        <f>IF($E30=$E$1,VLOOKUP($A30,Demanda!$A:$DN,AD$2+23-2000,0),0)/10^6</f>
        <v>8.0123203117921527E-3</v>
      </c>
      <c r="AE30" s="27">
        <f>IF($E30=$E$1,VLOOKUP($A30,Demanda!$A:$DN,AE$2+23-2000,0),0)/10^6</f>
        <v>8.1309567061867323E-3</v>
      </c>
      <c r="AF30" s="27">
        <f>IF($E30=$E$1,VLOOKUP($A30,Demanda!$A:$DN,AF$2+23-2000,0),0)/10^6</f>
        <v>8.2363763804374213E-3</v>
      </c>
      <c r="AG30" s="27">
        <f>IF($E30=$E$1,VLOOKUP($A30,Demanda!$A:$DN,AG$2+23-2000,0),0)/10^6</f>
        <v>8.3292087825003816E-3</v>
      </c>
      <c r="AH30" s="27">
        <f>IF($E30=$E$1,VLOOKUP($A30,Demanda!$A:$DN,AH$2+23-2000,0),0)/10^6</f>
        <v>8.4102832996880653E-3</v>
      </c>
      <c r="AI30" s="27">
        <f>IF($E30=$E$1,VLOOKUP($A30,Demanda!$A:$DN,AI$2+23-2000,0),0)/10^6</f>
        <v>8.480562055611842E-3</v>
      </c>
      <c r="AJ30" s="27">
        <f>IF($E30=$E$1,VLOOKUP($A30,Demanda!$A:$DN,AJ$2+23-2000,0),0)/10^6</f>
        <v>8.5410777644307143E-3</v>
      </c>
      <c r="AK30" s="27">
        <f>IF($E30=$E$1,VLOOKUP($A30,Demanda!$A:$DN,AK$2+23-2000,0),0)/10^6</f>
        <v>8.5928809004238646E-3</v>
      </c>
      <c r="AL30" s="27">
        <f>IF($E30=$E$1,VLOOKUP($A30,Demanda!$A:$DN,AL$2+23-2000,0),0)/10^6</f>
        <v>8.6369981995206083E-3</v>
      </c>
      <c r="AM30" s="27">
        <f>IF($E30=$E$1,VLOOKUP($A30,Demanda!$A:$DN,AM$2+23-2000,0),0)/10^6</f>
        <v>8.6744026842917651E-3</v>
      </c>
      <c r="AN30" s="27">
        <f>IF($E30=$E$1,VLOOKUP($A30,Demanda!$A:$DN,AN$2+23-2000,0),0)/10^6</f>
        <v>8.7059941621830065E-3</v>
      </c>
      <c r="AO30" s="27">
        <f>IF($E30=$E$1,VLOOKUP($A30,Demanda!$A:$DN,AO$2+23-2000,0),0)/10^6</f>
        <v>8.7325884731840747E-3</v>
      </c>
      <c r="AP30" s="27">
        <f>IF($E30=$E$1,VLOOKUP($A30,Demanda!$A:$DN,AP$2+23-2000,0),0)/10^6</f>
        <v>8.7549135408594714E-3</v>
      </c>
      <c r="AQ30" s="27">
        <f>IF($E30=$E$1,VLOOKUP($A30,Demanda!$A:$DN,AQ$2+23-2000,0),0)/10^6</f>
        <v>8.7736103615691178E-3</v>
      </c>
      <c r="AR30" s="27">
        <f>IF($E30=$E$1,VLOOKUP($A30,Demanda!$A:$DN,AR$2+23-2000,0),0)/10^6</f>
        <v>8.7892373158851411E-3</v>
      </c>
      <c r="AS30" s="27">
        <f>IF($E30=$E$1,VLOOKUP($A30,Demanda!$A:$DN,AS$2+23-2000,0),0)/10^6</f>
        <v>8.8022765018227131E-3</v>
      </c>
      <c r="AT30" s="27">
        <f>IF($E30=$E$1,VLOOKUP($A30,Demanda!$A:$DN,AT$2+23-2000,0),0)/10^6</f>
        <v>8.8131411055490088E-3</v>
      </c>
      <c r="AU30" s="27">
        <f>IF($E30=$E$1,VLOOKUP($A30,Demanda!$A:$DN,AU$2+23-2000,0),0)/10^6</f>
        <v>8.8221831056099712E-3</v>
      </c>
      <c r="AV30" s="27">
        <f>IF($E30=$E$1,VLOOKUP($A30,Demanda!$A:$DN,AV$2+23-2000,0),0)/10^6</f>
        <v>8.8297008365406781E-3</v>
      </c>
      <c r="AW30" s="27">
        <f>IF($E30=$E$1,VLOOKUP($A30,Demanda!$A:$DN,AW$2+23-2000,0),0)/10^6</f>
        <v>8.8359461152735051E-3</v>
      </c>
      <c r="AX30" s="27">
        <f>IF($E30=$E$1,VLOOKUP($A30,Demanda!$A:$DN,AX$2+23-2000,0),0)/10^6</f>
        <v>8.84113076428426E-3</v>
      </c>
      <c r="AY30" s="27">
        <f>IF($E30=$E$1,VLOOKUP($A30,Demanda!$A:$DN,AY$2+23-2000,0),0)/10^6</f>
        <v>8.8454324570394517E-3</v>
      </c>
      <c r="AZ30" s="27">
        <f>IF($E30=$E$1,VLOOKUP($A30,Demanda!$A:$DN,AZ$2+23-2000,0),0)/10^6</f>
        <v>8.8489998725765316E-3</v>
      </c>
      <c r="BA30" s="27">
        <f>IF($E30=$E$1,VLOOKUP($A30,Demanda!$A:$DN,BA$2+23-2000,0),0)/10^6</f>
        <v>8.8519571846923072E-3</v>
      </c>
      <c r="BB30" s="27">
        <f>IF($E30=$E$1,VLOOKUP($A30,Demanda!$A:$DN,BB$2+23-2000,0),0)/10^6</f>
        <v>8.8544079336455427E-3</v>
      </c>
      <c r="BC30" s="27">
        <f>IF($E30=$E$1,VLOOKUP($A30,Demanda!$A:$DN,BC$2+23-2000,0),0)/10^6</f>
        <v>8.856438339520812E-3</v>
      </c>
      <c r="BD30" s="27">
        <f>IF($E30=$E$1,VLOOKUP($A30,Demanda!$A:$DN,BD$2+23-2000,0),0)/10^6</f>
        <v>8.8581201202203395E-3</v>
      </c>
      <c r="BE30" s="27">
        <f>IF($E30=$E$1,VLOOKUP($A30,Demanda!$A:$DN,BE$2+23-2000,0),0)/10^6</f>
        <v>8.8595128761793079E-3</v>
      </c>
      <c r="BF30" s="27">
        <f>IF($E30=$E$1,VLOOKUP($A30,Demanda!$A:$DN,BF$2+23-2000,0),0)/10^6</f>
        <v>8.8606661002542039E-3</v>
      </c>
      <c r="BG30" s="27">
        <f>IF($E30=$E$1,VLOOKUP($A30,Demanda!$A:$DN,BG$2+23-2000,0),0)/10^6</f>
        <v>8.8616208661189463E-3</v>
      </c>
      <c r="BH30" s="27">
        <f>IF($E30=$E$1,VLOOKUP($A30,Demanda!$A:$DN,BH$2+23-2000,0),0)/10^6</f>
        <v>8.8624112427788428E-3</v>
      </c>
      <c r="BI30" s="27">
        <f>IF($E30=$E$1,VLOOKUP($A30,Demanda!$A:$DN,BI$2+23-2000,0),0)/10^6</f>
        <v>8.8630654770215991E-3</v>
      </c>
      <c r="BJ30" s="27">
        <f>IF($E30=$E$1,VLOOKUP($A30,Demanda!$A:$DN,BJ$2+23-2000,0),0)/10^6</f>
        <v>8.8636069800931763E-3</v>
      </c>
      <c r="BK30" s="27">
        <f>IF($E30=$E$1,VLOOKUP($A30,Demanda!$A:$DN,BK$2+23-2000,0),0)/10^6</f>
        <v>8.8640551497917181E-3</v>
      </c>
      <c r="BL30" s="27">
        <f>IF($E30=$E$1,VLOOKUP($A30,Demanda!$A:$DN,BL$2+23-2000,0),0)/10^6</f>
        <v>8.8644260545973162E-3</v>
      </c>
      <c r="BM30" s="27">
        <f>IF($E30=$E$1,VLOOKUP($A30,Demanda!$A:$DN,BM$2+23-2000,0),0)/10^6</f>
        <v>8.8647330024192016E-3</v>
      </c>
      <c r="BN30" s="27">
        <f>IF($E30=$E$1,VLOOKUP($A30,Demanda!$A:$DN,BN$2+23-2000,0),0)/10^6</f>
        <v>8.8649870130291328E-3</v>
      </c>
      <c r="BO30" s="27">
        <f>IF($E30=$E$1,VLOOKUP($A30,Demanda!$A:$DN,BO$2+23-2000,0),0)/10^6</f>
        <v>8.8651972102233249E-3</v>
      </c>
      <c r="BP30"/>
      <c r="BQ30"/>
      <c r="BR30"/>
      <c r="BS30"/>
      <c r="BT30"/>
    </row>
    <row r="31" spans="1:72" s="32" customFormat="1" x14ac:dyDescent="0.25">
      <c r="A31" s="6">
        <f t="shared" si="3"/>
        <v>29</v>
      </c>
      <c r="B31" s="3" t="str">
        <f>VLOOKUP($A31,Demanda!$A$1:$G$43,4,0)</f>
        <v>Gasolina</v>
      </c>
      <c r="C31" s="3" t="str">
        <f>VLOOKUP($A31,Demanda!$A$1:$G$43,6,0)</f>
        <v>Miritituba</v>
      </c>
      <c r="D31" s="3" t="str">
        <f>VLOOKUP($A31,Demanda!$A$1:$G$43,7,0)</f>
        <v>Lucas do Rio Verde</v>
      </c>
      <c r="E31" s="3" t="str">
        <f>VLOOKUP($A31,Demanda!$A$1:$G$43,2,0)</f>
        <v>FGRAO</v>
      </c>
      <c r="F31" s="6"/>
      <c r="G31" s="27">
        <f>IF($E31=$E$1,VLOOKUP($A31,Demanda!$A:$DN,G$2+23-2000,0),0)/10^6</f>
        <v>0</v>
      </c>
      <c r="H31" s="27">
        <f>IF($E31=$E$1,VLOOKUP($A31,Demanda!$A:$DN,H$2+23-2000,0),0)/10^6</f>
        <v>0</v>
      </c>
      <c r="I31" s="27">
        <f>IF($E31=$E$1,VLOOKUP($A31,Demanda!$A:$DN,I$2+23-2000,0),0)/10^6</f>
        <v>0</v>
      </c>
      <c r="J31" s="27">
        <f>IF($E31=$E$1,VLOOKUP($A31,Demanda!$A:$DN,J$2+23-2000,0),0)/10^6</f>
        <v>0</v>
      </c>
      <c r="K31" s="27">
        <f>IF($E31=$E$1,VLOOKUP($A31,Demanda!$A:$DN,K$2+23-2000,0),0)/10^6</f>
        <v>0</v>
      </c>
      <c r="L31" s="27">
        <f>IF($E31=$E$1,VLOOKUP($A31,Demanda!$A:$DN,L$2+23-2000,0),0)/10^6</f>
        <v>4.9564381344212483E-2</v>
      </c>
      <c r="M31" s="27">
        <f>IF($E31=$E$1,VLOOKUP($A31,Demanda!$A:$DN,M$2+23-2000,0),0)/10^6</f>
        <v>5.1429073744987654E-2</v>
      </c>
      <c r="N31" s="27">
        <f>IF($E31=$E$1,VLOOKUP($A31,Demanda!$A:$DN,N$2+23-2000,0),0)/10^6</f>
        <v>5.3296445302259722E-2</v>
      </c>
      <c r="O31" s="27">
        <f>IF($E31=$E$1,VLOOKUP($A31,Demanda!$A:$DN,O$2+23-2000,0),0)/10^6</f>
        <v>5.5169175168799461E-2</v>
      </c>
      <c r="P31" s="27">
        <f>IF($E31=$E$1,VLOOKUP($A31,Demanda!$A:$DN,P$2+23-2000,0),0)/10^6</f>
        <v>5.7049942504247636E-2</v>
      </c>
      <c r="Q31" s="27">
        <f>IF($E31=$E$1,VLOOKUP($A31,Demanda!$A:$DN,Q$2+23-2000,0),0)/10^6</f>
        <v>5.8941426463387799E-2</v>
      </c>
      <c r="R31" s="27">
        <f>IF($E31=$E$1,VLOOKUP($A31,Demanda!$A:$DN,R$2+23-2000,0),0)/10^6</f>
        <v>6.0845634357169706E-2</v>
      </c>
      <c r="S31" s="27">
        <f>IF($E31=$E$1,VLOOKUP($A31,Demanda!$A:$DN,S$2+23-2000,0),0)/10^6</f>
        <v>6.2761903580428893E-2</v>
      </c>
      <c r="T31" s="27">
        <f>IF($E31=$E$1,VLOOKUP($A31,Demanda!$A:$DN,T$2+23-2000,0),0)/10^6</f>
        <v>6.4688884303595928E-2</v>
      </c>
      <c r="U31" s="27">
        <f>IF($E31=$E$1,VLOOKUP($A31,Demanda!$A:$DN,U$2+23-2000,0),0)/10^6</f>
        <v>6.6625247188006151E-2</v>
      </c>
      <c r="V31" s="27">
        <f>IF($E31=$E$1,VLOOKUP($A31,Demanda!$A:$DN,V$2+23-2000,0),0)/10^6</f>
        <v>6.9791012933773284E-4</v>
      </c>
      <c r="W31" s="27">
        <f>IF($E31=$E$1,VLOOKUP($A31,Demanda!$A:$DN,W$2+23-2000,0),0)/10^6</f>
        <v>7.1838493589200872E-4</v>
      </c>
      <c r="X31" s="27">
        <f>IF($E31=$E$1,VLOOKUP($A31,Demanda!$A:$DN,X$2+23-2000,0),0)/10^6</f>
        <v>7.3894604461462231E-4</v>
      </c>
      <c r="Y31" s="27">
        <f>IF($E31=$E$1,VLOOKUP($A31,Demanda!$A:$DN,Y$2+23-2000,0),0)/10^6</f>
        <v>7.5957189980054452E-4</v>
      </c>
      <c r="Z31" s="27">
        <f>IF($E31=$E$1,VLOOKUP($A31,Demanda!$A:$DN,Z$2+23-2000,0),0)/10^6</f>
        <v>7.8024091001516259E-4</v>
      </c>
      <c r="AA31" s="27">
        <f>IF($E31=$E$1,VLOOKUP($A31,Demanda!$A:$DN,AA$2+23-2000,0),0)/10^6</f>
        <v>7.63582362439501E-4</v>
      </c>
      <c r="AB31" s="27">
        <f>IF($E31=$E$1,VLOOKUP($A31,Demanda!$A:$DN,AB$2+23-2000,0),0)/10^6</f>
        <v>7.7962427721390019E-4</v>
      </c>
      <c r="AC31" s="27">
        <f>IF($E31=$E$1,VLOOKUP($A31,Demanda!$A:$DN,AC$2+23-2000,0),0)/10^6</f>
        <v>7.9432507515014091E-4</v>
      </c>
      <c r="AD31" s="27">
        <f>IF($E31=$E$1,VLOOKUP($A31,Demanda!$A:$DN,AD$2+23-2000,0),0)/10^6</f>
        <v>8.0765271476590723E-4</v>
      </c>
      <c r="AE31" s="27">
        <f>IF($E31=$E$1,VLOOKUP($A31,Demanda!$A:$DN,AE$2+23-2000,0),0)/10^6</f>
        <v>8.1961142363851721E-4</v>
      </c>
      <c r="AF31" s="27">
        <f>IF($E31=$E$1,VLOOKUP($A31,Demanda!$A:$DN,AF$2+23-2000,0),0)/10^6</f>
        <v>8.3023786926039278E-4</v>
      </c>
      <c r="AG31" s="27">
        <f>IF($E31=$E$1,VLOOKUP($A31,Demanda!$A:$DN,AG$2+23-2000,0),0)/10^6</f>
        <v>8.3959550083611038E-4</v>
      </c>
      <c r="AH31" s="27">
        <f>IF($E31=$E$1,VLOOKUP($A31,Demanda!$A:$DN,AH$2+23-2000,0),0)/10^6</f>
        <v>8.4776792172754653E-4</v>
      </c>
      <c r="AI31" s="27">
        <f>IF($E31=$E$1,VLOOKUP($A31,Demanda!$A:$DN,AI$2+23-2000,0),0)/10^6</f>
        <v>8.5485211529487946E-4</v>
      </c>
      <c r="AJ31" s="27">
        <f>IF($E31=$E$1,VLOOKUP($A31,Demanda!$A:$DN,AJ$2+23-2000,0),0)/10^6</f>
        <v>8.6095218052088048E-4</v>
      </c>
      <c r="AK31" s="27">
        <f>IF($E31=$E$1,VLOOKUP($A31,Demanda!$A:$DN,AK$2+23-2000,0),0)/10^6</f>
        <v>8.6617400663243531E-4</v>
      </c>
      <c r="AL31" s="27">
        <f>IF($E31=$E$1,VLOOKUP($A31,Demanda!$A:$DN,AL$2+23-2000,0),0)/10^6</f>
        <v>8.7062108999868355E-4</v>
      </c>
      <c r="AM31" s="27">
        <f>IF($E31=$E$1,VLOOKUP($A31,Demanda!$A:$DN,AM$2+23-2000,0),0)/10^6</f>
        <v>8.7439151260964481E-4</v>
      </c>
      <c r="AN31" s="27">
        <f>IF($E31=$E$1,VLOOKUP($A31,Demanda!$A:$DN,AN$2+23-2000,0),0)/10^6</f>
        <v>8.7757597627178489E-4</v>
      </c>
      <c r="AO31" s="27">
        <f>IF($E31=$E$1,VLOOKUP($A31,Demanda!$A:$DN,AO$2+23-2000,0),0)/10^6</f>
        <v>8.8025671875854373E-4</v>
      </c>
      <c r="AP31" s="27">
        <f>IF($E31=$E$1,VLOOKUP($A31,Demanda!$A:$DN,AP$2+23-2000,0),0)/10^6</f>
        <v>8.8250711574889217E-4</v>
      </c>
      <c r="AQ31" s="27">
        <f>IF($E31=$E$1,VLOOKUP($A31,Demanda!$A:$DN,AQ$2+23-2000,0),0)/10^6</f>
        <v>8.8439178054211249E-4</v>
      </c>
      <c r="AR31" s="27">
        <f>IF($E31=$E$1,VLOOKUP($A31,Demanda!$A:$DN,AR$2+23-2000,0),0)/10^6</f>
        <v>8.859669986544344E-4</v>
      </c>
      <c r="AS31" s="27">
        <f>IF($E31=$E$1,VLOOKUP($A31,Demanda!$A:$DN,AS$2+23-2000,0),0)/10^6</f>
        <v>8.8728136621726362E-4</v>
      </c>
      <c r="AT31" s="27">
        <f>IF($E31=$E$1,VLOOKUP($A31,Demanda!$A:$DN,AT$2+23-2000,0),0)/10^6</f>
        <v>8.8837653295460489E-4</v>
      </c>
      <c r="AU31" s="27">
        <f>IF($E31=$E$1,VLOOKUP($A31,Demanda!$A:$DN,AU$2+23-2000,0),0)/10^6</f>
        <v>8.8928797877953051E-4</v>
      </c>
      <c r="AV31" s="27">
        <f>IF($E31=$E$1,VLOOKUP($A31,Demanda!$A:$DN,AV$2+23-2000,0),0)/10^6</f>
        <v>8.9004577621632668E-4</v>
      </c>
      <c r="AW31" s="27">
        <f>IF($E31=$E$1,VLOOKUP($A31,Demanda!$A:$DN,AW$2+23-2000,0),0)/10^6</f>
        <v>8.9067530875206607E-4</v>
      </c>
      <c r="AX31" s="27">
        <f>IF($E31=$E$1,VLOOKUP($A31,Demanda!$A:$DN,AX$2+23-2000,0),0)/10^6</f>
        <v>8.9119792837855333E-4</v>
      </c>
      <c r="AY31" s="27">
        <f>IF($E31=$E$1,VLOOKUP($A31,Demanda!$A:$DN,AY$2+23-2000,0),0)/10^6</f>
        <v>8.9163154482130899E-4</v>
      </c>
      <c r="AZ31" s="27">
        <f>IF($E31=$E$1,VLOOKUP($A31,Demanda!$A:$DN,AZ$2+23-2000,0),0)/10^6</f>
        <v>8.9199114512822396E-4</v>
      </c>
      <c r="BA31" s="27">
        <f>IF($E31=$E$1,VLOOKUP($A31,Demanda!$A:$DN,BA$2+23-2000,0),0)/10^6</f>
        <v>8.9228924618581663E-4</v>
      </c>
      <c r="BB31" s="27">
        <f>IF($E31=$E$1,VLOOKUP($A31,Demanda!$A:$DN,BB$2+23-2000,0),0)/10^6</f>
        <v>8.9253628499208829E-4</v>
      </c>
      <c r="BC31" s="27">
        <f>IF($E31=$E$1,VLOOKUP($A31,Demanda!$A:$DN,BC$2+23-2000,0),0)/10^6</f>
        <v>8.9274095264807603E-4</v>
      </c>
      <c r="BD31" s="27">
        <f>IF($E31=$E$1,VLOOKUP($A31,Demanda!$A:$DN,BD$2+23-2000,0),0)/10^6</f>
        <v>8.9291047841523941E-4</v>
      </c>
      <c r="BE31" s="27">
        <f>IF($E31=$E$1,VLOOKUP($A31,Demanda!$A:$DN,BE$2+23-2000,0),0)/10^6</f>
        <v>8.9305087009798471E-4</v>
      </c>
      <c r="BF31" s="27">
        <f>IF($E31=$E$1,VLOOKUP($A31,Demanda!$A:$DN,BF$2+23-2000,0),0)/10^6</f>
        <v>8.9316711664312717E-4</v>
      </c>
      <c r="BG31" s="27">
        <f>IF($E31=$E$1,VLOOKUP($A31,Demanda!$A:$DN,BG$2+23-2000,0),0)/10^6</f>
        <v>8.9326335833250271E-4</v>
      </c>
      <c r="BH31" s="27">
        <f>IF($E31=$E$1,VLOOKUP($A31,Demanda!$A:$DN,BH$2+23-2000,0),0)/10^6</f>
        <v>8.9334302936788464E-4</v>
      </c>
      <c r="BI31" s="27">
        <f>IF($E31=$E$1,VLOOKUP($A31,Demanda!$A:$DN,BI$2+23-2000,0),0)/10^6</f>
        <v>8.9340897706364488E-4</v>
      </c>
      <c r="BJ31" s="27">
        <f>IF($E31=$E$1,VLOOKUP($A31,Demanda!$A:$DN,BJ$2+23-2000,0),0)/10^6</f>
        <v>8.934635613050125E-4</v>
      </c>
      <c r="BK31" s="27">
        <f>IF($E31=$E$1,VLOOKUP($A31,Demanda!$A:$DN,BK$2+23-2000,0),0)/10^6</f>
        <v>8.9350873741625349E-4</v>
      </c>
      <c r="BL31" s="27">
        <f>IF($E31=$E$1,VLOOKUP($A31,Demanda!$A:$DN,BL$2+23-2000,0),0)/10^6</f>
        <v>8.9354612512187461E-4</v>
      </c>
      <c r="BM31" s="27">
        <f>IF($E31=$E$1,VLOOKUP($A31,Demanda!$A:$DN,BM$2+23-2000,0),0)/10^6</f>
        <v>8.9357706587711041E-4</v>
      </c>
      <c r="BN31" s="27">
        <f>IF($E31=$E$1,VLOOKUP($A31,Demanda!$A:$DN,BN$2+23-2000,0),0)/10^6</f>
        <v>8.9360267048984492E-4</v>
      </c>
      <c r="BO31" s="27">
        <f>IF($E31=$E$1,VLOOKUP($A31,Demanda!$A:$DN,BO$2+23-2000,0),0)/10^6</f>
        <v>8.9362385865106655E-4</v>
      </c>
      <c r="BP31"/>
      <c r="BQ31"/>
      <c r="BR31"/>
      <c r="BS31"/>
      <c r="BT31"/>
    </row>
    <row r="32" spans="1:72" s="32" customFormat="1" x14ac:dyDescent="0.25">
      <c r="A32" s="6">
        <f t="shared" si="3"/>
        <v>30</v>
      </c>
      <c r="B32" s="3" t="str">
        <f>VLOOKUP($A32,Demanda!$A$1:$G$43,4,0)</f>
        <v>Fertilizantes</v>
      </c>
      <c r="C32" s="3" t="str">
        <f>VLOOKUP($A32,Demanda!$A$1:$G$43,6,0)</f>
        <v>Miritituba</v>
      </c>
      <c r="D32" s="3" t="str">
        <f>VLOOKUP($A32,Demanda!$A$1:$G$43,7,0)</f>
        <v>Lucas do Rio Verde</v>
      </c>
      <c r="E32" s="3" t="str">
        <f>VLOOKUP($A32,Demanda!$A$1:$G$43,2,0)</f>
        <v>FGRAO 2</v>
      </c>
      <c r="F32" s="6"/>
      <c r="G32" s="27">
        <f>IF($E32=$E$1,VLOOKUP($A32,Demanda!$A:$DN,G$2+23-2000,0),0)/10^6</f>
        <v>0</v>
      </c>
      <c r="H32" s="27">
        <f>IF($E32=$E$1,VLOOKUP($A32,Demanda!$A:$DN,H$2+23-2000,0),0)/10^6</f>
        <v>0</v>
      </c>
      <c r="I32" s="27">
        <f>IF($E32=$E$1,VLOOKUP($A32,Demanda!$A:$DN,I$2+23-2000,0),0)/10^6</f>
        <v>0</v>
      </c>
      <c r="J32" s="27">
        <f>IF($E32=$E$1,VLOOKUP($A32,Demanda!$A:$DN,J$2+23-2000,0),0)/10^6</f>
        <v>0</v>
      </c>
      <c r="K32" s="27">
        <f>IF($E32=$E$1,VLOOKUP($A32,Demanda!$A:$DN,K$2+23-2000,0),0)/10^6</f>
        <v>0</v>
      </c>
      <c r="L32" s="27">
        <f>IF($E32=$E$1,VLOOKUP($A32,Demanda!$A:$DN,L$2+23-2000,0),0)/10^6</f>
        <v>0</v>
      </c>
      <c r="M32" s="27">
        <f>IF($E32=$E$1,VLOOKUP($A32,Demanda!$A:$DN,M$2+23-2000,0),0)/10^6</f>
        <v>0</v>
      </c>
      <c r="N32" s="27">
        <f>IF($E32=$E$1,VLOOKUP($A32,Demanda!$A:$DN,N$2+23-2000,0),0)/10^6</f>
        <v>0</v>
      </c>
      <c r="O32" s="27">
        <f>IF($E32=$E$1,VLOOKUP($A32,Demanda!$A:$DN,O$2+23-2000,0),0)/10^6</f>
        <v>0</v>
      </c>
      <c r="P32" s="27">
        <f>IF($E32=$E$1,VLOOKUP($A32,Demanda!$A:$DN,P$2+23-2000,0),0)/10^6</f>
        <v>0</v>
      </c>
      <c r="Q32" s="27">
        <f>IF($E32=$E$1,VLOOKUP($A32,Demanda!$A:$DN,Q$2+23-2000,0),0)/10^6</f>
        <v>0</v>
      </c>
      <c r="R32" s="27">
        <f>IF($E32=$E$1,VLOOKUP($A32,Demanda!$A:$DN,R$2+23-2000,0),0)/10^6</f>
        <v>0</v>
      </c>
      <c r="S32" s="27">
        <f>IF($E32=$E$1,VLOOKUP($A32,Demanda!$A:$DN,S$2+23-2000,0),0)/10^6</f>
        <v>0</v>
      </c>
      <c r="T32" s="27">
        <f>IF($E32=$E$1,VLOOKUP($A32,Demanda!$A:$DN,T$2+23-2000,0),0)/10^6</f>
        <v>0</v>
      </c>
      <c r="U32" s="27">
        <f>IF($E32=$E$1,VLOOKUP($A32,Demanda!$A:$DN,U$2+23-2000,0),0)/10^6</f>
        <v>0</v>
      </c>
      <c r="V32" s="27">
        <f>IF($E32=$E$1,VLOOKUP($A32,Demanda!$A:$DN,V$2+23-2000,0),0)/10^6</f>
        <v>0</v>
      </c>
      <c r="W32" s="27">
        <f>IF($E32=$E$1,VLOOKUP($A32,Demanda!$A:$DN,W$2+23-2000,0),0)/10^6</f>
        <v>0</v>
      </c>
      <c r="X32" s="27">
        <f>IF($E32=$E$1,VLOOKUP($A32,Demanda!$A:$DN,X$2+23-2000,0),0)/10^6</f>
        <v>0</v>
      </c>
      <c r="Y32" s="27">
        <f>IF($E32=$E$1,VLOOKUP($A32,Demanda!$A:$DN,Y$2+23-2000,0),0)/10^6</f>
        <v>0</v>
      </c>
      <c r="Z32" s="27">
        <f>IF($E32=$E$1,VLOOKUP($A32,Demanda!$A:$DN,Z$2+23-2000,0),0)/10^6</f>
        <v>0</v>
      </c>
      <c r="AA32" s="27">
        <f>IF($E32=$E$1,VLOOKUP($A32,Demanda!$A:$DN,AA$2+23-2000,0),0)/10^6</f>
        <v>0</v>
      </c>
      <c r="AB32" s="27">
        <f>IF($E32=$E$1,VLOOKUP($A32,Demanda!$A:$DN,AB$2+23-2000,0),0)/10^6</f>
        <v>0</v>
      </c>
      <c r="AC32" s="27">
        <f>IF($E32=$E$1,VLOOKUP($A32,Demanda!$A:$DN,AC$2+23-2000,0),0)/10^6</f>
        <v>0</v>
      </c>
      <c r="AD32" s="27">
        <f>IF($E32=$E$1,VLOOKUP($A32,Demanda!$A:$DN,AD$2+23-2000,0),0)/10^6</f>
        <v>0</v>
      </c>
      <c r="AE32" s="27">
        <f>IF($E32=$E$1,VLOOKUP($A32,Demanda!$A:$DN,AE$2+23-2000,0),0)/10^6</f>
        <v>0</v>
      </c>
      <c r="AF32" s="27">
        <f>IF($E32=$E$1,VLOOKUP($A32,Demanda!$A:$DN,AF$2+23-2000,0),0)/10^6</f>
        <v>0</v>
      </c>
      <c r="AG32" s="27">
        <f>IF($E32=$E$1,VLOOKUP($A32,Demanda!$A:$DN,AG$2+23-2000,0),0)/10^6</f>
        <v>0</v>
      </c>
      <c r="AH32" s="27">
        <f>IF($E32=$E$1,VLOOKUP($A32,Demanda!$A:$DN,AH$2+23-2000,0),0)/10^6</f>
        <v>0</v>
      </c>
      <c r="AI32" s="27">
        <f>IF($E32=$E$1,VLOOKUP($A32,Demanda!$A:$DN,AI$2+23-2000,0),0)/10^6</f>
        <v>0</v>
      </c>
      <c r="AJ32" s="27">
        <f>IF($E32=$E$1,VLOOKUP($A32,Demanda!$A:$DN,AJ$2+23-2000,0),0)/10^6</f>
        <v>0</v>
      </c>
      <c r="AK32" s="27">
        <f>IF($E32=$E$1,VLOOKUP($A32,Demanda!$A:$DN,AK$2+23-2000,0),0)/10^6</f>
        <v>0</v>
      </c>
      <c r="AL32" s="27">
        <f>IF($E32=$E$1,VLOOKUP($A32,Demanda!$A:$DN,AL$2+23-2000,0),0)/10^6</f>
        <v>0</v>
      </c>
      <c r="AM32" s="27">
        <f>IF($E32=$E$1,VLOOKUP($A32,Demanda!$A:$DN,AM$2+23-2000,0),0)/10^6</f>
        <v>0</v>
      </c>
      <c r="AN32" s="27">
        <f>IF($E32=$E$1,VLOOKUP($A32,Demanda!$A:$DN,AN$2+23-2000,0),0)/10^6</f>
        <v>0</v>
      </c>
      <c r="AO32" s="27">
        <f>IF($E32=$E$1,VLOOKUP($A32,Demanda!$A:$DN,AO$2+23-2000,0),0)/10^6</f>
        <v>0</v>
      </c>
      <c r="AP32" s="27">
        <f>IF($E32=$E$1,VLOOKUP($A32,Demanda!$A:$DN,AP$2+23-2000,0),0)/10^6</f>
        <v>0</v>
      </c>
      <c r="AQ32" s="27">
        <f>IF($E32=$E$1,VLOOKUP($A32,Demanda!$A:$DN,AQ$2+23-2000,0),0)/10^6</f>
        <v>0</v>
      </c>
      <c r="AR32" s="27">
        <f>IF($E32=$E$1,VLOOKUP($A32,Demanda!$A:$DN,AR$2+23-2000,0),0)/10^6</f>
        <v>0</v>
      </c>
      <c r="AS32" s="27">
        <f>IF($E32=$E$1,VLOOKUP($A32,Demanda!$A:$DN,AS$2+23-2000,0),0)/10^6</f>
        <v>0</v>
      </c>
      <c r="AT32" s="27">
        <f>IF($E32=$E$1,VLOOKUP($A32,Demanda!$A:$DN,AT$2+23-2000,0),0)/10^6</f>
        <v>0</v>
      </c>
      <c r="AU32" s="27">
        <f>IF($E32=$E$1,VLOOKUP($A32,Demanda!$A:$DN,AU$2+23-2000,0),0)/10^6</f>
        <v>0</v>
      </c>
      <c r="AV32" s="27">
        <f>IF($E32=$E$1,VLOOKUP($A32,Demanda!$A:$DN,AV$2+23-2000,0),0)/10^6</f>
        <v>0</v>
      </c>
      <c r="AW32" s="27">
        <f>IF($E32=$E$1,VLOOKUP($A32,Demanda!$A:$DN,AW$2+23-2000,0),0)/10^6</f>
        <v>0</v>
      </c>
      <c r="AX32" s="27">
        <f>IF($E32=$E$1,VLOOKUP($A32,Demanda!$A:$DN,AX$2+23-2000,0),0)/10^6</f>
        <v>0</v>
      </c>
      <c r="AY32" s="27">
        <f>IF($E32=$E$1,VLOOKUP($A32,Demanda!$A:$DN,AY$2+23-2000,0),0)/10^6</f>
        <v>0</v>
      </c>
      <c r="AZ32" s="27">
        <f>IF($E32=$E$1,VLOOKUP($A32,Demanda!$A:$DN,AZ$2+23-2000,0),0)/10^6</f>
        <v>0</v>
      </c>
      <c r="BA32" s="27">
        <f>IF($E32=$E$1,VLOOKUP($A32,Demanda!$A:$DN,BA$2+23-2000,0),0)/10^6</f>
        <v>0</v>
      </c>
      <c r="BB32" s="27">
        <f>IF($E32=$E$1,VLOOKUP($A32,Demanda!$A:$DN,BB$2+23-2000,0),0)/10^6</f>
        <v>0</v>
      </c>
      <c r="BC32" s="27">
        <f>IF($E32=$E$1,VLOOKUP($A32,Demanda!$A:$DN,BC$2+23-2000,0),0)/10^6</f>
        <v>0</v>
      </c>
      <c r="BD32" s="27">
        <f>IF($E32=$E$1,VLOOKUP($A32,Demanda!$A:$DN,BD$2+23-2000,0),0)/10^6</f>
        <v>0</v>
      </c>
      <c r="BE32" s="27">
        <f>IF($E32=$E$1,VLOOKUP($A32,Demanda!$A:$DN,BE$2+23-2000,0),0)/10^6</f>
        <v>0</v>
      </c>
      <c r="BF32" s="27">
        <f>IF($E32=$E$1,VLOOKUP($A32,Demanda!$A:$DN,BF$2+23-2000,0),0)/10^6</f>
        <v>0</v>
      </c>
      <c r="BG32" s="27">
        <f>IF($E32=$E$1,VLOOKUP($A32,Demanda!$A:$DN,BG$2+23-2000,0),0)/10^6</f>
        <v>0</v>
      </c>
      <c r="BH32" s="27">
        <f>IF($E32=$E$1,VLOOKUP($A32,Demanda!$A:$DN,BH$2+23-2000,0),0)/10^6</f>
        <v>0</v>
      </c>
      <c r="BI32" s="27">
        <f>IF($E32=$E$1,VLOOKUP($A32,Demanda!$A:$DN,BI$2+23-2000,0),0)/10^6</f>
        <v>0</v>
      </c>
      <c r="BJ32" s="27">
        <f>IF($E32=$E$1,VLOOKUP($A32,Demanda!$A:$DN,BJ$2+23-2000,0),0)/10^6</f>
        <v>0</v>
      </c>
      <c r="BK32" s="27">
        <f>IF($E32=$E$1,VLOOKUP($A32,Demanda!$A:$DN,BK$2+23-2000,0),0)/10^6</f>
        <v>0</v>
      </c>
      <c r="BL32" s="27">
        <f>IF($E32=$E$1,VLOOKUP($A32,Demanda!$A:$DN,BL$2+23-2000,0),0)/10^6</f>
        <v>0</v>
      </c>
      <c r="BM32" s="27">
        <f>IF($E32=$E$1,VLOOKUP($A32,Demanda!$A:$DN,BM$2+23-2000,0),0)/10^6</f>
        <v>0</v>
      </c>
      <c r="BN32" s="27">
        <f>IF($E32=$E$1,VLOOKUP($A32,Demanda!$A:$DN,BN$2+23-2000,0),0)/10^6</f>
        <v>0</v>
      </c>
      <c r="BO32" s="27">
        <f>IF($E32=$E$1,VLOOKUP($A32,Demanda!$A:$DN,BO$2+23-2000,0),0)/10^6</f>
        <v>0</v>
      </c>
      <c r="BP32"/>
      <c r="BQ32"/>
      <c r="BR32"/>
      <c r="BS32"/>
      <c r="BT32"/>
    </row>
    <row r="33" spans="1:72" s="32" customFormat="1" x14ac:dyDescent="0.25">
      <c r="A33" s="6">
        <f t="shared" si="3"/>
        <v>31</v>
      </c>
      <c r="B33" s="3" t="str">
        <f>VLOOKUP($A33,Demanda!$A$1:$G$43,4,0)</f>
        <v>Soja em Grão</v>
      </c>
      <c r="C33" s="3" t="str">
        <f>VLOOKUP($A33,Demanda!$A$1:$G$43,6,0)</f>
        <v>Matupá</v>
      </c>
      <c r="D33" s="3" t="str">
        <f>VLOOKUP($A33,Demanda!$A$1:$G$43,7,0)</f>
        <v>Miritituba</v>
      </c>
      <c r="E33" s="3" t="str">
        <f>VLOOKUP($A33,Demanda!$A$1:$G$43,2,0)</f>
        <v>FGRAO</v>
      </c>
      <c r="F33" s="6"/>
      <c r="G33" s="27">
        <f>IF($E33=$E$1,VLOOKUP($A33,Demanda!$A:$DN,G$2+23-2000,0),0)/10^6</f>
        <v>1.4449164503315133</v>
      </c>
      <c r="H33" s="27">
        <f>IF($E33=$E$1,VLOOKUP($A33,Demanda!$A:$DN,H$2+23-2000,0),0)/10^6</f>
        <v>2.341376380703061</v>
      </c>
      <c r="I33" s="27">
        <f>IF($E33=$E$1,VLOOKUP($A33,Demanda!$A:$DN,I$2+23-2000,0),0)/10^6</f>
        <v>2.9636080510946248</v>
      </c>
      <c r="J33" s="27">
        <f>IF($E33=$E$1,VLOOKUP($A33,Demanda!$A:$DN,J$2+23-2000,0),0)/10^6</f>
        <v>3.0004956263104239</v>
      </c>
      <c r="K33" s="27">
        <f>IF($E33=$E$1,VLOOKUP($A33,Demanda!$A:$DN,K$2+23-2000,0),0)/10^6</f>
        <v>3.0373832015262234</v>
      </c>
      <c r="L33" s="27">
        <f>IF($E33=$E$1,VLOOKUP($A33,Demanda!$A:$DN,L$2+23-2000,0),0)/10^6</f>
        <v>3.0745865526989702</v>
      </c>
      <c r="M33" s="27">
        <f>IF($E33=$E$1,VLOOKUP($A33,Demanda!$A:$DN,M$2+23-2000,0),0)/10^6</f>
        <v>3.1114689261763577</v>
      </c>
      <c r="N33" s="27">
        <f>IF($E33=$E$1,VLOOKUP($A33,Demanda!$A:$DN,N$2+23-2000,0),0)/10^6</f>
        <v>3.1483512996537448</v>
      </c>
      <c r="O33" s="27">
        <f>IF($E33=$E$1,VLOOKUP($A33,Demanda!$A:$DN,O$2+23-2000,0),0)/10^6</f>
        <v>3.1852336731311319</v>
      </c>
      <c r="P33" s="27">
        <f>IF($E33=$E$1,VLOOKUP($A33,Demanda!$A:$DN,P$2+23-2000,0),0)/10^6</f>
        <v>3.2221160466085195</v>
      </c>
      <c r="Q33" s="27">
        <f>IF($E33=$E$1,VLOOKUP($A33,Demanda!$A:$DN,Q$2+23-2000,0),0)/10^6</f>
        <v>3.2589984200859052</v>
      </c>
      <c r="R33" s="27">
        <f>IF($E33=$E$1,VLOOKUP($A33,Demanda!$A:$DN,R$2+23-2000,0),0)/10^6</f>
        <v>3.2747821285528058</v>
      </c>
      <c r="S33" s="27">
        <f>IF($E33=$E$1,VLOOKUP($A33,Demanda!$A:$DN,S$2+23-2000,0),0)/10^6</f>
        <v>3.290565837019706</v>
      </c>
      <c r="T33" s="27">
        <f>IF($E33=$E$1,VLOOKUP($A33,Demanda!$A:$DN,T$2+23-2000,0),0)/10^6</f>
        <v>3.3063495454866065</v>
      </c>
      <c r="U33" s="27">
        <f>IF($E33=$E$1,VLOOKUP($A33,Demanda!$A:$DN,U$2+23-2000,0),0)/10^6</f>
        <v>3.3221332539535071</v>
      </c>
      <c r="V33" s="27">
        <f>IF($E33=$E$1,VLOOKUP($A33,Demanda!$A:$DN,V$2+23-2000,0),0)/10^6</f>
        <v>3.2826705617855456</v>
      </c>
      <c r="W33" s="27">
        <f>IF($E33=$E$1,VLOOKUP($A33,Demanda!$A:$DN,W$2+23-2000,0),0)/10^6</f>
        <v>3.2981550567521705</v>
      </c>
      <c r="X33" s="27">
        <f>IF($E33=$E$1,VLOOKUP($A33,Demanda!$A:$DN,X$2+23-2000,0),0)/10^6</f>
        <v>3.3136395517187953</v>
      </c>
      <c r="Y33" s="27">
        <f>IF($E33=$E$1,VLOOKUP($A33,Demanda!$A:$DN,Y$2+23-2000,0),0)/10^6</f>
        <v>3.3291240466854202</v>
      </c>
      <c r="Z33" s="27">
        <f>IF($E33=$E$1,VLOOKUP($A33,Demanda!$A:$DN,Z$2+23-2000,0),0)/10^6</f>
        <v>3.344608541652045</v>
      </c>
      <c r="AA33" s="27">
        <f>IF($E33=$E$1,VLOOKUP($A33,Demanda!$A:$DN,AA$2+23-2000,0),0)/10^6</f>
        <v>3.3600930366186712</v>
      </c>
      <c r="AB33" s="27">
        <f>IF($E33=$E$1,VLOOKUP($A33,Demanda!$A:$DN,AB$2+23-2000,0),0)/10^6</f>
        <v>3.3756069800271535</v>
      </c>
      <c r="AC33" s="27">
        <f>IF($E33=$E$1,VLOOKUP($A33,Demanda!$A:$DN,AC$2+23-2000,0),0)/10^6</f>
        <v>3.3909264150780118</v>
      </c>
      <c r="AD33" s="27">
        <f>IF($E33=$E$1,VLOOKUP($A33,Demanda!$A:$DN,AD$2+23-2000,0),0)/10^6</f>
        <v>3.4060527693460285</v>
      </c>
      <c r="AE33" s="27">
        <f>IF($E33=$E$1,VLOOKUP($A33,Demanda!$A:$DN,AE$2+23-2000,0),0)/10^6</f>
        <v>3.4209871172545299</v>
      </c>
      <c r="AF33" s="27">
        <f>IF($E33=$E$1,VLOOKUP($A33,Demanda!$A:$DN,AF$2+23-2000,0),0)/10^6</f>
        <v>3.4357303139311028</v>
      </c>
      <c r="AG33" s="27">
        <f>IF($E33=$E$1,VLOOKUP($A33,Demanda!$A:$DN,AG$2+23-2000,0),0)/10^6</f>
        <v>3.4502830869235939</v>
      </c>
      <c r="AH33" s="27">
        <f>IF($E33=$E$1,VLOOKUP($A33,Demanda!$A:$DN,AH$2+23-2000,0),0)/10^6</f>
        <v>3.4646460987940633</v>
      </c>
      <c r="AI33" s="27">
        <f>IF($E33=$E$1,VLOOKUP($A33,Demanda!$A:$DN,AI$2+23-2000,0),0)/10^6</f>
        <v>3.4788199895951646</v>
      </c>
      <c r="AJ33" s="27">
        <f>IF($E33=$E$1,VLOOKUP($A33,Demanda!$A:$DN,AJ$2+23-2000,0),0)/10^6</f>
        <v>3.4928054054533617</v>
      </c>
      <c r="AK33" s="27">
        <f>IF($E33=$E$1,VLOOKUP($A33,Demanda!$A:$DN,AK$2+23-2000,0),0)/10^6</f>
        <v>3.5066030175604013</v>
      </c>
      <c r="AL33" s="27">
        <f>IF($E33=$E$1,VLOOKUP($A33,Demanda!$A:$DN,AL$2+23-2000,0),0)/10^6</f>
        <v>3.5202135345447219</v>
      </c>
      <c r="AM33" s="27">
        <f>IF($E33=$E$1,VLOOKUP($A33,Demanda!$A:$DN,AM$2+23-2000,0),0)/10^6</f>
        <v>3.533637710275543</v>
      </c>
      <c r="AN33" s="27">
        <f>IF($E33=$E$1,VLOOKUP($A33,Demanda!$A:$DN,AN$2+23-2000,0),0)/10^6</f>
        <v>3.5468763485177477</v>
      </c>
      <c r="AO33" s="27">
        <f>IF($E33=$E$1,VLOOKUP($A33,Demanda!$A:$DN,AO$2+23-2000,0),0)/10^6</f>
        <v>3.5599303054172711</v>
      </c>
      <c r="AP33" s="27">
        <f>IF($E33=$E$1,VLOOKUP($A33,Demanda!$A:$DN,AP$2+23-2000,0),0)/10^6</f>
        <v>3.572800490494044</v>
      </c>
      <c r="AQ33" s="27">
        <f>IF($E33=$E$1,VLOOKUP($A33,Demanda!$A:$DN,AQ$2+23-2000,0),0)/10^6</f>
        <v>3.5854878666105798</v>
      </c>
      <c r="AR33" s="27">
        <f>IF($E33=$E$1,VLOOKUP($A33,Demanda!$A:$DN,AR$2+23-2000,0),0)/10^6</f>
        <v>3.5979934492400205</v>
      </c>
      <c r="AS33" s="27">
        <f>IF($E33=$E$1,VLOOKUP($A33,Demanda!$A:$DN,AS$2+23-2000,0),0)/10^6</f>
        <v>3.610318305257862</v>
      </c>
      <c r="AT33" s="27">
        <f>IF($E33=$E$1,VLOOKUP($A33,Demanda!$A:$DN,AT$2+23-2000,0),0)/10^6</f>
        <v>3.622463551412809</v>
      </c>
      <c r="AU33" s="27">
        <f>IF($E33=$E$1,VLOOKUP($A33,Demanda!$A:$DN,AU$2+23-2000,0),0)/10^6</f>
        <v>3.634430352584697</v>
      </c>
      <c r="AV33" s="27">
        <f>IF($E33=$E$1,VLOOKUP($A33,Demanda!$A:$DN,AV$2+23-2000,0),0)/10^6</f>
        <v>3.6462199199046301</v>
      </c>
      <c r="AW33" s="27">
        <f>IF($E33=$E$1,VLOOKUP($A33,Demanda!$A:$DN,AW$2+23-2000,0),0)/10^6</f>
        <v>3.6578335087898104</v>
      </c>
      <c r="AX33" s="27">
        <f>IF($E33=$E$1,VLOOKUP($A33,Demanda!$A:$DN,AX$2+23-2000,0),0)/10^6</f>
        <v>3.6692724169297577</v>
      </c>
      <c r="AY33" s="27">
        <f>IF($E33=$E$1,VLOOKUP($A33,Demanda!$A:$DN,AY$2+23-2000,0),0)/10^6</f>
        <v>3.6805379822498883</v>
      </c>
      <c r="AZ33" s="27">
        <f>IF($E33=$E$1,VLOOKUP($A33,Demanda!$A:$DN,AZ$2+23-2000,0),0)/10^6</f>
        <v>3.6916315808707885</v>
      </c>
      <c r="BA33" s="27">
        <f>IF($E33=$E$1,VLOOKUP($A33,Demanda!$A:$DN,BA$2+23-2000,0),0)/10^6</f>
        <v>3.7025546250762305</v>
      </c>
      <c r="BB33" s="27">
        <f>IF($E33=$E$1,VLOOKUP($A33,Demanda!$A:$DN,BB$2+23-2000,0),0)/10^6</f>
        <v>3.7133085612994994</v>
      </c>
      <c r="BC33" s="27">
        <f>IF($E33=$E$1,VLOOKUP($A33,Demanda!$A:$DN,BC$2+23-2000,0),0)/10^6</f>
        <v>3.7238948681347872</v>
      </c>
      <c r="BD33" s="27">
        <f>IF($E33=$E$1,VLOOKUP($A33,Demanda!$A:$DN,BD$2+23-2000,0),0)/10^6</f>
        <v>3.7343150543788171</v>
      </c>
      <c r="BE33" s="27">
        <f>IF($E33=$E$1,VLOOKUP($A33,Demanda!$A:$DN,BE$2+23-2000,0),0)/10^6</f>
        <v>3.7445706571064497</v>
      </c>
      <c r="BF33" s="27">
        <f>IF($E33=$E$1,VLOOKUP($A33,Demanda!$A:$DN,BF$2+23-2000,0),0)/10^6</f>
        <v>3.7546632397831394</v>
      </c>
      <c r="BG33" s="27">
        <f>IF($E33=$E$1,VLOOKUP($A33,Demanda!$A:$DN,BG$2+23-2000,0),0)/10^6</f>
        <v>3.7645943904164159</v>
      </c>
      <c r="BH33" s="27">
        <f>IF($E33=$E$1,VLOOKUP($A33,Demanda!$A:$DN,BH$2+23-2000,0),0)/10^6</f>
        <v>3.7743657197481069</v>
      </c>
      <c r="BI33" s="27">
        <f>IF($E33=$E$1,VLOOKUP($A33,Demanda!$A:$DN,BI$2+23-2000,0),0)/10^6</f>
        <v>3.7839788594885717</v>
      </c>
      <c r="BJ33" s="27">
        <f>IF($E33=$E$1,VLOOKUP($A33,Demanda!$A:$DN,BJ$2+23-2000,0),0)/10^6</f>
        <v>3.7934354605939777</v>
      </c>
      <c r="BK33" s="27">
        <f>IF($E33=$E$1,VLOOKUP($A33,Demanda!$A:$DN,BK$2+23-2000,0),0)/10^6</f>
        <v>3.8027371915874078</v>
      </c>
      <c r="BL33" s="27">
        <f>IF($E33=$E$1,VLOOKUP($A33,Demanda!$A:$DN,BL$2+23-2000,0),0)/10^6</f>
        <v>3.8118857369243693</v>
      </c>
      <c r="BM33" s="27">
        <f>IF($E33=$E$1,VLOOKUP($A33,Demanda!$A:$DN,BM$2+23-2000,0),0)/10^6</f>
        <v>3.8208827954031577</v>
      </c>
      <c r="BN33" s="27">
        <f>IF($E33=$E$1,VLOOKUP($A33,Demanda!$A:$DN,BN$2+23-2000,0),0)/10^6</f>
        <v>3.8297300786203352</v>
      </c>
      <c r="BO33" s="27">
        <f>IF($E33=$E$1,VLOOKUP($A33,Demanda!$A:$DN,BO$2+23-2000,0),0)/10^6</f>
        <v>3.8384293094715534</v>
      </c>
      <c r="BP33"/>
      <c r="BQ33"/>
      <c r="BR33"/>
      <c r="BS33"/>
      <c r="BT33"/>
    </row>
    <row r="34" spans="1:72" s="32" customFormat="1" x14ac:dyDescent="0.25">
      <c r="A34" s="6">
        <f t="shared" si="3"/>
        <v>32</v>
      </c>
      <c r="B34" s="3" t="str">
        <f>VLOOKUP($A34,Demanda!$A$1:$G$43,4,0)</f>
        <v>Milho em Grão</v>
      </c>
      <c r="C34" s="3" t="str">
        <f>VLOOKUP($A34,Demanda!$A$1:$G$43,6,0)</f>
        <v>Matupá</v>
      </c>
      <c r="D34" s="3" t="str">
        <f>VLOOKUP($A34,Demanda!$A$1:$G$43,7,0)</f>
        <v>Miritituba</v>
      </c>
      <c r="E34" s="3" t="str">
        <f>VLOOKUP($A34,Demanda!$A$1:$G$43,2,0)</f>
        <v>FGRAO</v>
      </c>
      <c r="F34" s="6"/>
      <c r="G34" s="27">
        <f>IF($E34=$E$1,VLOOKUP($A34,Demanda!$A:$DN,G$2+23-2000,0),0)/10^6</f>
        <v>0.77608205044078704</v>
      </c>
      <c r="H34" s="27">
        <f>IF($E34=$E$1,VLOOKUP($A34,Demanda!$A:$DN,H$2+23-2000,0),0)/10^6</f>
        <v>1.2671751185605196</v>
      </c>
      <c r="I34" s="27">
        <f>IF($E34=$E$1,VLOOKUP($A34,Demanda!$A:$DN,I$2+23-2000,0),0)/10^6</f>
        <v>1.6157736955197246</v>
      </c>
      <c r="J34" s="27">
        <f>IF($E34=$E$1,VLOOKUP($A34,Demanda!$A:$DN,J$2+23-2000,0),0)/10^6</f>
        <v>1.6475784928388</v>
      </c>
      <c r="K34" s="27">
        <f>IF($E34=$E$1,VLOOKUP($A34,Demanda!$A:$DN,K$2+23-2000,0),0)/10^6</f>
        <v>1.6793832901578754</v>
      </c>
      <c r="L34" s="27">
        <f>IF($E34=$E$1,VLOOKUP($A34,Demanda!$A:$DN,L$2+23-2000,0),0)/10^6</f>
        <v>1.7114171202118402</v>
      </c>
      <c r="M34" s="27">
        <f>IF($E34=$E$1,VLOOKUP($A34,Demanda!$A:$DN,M$2+23-2000,0),0)/10^6</f>
        <v>1.7432281852321614</v>
      </c>
      <c r="N34" s="27">
        <f>IF($E34=$E$1,VLOOKUP($A34,Demanda!$A:$DN,N$2+23-2000,0),0)/10^6</f>
        <v>1.7750392502524828</v>
      </c>
      <c r="O34" s="27">
        <f>IF($E34=$E$1,VLOOKUP($A34,Demanda!$A:$DN,O$2+23-2000,0),0)/10^6</f>
        <v>1.8068503152728042</v>
      </c>
      <c r="P34" s="27">
        <f>IF($E34=$E$1,VLOOKUP($A34,Demanda!$A:$DN,P$2+23-2000,0),0)/10^6</f>
        <v>1.8386613802931255</v>
      </c>
      <c r="Q34" s="27">
        <f>IF($E34=$E$1,VLOOKUP($A34,Demanda!$A:$DN,Q$2+23-2000,0),0)/10^6</f>
        <v>1.8704724453134465</v>
      </c>
      <c r="R34" s="27">
        <f>IF($E34=$E$1,VLOOKUP($A34,Demanda!$A:$DN,R$2+23-2000,0),0)/10^6</f>
        <v>1.878017705584248</v>
      </c>
      <c r="S34" s="27">
        <f>IF($E34=$E$1,VLOOKUP($A34,Demanda!$A:$DN,S$2+23-2000,0),0)/10^6</f>
        <v>1.8855629658550495</v>
      </c>
      <c r="T34" s="27">
        <f>IF($E34=$E$1,VLOOKUP($A34,Demanda!$A:$DN,T$2+23-2000,0),0)/10^6</f>
        <v>1.8931082261258509</v>
      </c>
      <c r="U34" s="27">
        <f>IF($E34=$E$1,VLOOKUP($A34,Demanda!$A:$DN,U$2+23-2000,0),0)/10^6</f>
        <v>1.9006534863966524</v>
      </c>
      <c r="V34" s="27">
        <f>IF($E34=$E$1,VLOOKUP($A34,Demanda!$A:$DN,V$2+23-2000,0),0)/10^6</f>
        <v>1.8947948912845975</v>
      </c>
      <c r="W34" s="27">
        <f>IF($E34=$E$1,VLOOKUP($A34,Demanda!$A:$DN,W$2+23-2000,0),0)/10^6</f>
        <v>1.9027298907875563</v>
      </c>
      <c r="X34" s="27">
        <f>IF($E34=$E$1,VLOOKUP($A34,Demanda!$A:$DN,X$2+23-2000,0),0)/10^6</f>
        <v>1.910664890290515</v>
      </c>
      <c r="Y34" s="27">
        <f>IF($E34=$E$1,VLOOKUP($A34,Demanda!$A:$DN,Y$2+23-2000,0),0)/10^6</f>
        <v>1.918599889793474</v>
      </c>
      <c r="Z34" s="27">
        <f>IF($E34=$E$1,VLOOKUP($A34,Demanda!$A:$DN,Z$2+23-2000,0),0)/10^6</f>
        <v>1.9265348892964327</v>
      </c>
      <c r="AA34" s="27">
        <f>IF($E34=$E$1,VLOOKUP($A34,Demanda!$A:$DN,AA$2+23-2000,0),0)/10^6</f>
        <v>1.9344698887993921</v>
      </c>
      <c r="AB34" s="27">
        <f>IF($E34=$E$1,VLOOKUP($A34,Demanda!$A:$DN,AB$2+23-2000,0),0)/10^6</f>
        <v>1.9543509269182398</v>
      </c>
      <c r="AC34" s="27">
        <f>IF($E34=$E$1,VLOOKUP($A34,Demanda!$A:$DN,AC$2+23-2000,0),0)/10^6</f>
        <v>1.9640585032614637</v>
      </c>
      <c r="AD34" s="27">
        <f>IF($E34=$E$1,VLOOKUP($A34,Demanda!$A:$DN,AD$2+23-2000,0),0)/10^6</f>
        <v>1.9735805139635978</v>
      </c>
      <c r="AE34" s="27">
        <f>IF($E34=$E$1,VLOOKUP($A34,Demanda!$A:$DN,AE$2+23-2000,0),0)/10^6</f>
        <v>1.9829186615570118</v>
      </c>
      <c r="AF34" s="27">
        <f>IF($E34=$E$1,VLOOKUP($A34,Demanda!$A:$DN,AF$2+23-2000,0),0)/10^6</f>
        <v>1.9920746312602242</v>
      </c>
      <c r="AG34" s="27">
        <f>IF($E34=$E$1,VLOOKUP($A34,Demanda!$A:$DN,AG$2+23-2000,0),0)/10^6</f>
        <v>2.0010501216908665</v>
      </c>
      <c r="AH34" s="27">
        <f>IF($E34=$E$1,VLOOKUP($A34,Demanda!$A:$DN,AH$2+23-2000,0),0)/10^6</f>
        <v>2.0098468644104015</v>
      </c>
      <c r="AI34" s="27">
        <f>IF($E34=$E$1,VLOOKUP($A34,Demanda!$A:$DN,AI$2+23-2000,0),0)/10^6</f>
        <v>2.0184666357803236</v>
      </c>
      <c r="AJ34" s="27">
        <f>IF($E34=$E$1,VLOOKUP($A34,Demanda!$A:$DN,AJ$2+23-2000,0),0)/10^6</f>
        <v>2.0269112635400015</v>
      </c>
      <c r="AK34" s="27">
        <f>IF($E34=$E$1,VLOOKUP($A34,Demanda!$A:$DN,AK$2+23-2000,0),0)/10^6</f>
        <v>2.0351826297751487</v>
      </c>
      <c r="AL34" s="27">
        <f>IF($E34=$E$1,VLOOKUP($A34,Demanda!$A:$DN,AL$2+23-2000,0),0)/10^6</f>
        <v>2.0432826714327952</v>
      </c>
      <c r="AM34" s="27">
        <f>IF($E34=$E$1,VLOOKUP($A34,Demanda!$A:$DN,AM$2+23-2000,0),0)/10^6</f>
        <v>2.0512133791832823</v>
      </c>
      <c r="AN34" s="27">
        <f>IF($E34=$E$1,VLOOKUP($A34,Demanda!$A:$DN,AN$2+23-2000,0),0)/10^6</f>
        <v>2.0589767951839226</v>
      </c>
      <c r="AO34" s="27">
        <f>IF($E34=$E$1,VLOOKUP($A34,Demanda!$A:$DN,AO$2+23-2000,0),0)/10^6</f>
        <v>2.0665750101287208</v>
      </c>
      <c r="AP34" s="27">
        <f>IF($E34=$E$1,VLOOKUP($A34,Demanda!$A:$DN,AP$2+23-2000,0),0)/10^6</f>
        <v>2.0740101598506877</v>
      </c>
      <c r="AQ34" s="27">
        <f>IF($E34=$E$1,VLOOKUP($A34,Demanda!$A:$DN,AQ$2+23-2000,0),0)/10^6</f>
        <v>2.0812844216616115</v>
      </c>
      <c r="AR34" s="27">
        <f>IF($E34=$E$1,VLOOKUP($A34,Demanda!$A:$DN,AR$2+23-2000,0),0)/10^6</f>
        <v>2.0884000105575597</v>
      </c>
      <c r="AS34" s="27">
        <f>IF($E34=$E$1,VLOOKUP($A34,Demanda!$A:$DN,AS$2+23-2000,0),0)/10^6</f>
        <v>2.0953591753790644</v>
      </c>
      <c r="AT34" s="27">
        <f>IF($E34=$E$1,VLOOKUP($A34,Demanda!$A:$DN,AT$2+23-2000,0),0)/10^6</f>
        <v>2.1021641949876448</v>
      </c>
      <c r="AU34" s="27">
        <f>IF($E34=$E$1,VLOOKUP($A34,Demanda!$A:$DN,AU$2+23-2000,0),0)/10^6</f>
        <v>2.1088173745013092</v>
      </c>
      <c r="AV34" s="27">
        <f>IF($E34=$E$1,VLOOKUP($A34,Demanda!$A:$DN,AV$2+23-2000,0),0)/10^6</f>
        <v>2.1153210416183361</v>
      </c>
      <c r="AW34" s="27">
        <f>IF($E34=$E$1,VLOOKUP($A34,Demanda!$A:$DN,AW$2+23-2000,0),0)/10^6</f>
        <v>2.1216775430493811</v>
      </c>
      <c r="AX34" s="27">
        <f>IF($E34=$E$1,VLOOKUP($A34,Demanda!$A:$DN,AX$2+23-2000,0),0)/10^6</f>
        <v>2.1278892410713262</v>
      </c>
      <c r="AY34" s="27">
        <f>IF($E34=$E$1,VLOOKUP($A34,Demanda!$A:$DN,AY$2+23-2000,0),0)/10^6</f>
        <v>2.133958510211666</v>
      </c>
      <c r="AZ34" s="27">
        <f>IF($E34=$E$1,VLOOKUP($A34,Demanda!$A:$DN,AZ$2+23-2000,0),0)/10^6</f>
        <v>2.1398877340689353</v>
      </c>
      <c r="BA34" s="27">
        <f>IF($E34=$E$1,VLOOKUP($A34,Demanda!$A:$DN,BA$2+23-2000,0),0)/10^6</f>
        <v>2.1456793022721969</v>
      </c>
      <c r="BB34" s="27">
        <f>IF($E34=$E$1,VLOOKUP($A34,Demanda!$A:$DN,BB$2+23-2000,0),0)/10^6</f>
        <v>2.1513356075809833</v>
      </c>
      <c r="BC34" s="27">
        <f>IF($E34=$E$1,VLOOKUP($A34,Demanda!$A:$DN,BC$2+23-2000,0),0)/10^6</f>
        <v>2.1568590431257033</v>
      </c>
      <c r="BD34" s="27">
        <f>IF($E34=$E$1,VLOOKUP($A34,Demanda!$A:$DN,BD$2+23-2000,0),0)/10^6</f>
        <v>2.1622519997876681</v>
      </c>
      <c r="BE34" s="27">
        <f>IF($E34=$E$1,VLOOKUP($A34,Demanda!$A:$DN,BE$2+23-2000,0),0)/10^6</f>
        <v>2.167516863717053</v>
      </c>
      <c r="BF34" s="27">
        <f>IF($E34=$E$1,VLOOKUP($A34,Demanda!$A:$DN,BF$2+23-2000,0),0)/10^6</f>
        <v>2.1726560139866873</v>
      </c>
      <c r="BG34" s="27">
        <f>IF($E34=$E$1,VLOOKUP($A34,Demanda!$A:$DN,BG$2+23-2000,0),0)/10^6</f>
        <v>2.177671820379063</v>
      </c>
      <c r="BH34" s="27">
        <f>IF($E34=$E$1,VLOOKUP($A34,Demanda!$A:$DN,BH$2+23-2000,0),0)/10^6</f>
        <v>2.1825666413036231</v>
      </c>
      <c r="BI34" s="27">
        <f>IF($E34=$E$1,VLOOKUP($A34,Demanda!$A:$DN,BI$2+23-2000,0),0)/10^6</f>
        <v>2.1873428218411695</v>
      </c>
      <c r="BJ34" s="27">
        <f>IF($E34=$E$1,VLOOKUP($A34,Demanda!$A:$DN,BJ$2+23-2000,0),0)/10^6</f>
        <v>2.1920026919120037</v>
      </c>
      <c r="BK34" s="27">
        <f>IF($E34=$E$1,VLOOKUP($A34,Demanda!$A:$DN,BK$2+23-2000,0),0)/10^6</f>
        <v>2.1965485645642682</v>
      </c>
      <c r="BL34" s="27">
        <f>IF($E34=$E$1,VLOOKUP($A34,Demanda!$A:$DN,BL$2+23-2000,0),0)/10^6</f>
        <v>2.200982734378806</v>
      </c>
      <c r="BM34" s="27">
        <f>IF($E34=$E$1,VLOOKUP($A34,Demanda!$A:$DN,BM$2+23-2000,0),0)/10^6</f>
        <v>2.2053074759868205</v>
      </c>
      <c r="BN34" s="27">
        <f>IF($E34=$E$1,VLOOKUP($A34,Demanda!$A:$DN,BN$2+23-2000,0),0)/10^6</f>
        <v>2.2095250426964959</v>
      </c>
      <c r="BO34" s="27">
        <f>IF($E34=$E$1,VLOOKUP($A34,Demanda!$A:$DN,BO$2+23-2000,0),0)/10^6</f>
        <v>2.2136376652247431</v>
      </c>
      <c r="BP34"/>
      <c r="BQ34"/>
      <c r="BR34"/>
      <c r="BS34"/>
      <c r="BT34"/>
    </row>
    <row r="35" spans="1:72" s="32" customFormat="1" x14ac:dyDescent="0.25">
      <c r="A35" s="6">
        <f t="shared" si="3"/>
        <v>33</v>
      </c>
      <c r="B35" s="3" t="str">
        <f>VLOOKUP($A35,Demanda!$A$1:$G$43,4,0)</f>
        <v>Soja em Grão</v>
      </c>
      <c r="C35" s="3" t="str">
        <f>VLOOKUP($A35,Demanda!$A$1:$G$43,6,0)</f>
        <v>Sinop</v>
      </c>
      <c r="D35" s="3" t="str">
        <f>VLOOKUP($A35,Demanda!$A$1:$G$43,7,0)</f>
        <v>Miritituba</v>
      </c>
      <c r="E35" s="3" t="str">
        <f>VLOOKUP($A35,Demanda!$A$1:$G$43,2,0)</f>
        <v>FGRAO</v>
      </c>
      <c r="F35" s="6"/>
      <c r="G35" s="27">
        <f>IF($E35=$E$1,VLOOKUP($A35,Demanda!$A:$DN,G$2+23-2000,0),0)/10^6</f>
        <v>7.5452145116321221</v>
      </c>
      <c r="H35" s="27">
        <f>IF($E35=$E$1,VLOOKUP($A35,Demanda!$A:$DN,H$2+23-2000,0),0)/10^6</f>
        <v>12.165662966960969</v>
      </c>
      <c r="I35" s="27">
        <f>IF($E35=$E$1,VLOOKUP($A35,Demanda!$A:$DN,I$2+23-2000,0),0)/10^6</f>
        <v>15.323728394138177</v>
      </c>
      <c r="J35" s="27">
        <f>IF($E35=$E$1,VLOOKUP($A35,Demanda!$A:$DN,J$2+23-2000,0),0)/10^6</f>
        <v>15.440378079575144</v>
      </c>
      <c r="K35" s="27">
        <f>IF($E35=$E$1,VLOOKUP($A35,Demanda!$A:$DN,K$2+23-2000,0),0)/10^6</f>
        <v>15.557027765012112</v>
      </c>
      <c r="L35" s="27">
        <f>IF($E35=$E$1,VLOOKUP($A35,Demanda!$A:$DN,L$2+23-2000,0),0)/10^6</f>
        <v>6.1291402687674967</v>
      </c>
      <c r="M35" s="27">
        <f>IF($E35=$E$1,VLOOKUP($A35,Demanda!$A:$DN,M$2+23-2000,0),0)/10^6</f>
        <v>6.1763718752943539</v>
      </c>
      <c r="N35" s="27">
        <f>IF($E35=$E$1,VLOOKUP($A35,Demanda!$A:$DN,N$2+23-2000,0),0)/10^6</f>
        <v>6.2236044708482234</v>
      </c>
      <c r="O35" s="27">
        <f>IF($E35=$E$1,VLOOKUP($A35,Demanda!$A:$DN,O$2+23-2000,0),0)/10^6</f>
        <v>6.2708375336962288</v>
      </c>
      <c r="P35" s="27">
        <f>IF($E35=$E$1,VLOOKUP($A35,Demanda!$A:$DN,P$2+23-2000,0),0)/10^6</f>
        <v>6.3180705440103413</v>
      </c>
      <c r="Q35" s="27">
        <f>IF($E35=$E$1,VLOOKUP($A35,Demanda!$A:$DN,Q$2+23-2000,0),0)/10^6</f>
        <v>6.3653045083924473</v>
      </c>
      <c r="R35" s="27">
        <f>IF($E35=$E$1,VLOOKUP($A35,Demanda!$A:$DN,R$2+23-2000,0),0)/10^6</f>
        <v>6.3930739335491937</v>
      </c>
      <c r="S35" s="27">
        <f>IF($E35=$E$1,VLOOKUP($A35,Demanda!$A:$DN,S$2+23-2000,0),0)/10^6</f>
        <v>6.4208433178223201</v>
      </c>
      <c r="T35" s="27">
        <f>IF($E35=$E$1,VLOOKUP($A35,Demanda!$A:$DN,T$2+23-2000,0),0)/10^6</f>
        <v>6.448613671332013</v>
      </c>
      <c r="U35" s="27">
        <f>IF($E35=$E$1,VLOOKUP($A35,Demanda!$A:$DN,U$2+23-2000,0),0)/10^6</f>
        <v>6.4763844811126834</v>
      </c>
      <c r="V35" s="27">
        <f>IF($E35=$E$1,VLOOKUP($A35,Demanda!$A:$DN,V$2+23-2000,0),0)/10^6</f>
        <v>5.8176487961582453</v>
      </c>
      <c r="W35" s="27">
        <f>IF($E35=$E$1,VLOOKUP($A35,Demanda!$A:$DN,W$2+23-2000,0),0)/10^6</f>
        <v>5.8428230900680562</v>
      </c>
      <c r="X35" s="27">
        <f>IF($E35=$E$1,VLOOKUP($A35,Demanda!$A:$DN,X$2+23-2000,0),0)/10^6</f>
        <v>5.8679981292325358</v>
      </c>
      <c r="Y35" s="27">
        <f>IF($E35=$E$1,VLOOKUP($A35,Demanda!$A:$DN,Y$2+23-2000,0),0)/10^6</f>
        <v>5.8931746706589951</v>
      </c>
      <c r="Z35" s="27">
        <f>IF($E35=$E$1,VLOOKUP($A35,Demanda!$A:$DN,Z$2+23-2000,0),0)/10^6</f>
        <v>5.9183519333282089</v>
      </c>
      <c r="AA35" s="27">
        <f>IF($E35=$E$1,VLOOKUP($A35,Demanda!$A:$DN,AA$2+23-2000,0),0)/10^6</f>
        <v>5.9435306730515718</v>
      </c>
      <c r="AB35" s="27">
        <f>IF($E35=$E$1,VLOOKUP($A35,Demanda!$A:$DN,AB$2+23-2000,0),0)/10^6</f>
        <v>5.9709723926368268</v>
      </c>
      <c r="AC35" s="27">
        <f>IF($E35=$E$1,VLOOKUP($A35,Demanda!$A:$DN,AC$2+23-2000,0),0)/10^6</f>
        <v>5.9980731371293716</v>
      </c>
      <c r="AD35" s="27">
        <f>IF($E35=$E$1,VLOOKUP($A35,Demanda!$A:$DN,AD$2+23-2000,0),0)/10^6</f>
        <v>6.0248238389235764</v>
      </c>
      <c r="AE35" s="27">
        <f>IF($E35=$E$1,VLOOKUP($A35,Demanda!$A:$DN,AE$2+23-2000,0),0)/10^6</f>
        <v>6.0512473245937075</v>
      </c>
      <c r="AF35" s="27">
        <f>IF($E35=$E$1,VLOOKUP($A35,Demanda!$A:$DN,AF$2+23-2000,0),0)/10^6</f>
        <v>6.0773258359245022</v>
      </c>
      <c r="AG35" s="27">
        <f>IF($E35=$E$1,VLOOKUP($A35,Demanda!$A:$DN,AG$2+23-2000,0),0)/10^6</f>
        <v>6.1030614348327124</v>
      </c>
      <c r="AH35" s="27">
        <f>IF($E35=$E$1,VLOOKUP($A35,Demanda!$A:$DN,AH$2+23-2000,0),0)/10^6</f>
        <v>6.1284662797163163</v>
      </c>
      <c r="AI35" s="27">
        <f>IF($E35=$E$1,VLOOKUP($A35,Demanda!$A:$DN,AI$2+23-2000,0),0)/10^6</f>
        <v>6.1535416628149662</v>
      </c>
      <c r="AJ35" s="27">
        <f>IF($E35=$E$1,VLOOKUP($A35,Demanda!$A:$DN,AJ$2+23-2000,0),0)/10^6</f>
        <v>6.1782792865740994</v>
      </c>
      <c r="AK35" s="27">
        <f>IF($E35=$E$1,VLOOKUP($A35,Demanda!$A:$DN,AK$2+23-2000,0),0)/10^6</f>
        <v>6.2026909641011203</v>
      </c>
      <c r="AL35" s="27">
        <f>IF($E35=$E$1,VLOOKUP($A35,Demanda!$A:$DN,AL$2+23-2000,0),0)/10^6</f>
        <v>6.2267590571747382</v>
      </c>
      <c r="AM35" s="27">
        <f>IF($E35=$E$1,VLOOKUP($A35,Demanda!$A:$DN,AM$2+23-2000,0),0)/10^6</f>
        <v>6.2505049771388697</v>
      </c>
      <c r="AN35" s="27">
        <f>IF($E35=$E$1,VLOOKUP($A35,Demanda!$A:$DN,AN$2+23-2000,0),0)/10^6</f>
        <v>6.2739215057948803</v>
      </c>
      <c r="AO35" s="27">
        <f>IF($E35=$E$1,VLOOKUP($A35,Demanda!$A:$DN,AO$2+23-2000,0),0)/10^6</f>
        <v>6.2970101226430719</v>
      </c>
      <c r="AP35" s="27">
        <f>IF($E35=$E$1,VLOOKUP($A35,Demanda!$A:$DN,AP$2+23-2000,0),0)/10^6</f>
        <v>6.3197840763880553</v>
      </c>
      <c r="AQ35" s="27">
        <f>IF($E35=$E$1,VLOOKUP($A35,Demanda!$A:$DN,AQ$2+23-2000,0),0)/10^6</f>
        <v>6.3422257010686796</v>
      </c>
      <c r="AR35" s="27">
        <f>IF($E35=$E$1,VLOOKUP($A35,Demanda!$A:$DN,AR$2+23-2000,0),0)/10^6</f>
        <v>6.3643475629970983</v>
      </c>
      <c r="AS35" s="27">
        <f>IF($E35=$E$1,VLOOKUP($A35,Demanda!$A:$DN,AS$2+23-2000,0),0)/10^6</f>
        <v>6.3861428388144628</v>
      </c>
      <c r="AT35" s="27">
        <f>IF($E35=$E$1,VLOOKUP($A35,Demanda!$A:$DN,AT$2+23-2000,0),0)/10^6</f>
        <v>6.4076245419594766</v>
      </c>
      <c r="AU35" s="27">
        <f>IF($E35=$E$1,VLOOKUP($A35,Demanda!$A:$DN,AU$2+23-2000,0),0)/10^6</f>
        <v>6.4287951315869751</v>
      </c>
      <c r="AV35" s="27">
        <f>IF($E35=$E$1,VLOOKUP($A35,Demanda!$A:$DN,AV$2+23-2000,0),0)/10^6</f>
        <v>6.449648804609609</v>
      </c>
      <c r="AW35" s="27">
        <f>IF($E35=$E$1,VLOOKUP($A35,Demanda!$A:$DN,AW$2+23-2000,0),0)/10^6</f>
        <v>6.470188036509958</v>
      </c>
      <c r="AX35" s="27">
        <f>IF($E35=$E$1,VLOOKUP($A35,Demanda!$A:$DN,AX$2+23-2000,0),0)/10^6</f>
        <v>6.4904270229615628</v>
      </c>
      <c r="AY35" s="27">
        <f>IF($E35=$E$1,VLOOKUP($A35,Demanda!$A:$DN,AY$2+23-2000,0),0)/10^6</f>
        <v>6.5103493704970319</v>
      </c>
      <c r="AZ35" s="27">
        <f>IF($E35=$E$1,VLOOKUP($A35,Demanda!$A:$DN,AZ$2+23-2000,0),0)/10^6</f>
        <v>6.5299784708885502</v>
      </c>
      <c r="BA35" s="27">
        <f>IF($E35=$E$1,VLOOKUP($A35,Demanda!$A:$DN,BA$2+23-2000,0),0)/10^6</f>
        <v>6.5492978755669595</v>
      </c>
      <c r="BB35" s="27">
        <f>IF($E35=$E$1,VLOOKUP($A35,Demanda!$A:$DN,BB$2+23-2000,0),0)/10^6</f>
        <v>6.5683220535118867</v>
      </c>
      <c r="BC35" s="27">
        <f>IF($E35=$E$1,VLOOKUP($A35,Demanda!$A:$DN,BC$2+23-2000,0),0)/10^6</f>
        <v>6.5870448489113409</v>
      </c>
      <c r="BD35" s="27">
        <f>IF($E35=$E$1,VLOOKUP($A35,Demanda!$A:$DN,BD$2+23-2000,0),0)/10^6</f>
        <v>6.6054798559058288</v>
      </c>
      <c r="BE35" s="27">
        <f>IF($E35=$E$1,VLOOKUP($A35,Demanda!$A:$DN,BE$2+23-2000,0),0)/10^6</f>
        <v>6.6236219436529948</v>
      </c>
      <c r="BF35" s="27">
        <f>IF($E35=$E$1,VLOOKUP($A35,Demanda!$A:$DN,BF$2+23-2000,0),0)/10^6</f>
        <v>6.6414649476530414</v>
      </c>
      <c r="BG35" s="27">
        <f>IF($E35=$E$1,VLOOKUP($A35,Demanda!$A:$DN,BG$2+23-2000,0),0)/10^6</f>
        <v>6.6590328117582196</v>
      </c>
      <c r="BH35" s="27">
        <f>IF($E35=$E$1,VLOOKUP($A35,Demanda!$A:$DN,BH$2+23-2000,0),0)/10^6</f>
        <v>6.6763207303621357</v>
      </c>
      <c r="BI35" s="27">
        <f>IF($E35=$E$1,VLOOKUP($A35,Demanda!$A:$DN,BI$2+23-2000,0),0)/10^6</f>
        <v>6.6933220734824621</v>
      </c>
      <c r="BJ35" s="27">
        <f>IF($E35=$E$1,VLOOKUP($A35,Demanda!$A:$DN,BJ$2+23-2000,0),0)/10^6</f>
        <v>6.710052213057109</v>
      </c>
      <c r="BK35" s="27">
        <f>IF($E35=$E$1,VLOOKUP($A35,Demanda!$A:$DN,BK$2+23-2000,0),0)/10^6</f>
        <v>6.7265050650202607</v>
      </c>
      <c r="BL35" s="27">
        <f>IF($E35=$E$1,VLOOKUP($A35,Demanda!$A:$DN,BL$2+23-2000,0),0)/10^6</f>
        <v>6.7426853824273607</v>
      </c>
      <c r="BM35" s="27">
        <f>IF($E35=$E$1,VLOOKUP($A35,Demanda!$A:$DN,BM$2+23-2000,0),0)/10^6</f>
        <v>6.7586075982663374</v>
      </c>
      <c r="BN35" s="27">
        <f>IF($E35=$E$1,VLOOKUP($A35,Demanda!$A:$DN,BN$2+23-2000,0),0)/10^6</f>
        <v>6.7742562020288268</v>
      </c>
      <c r="BO35" s="27">
        <f>IF($E35=$E$1,VLOOKUP($A35,Demanda!$A:$DN,BO$2+23-2000,0),0)/10^6</f>
        <v>6.7896364998717775</v>
      </c>
      <c r="BP35"/>
      <c r="BQ35"/>
      <c r="BR35"/>
      <c r="BS35"/>
      <c r="BT35"/>
    </row>
    <row r="36" spans="1:72" s="32" customFormat="1" x14ac:dyDescent="0.25">
      <c r="A36" s="6">
        <f t="shared" si="3"/>
        <v>34</v>
      </c>
      <c r="B36" s="3" t="str">
        <f>VLOOKUP($A36,Demanda!$A$1:$G$43,4,0)</f>
        <v>Milho em Grão</v>
      </c>
      <c r="C36" s="3" t="str">
        <f>VLOOKUP($A36,Demanda!$A$1:$G$43,6,0)</f>
        <v>Sinop</v>
      </c>
      <c r="D36" s="3" t="str">
        <f>VLOOKUP($A36,Demanda!$A$1:$G$43,7,0)</f>
        <v>Miritituba</v>
      </c>
      <c r="E36" s="3" t="str">
        <f>VLOOKUP($A36,Demanda!$A$1:$G$43,2,0)</f>
        <v>FGRAO</v>
      </c>
      <c r="F36" s="6"/>
      <c r="G36" s="27">
        <f>IF($E36=$E$1,VLOOKUP($A36,Demanda!$A:$DN,G$2+23-2000,0),0)/10^6</f>
        <v>8.6207301503739586</v>
      </c>
      <c r="H36" s="27">
        <f>IF($E36=$E$1,VLOOKUP($A36,Demanda!$A:$DN,H$2+23-2000,0),0)/10^6</f>
        <v>14.151982840202603</v>
      </c>
      <c r="I36" s="27">
        <f>IF($E36=$E$1,VLOOKUP($A36,Demanda!$A:$DN,I$2+23-2000,0),0)/10^6</f>
        <v>18.138496799758592</v>
      </c>
      <c r="J36" s="27">
        <f>IF($E36=$E$1,VLOOKUP($A36,Demanda!$A:$DN,J$2+23-2000,0),0)/10^6</f>
        <v>18.587015049263929</v>
      </c>
      <c r="K36" s="27">
        <f>IF($E36=$E$1,VLOOKUP($A36,Demanda!$A:$DN,K$2+23-2000,0),0)/10^6</f>
        <v>19.035533298769266</v>
      </c>
      <c r="L36" s="27">
        <f>IF($E36=$E$1,VLOOKUP($A36,Demanda!$A:$DN,L$2+23-2000,0),0)/10^6</f>
        <v>6.0421572611008525</v>
      </c>
      <c r="M36" s="27">
        <f>IF($E36=$E$1,VLOOKUP($A36,Demanda!$A:$DN,M$2+23-2000,0),0)/10^6</f>
        <v>6.1744801106604967</v>
      </c>
      <c r="N36" s="27">
        <f>IF($E36=$E$1,VLOOKUP($A36,Demanda!$A:$DN,N$2+23-2000,0),0)/10^6</f>
        <v>6.3068040415045825</v>
      </c>
      <c r="O36" s="27">
        <f>IF($E36=$E$1,VLOOKUP($A36,Demanda!$A:$DN,O$2+23-2000,0),0)/10^6</f>
        <v>6.4391277524835431</v>
      </c>
      <c r="P36" s="27">
        <f>IF($E36=$E$1,VLOOKUP($A36,Demanda!$A:$DN,P$2+23-2000,0),0)/10^6</f>
        <v>6.5714524914724528</v>
      </c>
      <c r="Q36" s="27">
        <f>IF($E36=$E$1,VLOOKUP($A36,Demanda!$A:$DN,Q$2+23-2000,0),0)/10^6</f>
        <v>6.703776959903875</v>
      </c>
      <c r="R36" s="27">
        <f>IF($E36=$E$1,VLOOKUP($A36,Demanda!$A:$DN,R$2+23-2000,0),0)/10^6</f>
        <v>6.7738558347063211</v>
      </c>
      <c r="S36" s="27">
        <f>IF($E36=$E$1,VLOOKUP($A36,Demanda!$A:$DN,S$2+23-2000,0),0)/10^6</f>
        <v>6.843933345703304</v>
      </c>
      <c r="T36" s="27">
        <f>IF($E36=$E$1,VLOOKUP($A36,Demanda!$A:$DN,T$2+23-2000,0),0)/10^6</f>
        <v>6.9140101548583486</v>
      </c>
      <c r="U36" s="27">
        <f>IF($E36=$E$1,VLOOKUP($A36,Demanda!$A:$DN,U$2+23-2000,0),0)/10^6</f>
        <v>6.9840862850672307</v>
      </c>
      <c r="V36" s="27">
        <f>IF($E36=$E$1,VLOOKUP($A36,Demanda!$A:$DN,V$2+23-2000,0),0)/10^6</f>
        <v>6.5197026458216314</v>
      </c>
      <c r="W36" s="27">
        <f>IF($E36=$E$1,VLOOKUP($A36,Demanda!$A:$DN,W$2+23-2000,0),0)/10^6</f>
        <v>6.5856726761880013</v>
      </c>
      <c r="X36" s="27">
        <f>IF($E36=$E$1,VLOOKUP($A36,Demanda!$A:$DN,X$2+23-2000,0),0)/10^6</f>
        <v>6.6516410881914592</v>
      </c>
      <c r="Y36" s="27">
        <f>IF($E36=$E$1,VLOOKUP($A36,Demanda!$A:$DN,Y$2+23-2000,0),0)/10^6</f>
        <v>6.7176079325026237</v>
      </c>
      <c r="Z36" s="27">
        <f>IF($E36=$E$1,VLOOKUP($A36,Demanda!$A:$DN,Z$2+23-2000,0),0)/10^6</f>
        <v>6.7835732576986461</v>
      </c>
      <c r="AA36" s="27">
        <f>IF($E36=$E$1,VLOOKUP($A36,Demanda!$A:$DN,AA$2+23-2000,0),0)/10^6</f>
        <v>6.8495371103702096</v>
      </c>
      <c r="AB36" s="27">
        <f>IF($E36=$E$1,VLOOKUP($A36,Demanda!$A:$DN,AB$2+23-2000,0),0)/10^6</f>
        <v>6.9199318599742892</v>
      </c>
      <c r="AC36" s="27">
        <f>IF($E36=$E$1,VLOOKUP($A36,Demanda!$A:$DN,AC$2+23-2000,0),0)/10^6</f>
        <v>6.9543036796602555</v>
      </c>
      <c r="AD36" s="27">
        <f>IF($E36=$E$1,VLOOKUP($A36,Demanda!$A:$DN,AD$2+23-2000,0),0)/10^6</f>
        <v>6.9880167896969523</v>
      </c>
      <c r="AE36" s="27">
        <f>IF($E36=$E$1,VLOOKUP($A36,Demanda!$A:$DN,AE$2+23-2000,0),0)/10^6</f>
        <v>7.0210797954553925</v>
      </c>
      <c r="AF36" s="27">
        <f>IF($E36=$E$1,VLOOKUP($A36,Demanda!$A:$DN,AF$2+23-2000,0),0)/10^6</f>
        <v>7.0535000174502018</v>
      </c>
      <c r="AG36" s="27">
        <f>IF($E36=$E$1,VLOOKUP($A36,Demanda!$A:$DN,AG$2+23-2000,0),0)/10^6</f>
        <v>7.085285467266468</v>
      </c>
      <c r="AH36" s="27">
        <f>IF($E36=$E$1,VLOOKUP($A36,Demanda!$A:$DN,AH$2+23-2000,0),0)/10^6</f>
        <v>7.1164339407745603</v>
      </c>
      <c r="AI36" s="27">
        <f>IF($E36=$E$1,VLOOKUP($A36,Demanda!$A:$DN,AI$2+23-2000,0),0)/10^6</f>
        <v>7.146954247005481</v>
      </c>
      <c r="AJ36" s="27">
        <f>IF($E36=$E$1,VLOOKUP($A36,Demanda!$A:$DN,AJ$2+23-2000,0),0)/10^6</f>
        <v>7.1768540610977452</v>
      </c>
      <c r="AK36" s="27">
        <f>IF($E36=$E$1,VLOOKUP($A36,Demanda!$A:$DN,AK$2+23-2000,0),0)/10^6</f>
        <v>7.2061427229014843</v>
      </c>
      <c r="AL36" s="27">
        <f>IF($E36=$E$1,VLOOKUP($A36,Demanda!$A:$DN,AL$2+23-2000,0),0)/10^6</f>
        <v>7.2348184741052091</v>
      </c>
      <c r="AM36" s="27">
        <f>IF($E36=$E$1,VLOOKUP($A36,Demanda!$A:$DN,AM$2+23-2000,0),0)/10^6</f>
        <v>7.2629012147183358</v>
      </c>
      <c r="AN36" s="27">
        <f>IF($E36=$E$1,VLOOKUP($A36,Demanda!$A:$DN,AN$2+23-2000,0),0)/10^6</f>
        <v>7.2903902656079644</v>
      </c>
      <c r="AO36" s="27">
        <f>IF($E36=$E$1,VLOOKUP($A36,Demanda!$A:$DN,AO$2+23-2000,0),0)/10^6</f>
        <v>7.3172954454989565</v>
      </c>
      <c r="AP36" s="27">
        <f>IF($E36=$E$1,VLOOKUP($A36,Demanda!$A:$DN,AP$2+23-2000,0),0)/10^6</f>
        <v>7.3436159288605225</v>
      </c>
      <c r="AQ36" s="27">
        <f>IF($E36=$E$1,VLOOKUP($A36,Demanda!$A:$DN,AQ$2+23-2000,0),0)/10^6</f>
        <v>7.3693724228863493</v>
      </c>
      <c r="AR36" s="27">
        <f>IF($E36=$E$1,VLOOKUP($A36,Demanda!$A:$DN,AR$2+23-2000,0),0)/10^6</f>
        <v>7.3945749140487536</v>
      </c>
      <c r="AS36" s="27">
        <f>IF($E36=$E$1,VLOOKUP($A36,Demanda!$A:$DN,AS$2+23-2000,0),0)/10^6</f>
        <v>7.419214289605601</v>
      </c>
      <c r="AT36" s="27">
        <f>IF($E36=$E$1,VLOOKUP($A36,Demanda!$A:$DN,AT$2+23-2000,0),0)/10^6</f>
        <v>7.4433100838572424</v>
      </c>
      <c r="AU36" s="27">
        <f>IF($E36=$E$1,VLOOKUP($A36,Demanda!$A:$DN,AU$2+23-2000,0),0)/10^6</f>
        <v>7.4668637613192494</v>
      </c>
      <c r="AV36" s="27">
        <f>IF($E36=$E$1,VLOOKUP($A36,Demanda!$A:$DN,AV$2+23-2000,0),0)/10^6</f>
        <v>7.4898964644898252</v>
      </c>
      <c r="AW36" s="27">
        <f>IF($E36=$E$1,VLOOKUP($A36,Demanda!$A:$DN,AW$2+23-2000,0),0)/10^6</f>
        <v>7.5123978699905019</v>
      </c>
      <c r="AX36" s="27">
        <f>IF($E36=$E$1,VLOOKUP($A36,Demanda!$A:$DN,AX$2+23-2000,0),0)/10^6</f>
        <v>7.5343894750042555</v>
      </c>
      <c r="AY36" s="27">
        <f>IF($E36=$E$1,VLOOKUP($A36,Demanda!$A:$DN,AY$2+23-2000,0),0)/10^6</f>
        <v>7.5558823487418278</v>
      </c>
      <c r="AZ36" s="27">
        <f>IF($E36=$E$1,VLOOKUP($A36,Demanda!$A:$DN,AZ$2+23-2000,0),0)/10^6</f>
        <v>7.5768776534587383</v>
      </c>
      <c r="BA36" s="27">
        <f>IF($E36=$E$1,VLOOKUP($A36,Demanda!$A:$DN,BA$2+23-2000,0),0)/10^6</f>
        <v>7.5973860596366825</v>
      </c>
      <c r="BB36" s="27">
        <f>IF($E36=$E$1,VLOOKUP($A36,Demanda!$A:$DN,BB$2+23-2000,0),0)/10^6</f>
        <v>7.6174088234987369</v>
      </c>
      <c r="BC36" s="27">
        <f>IF($E36=$E$1,VLOOKUP($A36,Demanda!$A:$DN,BC$2+23-2000,0),0)/10^6</f>
        <v>7.636966651441127</v>
      </c>
      <c r="BD36" s="27">
        <f>IF($E36=$E$1,VLOOKUP($A36,Demanda!$A:$DN,BD$2+23-2000,0),0)/10^6</f>
        <v>7.6560613340524544</v>
      </c>
      <c r="BE36" s="27">
        <f>IF($E36=$E$1,VLOOKUP($A36,Demanda!$A:$DN,BE$2+23-2000,0),0)/10^6</f>
        <v>7.6747035061302205</v>
      </c>
      <c r="BF36" s="27">
        <f>IF($E36=$E$1,VLOOKUP($A36,Demanda!$A:$DN,BF$2+23-2000,0),0)/10^6</f>
        <v>7.6929042835082377</v>
      </c>
      <c r="BG36" s="27">
        <f>IF($E36=$E$1,VLOOKUP($A36,Demanda!$A:$DN,BG$2+23-2000,0),0)/10^6</f>
        <v>7.710664686726088</v>
      </c>
      <c r="BH36" s="27">
        <f>IF($E36=$E$1,VLOOKUP($A36,Demanda!$A:$DN,BH$2+23-2000,0),0)/10^6</f>
        <v>7.7279950660349153</v>
      </c>
      <c r="BI36" s="27">
        <f>IF($E36=$E$1,VLOOKUP($A36,Demanda!$A:$DN,BI$2+23-2000,0),0)/10^6</f>
        <v>7.7449072958625926</v>
      </c>
      <c r="BJ36" s="27">
        <f>IF($E36=$E$1,VLOOKUP($A36,Demanda!$A:$DN,BJ$2+23-2000,0),0)/10^6</f>
        <v>7.7614008806061481</v>
      </c>
      <c r="BK36" s="27">
        <f>IF($E36=$E$1,VLOOKUP($A36,Demanda!$A:$DN,BK$2+23-2000,0),0)/10^6</f>
        <v>7.7774973661232965</v>
      </c>
      <c r="BL36" s="27">
        <f>IF($E36=$E$1,VLOOKUP($A36,Demanda!$A:$DN,BL$2+23-2000,0),0)/10^6</f>
        <v>7.7931975552151664</v>
      </c>
      <c r="BM36" s="27">
        <f>IF($E36=$E$1,VLOOKUP($A36,Demanda!$A:$DN,BM$2+23-2000,0),0)/10^6</f>
        <v>7.808510938790258</v>
      </c>
      <c r="BN36" s="27">
        <f>IF($E36=$E$1,VLOOKUP($A36,Demanda!$A:$DN,BN$2+23-2000,0),0)/10^6</f>
        <v>7.8234490035638231</v>
      </c>
      <c r="BO36" s="27">
        <f>IF($E36=$E$1,VLOOKUP($A36,Demanda!$A:$DN,BO$2+23-2000,0),0)/10^6</f>
        <v>7.8380118972623256</v>
      </c>
      <c r="BP36"/>
      <c r="BQ36"/>
      <c r="BR36"/>
      <c r="BS36"/>
      <c r="BT36"/>
    </row>
    <row r="37" spans="1:72" s="32" customFormat="1" x14ac:dyDescent="0.25">
      <c r="A37" s="6">
        <f t="shared" si="3"/>
        <v>35</v>
      </c>
      <c r="B37" s="3" t="str">
        <f>VLOOKUP($A37,Demanda!$A$1:$G$43,4,0)</f>
        <v>Farelo de Soja</v>
      </c>
      <c r="C37" s="3" t="str">
        <f>VLOOKUP($A37,Demanda!$A$1:$G$43,6,0)</f>
        <v>Sinop</v>
      </c>
      <c r="D37" s="3" t="str">
        <f>VLOOKUP($A37,Demanda!$A$1:$G$43,7,0)</f>
        <v>Miritituba</v>
      </c>
      <c r="E37" s="3" t="str">
        <f>VLOOKUP($A37,Demanda!$A$1:$G$43,2,0)</f>
        <v>FGRAO</v>
      </c>
      <c r="F37" s="6"/>
      <c r="G37" s="27">
        <f>IF($E37=$E$1,VLOOKUP($A37,Demanda!$A:$DN,G$2+23-2000,0),0)/10^6</f>
        <v>0.76260087611747074</v>
      </c>
      <c r="H37" s="27">
        <f>IF($E37=$E$1,VLOOKUP($A37,Demanda!$A:$DN,H$2+23-2000,0),0)/10^6</f>
        <v>1.2361303610597938</v>
      </c>
      <c r="I37" s="27">
        <f>IF($E37=$E$1,VLOOKUP($A37,Demanda!$A:$DN,I$2+23-2000,0),0)/10^6</f>
        <v>1.5651241504145428</v>
      </c>
      <c r="J37" s="27">
        <f>IF($E37=$E$1,VLOOKUP($A37,Demanda!$A:$DN,J$2+23-2000,0),0)/10^6</f>
        <v>1.5850853495043435</v>
      </c>
      <c r="K37" s="27">
        <f>IF($E37=$E$1,VLOOKUP($A37,Demanda!$A:$DN,K$2+23-2000,0),0)/10^6</f>
        <v>1.6050465485941439</v>
      </c>
      <c r="L37" s="27">
        <f>IF($E37=$E$1,VLOOKUP($A37,Demanda!$A:$DN,L$2+23-2000,0),0)/10^6</f>
        <v>0</v>
      </c>
      <c r="M37" s="27">
        <f>IF($E37=$E$1,VLOOKUP($A37,Demanda!$A:$DN,M$2+23-2000,0),0)/10^6</f>
        <v>0</v>
      </c>
      <c r="N37" s="27">
        <f>IF($E37=$E$1,VLOOKUP($A37,Demanda!$A:$DN,N$2+23-2000,0),0)/10^6</f>
        <v>0</v>
      </c>
      <c r="O37" s="27">
        <f>IF($E37=$E$1,VLOOKUP($A37,Demanda!$A:$DN,O$2+23-2000,0),0)/10^6</f>
        <v>0</v>
      </c>
      <c r="P37" s="27">
        <f>IF($E37=$E$1,VLOOKUP($A37,Demanda!$A:$DN,P$2+23-2000,0),0)/10^6</f>
        <v>0</v>
      </c>
      <c r="Q37" s="27">
        <f>IF($E37=$E$1,VLOOKUP($A37,Demanda!$A:$DN,Q$2+23-2000,0),0)/10^6</f>
        <v>0</v>
      </c>
      <c r="R37" s="27">
        <f>IF($E37=$E$1,VLOOKUP($A37,Demanda!$A:$DN,R$2+23-2000,0),0)/10^6</f>
        <v>0</v>
      </c>
      <c r="S37" s="27">
        <f>IF($E37=$E$1,VLOOKUP($A37,Demanda!$A:$DN,S$2+23-2000,0),0)/10^6</f>
        <v>0</v>
      </c>
      <c r="T37" s="27">
        <f>IF($E37=$E$1,VLOOKUP($A37,Demanda!$A:$DN,T$2+23-2000,0),0)/10^6</f>
        <v>0</v>
      </c>
      <c r="U37" s="27">
        <f>IF($E37=$E$1,VLOOKUP($A37,Demanda!$A:$DN,U$2+23-2000,0),0)/10^6</f>
        <v>0</v>
      </c>
      <c r="V37" s="27">
        <f>IF($E37=$E$1,VLOOKUP($A37,Demanda!$A:$DN,V$2+23-2000,0),0)/10^6</f>
        <v>0</v>
      </c>
      <c r="W37" s="27">
        <f>IF($E37=$E$1,VLOOKUP($A37,Demanda!$A:$DN,W$2+23-2000,0),0)/10^6</f>
        <v>0</v>
      </c>
      <c r="X37" s="27">
        <f>IF($E37=$E$1,VLOOKUP($A37,Demanda!$A:$DN,X$2+23-2000,0),0)/10^6</f>
        <v>0</v>
      </c>
      <c r="Y37" s="27">
        <f>IF($E37=$E$1,VLOOKUP($A37,Demanda!$A:$DN,Y$2+23-2000,0),0)/10^6</f>
        <v>0</v>
      </c>
      <c r="Z37" s="27">
        <f>IF($E37=$E$1,VLOOKUP($A37,Demanda!$A:$DN,Z$2+23-2000,0),0)/10^6</f>
        <v>0</v>
      </c>
      <c r="AA37" s="27">
        <f>IF($E37=$E$1,VLOOKUP($A37,Demanda!$A:$DN,AA$2+23-2000,0),0)/10^6</f>
        <v>0</v>
      </c>
      <c r="AB37" s="27">
        <f>IF($E37=$E$1,VLOOKUP($A37,Demanda!$A:$DN,AB$2+23-2000,0),0)/10^6</f>
        <v>0</v>
      </c>
      <c r="AC37" s="27">
        <f>IF($E37=$E$1,VLOOKUP($A37,Demanda!$A:$DN,AC$2+23-2000,0),0)/10^6</f>
        <v>0</v>
      </c>
      <c r="AD37" s="27">
        <f>IF($E37=$E$1,VLOOKUP($A37,Demanda!$A:$DN,AD$2+23-2000,0),0)/10^6</f>
        <v>0</v>
      </c>
      <c r="AE37" s="27">
        <f>IF($E37=$E$1,VLOOKUP($A37,Demanda!$A:$DN,AE$2+23-2000,0),0)/10^6</f>
        <v>0</v>
      </c>
      <c r="AF37" s="27">
        <f>IF($E37=$E$1,VLOOKUP($A37,Demanda!$A:$DN,AF$2+23-2000,0),0)/10^6</f>
        <v>0</v>
      </c>
      <c r="AG37" s="27">
        <f>IF($E37=$E$1,VLOOKUP($A37,Demanda!$A:$DN,AG$2+23-2000,0),0)/10^6</f>
        <v>0</v>
      </c>
      <c r="AH37" s="27">
        <f>IF($E37=$E$1,VLOOKUP($A37,Demanda!$A:$DN,AH$2+23-2000,0),0)/10^6</f>
        <v>0</v>
      </c>
      <c r="AI37" s="27">
        <f>IF($E37=$E$1,VLOOKUP($A37,Demanda!$A:$DN,AI$2+23-2000,0),0)/10^6</f>
        <v>0</v>
      </c>
      <c r="AJ37" s="27">
        <f>IF($E37=$E$1,VLOOKUP($A37,Demanda!$A:$DN,AJ$2+23-2000,0),0)/10^6</f>
        <v>0</v>
      </c>
      <c r="AK37" s="27">
        <f>IF($E37=$E$1,VLOOKUP($A37,Demanda!$A:$DN,AK$2+23-2000,0),0)/10^6</f>
        <v>0</v>
      </c>
      <c r="AL37" s="27">
        <f>IF($E37=$E$1,VLOOKUP($A37,Demanda!$A:$DN,AL$2+23-2000,0),0)/10^6</f>
        <v>0</v>
      </c>
      <c r="AM37" s="27">
        <f>IF($E37=$E$1,VLOOKUP($A37,Demanda!$A:$DN,AM$2+23-2000,0),0)/10^6</f>
        <v>0</v>
      </c>
      <c r="AN37" s="27">
        <f>IF($E37=$E$1,VLOOKUP($A37,Demanda!$A:$DN,AN$2+23-2000,0),0)/10^6</f>
        <v>0</v>
      </c>
      <c r="AO37" s="27">
        <f>IF($E37=$E$1,VLOOKUP($A37,Demanda!$A:$DN,AO$2+23-2000,0),0)/10^6</f>
        <v>0</v>
      </c>
      <c r="AP37" s="27">
        <f>IF($E37=$E$1,VLOOKUP($A37,Demanda!$A:$DN,AP$2+23-2000,0),0)/10^6</f>
        <v>0</v>
      </c>
      <c r="AQ37" s="27">
        <f>IF($E37=$E$1,VLOOKUP($A37,Demanda!$A:$DN,AQ$2+23-2000,0),0)/10^6</f>
        <v>0</v>
      </c>
      <c r="AR37" s="27">
        <f>IF($E37=$E$1,VLOOKUP($A37,Demanda!$A:$DN,AR$2+23-2000,0),0)/10^6</f>
        <v>0</v>
      </c>
      <c r="AS37" s="27">
        <f>IF($E37=$E$1,VLOOKUP($A37,Demanda!$A:$DN,AS$2+23-2000,0),0)/10^6</f>
        <v>0</v>
      </c>
      <c r="AT37" s="27">
        <f>IF($E37=$E$1,VLOOKUP($A37,Demanda!$A:$DN,AT$2+23-2000,0),0)/10^6</f>
        <v>0</v>
      </c>
      <c r="AU37" s="27">
        <f>IF($E37=$E$1,VLOOKUP($A37,Demanda!$A:$DN,AU$2+23-2000,0),0)/10^6</f>
        <v>0</v>
      </c>
      <c r="AV37" s="27">
        <f>IF($E37=$E$1,VLOOKUP($A37,Demanda!$A:$DN,AV$2+23-2000,0),0)/10^6</f>
        <v>0</v>
      </c>
      <c r="AW37" s="27">
        <f>IF($E37=$E$1,VLOOKUP($A37,Demanda!$A:$DN,AW$2+23-2000,0),0)/10^6</f>
        <v>0</v>
      </c>
      <c r="AX37" s="27">
        <f>IF($E37=$E$1,VLOOKUP($A37,Demanda!$A:$DN,AX$2+23-2000,0),0)/10^6</f>
        <v>0</v>
      </c>
      <c r="AY37" s="27">
        <f>IF($E37=$E$1,VLOOKUP($A37,Demanda!$A:$DN,AY$2+23-2000,0),0)/10^6</f>
        <v>0</v>
      </c>
      <c r="AZ37" s="27">
        <f>IF($E37=$E$1,VLOOKUP($A37,Demanda!$A:$DN,AZ$2+23-2000,0),0)/10^6</f>
        <v>0</v>
      </c>
      <c r="BA37" s="27">
        <f>IF($E37=$E$1,VLOOKUP($A37,Demanda!$A:$DN,BA$2+23-2000,0),0)/10^6</f>
        <v>0</v>
      </c>
      <c r="BB37" s="27">
        <f>IF($E37=$E$1,VLOOKUP($A37,Demanda!$A:$DN,BB$2+23-2000,0),0)/10^6</f>
        <v>0</v>
      </c>
      <c r="BC37" s="27">
        <f>IF($E37=$E$1,VLOOKUP($A37,Demanda!$A:$DN,BC$2+23-2000,0),0)/10^6</f>
        <v>0</v>
      </c>
      <c r="BD37" s="27">
        <f>IF($E37=$E$1,VLOOKUP($A37,Demanda!$A:$DN,BD$2+23-2000,0),0)/10^6</f>
        <v>0</v>
      </c>
      <c r="BE37" s="27">
        <f>IF($E37=$E$1,VLOOKUP($A37,Demanda!$A:$DN,BE$2+23-2000,0),0)/10^6</f>
        <v>0</v>
      </c>
      <c r="BF37" s="27">
        <f>IF($E37=$E$1,VLOOKUP($A37,Demanda!$A:$DN,BF$2+23-2000,0),0)/10^6</f>
        <v>0</v>
      </c>
      <c r="BG37" s="27">
        <f>IF($E37=$E$1,VLOOKUP($A37,Demanda!$A:$DN,BG$2+23-2000,0),0)/10^6</f>
        <v>0</v>
      </c>
      <c r="BH37" s="27">
        <f>IF($E37=$E$1,VLOOKUP($A37,Demanda!$A:$DN,BH$2+23-2000,0),0)/10^6</f>
        <v>0</v>
      </c>
      <c r="BI37" s="27">
        <f>IF($E37=$E$1,VLOOKUP($A37,Demanda!$A:$DN,BI$2+23-2000,0),0)/10^6</f>
        <v>0</v>
      </c>
      <c r="BJ37" s="27">
        <f>IF($E37=$E$1,VLOOKUP($A37,Demanda!$A:$DN,BJ$2+23-2000,0),0)/10^6</f>
        <v>0</v>
      </c>
      <c r="BK37" s="27">
        <f>IF($E37=$E$1,VLOOKUP($A37,Demanda!$A:$DN,BK$2+23-2000,0),0)/10^6</f>
        <v>0</v>
      </c>
      <c r="BL37" s="27">
        <f>IF($E37=$E$1,VLOOKUP($A37,Demanda!$A:$DN,BL$2+23-2000,0),0)/10^6</f>
        <v>0</v>
      </c>
      <c r="BM37" s="27">
        <f>IF($E37=$E$1,VLOOKUP($A37,Demanda!$A:$DN,BM$2+23-2000,0),0)/10^6</f>
        <v>0</v>
      </c>
      <c r="BN37" s="27">
        <f>IF($E37=$E$1,VLOOKUP($A37,Demanda!$A:$DN,BN$2+23-2000,0),0)/10^6</f>
        <v>0</v>
      </c>
      <c r="BO37" s="27">
        <f>IF($E37=$E$1,VLOOKUP($A37,Demanda!$A:$DN,BO$2+23-2000,0),0)/10^6</f>
        <v>0</v>
      </c>
      <c r="BP37"/>
      <c r="BQ37"/>
      <c r="BR37"/>
      <c r="BS37"/>
      <c r="BT37"/>
    </row>
    <row r="38" spans="1:72" s="32" customFormat="1" x14ac:dyDescent="0.25">
      <c r="A38" s="6">
        <f t="shared" si="3"/>
        <v>36</v>
      </c>
      <c r="B38" s="3" t="str">
        <f>VLOOKUP($A38,Demanda!$A$1:$G$43,4,0)</f>
        <v>Fertilizantes</v>
      </c>
      <c r="C38" s="3" t="str">
        <f>VLOOKUP($A38,Demanda!$A$1:$G$43,6,0)</f>
        <v>Miritituba</v>
      </c>
      <c r="D38" s="3" t="str">
        <f>VLOOKUP($A38,Demanda!$A$1:$G$43,7,0)</f>
        <v>Matupá</v>
      </c>
      <c r="E38" s="3" t="str">
        <f>VLOOKUP($A38,Demanda!$A$1:$G$43,2,0)</f>
        <v>FGRAO</v>
      </c>
      <c r="F38" s="6"/>
      <c r="G38" s="27">
        <f>IF($E38=$E$1,VLOOKUP($A38,Demanda!$A:$DN,G$2+23-2000,0),0)/10^6</f>
        <v>1.1106986221485864E-3</v>
      </c>
      <c r="H38" s="27">
        <f>IF($E38=$E$1,VLOOKUP($A38,Demanda!$A:$DN,H$2+23-2000,0),0)/10^6</f>
        <v>1.7771611821029085E-3</v>
      </c>
      <c r="I38" s="27">
        <f>IF($E38=$E$1,VLOOKUP($A38,Demanda!$A:$DN,I$2+23-2000,0),0)/10^6</f>
        <v>2.2212345443037946E-3</v>
      </c>
      <c r="J38" s="27">
        <f>IF($E38=$E$1,VLOOKUP($A38,Demanda!$A:$DN,J$2+23-2000,0),0)/10^6</f>
        <v>2.2215599442905508E-3</v>
      </c>
      <c r="K38" s="27">
        <f>IF($E38=$E$1,VLOOKUP($A38,Demanda!$A:$DN,K$2+23-2000,0),0)/10^6</f>
        <v>2.2214785942936089E-3</v>
      </c>
      <c r="L38" s="27">
        <f>IF($E38=$E$1,VLOOKUP($A38,Demanda!$A:$DN,L$2+23-2000,0),0)/10^6</f>
        <v>2.2213972442971727E-3</v>
      </c>
      <c r="M38" s="27">
        <f>IF($E38=$E$1,VLOOKUP($A38,Demanda!$A:$DN,M$2+23-2000,0),0)/10^6</f>
        <v>2.2213158943007361E-3</v>
      </c>
      <c r="N38" s="27">
        <f>IF($E38=$E$1,VLOOKUP($A38,Demanda!$A:$DN,N$2+23-2000,0),0)/10^6</f>
        <v>2.2214379192956437E-3</v>
      </c>
      <c r="O38" s="27">
        <f>IF($E38=$E$1,VLOOKUP($A38,Demanda!$A:$DN,O$2+23-2000,0),0)/10^6</f>
        <v>2.2213565692987022E-3</v>
      </c>
      <c r="P38" s="27">
        <f>IF($E38=$E$1,VLOOKUP($A38,Demanda!$A:$DN,P$2+23-2000,0),0)/10^6</f>
        <v>2.2213769067981901E-3</v>
      </c>
      <c r="Q38" s="27">
        <f>IF($E38=$E$1,VLOOKUP($A38,Demanda!$A:$DN,Q$2+23-2000,0),0)/10^6</f>
        <v>0</v>
      </c>
      <c r="R38" s="27">
        <f>IF($E38=$E$1,VLOOKUP($A38,Demanda!$A:$DN,R$2+23-2000,0),0)/10^6</f>
        <v>0</v>
      </c>
      <c r="S38" s="27">
        <f>IF($E38=$E$1,VLOOKUP($A38,Demanda!$A:$DN,S$2+23-2000,0),0)/10^6</f>
        <v>0</v>
      </c>
      <c r="T38" s="27">
        <f>IF($E38=$E$1,VLOOKUP($A38,Demanda!$A:$DN,T$2+23-2000,0),0)/10^6</f>
        <v>0</v>
      </c>
      <c r="U38" s="27">
        <f>IF($E38=$E$1,VLOOKUP($A38,Demanda!$A:$DN,U$2+23-2000,0),0)/10^6</f>
        <v>0</v>
      </c>
      <c r="V38" s="27">
        <f>IF($E38=$E$1,VLOOKUP($A38,Demanda!$A:$DN,V$2+23-2000,0),0)/10^6</f>
        <v>0</v>
      </c>
      <c r="W38" s="27">
        <f>IF($E38=$E$1,VLOOKUP($A38,Demanda!$A:$DN,W$2+23-2000,0),0)/10^6</f>
        <v>0</v>
      </c>
      <c r="X38" s="27">
        <f>IF($E38=$E$1,VLOOKUP($A38,Demanda!$A:$DN,X$2+23-2000,0),0)/10^6</f>
        <v>0</v>
      </c>
      <c r="Y38" s="27">
        <f>IF($E38=$E$1,VLOOKUP($A38,Demanda!$A:$DN,Y$2+23-2000,0),0)/10^6</f>
        <v>0</v>
      </c>
      <c r="Z38" s="27">
        <f>IF($E38=$E$1,VLOOKUP($A38,Demanda!$A:$DN,Z$2+23-2000,0),0)/10^6</f>
        <v>0</v>
      </c>
      <c r="AA38" s="27">
        <f>IF($E38=$E$1,VLOOKUP($A38,Demanda!$A:$DN,AA$2+23-2000,0),0)/10^6</f>
        <v>0</v>
      </c>
      <c r="AB38" s="27">
        <f>IF($E38=$E$1,VLOOKUP($A38,Demanda!$A:$DN,AB$2+23-2000,0),0)/10^6</f>
        <v>0</v>
      </c>
      <c r="AC38" s="27">
        <f>IF($E38=$E$1,VLOOKUP($A38,Demanda!$A:$DN,AC$2+23-2000,0),0)/10^6</f>
        <v>0</v>
      </c>
      <c r="AD38" s="27">
        <f>IF($E38=$E$1,VLOOKUP($A38,Demanda!$A:$DN,AD$2+23-2000,0),0)/10^6</f>
        <v>0</v>
      </c>
      <c r="AE38" s="27">
        <f>IF($E38=$E$1,VLOOKUP($A38,Demanda!$A:$DN,AE$2+23-2000,0),0)/10^6</f>
        <v>0</v>
      </c>
      <c r="AF38" s="27">
        <f>IF($E38=$E$1,VLOOKUP($A38,Demanda!$A:$DN,AF$2+23-2000,0),0)/10^6</f>
        <v>0</v>
      </c>
      <c r="AG38" s="27">
        <f>IF($E38=$E$1,VLOOKUP($A38,Demanda!$A:$DN,AG$2+23-2000,0),0)/10^6</f>
        <v>0</v>
      </c>
      <c r="AH38" s="27">
        <f>IF($E38=$E$1,VLOOKUP($A38,Demanda!$A:$DN,AH$2+23-2000,0),0)/10^6</f>
        <v>0</v>
      </c>
      <c r="AI38" s="27">
        <f>IF($E38=$E$1,VLOOKUP($A38,Demanda!$A:$DN,AI$2+23-2000,0),0)/10^6</f>
        <v>0</v>
      </c>
      <c r="AJ38" s="27">
        <f>IF($E38=$E$1,VLOOKUP($A38,Demanda!$A:$DN,AJ$2+23-2000,0),0)/10^6</f>
        <v>0</v>
      </c>
      <c r="AK38" s="27">
        <f>IF($E38=$E$1,VLOOKUP($A38,Demanda!$A:$DN,AK$2+23-2000,0),0)/10^6</f>
        <v>0</v>
      </c>
      <c r="AL38" s="27">
        <f>IF($E38=$E$1,VLOOKUP($A38,Demanda!$A:$DN,AL$2+23-2000,0),0)/10^6</f>
        <v>0</v>
      </c>
      <c r="AM38" s="27">
        <f>IF($E38=$E$1,VLOOKUP($A38,Demanda!$A:$DN,AM$2+23-2000,0),0)/10^6</f>
        <v>0</v>
      </c>
      <c r="AN38" s="27">
        <f>IF($E38=$E$1,VLOOKUP($A38,Demanda!$A:$DN,AN$2+23-2000,0),0)/10^6</f>
        <v>0</v>
      </c>
      <c r="AO38" s="27">
        <f>IF($E38=$E$1,VLOOKUP($A38,Demanda!$A:$DN,AO$2+23-2000,0),0)/10^6</f>
        <v>0</v>
      </c>
      <c r="AP38" s="27">
        <f>IF($E38=$E$1,VLOOKUP($A38,Demanda!$A:$DN,AP$2+23-2000,0),0)/10^6</f>
        <v>0</v>
      </c>
      <c r="AQ38" s="27">
        <f>IF($E38=$E$1,VLOOKUP($A38,Demanda!$A:$DN,AQ$2+23-2000,0),0)/10^6</f>
        <v>0</v>
      </c>
      <c r="AR38" s="27">
        <f>IF($E38=$E$1,VLOOKUP($A38,Demanda!$A:$DN,AR$2+23-2000,0),0)/10^6</f>
        <v>0</v>
      </c>
      <c r="AS38" s="27">
        <f>IF($E38=$E$1,VLOOKUP($A38,Demanda!$A:$DN,AS$2+23-2000,0),0)/10^6</f>
        <v>0</v>
      </c>
      <c r="AT38" s="27">
        <f>IF($E38=$E$1,VLOOKUP($A38,Demanda!$A:$DN,AT$2+23-2000,0),0)/10^6</f>
        <v>0</v>
      </c>
      <c r="AU38" s="27">
        <f>IF($E38=$E$1,VLOOKUP($A38,Demanda!$A:$DN,AU$2+23-2000,0),0)/10^6</f>
        <v>0</v>
      </c>
      <c r="AV38" s="27">
        <f>IF($E38=$E$1,VLOOKUP($A38,Demanda!$A:$DN,AV$2+23-2000,0),0)/10^6</f>
        <v>0</v>
      </c>
      <c r="AW38" s="27">
        <f>IF($E38=$E$1,VLOOKUP($A38,Demanda!$A:$DN,AW$2+23-2000,0),0)/10^6</f>
        <v>0</v>
      </c>
      <c r="AX38" s="27">
        <f>IF($E38=$E$1,VLOOKUP($A38,Demanda!$A:$DN,AX$2+23-2000,0),0)/10^6</f>
        <v>0</v>
      </c>
      <c r="AY38" s="27">
        <f>IF($E38=$E$1,VLOOKUP($A38,Demanda!$A:$DN,AY$2+23-2000,0),0)/10^6</f>
        <v>0</v>
      </c>
      <c r="AZ38" s="27">
        <f>IF($E38=$E$1,VLOOKUP($A38,Demanda!$A:$DN,AZ$2+23-2000,0),0)/10^6</f>
        <v>0</v>
      </c>
      <c r="BA38" s="27">
        <f>IF($E38=$E$1,VLOOKUP($A38,Demanda!$A:$DN,BA$2+23-2000,0),0)/10^6</f>
        <v>0</v>
      </c>
      <c r="BB38" s="27">
        <f>IF($E38=$E$1,VLOOKUP($A38,Demanda!$A:$DN,BB$2+23-2000,0),0)/10^6</f>
        <v>0</v>
      </c>
      <c r="BC38" s="27">
        <f>IF($E38=$E$1,VLOOKUP($A38,Demanda!$A:$DN,BC$2+23-2000,0),0)/10^6</f>
        <v>0</v>
      </c>
      <c r="BD38" s="27">
        <f>IF($E38=$E$1,VLOOKUP($A38,Demanda!$A:$DN,BD$2+23-2000,0),0)/10^6</f>
        <v>0</v>
      </c>
      <c r="BE38" s="27">
        <f>IF($E38=$E$1,VLOOKUP($A38,Demanda!$A:$DN,BE$2+23-2000,0),0)/10^6</f>
        <v>0</v>
      </c>
      <c r="BF38" s="27">
        <f>IF($E38=$E$1,VLOOKUP($A38,Demanda!$A:$DN,BF$2+23-2000,0),0)/10^6</f>
        <v>0</v>
      </c>
      <c r="BG38" s="27">
        <f>IF($E38=$E$1,VLOOKUP($A38,Demanda!$A:$DN,BG$2+23-2000,0),0)/10^6</f>
        <v>0</v>
      </c>
      <c r="BH38" s="27">
        <f>IF($E38=$E$1,VLOOKUP($A38,Demanda!$A:$DN,BH$2+23-2000,0),0)/10^6</f>
        <v>0</v>
      </c>
      <c r="BI38" s="27">
        <f>IF($E38=$E$1,VLOOKUP($A38,Demanda!$A:$DN,BI$2+23-2000,0),0)/10^6</f>
        <v>0</v>
      </c>
      <c r="BJ38" s="27">
        <f>IF($E38=$E$1,VLOOKUP($A38,Demanda!$A:$DN,BJ$2+23-2000,0),0)/10^6</f>
        <v>0</v>
      </c>
      <c r="BK38" s="27">
        <f>IF($E38=$E$1,VLOOKUP($A38,Demanda!$A:$DN,BK$2+23-2000,0),0)/10^6</f>
        <v>0</v>
      </c>
      <c r="BL38" s="27">
        <f>IF($E38=$E$1,VLOOKUP($A38,Demanda!$A:$DN,BL$2+23-2000,0),0)/10^6</f>
        <v>0</v>
      </c>
      <c r="BM38" s="27">
        <f>IF($E38=$E$1,VLOOKUP($A38,Demanda!$A:$DN,BM$2+23-2000,0),0)/10^6</f>
        <v>0</v>
      </c>
      <c r="BN38" s="27">
        <f>IF($E38=$E$1,VLOOKUP($A38,Demanda!$A:$DN,BN$2+23-2000,0),0)/10^6</f>
        <v>0</v>
      </c>
      <c r="BO38" s="27">
        <f>IF($E38=$E$1,VLOOKUP($A38,Demanda!$A:$DN,BO$2+23-2000,0),0)/10^6</f>
        <v>0</v>
      </c>
      <c r="BP38"/>
      <c r="BQ38"/>
      <c r="BR38"/>
      <c r="BS38"/>
      <c r="BT38"/>
    </row>
    <row r="39" spans="1:72" s="32" customFormat="1" x14ac:dyDescent="0.25">
      <c r="A39" s="6">
        <f t="shared" si="3"/>
        <v>37</v>
      </c>
      <c r="B39" s="3" t="str">
        <f>VLOOKUP($A39,Demanda!$A$1:$G$43,4,0)</f>
        <v>Fertilizantes</v>
      </c>
      <c r="C39" s="3" t="str">
        <f>VLOOKUP($A39,Demanda!$A$1:$G$43,6,0)</f>
        <v>Miritituba</v>
      </c>
      <c r="D39" s="3" t="str">
        <f>VLOOKUP($A39,Demanda!$A$1:$G$43,7,0)</f>
        <v>Sinop</v>
      </c>
      <c r="E39" s="3" t="str">
        <f>VLOOKUP($A39,Demanda!$A$1:$G$43,2,0)</f>
        <v>FGRAO</v>
      </c>
      <c r="F39" s="6"/>
      <c r="G39" s="27">
        <f>IF($E39=$E$1,VLOOKUP($A39,Demanda!$A:$DN,G$2+23-2000,0),0)/10^6</f>
        <v>1.6852635156967817</v>
      </c>
      <c r="H39" s="27">
        <f>IF($E39=$E$1,VLOOKUP($A39,Demanda!$A:$DN,H$2+23-2000,0),0)/10^6</f>
        <v>2.7368740683525505</v>
      </c>
      <c r="I39" s="27">
        <f>IF($E39=$E$1,VLOOKUP($A39,Demanda!$A:$DN,I$2+23-2000,0),0)/10^6</f>
        <v>3.4687459864193886</v>
      </c>
      <c r="J39" s="27">
        <f>IF($E39=$E$1,VLOOKUP($A39,Demanda!$A:$DN,J$2+23-2000,0),0)/10^6</f>
        <v>3.5135977967031162</v>
      </c>
      <c r="K39" s="27">
        <f>IF($E39=$E$1,VLOOKUP($A39,Demanda!$A:$DN,K$2+23-2000,0),0)/10^6</f>
        <v>3.5559301043755935</v>
      </c>
      <c r="L39" s="27">
        <f>IF($E39=$E$1,VLOOKUP($A39,Demanda!$A:$DN,L$2+23-2000,0),0)/10^6</f>
        <v>3.1345273526775386</v>
      </c>
      <c r="M39" s="27">
        <f>IF($E39=$E$1,VLOOKUP($A39,Demanda!$A:$DN,M$2+23-2000,0),0)/10^6</f>
        <v>3.1678186272151438</v>
      </c>
      <c r="N39" s="27">
        <f>IF($E39=$E$1,VLOOKUP($A39,Demanda!$A:$DN,N$2+23-2000,0),0)/10^6</f>
        <v>3.1995904507001289</v>
      </c>
      <c r="O39" s="27">
        <f>IF($E39=$E$1,VLOOKUP($A39,Demanda!$A:$DN,O$2+23-2000,0),0)/10^6</f>
        <v>3.2299435342868175</v>
      </c>
      <c r="P39" s="27">
        <f>IF($E39=$E$1,VLOOKUP($A39,Demanda!$A:$DN,P$2+23-2000,0),0)/10^6</f>
        <v>3.2589184970150962</v>
      </c>
      <c r="Q39" s="27">
        <f>IF($E39=$E$1,VLOOKUP($A39,Demanda!$A:$DN,Q$2+23-2000,0),0)/10^6</f>
        <v>2.5974257505027318</v>
      </c>
      <c r="R39" s="27">
        <f>IF($E39=$E$1,VLOOKUP($A39,Demanda!$A:$DN,R$2+23-2000,0),0)/10^6</f>
        <v>2.6181579951118268</v>
      </c>
      <c r="S39" s="27">
        <f>IF($E39=$E$1,VLOOKUP($A39,Demanda!$A:$DN,S$2+23-2000,0),0)/10^6</f>
        <v>2.6378675711435471</v>
      </c>
      <c r="T39" s="27">
        <f>IF($E39=$E$1,VLOOKUP($A39,Demanda!$A:$DN,T$2+23-2000,0),0)/10^6</f>
        <v>2.6566943707745589</v>
      </c>
      <c r="U39" s="27">
        <f>IF($E39=$E$1,VLOOKUP($A39,Demanda!$A:$DN,U$2+23-2000,0),0)/10^6</f>
        <v>2.6747657708131536</v>
      </c>
      <c r="V39" s="27">
        <f>IF($E39=$E$1,VLOOKUP($A39,Demanda!$A:$DN,V$2+23-2000,0),0)/10^6</f>
        <v>2.1407058995033359</v>
      </c>
      <c r="W39" s="27">
        <f>IF($E39=$E$1,VLOOKUP($A39,Demanda!$A:$DN,W$2+23-2000,0),0)/10^6</f>
        <v>2.1541588069457105</v>
      </c>
      <c r="X39" s="27">
        <f>IF($E39=$E$1,VLOOKUP($A39,Demanda!$A:$DN,X$2+23-2000,0),0)/10^6</f>
        <v>2.1672843595620228</v>
      </c>
      <c r="Y39" s="27">
        <f>IF($E39=$E$1,VLOOKUP($A39,Demanda!$A:$DN,Y$2+23-2000,0),0)/10^6</f>
        <v>2.180165192446478</v>
      </c>
      <c r="Z39" s="27">
        <f>IF($E39=$E$1,VLOOKUP($A39,Demanda!$A:$DN,Z$2+23-2000,0),0)/10^6</f>
        <v>2.1928828911417515</v>
      </c>
      <c r="AA39" s="27">
        <f>IF($E39=$E$1,VLOOKUP($A39,Demanda!$A:$DN,AA$2+23-2000,0),0)/10^6</f>
        <v>2.2055106231769814</v>
      </c>
      <c r="AB39" s="27">
        <f>IF($E39=$E$1,VLOOKUP($A39,Demanda!$A:$DN,AB$2+23-2000,0),0)/10^6</f>
        <v>2.218891860962235</v>
      </c>
      <c r="AC39" s="27">
        <f>IF($E39=$E$1,VLOOKUP($A39,Demanda!$A:$DN,AC$2+23-2000,0),0)/10^6</f>
        <v>2.2309749648297381</v>
      </c>
      <c r="AD39" s="27">
        <f>IF($E39=$E$1,VLOOKUP($A39,Demanda!$A:$DN,AD$2+23-2000,0),0)/10^6</f>
        <v>2.2417852333789892</v>
      </c>
      <c r="AE39" s="27">
        <f>IF($E39=$E$1,VLOOKUP($A39,Demanda!$A:$DN,AE$2+23-2000,0),0)/10^6</f>
        <v>2.2513713003358515</v>
      </c>
      <c r="AF39" s="27">
        <f>IF($E39=$E$1,VLOOKUP($A39,Demanda!$A:$DN,AF$2+23-2000,0),0)/10^6</f>
        <v>2.2598010361591969</v>
      </c>
      <c r="AG39" s="27">
        <f>IF($E39=$E$1,VLOOKUP($A39,Demanda!$A:$DN,AG$2+23-2000,0),0)/10^6</f>
        <v>2.2671566754648271</v>
      </c>
      <c r="AH39" s="27">
        <f>IF($E39=$E$1,VLOOKUP($A39,Demanda!$A:$DN,AH$2+23-2000,0),0)/10^6</f>
        <v>2.273529749655677</v>
      </c>
      <c r="AI39" s="27">
        <f>IF($E39=$E$1,VLOOKUP($A39,Demanda!$A:$DN,AI$2+23-2000,0),0)/10^6</f>
        <v>2.2790163193338788</v>
      </c>
      <c r="AJ39" s="27">
        <f>IF($E39=$E$1,VLOOKUP($A39,Demanda!$A:$DN,AJ$2+23-2000,0),0)/10^6</f>
        <v>2.2837128562566646</v>
      </c>
      <c r="AK39" s="27">
        <f>IF($E39=$E$1,VLOOKUP($A39,Demanda!$A:$DN,AK$2+23-2000,0),0)/10^6</f>
        <v>2.287712964005705</v>
      </c>
      <c r="AL39" s="27">
        <f>IF($E39=$E$1,VLOOKUP($A39,Demanda!$A:$DN,AL$2+23-2000,0),0)/10^6</f>
        <v>2.2911049845605578</v>
      </c>
      <c r="AM39" s="27">
        <f>IF($E39=$E$1,VLOOKUP($A39,Demanda!$A:$DN,AM$2+23-2000,0),0)/10^6</f>
        <v>2.2939704333802435</v>
      </c>
      <c r="AN39" s="27">
        <f>IF($E39=$E$1,VLOOKUP($A39,Demanda!$A:$DN,AN$2+23-2000,0),0)/10^6</f>
        <v>2.2963831426786481</v>
      </c>
      <c r="AO39" s="27">
        <f>IF($E39=$E$1,VLOOKUP($A39,Demanda!$A:$DN,AO$2+23-2000,0),0)/10^6</f>
        <v>2.2984089658745406</v>
      </c>
      <c r="AP39" s="27">
        <f>IF($E39=$E$1,VLOOKUP($A39,Demanda!$A:$DN,AP$2+23-2000,0),0)/10^6</f>
        <v>2.3001058958239411</v>
      </c>
      <c r="AQ39" s="27">
        <f>IF($E39=$E$1,VLOOKUP($A39,Demanda!$A:$DN,AQ$2+23-2000,0),0)/10^6</f>
        <v>2.3015244651045879</v>
      </c>
      <c r="AR39" s="27">
        <f>IF($E39=$E$1,VLOOKUP($A39,Demanda!$A:$DN,AR$2+23-2000,0),0)/10^6</f>
        <v>2.3027083198321074</v>
      </c>
      <c r="AS39" s="27">
        <f>IF($E39=$E$1,VLOOKUP($A39,Demanda!$A:$DN,AS$2+23-2000,0),0)/10^6</f>
        <v>2.3036948833130193</v>
      </c>
      <c r="AT39" s="27">
        <f>IF($E39=$E$1,VLOOKUP($A39,Demanda!$A:$DN,AT$2+23-2000,0),0)/10^6</f>
        <v>2.3045160487458531</v>
      </c>
      <c r="AU39" s="27">
        <f>IF($E39=$E$1,VLOOKUP($A39,Demanda!$A:$DN,AU$2+23-2000,0),0)/10^6</f>
        <v>2.3051988594751753</v>
      </c>
      <c r="AV39" s="27">
        <f>IF($E39=$E$1,VLOOKUP($A39,Demanda!$A:$DN,AV$2+23-2000,0),0)/10^6</f>
        <v>2.3057661505151112</v>
      </c>
      <c r="AW39" s="27">
        <f>IF($E39=$E$1,VLOOKUP($A39,Demanda!$A:$DN,AW$2+23-2000,0),0)/10^6</f>
        <v>2.3062371364239906</v>
      </c>
      <c r="AX39" s="27">
        <f>IF($E39=$E$1,VLOOKUP($A39,Demanda!$A:$DN,AX$2+23-2000,0),0)/10^6</f>
        <v>2.3066279386971216</v>
      </c>
      <c r="AY39" s="27">
        <f>IF($E39=$E$1,VLOOKUP($A39,Demanda!$A:$DN,AY$2+23-2000,0),0)/10^6</f>
        <v>2.3069520513158923</v>
      </c>
      <c r="AZ39" s="27">
        <f>IF($E39=$E$1,VLOOKUP($A39,Demanda!$A:$DN,AZ$2+23-2000,0),0)/10^6</f>
        <v>2.3072207465817756</v>
      </c>
      <c r="BA39" s="27">
        <f>IF($E39=$E$1,VLOOKUP($A39,Demanda!$A:$DN,BA$2+23-2000,0),0)/10^6</f>
        <v>2.3074434254163774</v>
      </c>
      <c r="BB39" s="27">
        <f>IF($E39=$E$1,VLOOKUP($A39,Demanda!$A:$DN,BB$2+23-2000,0),0)/10^6</f>
        <v>2.3076279173576451</v>
      </c>
      <c r="BC39" s="27">
        <f>IF($E39=$E$1,VLOOKUP($A39,Demanda!$A:$DN,BC$2+23-2000,0),0)/10^6</f>
        <v>2.3077807358592248</v>
      </c>
      <c r="BD39" s="27">
        <f>IF($E39=$E$1,VLOOKUP($A39,Demanda!$A:$DN,BD$2+23-2000,0),0)/10^6</f>
        <v>2.3079072944476819</v>
      </c>
      <c r="BE39" s="27">
        <f>IF($E39=$E$1,VLOOKUP($A39,Demanda!$A:$DN,BE$2+23-2000,0),0)/10^6</f>
        <v>2.3080120889833462</v>
      </c>
      <c r="BF39" s="27">
        <f>IF($E39=$E$1,VLOOKUP($A39,Demanda!$A:$DN,BF$2+23-2000,0),0)/10^6</f>
        <v>2.3080988508233213</v>
      </c>
      <c r="BG39" s="27">
        <f>IF($E39=$E$1,VLOOKUP($A39,Demanda!$A:$DN,BG$2+23-2000,0),0)/10^6</f>
        <v>2.308170675178367</v>
      </c>
      <c r="BH39" s="27">
        <f>IF($E39=$E$1,VLOOKUP($A39,Demanda!$A:$DN,BH$2+23-2000,0),0)/10^6</f>
        <v>2.3082301284390807</v>
      </c>
      <c r="BI39" s="27">
        <f>IF($E39=$E$1,VLOOKUP($A39,Demanda!$A:$DN,BI$2+23-2000,0),0)/10^6</f>
        <v>2.3082793377513933</v>
      </c>
      <c r="BJ39" s="27">
        <f>IF($E39=$E$1,VLOOKUP($A39,Demanda!$A:$DN,BJ$2+23-2000,0),0)/10^6</f>
        <v>2.3083200656636667</v>
      </c>
      <c r="BK39" s="27">
        <f>IF($E39=$E$1,VLOOKUP($A39,Demanda!$A:$DN,BK$2+23-2000,0),0)/10^6</f>
        <v>2.3083537722556255</v>
      </c>
      <c r="BL39" s="27">
        <f>IF($E39=$E$1,VLOOKUP($A39,Demanda!$A:$DN,BL$2+23-2000,0),0)/10^6</f>
        <v>2.3083816667951793</v>
      </c>
      <c r="BM39" s="27">
        <f>IF($E39=$E$1,VLOOKUP($A39,Demanda!$A:$DN,BM$2+23-2000,0),0)/10^6</f>
        <v>2.308404750651829</v>
      </c>
      <c r="BN39" s="27">
        <f>IF($E39=$E$1,VLOOKUP($A39,Demanda!$A:$DN,BN$2+23-2000,0),0)/10^6</f>
        <v>2.3084238529216381</v>
      </c>
      <c r="BO39" s="27">
        <f>IF($E39=$E$1,VLOOKUP($A39,Demanda!$A:$DN,BO$2+23-2000,0),0)/10^6</f>
        <v>2.308439659984554</v>
      </c>
      <c r="BP39"/>
      <c r="BQ39"/>
      <c r="BR39"/>
      <c r="BS39"/>
      <c r="BT39"/>
    </row>
    <row r="40" spans="1:72" s="32" customFormat="1" x14ac:dyDescent="0.25">
      <c r="A40" s="6">
        <f t="shared" si="3"/>
        <v>38</v>
      </c>
      <c r="B40" s="3" t="str">
        <f>VLOOKUP($A40,Demanda!$A$1:$G$43,4,0)</f>
        <v>Etanol</v>
      </c>
      <c r="C40" s="3" t="str">
        <f>VLOOKUP($A40,Demanda!$A$1:$G$43,6,0)</f>
        <v>Sinop</v>
      </c>
      <c r="D40" s="3" t="str">
        <f>VLOOKUP($A40,Demanda!$A$1:$G$43,7,0)</f>
        <v>Miritituba</v>
      </c>
      <c r="E40" s="3" t="str">
        <f>VLOOKUP($A40,Demanda!$A$1:$G$43,2,0)</f>
        <v>FGRAO</v>
      </c>
      <c r="F40" s="6"/>
      <c r="G40" s="27">
        <f>IF($E40=$E$1,VLOOKUP($A40,Demanda!$A:$DN,G$2+23-2000,0),0)/10^6</f>
        <v>1.4551308036034322E-2</v>
      </c>
      <c r="H40" s="27">
        <f>IF($E40=$E$1,VLOOKUP($A40,Demanda!$A:$DN,H$2+23-2000,0),0)/10^6</f>
        <v>2.3623563125962345E-2</v>
      </c>
      <c r="I40" s="27">
        <f>IF($E40=$E$1,VLOOKUP($A40,Demanda!$A:$DN,I$2+23-2000,0),0)/10^6</f>
        <v>2.9961837745283597E-2</v>
      </c>
      <c r="J40" s="27">
        <f>IF($E40=$E$1,VLOOKUP($A40,Demanda!$A:$DN,J$2+23-2000,0),0)/10^6</f>
        <v>3.0402532648844315E-2</v>
      </c>
      <c r="K40" s="27">
        <f>IF($E40=$E$1,VLOOKUP($A40,Demanda!$A:$DN,K$2+23-2000,0),0)/10^6</f>
        <v>3.0854316908270979E-2</v>
      </c>
      <c r="L40" s="27">
        <f>IF($E40=$E$1,VLOOKUP($A40,Demanda!$A:$DN,L$2+23-2000,0),0)/10^6</f>
        <v>6.7706292571333691E-4</v>
      </c>
      <c r="M40" s="27">
        <f>IF($E40=$E$1,VLOOKUP($A40,Demanda!$A:$DN,M$2+23-2000,0),0)/10^6</f>
        <v>6.874885135612894E-4</v>
      </c>
      <c r="N40" s="27">
        <f>IF($E40=$E$1,VLOOKUP($A40,Demanda!$A:$DN,N$2+23-2000,0),0)/10^6</f>
        <v>6.9833349237742733E-4</v>
      </c>
      <c r="O40" s="27">
        <f>IF($E40=$E$1,VLOOKUP($A40,Demanda!$A:$DN,O$2+23-2000,0),0)/10^6</f>
        <v>7.0965782211069748E-4</v>
      </c>
      <c r="P40" s="27">
        <f>IF($E40=$E$1,VLOOKUP($A40,Demanda!$A:$DN,P$2+23-2000,0),0)/10^6</f>
        <v>7.2152139839523079E-4</v>
      </c>
      <c r="Q40" s="27">
        <f>IF($E40=$E$1,VLOOKUP($A40,Demanda!$A:$DN,Q$2+23-2000,0),0)/10^6</f>
        <v>4.1616230532411196E-2</v>
      </c>
      <c r="R40" s="27">
        <f>IF($E40=$E$1,VLOOKUP($A40,Demanda!$A:$DN,R$2+23-2000,0),0)/10^6</f>
        <v>4.2312548871389341E-2</v>
      </c>
      <c r="S40" s="27">
        <f>IF($E40=$E$1,VLOOKUP($A40,Demanda!$A:$DN,S$2+23-2000,0),0)/10^6</f>
        <v>4.3034408223901817E-2</v>
      </c>
      <c r="T40" s="27">
        <f>IF($E40=$E$1,VLOOKUP($A40,Demanda!$A:$DN,T$2+23-2000,0),0)/10^6</f>
        <v>4.3778965536341335E-2</v>
      </c>
      <c r="U40" s="27">
        <f>IF($E40=$E$1,VLOOKUP($A40,Demanda!$A:$DN,U$2+23-2000,0),0)/10^6</f>
        <v>4.4543388663895268E-2</v>
      </c>
      <c r="V40" s="27">
        <f>IF($E40=$E$1,VLOOKUP($A40,Demanda!$A:$DN,V$2+23-2000,0),0)/10^6</f>
        <v>1.226255989663081E-3</v>
      </c>
      <c r="W40" s="27">
        <f>IF($E40=$E$1,VLOOKUP($A40,Demanda!$A:$DN,W$2+23-2000,0),0)/10^6</f>
        <v>1.2486513453274684E-3</v>
      </c>
      <c r="X40" s="27">
        <f>IF($E40=$E$1,VLOOKUP($A40,Demanda!$A:$DN,X$2+23-2000,0),0)/10^6</f>
        <v>1.2713959461403746E-3</v>
      </c>
      <c r="Y40" s="27">
        <f>IF($E40=$E$1,VLOOKUP($A40,Demanda!$A:$DN,Y$2+23-2000,0),0)/10^6</f>
        <v>1.2944024611866263E-3</v>
      </c>
      <c r="Z40" s="27">
        <f>IF($E40=$E$1,VLOOKUP($A40,Demanda!$A:$DN,Z$2+23-2000,0),0)/10^6</f>
        <v>1.3175836086667015E-3</v>
      </c>
      <c r="AA40" s="27">
        <f>IF($E40=$E$1,VLOOKUP($A40,Demanda!$A:$DN,AA$2+23-2000,0),0)/10^6</f>
        <v>1.2680926529342687E-3</v>
      </c>
      <c r="AB40" s="27">
        <f>IF($E40=$E$1,VLOOKUP($A40,Demanda!$A:$DN,AB$2+23-2000,0),0)/10^6</f>
        <v>1.2947337007963933E-3</v>
      </c>
      <c r="AC40" s="27">
        <f>IF($E40=$E$1,VLOOKUP($A40,Demanda!$A:$DN,AC$2+23-2000,0),0)/10^6</f>
        <v>1.3191475358614961E-3</v>
      </c>
      <c r="AD40" s="27">
        <f>IF($E40=$E$1,VLOOKUP($A40,Demanda!$A:$DN,AD$2+23-2000,0),0)/10^6</f>
        <v>1.3412809463605362E-3</v>
      </c>
      <c r="AE40" s="27">
        <f>IF($E40=$E$1,VLOOKUP($A40,Demanda!$A:$DN,AE$2+23-2000,0),0)/10^6</f>
        <v>1.3611409530944576E-3</v>
      </c>
      <c r="AF40" s="27">
        <f>IF($E40=$E$1,VLOOKUP($A40,Demanda!$A:$DN,AF$2+23-2000,0),0)/10^6</f>
        <v>1.378788450316446E-3</v>
      </c>
      <c r="AG40" s="27">
        <f>IF($E40=$E$1,VLOOKUP($A40,Demanda!$A:$DN,AG$2+23-2000,0),0)/10^6</f>
        <v>1.3943288090698062E-3</v>
      </c>
      <c r="AH40" s="27">
        <f>IF($E40=$E$1,VLOOKUP($A40,Demanda!$A:$DN,AH$2+23-2000,0),0)/10^6</f>
        <v>1.4079008707083248E-3</v>
      </c>
      <c r="AI40" s="27">
        <f>IF($E40=$E$1,VLOOKUP($A40,Demanda!$A:$DN,AI$2+23-2000,0),0)/10^6</f>
        <v>1.419665696949205E-3</v>
      </c>
      <c r="AJ40" s="27">
        <f>IF($E40=$E$1,VLOOKUP($A40,Demanda!$A:$DN,AJ$2+23-2000,0),0)/10^6</f>
        <v>1.4297961665304993E-3</v>
      </c>
      <c r="AK40" s="27">
        <f>IF($E40=$E$1,VLOOKUP($A40,Demanda!$A:$DN,AK$2+23-2000,0),0)/10^6</f>
        <v>1.438468131275491E-3</v>
      </c>
      <c r="AL40" s="27">
        <f>IF($E40=$E$1,VLOOKUP($A40,Demanda!$A:$DN,AL$2+23-2000,0),0)/10^6</f>
        <v>1.4458534691527329E-3</v>
      </c>
      <c r="AM40" s="27">
        <f>IF($E40=$E$1,VLOOKUP($A40,Demanda!$A:$DN,AM$2+23-2000,0),0)/10^6</f>
        <v>1.4521150663904499E-3</v>
      </c>
      <c r="AN40" s="27">
        <f>IF($E40=$E$1,VLOOKUP($A40,Demanda!$A:$DN,AN$2+23-2000,0),0)/10^6</f>
        <v>1.4574035528355689E-3</v>
      </c>
      <c r="AO40" s="27">
        <f>IF($E40=$E$1,VLOOKUP($A40,Demanda!$A:$DN,AO$2+23-2000,0),0)/10^6</f>
        <v>1.4618555019887973E-3</v>
      </c>
      <c r="AP40" s="27">
        <f>IF($E40=$E$1,VLOOKUP($A40,Demanda!$A:$DN,AP$2+23-2000,0),0)/10^6</f>
        <v>1.4655927699378972E-3</v>
      </c>
      <c r="AQ40" s="27">
        <f>IF($E40=$E$1,VLOOKUP($A40,Demanda!$A:$DN,AQ$2+23-2000,0),0)/10^6</f>
        <v>1.4687226609556747E-3</v>
      </c>
      <c r="AR40" s="27">
        <f>IF($E40=$E$1,VLOOKUP($A40,Demanda!$A:$DN,AR$2+23-2000,0),0)/10^6</f>
        <v>1.4713386492409845E-3</v>
      </c>
      <c r="AS40" s="27">
        <f>IF($E40=$E$1,VLOOKUP($A40,Demanda!$A:$DN,AS$2+23-2000,0),0)/10^6</f>
        <v>1.4735214391162681E-3</v>
      </c>
      <c r="AT40" s="27">
        <f>IF($E40=$E$1,VLOOKUP($A40,Demanda!$A:$DN,AT$2+23-2000,0),0)/10^6</f>
        <v>1.4753401989012801E-3</v>
      </c>
      <c r="AU40" s="27">
        <f>IF($E40=$E$1,VLOOKUP($A40,Demanda!$A:$DN,AU$2+23-2000,0),0)/10^6</f>
        <v>1.4768538506185051E-3</v>
      </c>
      <c r="AV40" s="27">
        <f>IF($E40=$E$1,VLOOKUP($A40,Demanda!$A:$DN,AV$2+23-2000,0),0)/10^6</f>
        <v>1.4781123361588926E-3</v>
      </c>
      <c r="AW40" s="27">
        <f>IF($E40=$E$1,VLOOKUP($A40,Demanda!$A:$DN,AW$2+23-2000,0),0)/10^6</f>
        <v>1.4791578102591701E-3</v>
      </c>
      <c r="AX40" s="27">
        <f>IF($E40=$E$1,VLOOKUP($A40,Demanda!$A:$DN,AX$2+23-2000,0),0)/10^6</f>
        <v>1.4800257324915857E-3</v>
      </c>
      <c r="AY40" s="27">
        <f>IF($E40=$E$1,VLOOKUP($A40,Demanda!$A:$DN,AY$2+23-2000,0),0)/10^6</f>
        <v>1.4807458458052298E-3</v>
      </c>
      <c r="AZ40" s="27">
        <f>IF($E40=$E$1,VLOOKUP($A40,Demanda!$A:$DN,AZ$2+23-2000,0),0)/10^6</f>
        <v>1.4813430394147453E-3</v>
      </c>
      <c r="BA40" s="27">
        <f>IF($E40=$E$1,VLOOKUP($A40,Demanda!$A:$DN,BA$2+23-2000,0),0)/10^6</f>
        <v>1.4818381003008471E-3</v>
      </c>
      <c r="BB40" s="27">
        <f>IF($E40=$E$1,VLOOKUP($A40,Demanda!$A:$DN,BB$2+23-2000,0),0)/10^6</f>
        <v>1.4822483613422773E-3</v>
      </c>
      <c r="BC40" s="27">
        <f>IF($E40=$E$1,VLOOKUP($A40,Demanda!$A:$DN,BC$2+23-2000,0),0)/10^6</f>
        <v>1.4825882559805124E-3</v>
      </c>
      <c r="BD40" s="27">
        <f>IF($E40=$E$1,VLOOKUP($A40,Demanda!$A:$DN,BD$2+23-2000,0),0)/10^6</f>
        <v>1.4828697899582602E-3</v>
      </c>
      <c r="BE40" s="27">
        <f>IF($E40=$E$1,VLOOKUP($A40,Demanda!$A:$DN,BE$2+23-2000,0),0)/10^6</f>
        <v>1.4831029405261234E-3</v>
      </c>
      <c r="BF40" s="27">
        <f>IF($E40=$E$1,VLOOKUP($A40,Demanda!$A:$DN,BF$2+23-2000,0),0)/10^6</f>
        <v>1.4832959929027621E-3</v>
      </c>
      <c r="BG40" s="27">
        <f>IF($E40=$E$1,VLOOKUP($A40,Demanda!$A:$DN,BG$2+23-2000,0),0)/10^6</f>
        <v>1.4834558229161103E-3</v>
      </c>
      <c r="BH40" s="27">
        <f>IF($E40=$E$1,VLOOKUP($A40,Demanda!$A:$DN,BH$2+23-2000,0),0)/10^6</f>
        <v>1.4835881337965184E-3</v>
      </c>
      <c r="BI40" s="27">
        <f>IF($E40=$E$1,VLOOKUP($A40,Demanda!$A:$DN,BI$2+23-2000,0),0)/10^6</f>
        <v>1.4836976541214607E-3</v>
      </c>
      <c r="BJ40" s="27">
        <f>IF($E40=$E$1,VLOOKUP($A40,Demanda!$A:$DN,BJ$2+23-2000,0),0)/10^6</f>
        <v>1.4837883029877156E-3</v>
      </c>
      <c r="BK40" s="27">
        <f>IF($E40=$E$1,VLOOKUP($A40,Demanda!$A:$DN,BK$2+23-2000,0),0)/10^6</f>
        <v>1.4838633276315304E-3</v>
      </c>
      <c r="BL40" s="27">
        <f>IF($E40=$E$1,VLOOKUP($A40,Demanda!$A:$DN,BL$2+23-2000,0),0)/10^6</f>
        <v>1.4839254179535638E-3</v>
      </c>
      <c r="BM40" s="27">
        <f>IF($E40=$E$1,VLOOKUP($A40,Demanda!$A:$DN,BM$2+23-2000,0),0)/10^6</f>
        <v>1.4839768017286805E-3</v>
      </c>
      <c r="BN40" s="27">
        <f>IF($E40=$E$1,VLOOKUP($A40,Demanda!$A:$DN,BN$2+23-2000,0),0)/10^6</f>
        <v>1.4840193236921096E-3</v>
      </c>
      <c r="BO40" s="27">
        <f>IF($E40=$E$1,VLOOKUP($A40,Demanda!$A:$DN,BO$2+23-2000,0),0)/10^6</f>
        <v>1.4840545111884293E-3</v>
      </c>
      <c r="BP40"/>
      <c r="BQ40"/>
      <c r="BR40"/>
      <c r="BS40"/>
      <c r="BT40"/>
    </row>
    <row r="41" spans="1:72" s="32" customFormat="1" x14ac:dyDescent="0.25">
      <c r="A41" s="6">
        <f t="shared" si="3"/>
        <v>39</v>
      </c>
      <c r="B41" s="3" t="str">
        <f>VLOOKUP($A41,Demanda!$A$1:$G$43,4,0)</f>
        <v>Gasolina</v>
      </c>
      <c r="C41" s="3" t="str">
        <f>VLOOKUP($A41,Demanda!$A$1:$G$43,6,0)</f>
        <v>Miritituba</v>
      </c>
      <c r="D41" s="3" t="str">
        <f>VLOOKUP($A41,Demanda!$A$1:$G$43,7,0)</f>
        <v>Sinop</v>
      </c>
      <c r="E41" s="3" t="str">
        <f>VLOOKUP($A41,Demanda!$A$1:$G$43,2,0)</f>
        <v>FGRAO</v>
      </c>
      <c r="F41" s="6"/>
      <c r="G41" s="27">
        <f>IF($E41=$E$1,VLOOKUP($A41,Demanda!$A:$DN,G$2+23-2000,0),0)/10^6</f>
        <v>5.6505681747132309E-2</v>
      </c>
      <c r="H41" s="27">
        <f>IF($E41=$E$1,VLOOKUP($A41,Demanda!$A:$DN,H$2+23-2000,0),0)/10^6</f>
        <v>9.4664345355199825E-2</v>
      </c>
      <c r="I41" s="27">
        <f>IF($E41=$E$1,VLOOKUP($A41,Demanda!$A:$DN,I$2+23-2000,0),0)/10^6</f>
        <v>0.12361936347830668</v>
      </c>
      <c r="J41" s="27">
        <f>IF($E41=$E$1,VLOOKUP($A41,Demanda!$A:$DN,J$2+23-2000,0),0)/10^6</f>
        <v>0.12888569302700956</v>
      </c>
      <c r="K41" s="27">
        <f>IF($E41=$E$1,VLOOKUP($A41,Demanda!$A:$DN,K$2+23-2000,0),0)/10^6</f>
        <v>0.13413695437772805</v>
      </c>
      <c r="L41" s="27">
        <f>IF($E41=$E$1,VLOOKUP($A41,Demanda!$A:$DN,L$2+23-2000,0),0)/10^6</f>
        <v>8.4453075695798435E-2</v>
      </c>
      <c r="M41" s="27">
        <f>IF($E41=$E$1,VLOOKUP($A41,Demanda!$A:$DN,M$2+23-2000,0),0)/10^6</f>
        <v>8.7630337354294555E-2</v>
      </c>
      <c r="N41" s="27">
        <f>IF($E41=$E$1,VLOOKUP($A41,Demanda!$A:$DN,N$2+23-2000,0),0)/10^6</f>
        <v>9.0812164045184857E-2</v>
      </c>
      <c r="O41" s="27">
        <f>IF($E41=$E$1,VLOOKUP($A41,Demanda!$A:$DN,O$2+23-2000,0),0)/10^6</f>
        <v>9.400312079451445E-2</v>
      </c>
      <c r="P41" s="27">
        <f>IF($E41=$E$1,VLOOKUP($A41,Demanda!$A:$DN,P$2+23-2000,0),0)/10^6</f>
        <v>9.7207772640034509E-2</v>
      </c>
      <c r="Q41" s="27">
        <f>IF($E41=$E$1,VLOOKUP($A41,Demanda!$A:$DN,Q$2+23-2000,0),0)/10^6</f>
        <v>7.0294321012749225E-2</v>
      </c>
      <c r="R41" s="27">
        <f>IF($E41=$E$1,VLOOKUP($A41,Demanda!$A:$DN,R$2+23-2000,0),0)/10^6</f>
        <v>7.2659117039410054E-2</v>
      </c>
      <c r="S41" s="27">
        <f>IF($E41=$E$1,VLOOKUP($A41,Demanda!$A:$DN,S$2+23-2000,0),0)/10^6</f>
        <v>7.5054642665979041E-2</v>
      </c>
      <c r="T41" s="27">
        <f>IF($E41=$E$1,VLOOKUP($A41,Demanda!$A:$DN,T$2+23-2000,0),0)/10^6</f>
        <v>7.747745339884117E-2</v>
      </c>
      <c r="U41" s="27">
        <f>IF($E41=$E$1,VLOOKUP($A41,Demanda!$A:$DN,U$2+23-2000,0),0)/10^6</f>
        <v>7.9924161256837128E-2</v>
      </c>
      <c r="V41" s="27">
        <f>IF($E41=$E$1,VLOOKUP($A41,Demanda!$A:$DN,V$2+23-2000,0),0)/10^6</f>
        <v>0.11356746954365662</v>
      </c>
      <c r="W41" s="27">
        <f>IF($E41=$E$1,VLOOKUP($A41,Demanda!$A:$DN,W$2+23-2000,0),0)/10^6</f>
        <v>0.1168992337236256</v>
      </c>
      <c r="X41" s="27">
        <f>IF($E41=$E$1,VLOOKUP($A41,Demanda!$A:$DN,X$2+23-2000,0),0)/10^6</f>
        <v>0.12024504142934704</v>
      </c>
      <c r="Y41" s="27">
        <f>IF($E41=$E$1,VLOOKUP($A41,Demanda!$A:$DN,Y$2+23-2000,0),0)/10^6</f>
        <v>0.12360138500736888</v>
      </c>
      <c r="Z41" s="27">
        <f>IF($E41=$E$1,VLOOKUP($A41,Demanda!$A:$DN,Z$2+23-2000,0),0)/10^6</f>
        <v>0.12696475099014035</v>
      </c>
      <c r="AA41" s="27">
        <f>IF($E41=$E$1,VLOOKUP($A41,Demanda!$A:$DN,AA$2+23-2000,0),0)/10^6</f>
        <v>0.1242539877916813</v>
      </c>
      <c r="AB41" s="27">
        <f>IF($E41=$E$1,VLOOKUP($A41,Demanda!$A:$DN,AB$2+23-2000,0),0)/10^6</f>
        <v>0.12686440937890242</v>
      </c>
      <c r="AC41" s="27">
        <f>IF($E41=$E$1,VLOOKUP($A41,Demanda!$A:$DN,AC$2+23-2000,0),0)/10^6</f>
        <v>0.12925659764456887</v>
      </c>
      <c r="AD41" s="27">
        <f>IF($E41=$E$1,VLOOKUP($A41,Demanda!$A:$DN,AD$2+23-2000,0),0)/10^6</f>
        <v>0.13142533863646227</v>
      </c>
      <c r="AE41" s="27">
        <f>IF($E41=$E$1,VLOOKUP($A41,Demanda!$A:$DN,AE$2+23-2000,0),0)/10^6</f>
        <v>0.13337132028736673</v>
      </c>
      <c r="AF41" s="27">
        <f>IF($E41=$E$1,VLOOKUP($A41,Demanda!$A:$DN,AF$2+23-2000,0),0)/10^6</f>
        <v>0.13510050931728507</v>
      </c>
      <c r="AG41" s="27">
        <f>IF($E41=$E$1,VLOOKUP($A41,Demanda!$A:$DN,AG$2+23-2000,0),0)/10^6</f>
        <v>0.13662323050200911</v>
      </c>
      <c r="AH41" s="27">
        <f>IF($E41=$E$1,VLOOKUP($A41,Demanda!$A:$DN,AH$2+23-2000,0),0)/10^6</f>
        <v>0.13795308820384078</v>
      </c>
      <c r="AI41" s="27">
        <f>IF($E41=$E$1,VLOOKUP($A41,Demanda!$A:$DN,AI$2+23-2000,0),0)/10^6</f>
        <v>0.13910586404614431</v>
      </c>
      <c r="AJ41" s="27">
        <f>IF($E41=$E$1,VLOOKUP($A41,Demanda!$A:$DN,AJ$2+23-2000,0),0)/10^6</f>
        <v>0.14009849754241629</v>
      </c>
      <c r="AK41" s="27">
        <f>IF($E41=$E$1,VLOOKUP($A41,Demanda!$A:$DN,AK$2+23-2000,0),0)/10^6</f>
        <v>0.14094821952373934</v>
      </c>
      <c r="AL41" s="27">
        <f>IF($E41=$E$1,VLOOKUP($A41,Demanda!$A:$DN,AL$2+23-2000,0),0)/10^6</f>
        <v>0.14167187144326907</v>
      </c>
      <c r="AM41" s="27">
        <f>IF($E41=$E$1,VLOOKUP($A41,Demanda!$A:$DN,AM$2+23-2000,0),0)/10^6</f>
        <v>0.14228541369897954</v>
      </c>
      <c r="AN41" s="27">
        <f>IF($E41=$E$1,VLOOKUP($A41,Demanda!$A:$DN,AN$2+23-2000,0),0)/10^6</f>
        <v>0.14280360574801332</v>
      </c>
      <c r="AO41" s="27">
        <f>IF($E41=$E$1,VLOOKUP($A41,Demanda!$A:$DN,AO$2+23-2000,0),0)/10^6</f>
        <v>0.14323982973720845</v>
      </c>
      <c r="AP41" s="27">
        <f>IF($E41=$E$1,VLOOKUP($A41,Demanda!$A:$DN,AP$2+23-2000,0),0)/10^6</f>
        <v>0.14360602572852477</v>
      </c>
      <c r="AQ41" s="27">
        <f>IF($E41=$E$1,VLOOKUP($A41,Demanda!$A:$DN,AQ$2+23-2000,0),0)/10^6</f>
        <v>0.14391270792513822</v>
      </c>
      <c r="AR41" s="27">
        <f>IF($E41=$E$1,VLOOKUP($A41,Demanda!$A:$DN,AR$2+23-2000,0),0)/10^6</f>
        <v>0.14416903539120532</v>
      </c>
      <c r="AS41" s="27">
        <f>IF($E41=$E$1,VLOOKUP($A41,Demanda!$A:$DN,AS$2+23-2000,0),0)/10^6</f>
        <v>0.14438291593525535</v>
      </c>
      <c r="AT41" s="27">
        <f>IF($E41=$E$1,VLOOKUP($A41,Demanda!$A:$DN,AT$2+23-2000,0),0)/10^6</f>
        <v>0.14456112701123769</v>
      </c>
      <c r="AU41" s="27">
        <f>IF($E41=$E$1,VLOOKUP($A41,Demanda!$A:$DN,AU$2+23-2000,0),0)/10^6</f>
        <v>0.14470944209023096</v>
      </c>
      <c r="AV41" s="27">
        <f>IF($E41=$E$1,VLOOKUP($A41,Demanda!$A:$DN,AV$2+23-2000,0),0)/10^6</f>
        <v>0.1448327547256347</v>
      </c>
      <c r="AW41" s="27">
        <f>IF($E41=$E$1,VLOOKUP($A41,Demanda!$A:$DN,AW$2+23-2000,0),0)/10^6</f>
        <v>0.14493519544697397</v>
      </c>
      <c r="AX41" s="27">
        <f>IF($E41=$E$1,VLOOKUP($A41,Demanda!$A:$DN,AX$2+23-2000,0),0)/10^6</f>
        <v>0.14502023875845355</v>
      </c>
      <c r="AY41" s="27">
        <f>IF($E41=$E$1,VLOOKUP($A41,Demanda!$A:$DN,AY$2+23-2000,0),0)/10^6</f>
        <v>0.14509079902128139</v>
      </c>
      <c r="AZ41" s="27">
        <f>IF($E41=$E$1,VLOOKUP($A41,Demanda!$A:$DN,AZ$2+23-2000,0),0)/10^6</f>
        <v>0.14514931500376499</v>
      </c>
      <c r="BA41" s="27">
        <f>IF($E41=$E$1,VLOOKUP($A41,Demanda!$A:$DN,BA$2+23-2000,0),0)/10^6</f>
        <v>0.14519782351704766</v>
      </c>
      <c r="BB41" s="27">
        <f>IF($E41=$E$1,VLOOKUP($A41,Demanda!$A:$DN,BB$2+23-2000,0),0)/10^6</f>
        <v>0.14523802292228338</v>
      </c>
      <c r="BC41" s="27">
        <f>IF($E41=$E$1,VLOOKUP($A41,Demanda!$A:$DN,BC$2+23-2000,0),0)/10^6</f>
        <v>0.14527132747943325</v>
      </c>
      <c r="BD41" s="27">
        <f>IF($E41=$E$1,VLOOKUP($A41,Demanda!$A:$DN,BD$2+23-2000,0),0)/10^6</f>
        <v>0.14529891357052127</v>
      </c>
      <c r="BE41" s="27">
        <f>IF($E41=$E$1,VLOOKUP($A41,Demanda!$A:$DN,BE$2+23-2000,0),0)/10^6</f>
        <v>0.14532175881589618</v>
      </c>
      <c r="BF41" s="27">
        <f>IF($E41=$E$1,VLOOKUP($A41,Demanda!$A:$DN,BF$2+23-2000,0),0)/10^6</f>
        <v>0.14534067504224121</v>
      </c>
      <c r="BG41" s="27">
        <f>IF($E41=$E$1,VLOOKUP($A41,Demanda!$A:$DN,BG$2+23-2000,0),0)/10^6</f>
        <v>0.14535633597717756</v>
      </c>
      <c r="BH41" s="27">
        <f>IF($E41=$E$1,VLOOKUP($A41,Demanda!$A:$DN,BH$2+23-2000,0),0)/10^6</f>
        <v>0.14536930045140414</v>
      </c>
      <c r="BI41" s="27">
        <f>IF($E41=$E$1,VLOOKUP($A41,Demanda!$A:$DN,BI$2+23-2000,0),0)/10^6</f>
        <v>0.14538003179433054</v>
      </c>
      <c r="BJ41" s="27">
        <f>IF($E41=$E$1,VLOOKUP($A41,Demanda!$A:$DN,BJ$2+23-2000,0),0)/10^6</f>
        <v>0.1453889140184286</v>
      </c>
      <c r="BK41" s="27">
        <f>IF($E41=$E$1,VLOOKUP($A41,Demanda!$A:$DN,BK$2+23-2000,0),0)/10^6</f>
        <v>0.14539626530396205</v>
      </c>
      <c r="BL41" s="27">
        <f>IF($E41=$E$1,VLOOKUP($A41,Demanda!$A:$DN,BL$2+23-2000,0),0)/10^6</f>
        <v>0.1454023492207028</v>
      </c>
      <c r="BM41" s="27">
        <f>IF($E41=$E$1,VLOOKUP($A41,Demanda!$A:$DN,BM$2+23-2000,0),0)/10^6</f>
        <v>0.14540738405703799</v>
      </c>
      <c r="BN41" s="27">
        <f>IF($E41=$E$1,VLOOKUP($A41,Demanda!$A:$DN,BN$2+23-2000,0),0)/10^6</f>
        <v>0.14541155056925026</v>
      </c>
      <c r="BO41" s="27">
        <f>IF($E41=$E$1,VLOOKUP($A41,Demanda!$A:$DN,BO$2+23-2000,0),0)/10^6</f>
        <v>0.14541499841411318</v>
      </c>
      <c r="BP41"/>
      <c r="BQ41"/>
      <c r="BR41"/>
      <c r="BS41"/>
      <c r="BT41"/>
    </row>
    <row r="42" spans="1:72" s="32" customFormat="1" x14ac:dyDescent="0.25">
      <c r="A42" s="6">
        <f t="shared" si="3"/>
        <v>40</v>
      </c>
      <c r="B42" s="3" t="str">
        <f>VLOOKUP($A42,Demanda!$A$1:$G$43,4,0)</f>
        <v>Diesel</v>
      </c>
      <c r="C42" s="3" t="str">
        <f>VLOOKUP($A42,Demanda!$A$1:$G$43,6,0)</f>
        <v>Miritituba</v>
      </c>
      <c r="D42" s="3" t="str">
        <f>VLOOKUP($A42,Demanda!$A$1:$G$43,7,0)</f>
        <v>Sinop</v>
      </c>
      <c r="E42" s="3" t="str">
        <f>VLOOKUP($A42,Demanda!$A$1:$G$43,2,0)</f>
        <v>FGRAO</v>
      </c>
      <c r="F42" s="6"/>
      <c r="G42" s="27">
        <f>IF($E42=$E$1,VLOOKUP($A42,Demanda!$A:$DN,G$2+23-2000,0),0)/10^6</f>
        <v>0.22131392017626822</v>
      </c>
      <c r="H42" s="27">
        <f>IF($E42=$E$1,VLOOKUP($A42,Demanda!$A:$DN,H$2+23-2000,0),0)/10^6</f>
        <v>0.36773068943932996</v>
      </c>
      <c r="I42" s="27">
        <f>IF($E42=$E$1,VLOOKUP($A42,Demanda!$A:$DN,I$2+23-2000,0),0)/10^6</f>
        <v>0.47647097663592713</v>
      </c>
      <c r="J42" s="27">
        <f>IF($E42=$E$1,VLOOKUP($A42,Demanda!$A:$DN,J$2+23-2000,0),0)/10^6</f>
        <v>0.4930977735748065</v>
      </c>
      <c r="K42" s="27">
        <f>IF($E42=$E$1,VLOOKUP($A42,Demanda!$A:$DN,K$2+23-2000,0),0)/10^6</f>
        <v>0.50959084028968371</v>
      </c>
      <c r="L42" s="27">
        <f>IF($E42=$E$1,VLOOKUP($A42,Demanda!$A:$DN,L$2+23-2000,0),0)/10^6</f>
        <v>0.18803729842594116</v>
      </c>
      <c r="M42" s="27">
        <f>IF($E42=$E$1,VLOOKUP($A42,Demanda!$A:$DN,M$2+23-2000,0),0)/10^6</f>
        <v>0.1938882454968395</v>
      </c>
      <c r="N42" s="27">
        <f>IF($E42=$E$1,VLOOKUP($A42,Demanda!$A:$DN,N$2+23-2000,0),0)/10^6</f>
        <v>0.19974188591146294</v>
      </c>
      <c r="O42" s="27">
        <f>IF($E42=$E$1,VLOOKUP($A42,Demanda!$A:$DN,O$2+23-2000,0),0)/10^6</f>
        <v>0.20561505302849464</v>
      </c>
      <c r="P42" s="27">
        <f>IF($E42=$E$1,VLOOKUP($A42,Demanda!$A:$DN,P$2+23-2000,0),0)/10^6</f>
        <v>0.21152458025703502</v>
      </c>
      <c r="Q42" s="27">
        <f>IF($E42=$E$1,VLOOKUP($A42,Demanda!$A:$DN,Q$2+23-2000,0),0)/10^6</f>
        <v>0.57253133461501959</v>
      </c>
      <c r="R42" s="27">
        <f>IF($E42=$E$1,VLOOKUP($A42,Demanda!$A:$DN,R$2+23-2000,0),0)/10^6</f>
        <v>0.5883900023157741</v>
      </c>
      <c r="S42" s="27">
        <f>IF($E42=$E$1,VLOOKUP($A42,Demanda!$A:$DN,S$2+23-2000,0),0)/10^6</f>
        <v>0.6043897502928316</v>
      </c>
      <c r="T42" s="27">
        <f>IF($E42=$E$1,VLOOKUP($A42,Demanda!$A:$DN,T$2+23-2000,0),0)/10^6</f>
        <v>0.62051473676096625</v>
      </c>
      <c r="U42" s="27">
        <f>IF($E42=$E$1,VLOOKUP($A42,Demanda!$A:$DN,U$2+23-2000,0),0)/10^6</f>
        <v>0.63674948804081188</v>
      </c>
      <c r="V42" s="27">
        <f>IF($E42=$E$1,VLOOKUP($A42,Demanda!$A:$DN,V$2+23-2000,0),0)/10^6</f>
        <v>0.25576053287778228</v>
      </c>
      <c r="W42" s="27">
        <f>IF($E42=$E$1,VLOOKUP($A42,Demanda!$A:$DN,W$2+23-2000,0),0)/10^6</f>
        <v>0.26220207425896891</v>
      </c>
      <c r="X42" s="27">
        <f>IF($E42=$E$1,VLOOKUP($A42,Demanda!$A:$DN,X$2+23-2000,0),0)/10^6</f>
        <v>0.26866991210537172</v>
      </c>
      <c r="Y42" s="27">
        <f>IF($E42=$E$1,VLOOKUP($A42,Demanda!$A:$DN,Y$2+23-2000,0),0)/10^6</f>
        <v>0.27515746562800686</v>
      </c>
      <c r="Z42" s="27">
        <f>IF($E42=$E$1,VLOOKUP($A42,Demanda!$A:$DN,Z$2+23-2000,0),0)/10^6</f>
        <v>0.28165817072301869</v>
      </c>
      <c r="AA42" s="27">
        <f>IF($E42=$E$1,VLOOKUP($A42,Demanda!$A:$DN,AA$2+23-2000,0),0)/10^6</f>
        <v>0.28444011712246225</v>
      </c>
      <c r="AB42" s="27">
        <f>IF($E42=$E$1,VLOOKUP($A42,Demanda!$A:$DN,AB$2+23-2000,0),0)/10^6</f>
        <v>0.2904158498551051</v>
      </c>
      <c r="AC42" s="27">
        <f>IF($E42=$E$1,VLOOKUP($A42,Demanda!$A:$DN,AC$2+23-2000,0),0)/10^6</f>
        <v>0.29589200657697989</v>
      </c>
      <c r="AD42" s="27">
        <f>IF($E42=$E$1,VLOOKUP($A42,Demanda!$A:$DN,AD$2+23-2000,0),0)/10^6</f>
        <v>0.30085665159728042</v>
      </c>
      <c r="AE42" s="27">
        <f>IF($E42=$E$1,VLOOKUP($A42,Demanda!$A:$DN,AE$2+23-2000,0),0)/10^6</f>
        <v>0.30531135972004442</v>
      </c>
      <c r="AF42" s="27">
        <f>IF($E42=$E$1,VLOOKUP($A42,Demanda!$A:$DN,AF$2+23-2000,0),0)/10^6</f>
        <v>0.3092697898592961</v>
      </c>
      <c r="AG42" s="27">
        <f>IF($E42=$E$1,VLOOKUP($A42,Demanda!$A:$DN,AG$2+23-2000,0),0)/10^6</f>
        <v>0.31275557731630665</v>
      </c>
      <c r="AH42" s="27">
        <f>IF($E42=$E$1,VLOOKUP($A42,Demanda!$A:$DN,AH$2+23-2000,0),0)/10^6</f>
        <v>0.31579986496604678</v>
      </c>
      <c r="AI42" s="27">
        <f>IF($E42=$E$1,VLOOKUP($A42,Demanda!$A:$DN,AI$2+23-2000,0),0)/10^6</f>
        <v>0.31843877983250968</v>
      </c>
      <c r="AJ42" s="27">
        <f>IF($E42=$E$1,VLOOKUP($A42,Demanda!$A:$DN,AJ$2+23-2000,0),0)/10^6</f>
        <v>0.32071109956209964</v>
      </c>
      <c r="AK42" s="27">
        <f>IF($E42=$E$1,VLOOKUP($A42,Demanda!$A:$DN,AK$2+23-2000,0),0)/10^6</f>
        <v>0.32265626868048836</v>
      </c>
      <c r="AL42" s="27">
        <f>IF($E42=$E$1,VLOOKUP($A42,Demanda!$A:$DN,AL$2+23-2000,0),0)/10^6</f>
        <v>0.3243128403560156</v>
      </c>
      <c r="AM42" s="27">
        <f>IF($E42=$E$1,VLOOKUP($A42,Demanda!$A:$DN,AM$2+23-2000,0),0)/10^6</f>
        <v>0.32571735086047066</v>
      </c>
      <c r="AN42" s="27">
        <f>IF($E42=$E$1,VLOOKUP($A42,Demanda!$A:$DN,AN$2+23-2000,0),0)/10^6</f>
        <v>0.32690358729230434</v>
      </c>
      <c r="AO42" s="27">
        <f>IF($E42=$E$1,VLOOKUP($A42,Demanda!$A:$DN,AO$2+23-2000,0),0)/10^6</f>
        <v>0.32790218383462466</v>
      </c>
      <c r="AP42" s="27">
        <f>IF($E42=$E$1,VLOOKUP($A42,Demanda!$A:$DN,AP$2+23-2000,0),0)/10^6</f>
        <v>0.32874047347434582</v>
      </c>
      <c r="AQ42" s="27">
        <f>IF($E42=$E$1,VLOOKUP($A42,Demanda!$A:$DN,AQ$2+23-2000,0),0)/10^6</f>
        <v>0.32944252514668626</v>
      </c>
      <c r="AR42" s="27">
        <f>IF($E42=$E$1,VLOOKUP($A42,Demanda!$A:$DN,AR$2+23-2000,0),0)/10^6</f>
        <v>0.33002930562565225</v>
      </c>
      <c r="AS42" s="27">
        <f>IF($E42=$E$1,VLOOKUP($A42,Demanda!$A:$DN,AS$2+23-2000,0),0)/10^6</f>
        <v>0.33051891733213357</v>
      </c>
      <c r="AT42" s="27">
        <f>IF($E42=$E$1,VLOOKUP($A42,Demanda!$A:$DN,AT$2+23-2000,0),0)/10^6</f>
        <v>0.33092687509852647</v>
      </c>
      <c r="AU42" s="27">
        <f>IF($E42=$E$1,VLOOKUP($A42,Demanda!$A:$DN,AU$2+23-2000,0),0)/10^6</f>
        <v>0.33126639545670278</v>
      </c>
      <c r="AV42" s="27">
        <f>IF($E42=$E$1,VLOOKUP($A42,Demanda!$A:$DN,AV$2+23-2000,0),0)/10^6</f>
        <v>0.33154868064593734</v>
      </c>
      <c r="AW42" s="27">
        <f>IF($E42=$E$1,VLOOKUP($A42,Demanda!$A:$DN,AW$2+23-2000,0),0)/10^6</f>
        <v>0.33178318620421954</v>
      </c>
      <c r="AX42" s="27">
        <f>IF($E42=$E$1,VLOOKUP($A42,Demanda!$A:$DN,AX$2+23-2000,0),0)/10^6</f>
        <v>0.33197786590752437</v>
      </c>
      <c r="AY42" s="27">
        <f>IF($E42=$E$1,VLOOKUP($A42,Demanda!$A:$DN,AY$2+23-2000,0),0)/10^6</f>
        <v>0.33213939126199915</v>
      </c>
      <c r="AZ42" s="27">
        <f>IF($E42=$E$1,VLOOKUP($A42,Demanda!$A:$DN,AZ$2+23-2000,0),0)/10^6</f>
        <v>0.33227334505460537</v>
      </c>
      <c r="BA42" s="27">
        <f>IF($E42=$E$1,VLOOKUP($A42,Demanda!$A:$DN,BA$2+23-2000,0),0)/10^6</f>
        <v>0.33238438991879693</v>
      </c>
      <c r="BB42" s="27">
        <f>IF($E42=$E$1,VLOOKUP($A42,Demanda!$A:$DN,BB$2+23-2000,0),0)/10^6</f>
        <v>0.33247641371406267</v>
      </c>
      <c r="BC42" s="27">
        <f>IF($E42=$E$1,VLOOKUP($A42,Demanda!$A:$DN,BC$2+23-2000,0),0)/10^6</f>
        <v>0.33255265394026984</v>
      </c>
      <c r="BD42" s="27">
        <f>IF($E42=$E$1,VLOOKUP($A42,Demanda!$A:$DN,BD$2+23-2000,0),0)/10^6</f>
        <v>0.33261580355115561</v>
      </c>
      <c r="BE42" s="27">
        <f>IF($E42=$E$1,VLOOKUP($A42,Demanda!$A:$DN,BE$2+23-2000,0),0)/10^6</f>
        <v>0.33266810049860662</v>
      </c>
      <c r="BF42" s="27">
        <f>IF($E42=$E$1,VLOOKUP($A42,Demanda!$A:$DN,BF$2+23-2000,0),0)/10^6</f>
        <v>0.33271140320246922</v>
      </c>
      <c r="BG42" s="27">
        <f>IF($E42=$E$1,VLOOKUP($A42,Demanda!$A:$DN,BG$2+23-2000,0),0)/10^6</f>
        <v>0.33274725394856386</v>
      </c>
      <c r="BH42" s="27">
        <f>IF($E42=$E$1,VLOOKUP($A42,Demanda!$A:$DN,BH$2+23-2000,0),0)/10^6</f>
        <v>0.33277693200262831</v>
      </c>
      <c r="BI42" s="27">
        <f>IF($E42=$E$1,VLOOKUP($A42,Demanda!$A:$DN,BI$2+23-2000,0),0)/10^6</f>
        <v>0.3328014980104731</v>
      </c>
      <c r="BJ42" s="27">
        <f>IF($E42=$E$1,VLOOKUP($A42,Demanda!$A:$DN,BJ$2+23-2000,0),0)/10^6</f>
        <v>0.33282183104692253</v>
      </c>
      <c r="BK42" s="27">
        <f>IF($E42=$E$1,VLOOKUP($A42,Demanda!$A:$DN,BK$2+23-2000,0),0)/10^6</f>
        <v>0.33283865948482877</v>
      </c>
      <c r="BL42" s="27">
        <f>IF($E42=$E$1,VLOOKUP($A42,Demanda!$A:$DN,BL$2+23-2000,0),0)/10^6</f>
        <v>0.33285258668363404</v>
      </c>
      <c r="BM42" s="27">
        <f>IF($E42=$E$1,VLOOKUP($A42,Demanda!$A:$DN,BM$2+23-2000,0),0)/10^6</f>
        <v>0.33286411234540436</v>
      </c>
      <c r="BN42" s="27">
        <f>IF($E42=$E$1,VLOOKUP($A42,Demanda!$A:$DN,BN$2+23-2000,0),0)/10^6</f>
        <v>0.33287365025434945</v>
      </c>
      <c r="BO42" s="27">
        <f>IF($E42=$E$1,VLOOKUP($A42,Demanda!$A:$DN,BO$2+23-2000,0),0)/10^6</f>
        <v>0.33288154300221245</v>
      </c>
      <c r="BP42"/>
      <c r="BQ42"/>
      <c r="BR42"/>
      <c r="BS42"/>
      <c r="BT42"/>
    </row>
    <row r="43" spans="1:72" s="32" customFormat="1" x14ac:dyDescent="0.25">
      <c r="A43" s="6">
        <f t="shared" si="3"/>
        <v>41</v>
      </c>
      <c r="B43" s="3" t="str">
        <f>VLOOKUP($A43,Demanda!$A$1:$G$43,4,0)</f>
        <v>Açúcar</v>
      </c>
      <c r="C43" s="3" t="str">
        <f>VLOOKUP($A43,Demanda!$A$1:$G$43,6,0)</f>
        <v>Sinop</v>
      </c>
      <c r="D43" s="3" t="str">
        <f>VLOOKUP($A43,Demanda!$A$1:$G$43,7,0)</f>
        <v>Miritituba</v>
      </c>
      <c r="E43" s="3" t="str">
        <f>VLOOKUP($A43,Demanda!$A$1:$G$43,2,0)</f>
        <v>FGRAO</v>
      </c>
      <c r="F43" s="6"/>
      <c r="G43" s="27">
        <f>IF($E43=$E$1,VLOOKUP($A43,Demanda!$A:$DN,G$2+23-2000,0),0)/10^6</f>
        <v>6.4411837638614203E-2</v>
      </c>
      <c r="H43" s="27">
        <f>IF($E43=$E$1,VLOOKUP($A43,Demanda!$A:$DN,H$2+23-2000,0),0)/10^6</f>
        <v>0.1053781980950117</v>
      </c>
      <c r="I43" s="27">
        <f>IF($E43=$E$1,VLOOKUP($A43,Demanda!$A:$DN,I$2+23-2000,0),0)/10^6</f>
        <v>0.13459151671936917</v>
      </c>
      <c r="J43" s="27">
        <f>IF($E43=$E$1,VLOOKUP($A43,Demanda!$A:$DN,J$2+23-2000,0),0)/10^6</f>
        <v>0.13743428809045807</v>
      </c>
      <c r="K43" s="27">
        <f>IF($E43=$E$1,VLOOKUP($A43,Demanda!$A:$DN,K$2+23-2000,0),0)/10^6</f>
        <v>0.1402554249271849</v>
      </c>
      <c r="L43" s="27">
        <f>IF($E43=$E$1,VLOOKUP($A43,Demanda!$A:$DN,L$2+23-2000,0),0)/10^6</f>
        <v>0</v>
      </c>
      <c r="M43" s="27">
        <f>IF($E43=$E$1,VLOOKUP($A43,Demanda!$A:$DN,M$2+23-2000,0),0)/10^6</f>
        <v>0</v>
      </c>
      <c r="N43" s="27">
        <f>IF($E43=$E$1,VLOOKUP($A43,Demanda!$A:$DN,N$2+23-2000,0),0)/10^6</f>
        <v>0</v>
      </c>
      <c r="O43" s="27">
        <f>IF($E43=$E$1,VLOOKUP($A43,Demanda!$A:$DN,O$2+23-2000,0),0)/10^6</f>
        <v>0</v>
      </c>
      <c r="P43" s="27">
        <f>IF($E43=$E$1,VLOOKUP($A43,Demanda!$A:$DN,P$2+23-2000,0),0)/10^6</f>
        <v>0</v>
      </c>
      <c r="Q43" s="27">
        <f>IF($E43=$E$1,VLOOKUP($A43,Demanda!$A:$DN,Q$2+23-2000,0),0)/10^6</f>
        <v>0.31285749710184046</v>
      </c>
      <c r="R43" s="27">
        <f>IF($E43=$E$1,VLOOKUP($A43,Demanda!$A:$DN,R$2+23-2000,0),0)/10^6</f>
        <v>0.32040393996044386</v>
      </c>
      <c r="S43" s="27">
        <f>IF($E43=$E$1,VLOOKUP($A43,Demanda!$A:$DN,S$2+23-2000,0),0)/10^6</f>
        <v>0.32789199100343974</v>
      </c>
      <c r="T43" s="27">
        <f>IF($E43=$E$1,VLOOKUP($A43,Demanda!$A:$DN,T$2+23-2000,0),0)/10^6</f>
        <v>0.33532801354730424</v>
      </c>
      <c r="U43" s="27">
        <f>IF($E43=$E$1,VLOOKUP($A43,Demanda!$A:$DN,U$2+23-2000,0),0)/10^6</f>
        <v>0.34271863495821409</v>
      </c>
      <c r="V43" s="27">
        <f>IF($E43=$E$1,VLOOKUP($A43,Demanda!$A:$DN,V$2+23-2000,0),0)/10^6</f>
        <v>0</v>
      </c>
      <c r="W43" s="27">
        <f>IF($E43=$E$1,VLOOKUP($A43,Demanda!$A:$DN,W$2+23-2000,0),0)/10^6</f>
        <v>0</v>
      </c>
      <c r="X43" s="27">
        <f>IF($E43=$E$1,VLOOKUP($A43,Demanda!$A:$DN,X$2+23-2000,0),0)/10^6</f>
        <v>0</v>
      </c>
      <c r="Y43" s="27">
        <f>IF($E43=$E$1,VLOOKUP($A43,Demanda!$A:$DN,Y$2+23-2000,0),0)/10^6</f>
        <v>0</v>
      </c>
      <c r="Z43" s="27">
        <f>IF($E43=$E$1,VLOOKUP($A43,Demanda!$A:$DN,Z$2+23-2000,0),0)/10^6</f>
        <v>0</v>
      </c>
      <c r="AA43" s="27">
        <f>IF($E43=$E$1,VLOOKUP($A43,Demanda!$A:$DN,AA$2+23-2000,0),0)/10^6</f>
        <v>0</v>
      </c>
      <c r="AB43" s="27">
        <f>IF($E43=$E$1,VLOOKUP($A43,Demanda!$A:$DN,AB$2+23-2000,0),0)/10^6</f>
        <v>0</v>
      </c>
      <c r="AC43" s="27">
        <f>IF($E43=$E$1,VLOOKUP($A43,Demanda!$A:$DN,AC$2+23-2000,0),0)/10^6</f>
        <v>0</v>
      </c>
      <c r="AD43" s="27">
        <f>IF($E43=$E$1,VLOOKUP($A43,Demanda!$A:$DN,AD$2+23-2000,0),0)/10^6</f>
        <v>0</v>
      </c>
      <c r="AE43" s="27">
        <f>IF($E43=$E$1,VLOOKUP($A43,Demanda!$A:$DN,AE$2+23-2000,0),0)/10^6</f>
        <v>0</v>
      </c>
      <c r="AF43" s="27">
        <f>IF($E43=$E$1,VLOOKUP($A43,Demanda!$A:$DN,AF$2+23-2000,0),0)/10^6</f>
        <v>0</v>
      </c>
      <c r="AG43" s="27">
        <f>IF($E43=$E$1,VLOOKUP($A43,Demanda!$A:$DN,AG$2+23-2000,0),0)/10^6</f>
        <v>0</v>
      </c>
      <c r="AH43" s="27">
        <f>IF($E43=$E$1,VLOOKUP($A43,Demanda!$A:$DN,AH$2+23-2000,0),0)/10^6</f>
        <v>0</v>
      </c>
      <c r="AI43" s="27">
        <f>IF($E43=$E$1,VLOOKUP($A43,Demanda!$A:$DN,AI$2+23-2000,0),0)/10^6</f>
        <v>0</v>
      </c>
      <c r="AJ43" s="27">
        <f>IF($E43=$E$1,VLOOKUP($A43,Demanda!$A:$DN,AJ$2+23-2000,0),0)/10^6</f>
        <v>0</v>
      </c>
      <c r="AK43" s="27">
        <f>IF($E43=$E$1,VLOOKUP($A43,Demanda!$A:$DN,AK$2+23-2000,0),0)/10^6</f>
        <v>0</v>
      </c>
      <c r="AL43" s="27">
        <f>IF($E43=$E$1,VLOOKUP($A43,Demanda!$A:$DN,AL$2+23-2000,0),0)/10^6</f>
        <v>0</v>
      </c>
      <c r="AM43" s="27">
        <f>IF($E43=$E$1,VLOOKUP($A43,Demanda!$A:$DN,AM$2+23-2000,0),0)/10^6</f>
        <v>0</v>
      </c>
      <c r="AN43" s="27">
        <f>IF($E43=$E$1,VLOOKUP($A43,Demanda!$A:$DN,AN$2+23-2000,0),0)/10^6</f>
        <v>0</v>
      </c>
      <c r="AO43" s="27">
        <f>IF($E43=$E$1,VLOOKUP($A43,Demanda!$A:$DN,AO$2+23-2000,0),0)/10^6</f>
        <v>0</v>
      </c>
      <c r="AP43" s="27">
        <f>IF($E43=$E$1,VLOOKUP($A43,Demanda!$A:$DN,AP$2+23-2000,0),0)/10^6</f>
        <v>0</v>
      </c>
      <c r="AQ43" s="27">
        <f>IF($E43=$E$1,VLOOKUP($A43,Demanda!$A:$DN,AQ$2+23-2000,0),0)/10^6</f>
        <v>0</v>
      </c>
      <c r="AR43" s="27">
        <f>IF($E43=$E$1,VLOOKUP($A43,Demanda!$A:$DN,AR$2+23-2000,0),0)/10^6</f>
        <v>0</v>
      </c>
      <c r="AS43" s="27">
        <f>IF($E43=$E$1,VLOOKUP($A43,Demanda!$A:$DN,AS$2+23-2000,0),0)/10^6</f>
        <v>0</v>
      </c>
      <c r="AT43" s="27">
        <f>IF($E43=$E$1,VLOOKUP($A43,Demanda!$A:$DN,AT$2+23-2000,0),0)/10^6</f>
        <v>0</v>
      </c>
      <c r="AU43" s="27">
        <f>IF($E43=$E$1,VLOOKUP($A43,Demanda!$A:$DN,AU$2+23-2000,0),0)/10^6</f>
        <v>0</v>
      </c>
      <c r="AV43" s="27">
        <f>IF($E43=$E$1,VLOOKUP($A43,Demanda!$A:$DN,AV$2+23-2000,0),0)/10^6</f>
        <v>0</v>
      </c>
      <c r="AW43" s="27">
        <f>IF($E43=$E$1,VLOOKUP($A43,Demanda!$A:$DN,AW$2+23-2000,0),0)/10^6</f>
        <v>0</v>
      </c>
      <c r="AX43" s="27">
        <f>IF($E43=$E$1,VLOOKUP($A43,Demanda!$A:$DN,AX$2+23-2000,0),0)/10^6</f>
        <v>0</v>
      </c>
      <c r="AY43" s="27">
        <f>IF($E43=$E$1,VLOOKUP($A43,Demanda!$A:$DN,AY$2+23-2000,0),0)/10^6</f>
        <v>0</v>
      </c>
      <c r="AZ43" s="27">
        <f>IF($E43=$E$1,VLOOKUP($A43,Demanda!$A:$DN,AZ$2+23-2000,0),0)/10^6</f>
        <v>0</v>
      </c>
      <c r="BA43" s="27">
        <f>IF($E43=$E$1,VLOOKUP($A43,Demanda!$A:$DN,BA$2+23-2000,0),0)/10^6</f>
        <v>0</v>
      </c>
      <c r="BB43" s="27">
        <f>IF($E43=$E$1,VLOOKUP($A43,Demanda!$A:$DN,BB$2+23-2000,0),0)/10^6</f>
        <v>0</v>
      </c>
      <c r="BC43" s="27">
        <f>IF($E43=$E$1,VLOOKUP($A43,Demanda!$A:$DN,BC$2+23-2000,0),0)/10^6</f>
        <v>0</v>
      </c>
      <c r="BD43" s="27">
        <f>IF($E43=$E$1,VLOOKUP($A43,Demanda!$A:$DN,BD$2+23-2000,0),0)/10^6</f>
        <v>0</v>
      </c>
      <c r="BE43" s="27">
        <f>IF($E43=$E$1,VLOOKUP($A43,Demanda!$A:$DN,BE$2+23-2000,0),0)/10^6</f>
        <v>0</v>
      </c>
      <c r="BF43" s="27">
        <f>IF($E43=$E$1,VLOOKUP($A43,Demanda!$A:$DN,BF$2+23-2000,0),0)/10^6</f>
        <v>0</v>
      </c>
      <c r="BG43" s="27">
        <f>IF($E43=$E$1,VLOOKUP($A43,Demanda!$A:$DN,BG$2+23-2000,0),0)/10^6</f>
        <v>0</v>
      </c>
      <c r="BH43" s="27">
        <f>IF($E43=$E$1,VLOOKUP($A43,Demanda!$A:$DN,BH$2+23-2000,0),0)/10^6</f>
        <v>0</v>
      </c>
      <c r="BI43" s="27">
        <f>IF($E43=$E$1,VLOOKUP($A43,Demanda!$A:$DN,BI$2+23-2000,0),0)/10^6</f>
        <v>0</v>
      </c>
      <c r="BJ43" s="27">
        <f>IF($E43=$E$1,VLOOKUP($A43,Demanda!$A:$DN,BJ$2+23-2000,0),0)/10^6</f>
        <v>0</v>
      </c>
      <c r="BK43" s="27">
        <f>IF($E43=$E$1,VLOOKUP($A43,Demanda!$A:$DN,BK$2+23-2000,0),0)/10^6</f>
        <v>0</v>
      </c>
      <c r="BL43" s="27">
        <f>IF($E43=$E$1,VLOOKUP($A43,Demanda!$A:$DN,BL$2+23-2000,0),0)/10^6</f>
        <v>0</v>
      </c>
      <c r="BM43" s="27">
        <f>IF($E43=$E$1,VLOOKUP($A43,Demanda!$A:$DN,BM$2+23-2000,0),0)/10^6</f>
        <v>0</v>
      </c>
      <c r="BN43" s="27">
        <f>IF($E43=$E$1,VLOOKUP($A43,Demanda!$A:$DN,BN$2+23-2000,0),0)/10^6</f>
        <v>0</v>
      </c>
      <c r="BO43" s="27">
        <f>IF($E43=$E$1,VLOOKUP($A43,Demanda!$A:$DN,BO$2+23-2000,0),0)/10^6</f>
        <v>0</v>
      </c>
      <c r="BP43"/>
      <c r="BQ43"/>
      <c r="BR43"/>
      <c r="BS43"/>
      <c r="BT43"/>
    </row>
    <row r="44" spans="1:72" s="32" customFormat="1" x14ac:dyDescent="0.25">
      <c r="A44" s="6"/>
      <c r="B44" s="3"/>
      <c r="C44" s="3"/>
      <c r="D44" s="3"/>
      <c r="E44" s="3"/>
      <c r="F44" s="6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/>
      <c r="BQ44"/>
      <c r="BR44"/>
      <c r="BS44"/>
      <c r="BT44"/>
    </row>
    <row r="45" spans="1:72" s="32" customFormat="1" x14ac:dyDescent="0.25">
      <c r="A45" s="6"/>
      <c r="B45" s="3"/>
      <c r="C45" s="3"/>
      <c r="D45" s="3"/>
      <c r="E45" s="3"/>
      <c r="F45" s="6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/>
      <c r="BQ45"/>
      <c r="BR45"/>
      <c r="BS45"/>
      <c r="BT45"/>
    </row>
    <row r="46" spans="1:72" s="32" customFormat="1" x14ac:dyDescent="0.25">
      <c r="A46" s="6"/>
      <c r="B46" s="3"/>
      <c r="C46" s="3"/>
      <c r="D46" s="3"/>
      <c r="E46" s="3"/>
      <c r="F46" s="6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/>
      <c r="BQ46"/>
      <c r="BR46"/>
      <c r="BS46"/>
      <c r="BT46"/>
    </row>
    <row r="47" spans="1:72" s="32" customFormat="1" x14ac:dyDescent="0.25">
      <c r="A47" s="6"/>
      <c r="B47" s="3"/>
      <c r="C47" s="3"/>
      <c r="D47" s="3"/>
      <c r="E47" s="3"/>
      <c r="F47" s="6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/>
      <c r="BQ47"/>
      <c r="BR47"/>
      <c r="BS47"/>
      <c r="BT47"/>
    </row>
    <row r="48" spans="1:72" s="32" customFormat="1" x14ac:dyDescent="0.25">
      <c r="A48" s="6"/>
      <c r="B48" s="3"/>
      <c r="C48" s="3"/>
      <c r="D48" s="3"/>
      <c r="E48" s="3"/>
      <c r="F48" s="6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/>
      <c r="BQ48"/>
      <c r="BR48"/>
      <c r="BS48"/>
      <c r="BT48"/>
    </row>
    <row r="49" spans="1:72" s="32" customFormat="1" x14ac:dyDescent="0.25">
      <c r="A49" s="6"/>
      <c r="B49" s="3"/>
      <c r="C49" s="3"/>
      <c r="D49" s="3"/>
      <c r="E49" s="3"/>
      <c r="F49" s="6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/>
      <c r="BQ49"/>
      <c r="BR49"/>
      <c r="BS49"/>
      <c r="BT49"/>
    </row>
    <row r="50" spans="1:72" s="32" customFormat="1" x14ac:dyDescent="0.25">
      <c r="A50" s="6"/>
      <c r="B50" s="3"/>
      <c r="C50" s="3"/>
      <c r="D50" s="3"/>
      <c r="E50" s="3"/>
      <c r="F50" s="6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/>
      <c r="BQ50"/>
      <c r="BR50"/>
      <c r="BS50"/>
      <c r="BT50"/>
    </row>
    <row r="51" spans="1:72" s="32" customFormat="1" x14ac:dyDescent="0.25">
      <c r="A51" s="6"/>
      <c r="B51" s="3"/>
      <c r="C51" s="3"/>
      <c r="D51" s="3"/>
      <c r="E51" s="3"/>
      <c r="F51" s="6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/>
      <c r="BQ51"/>
      <c r="BR51"/>
      <c r="BS51"/>
      <c r="BT51"/>
    </row>
    <row r="52" spans="1:72" s="32" customFormat="1" x14ac:dyDescent="0.25">
      <c r="A52" s="6"/>
      <c r="B52" s="3"/>
      <c r="C52" s="3"/>
      <c r="D52" s="3"/>
      <c r="E52" s="3"/>
      <c r="F52" s="6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/>
      <c r="BQ52"/>
      <c r="BR52"/>
      <c r="BS52"/>
      <c r="BT52"/>
    </row>
    <row r="53" spans="1:72" s="32" customFormat="1" x14ac:dyDescent="0.25">
      <c r="A53" s="6"/>
      <c r="B53" s="3"/>
      <c r="C53" s="3"/>
      <c r="D53" s="3"/>
      <c r="E53" s="3"/>
      <c r="F53" s="6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/>
      <c r="BQ53"/>
      <c r="BR53"/>
      <c r="BS53"/>
      <c r="BT53"/>
    </row>
    <row r="54" spans="1:72" s="32" customFormat="1" x14ac:dyDescent="0.25">
      <c r="A54" s="6"/>
      <c r="B54" s="3"/>
      <c r="C54" s="3"/>
      <c r="D54" s="3"/>
      <c r="E54" s="3"/>
      <c r="F54" s="6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/>
      <c r="BQ54"/>
      <c r="BR54"/>
      <c r="BS54"/>
      <c r="BT54"/>
    </row>
    <row r="55" spans="1:72" s="32" customFormat="1" x14ac:dyDescent="0.25">
      <c r="A55" s="6"/>
      <c r="B55" s="3"/>
      <c r="C55" s="3"/>
      <c r="D55" s="3"/>
      <c r="E55" s="3"/>
      <c r="F55" s="6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/>
      <c r="BQ55"/>
      <c r="BR55"/>
      <c r="BS55"/>
      <c r="BT55"/>
    </row>
    <row r="56" spans="1:72" s="32" customFormat="1" x14ac:dyDescent="0.25">
      <c r="A56" s="6"/>
      <c r="B56" s="3"/>
      <c r="C56" s="3"/>
      <c r="D56" s="3"/>
      <c r="E56" s="3"/>
      <c r="F56" s="6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/>
      <c r="BQ56"/>
      <c r="BR56"/>
      <c r="BS56"/>
      <c r="BT56"/>
    </row>
    <row r="57" spans="1:72" s="32" customFormat="1" x14ac:dyDescent="0.25">
      <c r="A57" s="6"/>
      <c r="B57" s="3"/>
      <c r="C57" s="3"/>
      <c r="D57" s="3"/>
      <c r="E57" s="3"/>
      <c r="F57" s="6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/>
      <c r="BQ57"/>
      <c r="BR57"/>
      <c r="BS57"/>
      <c r="BT57"/>
    </row>
    <row r="58" spans="1:72" s="32" customFormat="1" x14ac:dyDescent="0.25">
      <c r="A58" s="6"/>
      <c r="B58" s="3"/>
      <c r="C58" s="3"/>
      <c r="D58" s="3"/>
      <c r="E58" s="3"/>
      <c r="F58" s="6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/>
      <c r="BQ58"/>
      <c r="BR58"/>
      <c r="BS58"/>
      <c r="BT58"/>
    </row>
    <row r="59" spans="1:72" s="32" customFormat="1" x14ac:dyDescent="0.25">
      <c r="A59" s="6"/>
      <c r="B59" s="3"/>
      <c r="C59" s="3"/>
      <c r="D59" s="3"/>
      <c r="E59" s="3"/>
      <c r="F59" s="6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/>
      <c r="BQ59"/>
      <c r="BR59"/>
      <c r="BS59"/>
      <c r="BT59"/>
    </row>
    <row r="60" spans="1:72" s="32" customFormat="1" x14ac:dyDescent="0.25">
      <c r="A60" s="6"/>
      <c r="B60" s="3"/>
      <c r="C60" s="3"/>
      <c r="D60" s="3"/>
      <c r="E60" s="3"/>
      <c r="F60" s="6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/>
      <c r="BQ60"/>
      <c r="BR60"/>
      <c r="BS60"/>
      <c r="BT60"/>
    </row>
    <row r="61" spans="1:72" s="32" customFormat="1" x14ac:dyDescent="0.25">
      <c r="A61" s="6"/>
      <c r="B61" s="3"/>
      <c r="C61" s="3"/>
      <c r="D61" s="3"/>
      <c r="E61" s="3"/>
      <c r="F61" s="6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/>
      <c r="BQ61"/>
      <c r="BR61"/>
      <c r="BS61"/>
      <c r="BT61"/>
    </row>
    <row r="62" spans="1:72" s="32" customFormat="1" x14ac:dyDescent="0.25">
      <c r="A62" s="6"/>
      <c r="B62" s="3"/>
      <c r="C62" s="3"/>
      <c r="D62" s="3"/>
      <c r="E62" s="3"/>
      <c r="F62" s="6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/>
      <c r="BQ62"/>
      <c r="BR62"/>
      <c r="BS62"/>
      <c r="BT62"/>
    </row>
    <row r="63" spans="1:72" s="32" customFormat="1" x14ac:dyDescent="0.25">
      <c r="A63" s="6"/>
      <c r="B63" s="3"/>
      <c r="C63" s="3"/>
      <c r="D63" s="3"/>
      <c r="E63" s="3"/>
      <c r="F63" s="6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/>
      <c r="BQ63"/>
      <c r="BR63"/>
      <c r="BS63"/>
      <c r="BT63"/>
    </row>
    <row r="64" spans="1:72" s="32" customFormat="1" x14ac:dyDescent="0.25">
      <c r="A64" s="6"/>
      <c r="B64" s="3"/>
      <c r="C64" s="3"/>
      <c r="D64" s="3"/>
      <c r="E64" s="3"/>
      <c r="F64" s="6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/>
      <c r="BQ64"/>
      <c r="BR64"/>
      <c r="BS64"/>
      <c r="BT64"/>
    </row>
    <row r="65" spans="1:72" s="32" customFormat="1" x14ac:dyDescent="0.25">
      <c r="A65" s="6"/>
      <c r="B65" s="3"/>
      <c r="C65" s="3"/>
      <c r="D65" s="3"/>
      <c r="E65" s="3"/>
      <c r="F65" s="6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/>
      <c r="BQ65"/>
      <c r="BR65"/>
      <c r="BS65"/>
      <c r="BT65"/>
    </row>
    <row r="66" spans="1:72" s="32" customFormat="1" hidden="1" x14ac:dyDescent="0.25">
      <c r="A66" s="6">
        <f t="shared" si="3"/>
        <v>1</v>
      </c>
      <c r="B66" s="3"/>
      <c r="C66" s="3"/>
      <c r="D66" s="3"/>
      <c r="E66" s="3"/>
      <c r="F66" s="6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/>
      <c r="BQ66"/>
      <c r="BR66"/>
      <c r="BS66"/>
      <c r="BT66"/>
    </row>
    <row r="67" spans="1:72" s="32" customFormat="1" hidden="1" x14ac:dyDescent="0.25">
      <c r="A67" s="6">
        <f t="shared" si="3"/>
        <v>2</v>
      </c>
      <c r="B67" s="3"/>
      <c r="C67" s="3"/>
      <c r="D67" s="3"/>
      <c r="E67" s="3"/>
      <c r="F67" s="6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/>
      <c r="BQ67"/>
      <c r="BR67"/>
      <c r="BS67"/>
      <c r="BT67"/>
    </row>
    <row r="68" spans="1:72" s="32" customFormat="1" hidden="1" x14ac:dyDescent="0.25">
      <c r="A68" s="6">
        <f t="shared" si="3"/>
        <v>3</v>
      </c>
      <c r="B68" s="3"/>
      <c r="C68" s="3"/>
      <c r="D68" s="3"/>
      <c r="E68" s="3"/>
      <c r="F68" s="6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/>
      <c r="BQ68"/>
      <c r="BR68"/>
      <c r="BS68"/>
      <c r="BT68"/>
    </row>
    <row r="69" spans="1:72" s="32" customFormat="1" hidden="1" x14ac:dyDescent="0.25">
      <c r="A69" s="6">
        <f t="shared" ref="A69:A104" si="4">A68+1</f>
        <v>4</v>
      </c>
      <c r="B69" s="3"/>
      <c r="C69" s="3"/>
      <c r="D69" s="3"/>
      <c r="E69" s="3"/>
      <c r="F69" s="6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/>
      <c r="BQ69"/>
      <c r="BR69"/>
      <c r="BS69"/>
      <c r="BT69"/>
    </row>
    <row r="70" spans="1:72" s="32" customFormat="1" hidden="1" x14ac:dyDescent="0.25">
      <c r="A70" s="6">
        <f t="shared" si="4"/>
        <v>5</v>
      </c>
      <c r="B70" s="3"/>
      <c r="C70" s="3"/>
      <c r="D70" s="3"/>
      <c r="E70" s="3"/>
      <c r="F70" s="6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/>
      <c r="BQ70"/>
      <c r="BR70"/>
      <c r="BS70"/>
      <c r="BT70"/>
    </row>
    <row r="71" spans="1:72" s="32" customFormat="1" hidden="1" x14ac:dyDescent="0.25">
      <c r="A71" s="6">
        <f t="shared" si="4"/>
        <v>6</v>
      </c>
      <c r="B71" s="3"/>
      <c r="C71" s="3"/>
      <c r="D71" s="3"/>
      <c r="E71" s="3"/>
      <c r="F71" s="6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/>
      <c r="BQ71"/>
      <c r="BR71"/>
      <c r="BS71"/>
      <c r="BT71"/>
    </row>
    <row r="72" spans="1:72" s="32" customFormat="1" hidden="1" x14ac:dyDescent="0.25">
      <c r="A72" s="6">
        <f t="shared" si="4"/>
        <v>7</v>
      </c>
      <c r="B72" s="3"/>
      <c r="C72" s="3"/>
      <c r="D72" s="3"/>
      <c r="E72" s="3"/>
      <c r="F72" s="6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/>
      <c r="BQ72"/>
      <c r="BR72"/>
      <c r="BS72"/>
      <c r="BT72"/>
    </row>
    <row r="73" spans="1:72" s="32" customFormat="1" hidden="1" x14ac:dyDescent="0.25">
      <c r="A73" s="6">
        <f t="shared" si="4"/>
        <v>8</v>
      </c>
      <c r="B73" s="3"/>
      <c r="C73" s="3"/>
      <c r="D73" s="3"/>
      <c r="E73" s="3"/>
      <c r="F73" s="6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/>
      <c r="BQ73"/>
      <c r="BR73"/>
      <c r="BS73"/>
      <c r="BT73"/>
    </row>
    <row r="74" spans="1:72" s="32" customFormat="1" hidden="1" x14ac:dyDescent="0.25">
      <c r="A74" s="6">
        <f t="shared" si="4"/>
        <v>9</v>
      </c>
      <c r="B74" s="3"/>
      <c r="C74" s="3"/>
      <c r="D74" s="3"/>
      <c r="E74" s="3"/>
      <c r="F74" s="6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/>
      <c r="BQ74"/>
      <c r="BR74"/>
      <c r="BS74"/>
      <c r="BT74"/>
    </row>
    <row r="75" spans="1:72" s="32" customFormat="1" hidden="1" x14ac:dyDescent="0.25">
      <c r="A75" s="6">
        <f t="shared" si="4"/>
        <v>10</v>
      </c>
      <c r="B75" s="3"/>
      <c r="C75" s="3"/>
      <c r="D75" s="3"/>
      <c r="E75" s="3"/>
      <c r="F75" s="6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/>
      <c r="BQ75"/>
      <c r="BR75"/>
      <c r="BS75"/>
      <c r="BT75"/>
    </row>
    <row r="76" spans="1:72" s="32" customFormat="1" hidden="1" x14ac:dyDescent="0.25">
      <c r="A76" s="6">
        <f t="shared" si="4"/>
        <v>11</v>
      </c>
      <c r="B76" s="3"/>
      <c r="C76" s="3"/>
      <c r="D76" s="3"/>
      <c r="E76" s="3"/>
      <c r="F76" s="6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/>
      <c r="BQ76"/>
      <c r="BR76"/>
      <c r="BS76"/>
      <c r="BT76"/>
    </row>
    <row r="77" spans="1:72" s="32" customFormat="1" hidden="1" x14ac:dyDescent="0.25">
      <c r="A77" s="6">
        <f t="shared" si="4"/>
        <v>12</v>
      </c>
      <c r="B77" s="3"/>
      <c r="C77" s="3"/>
      <c r="D77" s="3"/>
      <c r="E77" s="3"/>
      <c r="F77" s="6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/>
      <c r="BQ77"/>
      <c r="BR77"/>
      <c r="BS77"/>
      <c r="BT77"/>
    </row>
    <row r="78" spans="1:72" s="32" customFormat="1" hidden="1" x14ac:dyDescent="0.25">
      <c r="A78" s="6">
        <f t="shared" si="4"/>
        <v>13</v>
      </c>
      <c r="B78" s="3"/>
      <c r="C78" s="3"/>
      <c r="D78" s="3"/>
      <c r="E78" s="3"/>
      <c r="F78" s="6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/>
      <c r="BQ78"/>
      <c r="BR78"/>
      <c r="BS78"/>
      <c r="BT78"/>
    </row>
    <row r="79" spans="1:72" s="32" customFormat="1" hidden="1" x14ac:dyDescent="0.25">
      <c r="A79" s="6">
        <f t="shared" si="4"/>
        <v>14</v>
      </c>
      <c r="B79" s="3"/>
      <c r="C79" s="3"/>
      <c r="D79" s="3"/>
      <c r="E79" s="3"/>
      <c r="F79" s="6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/>
      <c r="BQ79"/>
      <c r="BR79"/>
      <c r="BS79"/>
      <c r="BT79"/>
    </row>
    <row r="80" spans="1:72" s="32" customFormat="1" hidden="1" x14ac:dyDescent="0.25">
      <c r="A80" s="6">
        <f t="shared" si="4"/>
        <v>15</v>
      </c>
      <c r="B80" s="3"/>
      <c r="C80" s="3"/>
      <c r="D80" s="3"/>
      <c r="E80" s="3"/>
      <c r="F80" s="6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/>
      <c r="BQ80"/>
      <c r="BR80"/>
      <c r="BS80"/>
      <c r="BT80"/>
    </row>
    <row r="81" spans="1:72" s="32" customFormat="1" hidden="1" x14ac:dyDescent="0.25">
      <c r="A81" s="6">
        <f t="shared" si="4"/>
        <v>16</v>
      </c>
      <c r="B81" s="3"/>
      <c r="C81" s="3"/>
      <c r="D81" s="3"/>
      <c r="E81" s="3"/>
      <c r="F81" s="6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/>
      <c r="BQ81"/>
      <c r="BR81"/>
      <c r="BS81"/>
      <c r="BT81"/>
    </row>
    <row r="82" spans="1:72" s="32" customFormat="1" hidden="1" x14ac:dyDescent="0.25">
      <c r="A82" s="6">
        <f t="shared" si="4"/>
        <v>17</v>
      </c>
      <c r="B82" s="3"/>
      <c r="C82" s="3"/>
      <c r="D82" s="3"/>
      <c r="E82" s="3"/>
      <c r="F82" s="6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/>
      <c r="BQ82"/>
      <c r="BR82"/>
      <c r="BS82"/>
      <c r="BT82"/>
    </row>
    <row r="83" spans="1:72" s="32" customFormat="1" hidden="1" x14ac:dyDescent="0.25">
      <c r="A83" s="6">
        <f t="shared" si="4"/>
        <v>18</v>
      </c>
      <c r="B83" s="3"/>
      <c r="C83" s="3"/>
      <c r="D83" s="3"/>
      <c r="E83" s="3"/>
      <c r="F83" s="6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/>
      <c r="BQ83"/>
      <c r="BR83"/>
      <c r="BS83"/>
      <c r="BT83"/>
    </row>
    <row r="84" spans="1:72" s="32" customFormat="1" hidden="1" x14ac:dyDescent="0.25">
      <c r="A84" s="6">
        <f t="shared" si="4"/>
        <v>19</v>
      </c>
      <c r="B84" s="3"/>
      <c r="C84" s="3"/>
      <c r="D84" s="3"/>
      <c r="E84" s="3"/>
      <c r="F84" s="6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/>
      <c r="BQ84"/>
      <c r="BR84"/>
      <c r="BS84"/>
      <c r="BT84"/>
    </row>
    <row r="85" spans="1:72" s="32" customFormat="1" hidden="1" x14ac:dyDescent="0.25">
      <c r="A85" s="6">
        <f t="shared" si="4"/>
        <v>20</v>
      </c>
      <c r="B85" s="3"/>
      <c r="C85" s="3"/>
      <c r="D85" s="3"/>
      <c r="E85" s="3"/>
      <c r="F85" s="6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/>
      <c r="BQ85"/>
      <c r="BR85"/>
      <c r="BS85"/>
      <c r="BT85"/>
    </row>
    <row r="86" spans="1:72" s="32" customFormat="1" hidden="1" x14ac:dyDescent="0.25">
      <c r="A86" s="6">
        <f t="shared" si="4"/>
        <v>21</v>
      </c>
      <c r="B86" s="3"/>
      <c r="C86" s="3"/>
      <c r="D86" s="3"/>
      <c r="E86" s="3"/>
      <c r="F86" s="6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/>
      <c r="BQ86"/>
      <c r="BR86"/>
      <c r="BS86"/>
      <c r="BT86"/>
    </row>
    <row r="87" spans="1:72" s="32" customFormat="1" hidden="1" x14ac:dyDescent="0.25">
      <c r="A87" s="6">
        <f t="shared" si="4"/>
        <v>22</v>
      </c>
      <c r="B87" s="3"/>
      <c r="C87" s="3"/>
      <c r="D87" s="3"/>
      <c r="E87" s="3"/>
      <c r="F87" s="6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/>
      <c r="BQ87"/>
      <c r="BR87"/>
      <c r="BS87"/>
      <c r="BT87"/>
    </row>
    <row r="88" spans="1:72" s="32" customFormat="1" hidden="1" x14ac:dyDescent="0.25">
      <c r="A88" s="6">
        <f t="shared" si="4"/>
        <v>23</v>
      </c>
      <c r="B88" s="3"/>
      <c r="C88" s="3"/>
      <c r="D88" s="3"/>
      <c r="E88" s="3"/>
      <c r="F88" s="6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/>
      <c r="BQ88"/>
      <c r="BR88"/>
      <c r="BS88"/>
      <c r="BT88"/>
    </row>
    <row r="89" spans="1:72" s="32" customFormat="1" hidden="1" x14ac:dyDescent="0.25">
      <c r="A89" s="6">
        <f t="shared" si="4"/>
        <v>24</v>
      </c>
      <c r="B89" s="3"/>
      <c r="C89" s="3"/>
      <c r="D89" s="3"/>
      <c r="E89" s="3"/>
      <c r="F89" s="6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/>
      <c r="BQ89"/>
      <c r="BR89"/>
      <c r="BS89"/>
      <c r="BT89"/>
    </row>
    <row r="90" spans="1:72" s="32" customFormat="1" hidden="1" x14ac:dyDescent="0.25">
      <c r="A90" s="6">
        <f t="shared" si="4"/>
        <v>25</v>
      </c>
      <c r="B90" s="3"/>
      <c r="C90" s="3"/>
      <c r="D90" s="3"/>
      <c r="E90" s="3"/>
      <c r="F90" s="6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/>
      <c r="BQ90"/>
      <c r="BR90"/>
      <c r="BS90"/>
      <c r="BT90"/>
    </row>
    <row r="91" spans="1:72" s="32" customFormat="1" hidden="1" x14ac:dyDescent="0.25">
      <c r="A91" s="6">
        <f t="shared" si="4"/>
        <v>26</v>
      </c>
      <c r="B91" s="3"/>
      <c r="C91" s="3"/>
      <c r="D91" s="3"/>
      <c r="E91" s="3"/>
      <c r="F91" s="6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/>
      <c r="BQ91"/>
      <c r="BR91"/>
      <c r="BS91"/>
      <c r="BT91"/>
    </row>
    <row r="92" spans="1:72" s="32" customFormat="1" hidden="1" x14ac:dyDescent="0.25">
      <c r="A92" s="6">
        <f t="shared" si="4"/>
        <v>27</v>
      </c>
      <c r="B92" s="3"/>
      <c r="C92" s="3"/>
      <c r="D92" s="3"/>
      <c r="E92" s="3"/>
      <c r="F92" s="6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/>
      <c r="BQ92"/>
      <c r="BR92"/>
      <c r="BS92"/>
      <c r="BT92"/>
    </row>
    <row r="93" spans="1:72" s="32" customFormat="1" hidden="1" x14ac:dyDescent="0.25">
      <c r="A93" s="6">
        <f t="shared" si="4"/>
        <v>28</v>
      </c>
      <c r="B93" s="3"/>
      <c r="C93" s="3"/>
      <c r="D93" s="3"/>
      <c r="E93" s="3"/>
      <c r="F93" s="6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/>
      <c r="BQ93"/>
      <c r="BR93"/>
      <c r="BS93"/>
      <c r="BT93"/>
    </row>
    <row r="94" spans="1:72" s="32" customFormat="1" hidden="1" x14ac:dyDescent="0.25">
      <c r="A94" s="6">
        <f t="shared" si="4"/>
        <v>29</v>
      </c>
      <c r="B94" s="3"/>
      <c r="C94" s="3"/>
      <c r="D94" s="3"/>
      <c r="E94" s="3"/>
      <c r="F94" s="6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/>
      <c r="BQ94"/>
      <c r="BR94"/>
      <c r="BS94"/>
      <c r="BT94"/>
    </row>
    <row r="95" spans="1:72" s="32" customFormat="1" hidden="1" x14ac:dyDescent="0.25">
      <c r="A95" s="6">
        <f t="shared" si="4"/>
        <v>30</v>
      </c>
      <c r="B95" s="3"/>
      <c r="C95" s="3"/>
      <c r="D95" s="3"/>
      <c r="E95" s="3"/>
      <c r="F95" s="6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/>
      <c r="BQ95"/>
      <c r="BR95"/>
      <c r="BS95"/>
      <c r="BT95"/>
    </row>
    <row r="96" spans="1:72" s="32" customFormat="1" hidden="1" x14ac:dyDescent="0.25">
      <c r="A96" s="6">
        <f t="shared" si="4"/>
        <v>31</v>
      </c>
      <c r="B96" s="3"/>
      <c r="C96" s="3"/>
      <c r="D96" s="3"/>
      <c r="E96" s="3"/>
      <c r="F96" s="6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/>
      <c r="BQ96"/>
      <c r="BR96"/>
      <c r="BS96"/>
      <c r="BT96"/>
    </row>
    <row r="97" spans="1:72" s="32" customFormat="1" hidden="1" x14ac:dyDescent="0.25">
      <c r="A97" s="6">
        <f t="shared" si="4"/>
        <v>32</v>
      </c>
      <c r="B97" s="3"/>
      <c r="C97" s="3"/>
      <c r="D97" s="3"/>
      <c r="E97" s="3"/>
      <c r="F97" s="6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/>
      <c r="BQ97"/>
      <c r="BR97"/>
      <c r="BS97"/>
      <c r="BT97"/>
    </row>
    <row r="98" spans="1:72" s="32" customFormat="1" hidden="1" x14ac:dyDescent="0.25">
      <c r="A98" s="6">
        <f t="shared" si="4"/>
        <v>33</v>
      </c>
      <c r="B98" s="3"/>
      <c r="C98" s="3"/>
      <c r="D98" s="3"/>
      <c r="E98" s="3"/>
      <c r="F98" s="6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/>
      <c r="BQ98"/>
      <c r="BR98"/>
      <c r="BS98"/>
      <c r="BT98"/>
    </row>
    <row r="99" spans="1:72" s="32" customFormat="1" hidden="1" x14ac:dyDescent="0.25">
      <c r="A99" s="6">
        <f t="shared" si="4"/>
        <v>34</v>
      </c>
      <c r="B99" s="3"/>
      <c r="C99" s="3"/>
      <c r="D99" s="3"/>
      <c r="E99" s="3"/>
      <c r="F99" s="6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/>
      <c r="BQ99"/>
      <c r="BR99"/>
      <c r="BS99"/>
      <c r="BT99"/>
    </row>
    <row r="100" spans="1:72" s="32" customFormat="1" hidden="1" x14ac:dyDescent="0.25">
      <c r="A100" s="6">
        <f t="shared" si="4"/>
        <v>35</v>
      </c>
      <c r="B100" s="3"/>
      <c r="C100" s="3"/>
      <c r="D100" s="3"/>
      <c r="E100" s="3"/>
      <c r="F100" s="6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/>
      <c r="BQ100"/>
      <c r="BR100"/>
      <c r="BS100"/>
      <c r="BT100"/>
    </row>
    <row r="101" spans="1:72" s="32" customFormat="1" hidden="1" x14ac:dyDescent="0.25">
      <c r="A101" s="6">
        <f t="shared" si="4"/>
        <v>36</v>
      </c>
      <c r="B101" s="3"/>
      <c r="C101" s="3"/>
      <c r="D101" s="3"/>
      <c r="E101" s="3"/>
      <c r="F101" s="6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/>
      <c r="BQ101"/>
      <c r="BR101"/>
      <c r="BS101"/>
      <c r="BT101"/>
    </row>
    <row r="102" spans="1:72" s="32" customFormat="1" hidden="1" x14ac:dyDescent="0.25">
      <c r="A102" s="6">
        <f t="shared" si="4"/>
        <v>37</v>
      </c>
      <c r="B102" s="3"/>
      <c r="C102" s="3"/>
      <c r="D102" s="3"/>
      <c r="E102" s="3"/>
      <c r="F102" s="6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/>
      <c r="BQ102"/>
      <c r="BR102"/>
      <c r="BS102"/>
      <c r="BT102"/>
    </row>
    <row r="103" spans="1:72" s="32" customFormat="1" hidden="1" x14ac:dyDescent="0.25">
      <c r="A103" s="6">
        <f t="shared" si="4"/>
        <v>38</v>
      </c>
      <c r="B103" s="3"/>
      <c r="C103" s="3"/>
      <c r="D103" s="3"/>
      <c r="E103" s="3"/>
      <c r="F103" s="6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/>
      <c r="BQ103"/>
      <c r="BR103"/>
      <c r="BS103"/>
      <c r="BT103"/>
    </row>
    <row r="104" spans="1:72" s="32" customFormat="1" hidden="1" x14ac:dyDescent="0.25">
      <c r="A104" s="6">
        <f t="shared" si="4"/>
        <v>39</v>
      </c>
      <c r="B104" s="3"/>
      <c r="C104" s="3"/>
      <c r="D104" s="3"/>
      <c r="E104" s="3"/>
      <c r="F104" s="6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/>
      <c r="BQ104"/>
      <c r="BR104"/>
      <c r="BS104"/>
      <c r="BT104"/>
    </row>
    <row r="110" spans="1:72" x14ac:dyDescent="0.25"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0"/>
      <c r="AB110" s="60"/>
      <c r="AC110" s="60"/>
      <c r="AD110" s="60"/>
      <c r="AE110" s="60"/>
      <c r="AF110" s="60"/>
      <c r="AG110" s="60"/>
      <c r="AH110" s="60"/>
      <c r="AI110" s="60"/>
      <c r="AJ110" s="60"/>
      <c r="AK110" s="60"/>
      <c r="AL110" s="60"/>
      <c r="AM110" s="60"/>
      <c r="AN110" s="60"/>
      <c r="AO110" s="60"/>
      <c r="AP110" s="60"/>
      <c r="AQ110" s="60"/>
      <c r="AR110" s="60"/>
      <c r="AS110" s="60"/>
      <c r="AT110" s="60"/>
      <c r="AU110" s="60"/>
      <c r="AV110" s="60"/>
      <c r="AW110" s="60"/>
      <c r="AX110" s="60"/>
      <c r="AY110" s="60"/>
      <c r="AZ110" s="60"/>
      <c r="BA110" s="60"/>
      <c r="BB110" s="60"/>
      <c r="BC110" s="60"/>
      <c r="BD110" s="60"/>
      <c r="BE110" s="60"/>
      <c r="BF110" s="60"/>
      <c r="BG110" s="60"/>
      <c r="BH110" s="60"/>
      <c r="BI110" s="60"/>
      <c r="BJ110" s="60"/>
      <c r="BK110" s="60"/>
      <c r="BL110" s="60"/>
      <c r="BM110" s="60"/>
      <c r="BN110" s="60"/>
      <c r="BO110" s="60"/>
    </row>
    <row r="111" spans="1:72" x14ac:dyDescent="0.25"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  <c r="BM111" s="60"/>
      <c r="BN111" s="60"/>
      <c r="BO111" s="60"/>
    </row>
    <row r="112" spans="1:72" x14ac:dyDescent="0.25"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S112" s="32"/>
    </row>
  </sheetData>
  <autoFilter ref="A2:E104" xr:uid="{00000000-0009-0000-0000-00000D000000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9" tint="-0.249977111117893"/>
  </sheetPr>
  <dimension ref="A1:BT107"/>
  <sheetViews>
    <sheetView showGridLines="0" zoomScale="85" zoomScaleNormal="85" workbookViewId="0">
      <selection activeCell="L6" sqref="L6"/>
    </sheetView>
  </sheetViews>
  <sheetFormatPr defaultRowHeight="15" x14ac:dyDescent="0.25"/>
  <cols>
    <col min="1" max="1" width="10.42578125" bestFit="1" customWidth="1"/>
    <col min="2" max="2" width="23" style="32" bestFit="1" customWidth="1"/>
    <col min="3" max="3" width="36.85546875" style="32" customWidth="1"/>
    <col min="4" max="4" width="26.140625" style="32" customWidth="1"/>
    <col min="5" max="5" width="20.28515625" style="32" bestFit="1" customWidth="1"/>
    <col min="6" max="6" width="1.28515625" customWidth="1"/>
    <col min="7" max="43" width="5.85546875" customWidth="1"/>
    <col min="44" max="44" width="5.85546875" style="32" customWidth="1"/>
    <col min="45" max="45" width="5.85546875" customWidth="1"/>
    <col min="46" max="66" width="5.85546875" style="32" customWidth="1"/>
    <col min="67" max="67" width="5.85546875" style="32" hidden="1" customWidth="1"/>
    <col min="68" max="72" width="5.85546875" customWidth="1"/>
  </cols>
  <sheetData>
    <row r="1" spans="1:72" x14ac:dyDescent="0.25">
      <c r="A1" t="s">
        <v>14</v>
      </c>
      <c r="D1" s="32" t="s">
        <v>74</v>
      </c>
      <c r="E1" s="32" t="str">
        <f>'TU Proprio'!E1</f>
        <v>FGRAO</v>
      </c>
    </row>
    <row r="2" spans="1:72" ht="16.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28</v>
      </c>
      <c r="F2" s="7"/>
      <c r="G2" s="9">
        <v>2030</v>
      </c>
      <c r="H2" s="9">
        <f>G2+1</f>
        <v>2031</v>
      </c>
      <c r="I2" s="9">
        <f t="shared" ref="I2:AS2" si="0">H2+1</f>
        <v>2032</v>
      </c>
      <c r="J2" s="9">
        <f t="shared" si="0"/>
        <v>2033</v>
      </c>
      <c r="K2" s="9">
        <f t="shared" si="0"/>
        <v>2034</v>
      </c>
      <c r="L2" s="9">
        <f t="shared" si="0"/>
        <v>2035</v>
      </c>
      <c r="M2" s="9">
        <f t="shared" si="0"/>
        <v>2036</v>
      </c>
      <c r="N2" s="9">
        <f t="shared" si="0"/>
        <v>2037</v>
      </c>
      <c r="O2" s="9">
        <f t="shared" si="0"/>
        <v>2038</v>
      </c>
      <c r="P2" s="9">
        <f t="shared" si="0"/>
        <v>2039</v>
      </c>
      <c r="Q2" s="9">
        <f t="shared" si="0"/>
        <v>2040</v>
      </c>
      <c r="R2" s="9">
        <f t="shared" si="0"/>
        <v>2041</v>
      </c>
      <c r="S2" s="9">
        <f t="shared" si="0"/>
        <v>2042</v>
      </c>
      <c r="T2" s="9">
        <f t="shared" si="0"/>
        <v>2043</v>
      </c>
      <c r="U2" s="9">
        <f t="shared" si="0"/>
        <v>2044</v>
      </c>
      <c r="V2" s="9">
        <f t="shared" si="0"/>
        <v>2045</v>
      </c>
      <c r="W2" s="9">
        <f t="shared" si="0"/>
        <v>2046</v>
      </c>
      <c r="X2" s="9">
        <f t="shared" si="0"/>
        <v>2047</v>
      </c>
      <c r="Y2" s="9">
        <f t="shared" si="0"/>
        <v>2048</v>
      </c>
      <c r="Z2" s="9">
        <f t="shared" si="0"/>
        <v>2049</v>
      </c>
      <c r="AA2" s="9">
        <f t="shared" si="0"/>
        <v>2050</v>
      </c>
      <c r="AB2" s="9">
        <f t="shared" si="0"/>
        <v>2051</v>
      </c>
      <c r="AC2" s="9">
        <f t="shared" si="0"/>
        <v>2052</v>
      </c>
      <c r="AD2" s="9">
        <f t="shared" si="0"/>
        <v>2053</v>
      </c>
      <c r="AE2" s="9">
        <f t="shared" si="0"/>
        <v>2054</v>
      </c>
      <c r="AF2" s="9">
        <f t="shared" si="0"/>
        <v>2055</v>
      </c>
      <c r="AG2" s="9">
        <f t="shared" si="0"/>
        <v>2056</v>
      </c>
      <c r="AH2" s="9">
        <f t="shared" si="0"/>
        <v>2057</v>
      </c>
      <c r="AI2" s="9">
        <f t="shared" si="0"/>
        <v>2058</v>
      </c>
      <c r="AJ2" s="9">
        <f t="shared" si="0"/>
        <v>2059</v>
      </c>
      <c r="AK2" s="9">
        <f t="shared" si="0"/>
        <v>2060</v>
      </c>
      <c r="AL2" s="9">
        <f t="shared" si="0"/>
        <v>2061</v>
      </c>
      <c r="AM2" s="9">
        <f t="shared" si="0"/>
        <v>2062</v>
      </c>
      <c r="AN2" s="9">
        <f t="shared" si="0"/>
        <v>2063</v>
      </c>
      <c r="AO2" s="9">
        <f t="shared" si="0"/>
        <v>2064</v>
      </c>
      <c r="AP2" s="9">
        <f t="shared" si="0"/>
        <v>2065</v>
      </c>
      <c r="AQ2" s="9">
        <f t="shared" si="0"/>
        <v>2066</v>
      </c>
      <c r="AR2" s="9">
        <f>AQ2+1</f>
        <v>2067</v>
      </c>
      <c r="AS2" s="9">
        <f t="shared" si="0"/>
        <v>2068</v>
      </c>
      <c r="AT2" s="9">
        <f t="shared" ref="AT2:BL2" si="1">AS2+1</f>
        <v>2069</v>
      </c>
      <c r="AU2" s="9">
        <f t="shared" si="1"/>
        <v>2070</v>
      </c>
      <c r="AV2" s="9">
        <f t="shared" si="1"/>
        <v>2071</v>
      </c>
      <c r="AW2" s="9">
        <f t="shared" si="1"/>
        <v>2072</v>
      </c>
      <c r="AX2" s="9">
        <f t="shared" si="1"/>
        <v>2073</v>
      </c>
      <c r="AY2" s="9">
        <f t="shared" si="1"/>
        <v>2074</v>
      </c>
      <c r="AZ2" s="9">
        <f t="shared" si="1"/>
        <v>2075</v>
      </c>
      <c r="BA2" s="9">
        <f t="shared" si="1"/>
        <v>2076</v>
      </c>
      <c r="BB2" s="9">
        <f t="shared" si="1"/>
        <v>2077</v>
      </c>
      <c r="BC2" s="9">
        <f t="shared" si="1"/>
        <v>2078</v>
      </c>
      <c r="BD2" s="9">
        <f t="shared" si="1"/>
        <v>2079</v>
      </c>
      <c r="BE2" s="9">
        <f t="shared" si="1"/>
        <v>2080</v>
      </c>
      <c r="BF2" s="9">
        <f t="shared" si="1"/>
        <v>2081</v>
      </c>
      <c r="BG2" s="9">
        <f t="shared" si="1"/>
        <v>2082</v>
      </c>
      <c r="BH2" s="9">
        <f t="shared" si="1"/>
        <v>2083</v>
      </c>
      <c r="BI2" s="9">
        <f t="shared" si="1"/>
        <v>2084</v>
      </c>
      <c r="BJ2" s="9">
        <f t="shared" si="1"/>
        <v>2085</v>
      </c>
      <c r="BK2" s="9">
        <f t="shared" si="1"/>
        <v>2086</v>
      </c>
      <c r="BL2" s="9">
        <f t="shared" si="1"/>
        <v>2087</v>
      </c>
      <c r="BM2" s="9">
        <f t="shared" ref="BM2:BO2" si="2">BL2+1</f>
        <v>2088</v>
      </c>
      <c r="BN2" s="9">
        <f t="shared" si="2"/>
        <v>2089</v>
      </c>
      <c r="BO2" s="9">
        <f t="shared" si="2"/>
        <v>2090</v>
      </c>
    </row>
    <row r="3" spans="1:72" x14ac:dyDescent="0.25">
      <c r="A3" s="6">
        <v>1</v>
      </c>
      <c r="B3" s="3" t="str">
        <f>VLOOKUP($A3,Demanda!$A$1:$G$43,4,0)</f>
        <v>Soja em Grão</v>
      </c>
      <c r="C3" s="3" t="str">
        <f>VLOOKUP($A3,Demanda!$A$1:$G$43,6,0)</f>
        <v>Água Boa</v>
      </c>
      <c r="D3" s="3" t="str">
        <f>VLOOKUP($A3,Demanda!$A$1:$G$43,7,0)</f>
        <v>Miritituba</v>
      </c>
      <c r="E3" s="3" t="str">
        <f>VLOOKUP($A3,Demanda!$A$1:$G$43,2,0)</f>
        <v>FICO</v>
      </c>
      <c r="F3" s="6"/>
      <c r="G3" s="27">
        <f>IF($E3=$E$1,VLOOKUP($A3,Demanda!$A:$DN,G$2+23-2000,0),0)/10^9*(SUMIF('Relações FGRAO'!$B:$B,$A3,'Relações FGRAO'!$G:$G))</f>
        <v>0</v>
      </c>
      <c r="H3" s="27">
        <f>IF($E3=$E$1,VLOOKUP($A3,Demanda!$A:$DN,H$2+23-2000,0),0)/10^9*(SUMIF('Relações FGRAO'!$B:$B,$A3,'Relações FGRAO'!$G:$G))</f>
        <v>0</v>
      </c>
      <c r="I3" s="27">
        <f>IF($E3=$E$1,VLOOKUP($A3,Demanda!$A:$DN,I$2+23-2000,0),0)/10^9*(SUMIF('Relações FGRAO'!$B:$B,$A3,'Relações FGRAO'!$G:$G))</f>
        <v>0</v>
      </c>
      <c r="J3" s="27">
        <f>IF($E3=$E$1,VLOOKUP($A3,Demanda!$A:$DN,J$2+23-2000,0),0)/10^9*(SUMIF('Relações FGRAO'!$B:$B,$A3,'Relações FGRAO'!$G:$G))</f>
        <v>0</v>
      </c>
      <c r="K3" s="27">
        <f>IF($E3=$E$1,VLOOKUP($A3,Demanda!$A:$DN,K$2+23-2000,0),0)/10^9*(SUMIF('Relações FGRAO'!$B:$B,$A3,'Relações FGRAO'!$G:$G))</f>
        <v>0</v>
      </c>
      <c r="L3" s="27">
        <f>IF($E3=$E$1,VLOOKUP($A3,Demanda!$A:$DN,L$2+23-2000,0),0)/10^9*(SUMIF('Relações FGRAO'!$B:$B,$A3,'Relações FGRAO'!$G:$G))</f>
        <v>0</v>
      </c>
      <c r="M3" s="27">
        <f>IF($E3=$E$1,VLOOKUP($A3,Demanda!$A:$DN,M$2+23-2000,0),0)/10^9*(SUMIF('Relações FGRAO'!$B:$B,$A3,'Relações FGRAO'!$G:$G))</f>
        <v>0</v>
      </c>
      <c r="N3" s="27">
        <f>IF($E3=$E$1,VLOOKUP($A3,Demanda!$A:$DN,N$2+23-2000,0),0)/10^9*(SUMIF('Relações FGRAO'!$B:$B,$A3,'Relações FGRAO'!$G:$G))</f>
        <v>0</v>
      </c>
      <c r="O3" s="27">
        <f>IF($E3=$E$1,VLOOKUP($A3,Demanda!$A:$DN,O$2+23-2000,0),0)/10^9*(SUMIF('Relações FGRAO'!$B:$B,$A3,'Relações FGRAO'!$G:$G))</f>
        <v>0</v>
      </c>
      <c r="P3" s="27">
        <f>IF($E3=$E$1,VLOOKUP($A3,Demanda!$A:$DN,P$2+23-2000,0),0)/10^9*(SUMIF('Relações FGRAO'!$B:$B,$A3,'Relações FGRAO'!$G:$G))</f>
        <v>0</v>
      </c>
      <c r="Q3" s="27">
        <f>IF($E3=$E$1,VLOOKUP($A3,Demanda!$A:$DN,Q$2+23-2000,0),0)/10^9*(SUMIF('Relações FGRAO'!$B:$B,$A3,'Relações FGRAO'!$G:$G))</f>
        <v>0</v>
      </c>
      <c r="R3" s="27">
        <f>IF($E3=$E$1,VLOOKUP($A3,Demanda!$A:$DN,R$2+23-2000,0),0)/10^9*(SUMIF('Relações FGRAO'!$B:$B,$A3,'Relações FGRAO'!$G:$G))</f>
        <v>0</v>
      </c>
      <c r="S3" s="27">
        <f>IF($E3=$E$1,VLOOKUP($A3,Demanda!$A:$DN,S$2+23-2000,0),0)/10^9*(SUMIF('Relações FGRAO'!$B:$B,$A3,'Relações FGRAO'!$G:$G))</f>
        <v>0</v>
      </c>
      <c r="T3" s="27">
        <f>IF($E3=$E$1,VLOOKUP($A3,Demanda!$A:$DN,T$2+23-2000,0),0)/10^9*(SUMIF('Relações FGRAO'!$B:$B,$A3,'Relações FGRAO'!$G:$G))</f>
        <v>0</v>
      </c>
      <c r="U3" s="27">
        <f>IF($E3=$E$1,VLOOKUP($A3,Demanda!$A:$DN,U$2+23-2000,0),0)/10^9*(SUMIF('Relações FGRAO'!$B:$B,$A3,'Relações FGRAO'!$G:$G))</f>
        <v>0</v>
      </c>
      <c r="V3" s="27">
        <f>IF($E3=$E$1,VLOOKUP($A3,Demanda!$A:$DN,V$2+23-2000,0),0)/10^9*(SUMIF('Relações FGRAO'!$B:$B,$A3,'Relações FGRAO'!$G:$G))</f>
        <v>0</v>
      </c>
      <c r="W3" s="27">
        <f>IF($E3=$E$1,VLOOKUP($A3,Demanda!$A:$DN,W$2+23-2000,0),0)/10^9*(SUMIF('Relações FGRAO'!$B:$B,$A3,'Relações FGRAO'!$G:$G))</f>
        <v>0</v>
      </c>
      <c r="X3" s="27">
        <f>IF($E3=$E$1,VLOOKUP($A3,Demanda!$A:$DN,X$2+23-2000,0),0)/10^9*(SUMIF('Relações FGRAO'!$B:$B,$A3,'Relações FGRAO'!$G:$G))</f>
        <v>0</v>
      </c>
      <c r="Y3" s="27">
        <f>IF($E3=$E$1,VLOOKUP($A3,Demanda!$A:$DN,Y$2+23-2000,0),0)/10^9*(SUMIF('Relações FGRAO'!$B:$B,$A3,'Relações FGRAO'!$G:$G))</f>
        <v>0</v>
      </c>
      <c r="Z3" s="27">
        <f>IF($E3=$E$1,VLOOKUP($A3,Demanda!$A:$DN,Z$2+23-2000,0),0)/10^9*(SUMIF('Relações FGRAO'!$B:$B,$A3,'Relações FGRAO'!$G:$G))</f>
        <v>0</v>
      </c>
      <c r="AA3" s="27">
        <f>IF($E3=$E$1,VLOOKUP($A3,Demanda!$A:$DN,AA$2+23-2000,0),0)/10^9*(SUMIF('Relações FGRAO'!$B:$B,$A3,'Relações FGRAO'!$G:$G))</f>
        <v>0</v>
      </c>
      <c r="AB3" s="27">
        <f>IF($E3=$E$1,VLOOKUP($A3,Demanda!$A:$DN,AB$2+23-2000,0),0)/10^9*(SUMIF('Relações FGRAO'!$B:$B,$A3,'Relações FGRAO'!$G:$G))</f>
        <v>0</v>
      </c>
      <c r="AC3" s="27">
        <f>IF($E3=$E$1,VLOOKUP($A3,Demanda!$A:$DN,AC$2+23-2000,0),0)/10^9*(SUMIF('Relações FGRAO'!$B:$B,$A3,'Relações FGRAO'!$G:$G))</f>
        <v>0</v>
      </c>
      <c r="AD3" s="27">
        <f>IF($E3=$E$1,VLOOKUP($A3,Demanda!$A:$DN,AD$2+23-2000,0),0)/10^9*(SUMIF('Relações FGRAO'!$B:$B,$A3,'Relações FGRAO'!$G:$G))</f>
        <v>0</v>
      </c>
      <c r="AE3" s="27">
        <f>IF($E3=$E$1,VLOOKUP($A3,Demanda!$A:$DN,AE$2+23-2000,0),0)/10^9*(SUMIF('Relações FGRAO'!$B:$B,$A3,'Relações FGRAO'!$G:$G))</f>
        <v>0</v>
      </c>
      <c r="AF3" s="27">
        <f>IF($E3=$E$1,VLOOKUP($A3,Demanda!$A:$DN,AF$2+23-2000,0),0)/10^9*(SUMIF('Relações FGRAO'!$B:$B,$A3,'Relações FGRAO'!$G:$G))</f>
        <v>0</v>
      </c>
      <c r="AG3" s="27">
        <f>IF($E3=$E$1,VLOOKUP($A3,Demanda!$A:$DN,AG$2+23-2000,0),0)/10^9*(SUMIF('Relações FGRAO'!$B:$B,$A3,'Relações FGRAO'!$G:$G))</f>
        <v>0</v>
      </c>
      <c r="AH3" s="27">
        <f>IF($E3=$E$1,VLOOKUP($A3,Demanda!$A:$DN,AH$2+23-2000,0),0)/10^9*(SUMIF('Relações FGRAO'!$B:$B,$A3,'Relações FGRAO'!$G:$G))</f>
        <v>0</v>
      </c>
      <c r="AI3" s="27">
        <f>IF($E3=$E$1,VLOOKUP($A3,Demanda!$A:$DN,AI$2+23-2000,0),0)/10^9*(SUMIF('Relações FGRAO'!$B:$B,$A3,'Relações FGRAO'!$G:$G))</f>
        <v>0</v>
      </c>
      <c r="AJ3" s="27">
        <f>IF($E3=$E$1,VLOOKUP($A3,Demanda!$A:$DN,AJ$2+23-2000,0),0)/10^9*(SUMIF('Relações FGRAO'!$B:$B,$A3,'Relações FGRAO'!$G:$G))</f>
        <v>0</v>
      </c>
      <c r="AK3" s="27">
        <f>IF($E3=$E$1,VLOOKUP($A3,Demanda!$A:$DN,AK$2+23-2000,0),0)/10^9*(SUMIF('Relações FGRAO'!$B:$B,$A3,'Relações FGRAO'!$G:$G))</f>
        <v>0</v>
      </c>
      <c r="AL3" s="27">
        <f>IF($E3=$E$1,VLOOKUP($A3,Demanda!$A:$DN,AL$2+23-2000,0),0)/10^9*(SUMIF('Relações FGRAO'!$B:$B,$A3,'Relações FGRAO'!$G:$G))</f>
        <v>0</v>
      </c>
      <c r="AM3" s="27">
        <f>IF($E3=$E$1,VLOOKUP($A3,Demanda!$A:$DN,AM$2+23-2000,0),0)/10^9*(SUMIF('Relações FGRAO'!$B:$B,$A3,'Relações FGRAO'!$G:$G))</f>
        <v>0</v>
      </c>
      <c r="AN3" s="27">
        <f>IF($E3=$E$1,VLOOKUP($A3,Demanda!$A:$DN,AN$2+23-2000,0),0)/10^9*(SUMIF('Relações FGRAO'!$B:$B,$A3,'Relações FGRAO'!$G:$G))</f>
        <v>0</v>
      </c>
      <c r="AO3" s="27">
        <f>IF($E3=$E$1,VLOOKUP($A3,Demanda!$A:$DN,AO$2+23-2000,0),0)/10^9*(SUMIF('Relações FGRAO'!$B:$B,$A3,'Relações FGRAO'!$G:$G))</f>
        <v>0</v>
      </c>
      <c r="AP3" s="27">
        <f>IF($E3=$E$1,VLOOKUP($A3,Demanda!$A:$DN,AP$2+23-2000,0),0)/10^9*(SUMIF('Relações FGRAO'!$B:$B,$A3,'Relações FGRAO'!$G:$G))</f>
        <v>0</v>
      </c>
      <c r="AQ3" s="27">
        <f>IF($E3=$E$1,VLOOKUP($A3,Demanda!$A:$DN,AQ$2+23-2000,0),0)/10^9*(SUMIF('Relações FGRAO'!$B:$B,$A3,'Relações FGRAO'!$G:$G))</f>
        <v>0</v>
      </c>
      <c r="AR3" s="27">
        <f>IF($E3=$E$1,VLOOKUP($A3,Demanda!$A:$DN,AR$2+23-2000,0),0)/10^9*(SUMIF('Relações FGRAO'!$B:$B,$A3,'Relações FGRAO'!$G:$G))</f>
        <v>0</v>
      </c>
      <c r="AS3" s="27">
        <f>IF($E3=$E$1,VLOOKUP($A3,Demanda!$A:$DN,AS$2+23-2000,0),0)/10^9*(SUMIF('Relações FGRAO'!$B:$B,$A3,'Relações FGRAO'!$G:$G))</f>
        <v>0</v>
      </c>
      <c r="AT3" s="27">
        <f>IF($E3=$E$1,VLOOKUP($A3,Demanda!$A:$DN,AT$2+23-2000,0),0)/10^9*(SUMIF('Relações FGRAO'!$B:$B,$A3,'Relações FGRAO'!$G:$G))</f>
        <v>0</v>
      </c>
      <c r="AU3" s="27">
        <f>IF($E3=$E$1,VLOOKUP($A3,Demanda!$A:$DN,AU$2+23-2000,0),0)/10^9*(SUMIF('Relações FGRAO'!$B:$B,$A3,'Relações FGRAO'!$G:$G))</f>
        <v>0</v>
      </c>
      <c r="AV3" s="27">
        <f>IF($E3=$E$1,VLOOKUP($A3,Demanda!$A:$DN,AV$2+23-2000,0),0)/10^9*(SUMIF('Relações FGRAO'!$B:$B,$A3,'Relações FGRAO'!$G:$G))</f>
        <v>0</v>
      </c>
      <c r="AW3" s="27">
        <f>IF($E3=$E$1,VLOOKUP($A3,Demanda!$A:$DN,AW$2+23-2000,0),0)/10^9*(SUMIF('Relações FGRAO'!$B:$B,$A3,'Relações FGRAO'!$G:$G))</f>
        <v>0</v>
      </c>
      <c r="AX3" s="27">
        <f>IF($E3=$E$1,VLOOKUP($A3,Demanda!$A:$DN,AX$2+23-2000,0),0)/10^9*(SUMIF('Relações FGRAO'!$B:$B,$A3,'Relações FGRAO'!$G:$G))</f>
        <v>0</v>
      </c>
      <c r="AY3" s="27">
        <f>IF($E3=$E$1,VLOOKUP($A3,Demanda!$A:$DN,AY$2+23-2000,0),0)/10^9*(SUMIF('Relações FGRAO'!$B:$B,$A3,'Relações FGRAO'!$G:$G))</f>
        <v>0</v>
      </c>
      <c r="AZ3" s="27">
        <f>IF($E3=$E$1,VLOOKUP($A3,Demanda!$A:$DN,AZ$2+23-2000,0),0)/10^9*(SUMIF('Relações FGRAO'!$B:$B,$A3,'Relações FGRAO'!$G:$G))</f>
        <v>0</v>
      </c>
      <c r="BA3" s="27">
        <f>IF($E3=$E$1,VLOOKUP($A3,Demanda!$A:$DN,BA$2+23-2000,0),0)/10^9*(SUMIF('Relações FGRAO'!$B:$B,$A3,'Relações FGRAO'!$G:$G))</f>
        <v>0</v>
      </c>
      <c r="BB3" s="27">
        <f>IF($E3=$E$1,VLOOKUP($A3,Demanda!$A:$DN,BB$2+23-2000,0),0)/10^9*(SUMIF('Relações FGRAO'!$B:$B,$A3,'Relações FGRAO'!$G:$G))</f>
        <v>0</v>
      </c>
      <c r="BC3" s="27">
        <f>IF($E3=$E$1,VLOOKUP($A3,Demanda!$A:$DN,BC$2+23-2000,0),0)/10^9*(SUMIF('Relações FGRAO'!$B:$B,$A3,'Relações FGRAO'!$G:$G))</f>
        <v>0</v>
      </c>
      <c r="BD3" s="27">
        <f>IF($E3=$E$1,VLOOKUP($A3,Demanda!$A:$DN,BD$2+23-2000,0),0)/10^9*(SUMIF('Relações FGRAO'!$B:$B,$A3,'Relações FGRAO'!$G:$G))</f>
        <v>0</v>
      </c>
      <c r="BE3" s="27">
        <f>IF($E3=$E$1,VLOOKUP($A3,Demanda!$A:$DN,BE$2+23-2000,0),0)/10^9*(SUMIF('Relações FGRAO'!$B:$B,$A3,'Relações FGRAO'!$G:$G))</f>
        <v>0</v>
      </c>
      <c r="BF3" s="27">
        <f>IF($E3=$E$1,VLOOKUP($A3,Demanda!$A:$DN,BF$2+23-2000,0),0)/10^9*(SUMIF('Relações FGRAO'!$B:$B,$A3,'Relações FGRAO'!$G:$G))</f>
        <v>0</v>
      </c>
      <c r="BG3" s="27">
        <f>IF($E3=$E$1,VLOOKUP($A3,Demanda!$A:$DN,BG$2+23-2000,0),0)/10^9*(SUMIF('Relações FGRAO'!$B:$B,$A3,'Relações FGRAO'!$G:$G))</f>
        <v>0</v>
      </c>
      <c r="BH3" s="27">
        <f>IF($E3=$E$1,VLOOKUP($A3,Demanda!$A:$DN,BH$2+23-2000,0),0)/10^9*(SUMIF('Relações FGRAO'!$B:$B,$A3,'Relações FGRAO'!$G:$G))</f>
        <v>0</v>
      </c>
      <c r="BI3" s="27">
        <f>IF($E3=$E$1,VLOOKUP($A3,Demanda!$A:$DN,BI$2+23-2000,0),0)/10^9*(SUMIF('Relações FGRAO'!$B:$B,$A3,'Relações FGRAO'!$G:$G))</f>
        <v>0</v>
      </c>
      <c r="BJ3" s="27">
        <f>IF($E3=$E$1,VLOOKUP($A3,Demanda!$A:$DN,BJ$2+23-2000,0),0)/10^9*(SUMIF('Relações FGRAO'!$B:$B,$A3,'Relações FGRAO'!$G:$G))</f>
        <v>0</v>
      </c>
      <c r="BK3" s="27">
        <f>IF($E3=$E$1,VLOOKUP($A3,Demanda!$A:$DN,BK$2+23-2000,0),0)/10^9*(SUMIF('Relações FGRAO'!$B:$B,$A3,'Relações FGRAO'!$G:$G))</f>
        <v>0</v>
      </c>
      <c r="BL3" s="27">
        <f>IF($E3=$E$1,VLOOKUP($A3,Demanda!$A:$DN,BL$2+23-2000,0),0)/10^9*(SUMIF('Relações FGRAO'!$B:$B,$A3,'Relações FGRAO'!$G:$G))</f>
        <v>0</v>
      </c>
      <c r="BM3" s="27">
        <f>IF($E3=$E$1,VLOOKUP($A3,Demanda!$A:$DN,BM$2+23-2000,0),0)/10^9*(SUMIF('Relações FGRAO'!$B:$B,$A3,'Relações FGRAO'!$G:$G))</f>
        <v>0</v>
      </c>
      <c r="BN3" s="27">
        <f>IF($E3=$E$1,VLOOKUP($A3,Demanda!$A:$DN,BN$2+23-2000,0),0)/10^9*(SUMIF('Relações FGRAO'!$B:$B,$A3,'Relações FGRAO'!$G:$G))</f>
        <v>0</v>
      </c>
      <c r="BO3" s="27">
        <f>IF($E3=$E$1,VLOOKUP($A3,Demanda!$A:$DN,BO$2+23-2000,0),0)/10^9*(SUMIF('Relações FGRAO'!$B:$B,$A3,'Relações FGRAO'!$G:$G))</f>
        <v>0</v>
      </c>
    </row>
    <row r="4" spans="1:72" s="32" customFormat="1" x14ac:dyDescent="0.25">
      <c r="A4" s="6">
        <f>A3+1</f>
        <v>2</v>
      </c>
      <c r="B4" s="3" t="str">
        <f>VLOOKUP($A4,Demanda!$A$1:$G$43,4,0)</f>
        <v>Milho em Grão</v>
      </c>
      <c r="C4" s="3" t="str">
        <f>VLOOKUP($A4,Demanda!$A$1:$G$43,6,0)</f>
        <v>Água Boa</v>
      </c>
      <c r="D4" s="3" t="str">
        <f>VLOOKUP($A4,Demanda!$A$1:$G$43,7,0)</f>
        <v>Miritituba</v>
      </c>
      <c r="E4" s="3" t="str">
        <f>VLOOKUP($A4,Demanda!$A$1:$G$43,2,0)</f>
        <v>FICO</v>
      </c>
      <c r="F4" s="6"/>
      <c r="G4" s="27">
        <f>IF($E4=$E$1,VLOOKUP($A4,Demanda!$A:$DN,G$2+23-2000,0),0)/10^9*(SUMIF('Relações FGRAO'!$B:$B,$A4,'Relações FGRAO'!$G:$G))</f>
        <v>0</v>
      </c>
      <c r="H4" s="27">
        <f>IF($E4=$E$1,VLOOKUP($A4,Demanda!$A:$DN,H$2+23-2000,0),0)/10^9*(SUMIF('Relações FGRAO'!$B:$B,$A4,'Relações FGRAO'!$G:$G))</f>
        <v>0</v>
      </c>
      <c r="I4" s="27">
        <f>IF($E4=$E$1,VLOOKUP($A4,Demanda!$A:$DN,I$2+23-2000,0),0)/10^9*(SUMIF('Relações FGRAO'!$B:$B,$A4,'Relações FGRAO'!$G:$G))</f>
        <v>0</v>
      </c>
      <c r="J4" s="27">
        <f>IF($E4=$E$1,VLOOKUP($A4,Demanda!$A:$DN,J$2+23-2000,0),0)/10^9*(SUMIF('Relações FGRAO'!$B:$B,$A4,'Relações FGRAO'!$G:$G))</f>
        <v>0</v>
      </c>
      <c r="K4" s="27">
        <f>IF($E4=$E$1,VLOOKUP($A4,Demanda!$A:$DN,K$2+23-2000,0),0)/10^9*(SUMIF('Relações FGRAO'!$B:$B,$A4,'Relações FGRAO'!$G:$G))</f>
        <v>0</v>
      </c>
      <c r="L4" s="27">
        <f>IF($E4=$E$1,VLOOKUP($A4,Demanda!$A:$DN,L$2+23-2000,0),0)/10^9*(SUMIF('Relações FGRAO'!$B:$B,$A4,'Relações FGRAO'!$G:$G))</f>
        <v>0</v>
      </c>
      <c r="M4" s="27">
        <f>IF($E4=$E$1,VLOOKUP($A4,Demanda!$A:$DN,M$2+23-2000,0),0)/10^9*(SUMIF('Relações FGRAO'!$B:$B,$A4,'Relações FGRAO'!$G:$G))</f>
        <v>0</v>
      </c>
      <c r="N4" s="27">
        <f>IF($E4=$E$1,VLOOKUP($A4,Demanda!$A:$DN,N$2+23-2000,0),0)/10^9*(SUMIF('Relações FGRAO'!$B:$B,$A4,'Relações FGRAO'!$G:$G))</f>
        <v>0</v>
      </c>
      <c r="O4" s="27">
        <f>IF($E4=$E$1,VLOOKUP($A4,Demanda!$A:$DN,O$2+23-2000,0),0)/10^9*(SUMIF('Relações FGRAO'!$B:$B,$A4,'Relações FGRAO'!$G:$G))</f>
        <v>0</v>
      </c>
      <c r="P4" s="27">
        <f>IF($E4=$E$1,VLOOKUP($A4,Demanda!$A:$DN,P$2+23-2000,0),0)/10^9*(SUMIF('Relações FGRAO'!$B:$B,$A4,'Relações FGRAO'!$G:$G))</f>
        <v>0</v>
      </c>
      <c r="Q4" s="27">
        <f>IF($E4=$E$1,VLOOKUP($A4,Demanda!$A:$DN,Q$2+23-2000,0),0)/10^9*(SUMIF('Relações FGRAO'!$B:$B,$A4,'Relações FGRAO'!$G:$G))</f>
        <v>0</v>
      </c>
      <c r="R4" s="27">
        <f>IF($E4=$E$1,VLOOKUP($A4,Demanda!$A:$DN,R$2+23-2000,0),0)/10^9*(SUMIF('Relações FGRAO'!$B:$B,$A4,'Relações FGRAO'!$G:$G))</f>
        <v>0</v>
      </c>
      <c r="S4" s="27">
        <f>IF($E4=$E$1,VLOOKUP($A4,Demanda!$A:$DN,S$2+23-2000,0),0)/10^9*(SUMIF('Relações FGRAO'!$B:$B,$A4,'Relações FGRAO'!$G:$G))</f>
        <v>0</v>
      </c>
      <c r="T4" s="27">
        <f>IF($E4=$E$1,VLOOKUP($A4,Demanda!$A:$DN,T$2+23-2000,0),0)/10^9*(SUMIF('Relações FGRAO'!$B:$B,$A4,'Relações FGRAO'!$G:$G))</f>
        <v>0</v>
      </c>
      <c r="U4" s="27">
        <f>IF($E4=$E$1,VLOOKUP($A4,Demanda!$A:$DN,U$2+23-2000,0),0)/10^9*(SUMIF('Relações FGRAO'!$B:$B,$A4,'Relações FGRAO'!$G:$G))</f>
        <v>0</v>
      </c>
      <c r="V4" s="27">
        <f>IF($E4=$E$1,VLOOKUP($A4,Demanda!$A:$DN,V$2+23-2000,0),0)/10^9*(SUMIF('Relações FGRAO'!$B:$B,$A4,'Relações FGRAO'!$G:$G))</f>
        <v>0</v>
      </c>
      <c r="W4" s="27">
        <f>IF($E4=$E$1,VLOOKUP($A4,Demanda!$A:$DN,W$2+23-2000,0),0)/10^9*(SUMIF('Relações FGRAO'!$B:$B,$A4,'Relações FGRAO'!$G:$G))</f>
        <v>0</v>
      </c>
      <c r="X4" s="27">
        <f>IF($E4=$E$1,VLOOKUP($A4,Demanda!$A:$DN,X$2+23-2000,0),0)/10^9*(SUMIF('Relações FGRAO'!$B:$B,$A4,'Relações FGRAO'!$G:$G))</f>
        <v>0</v>
      </c>
      <c r="Y4" s="27">
        <f>IF($E4=$E$1,VLOOKUP($A4,Demanda!$A:$DN,Y$2+23-2000,0),0)/10^9*(SUMIF('Relações FGRAO'!$B:$B,$A4,'Relações FGRAO'!$G:$G))</f>
        <v>0</v>
      </c>
      <c r="Z4" s="27">
        <f>IF($E4=$E$1,VLOOKUP($A4,Demanda!$A:$DN,Z$2+23-2000,0),0)/10^9*(SUMIF('Relações FGRAO'!$B:$B,$A4,'Relações FGRAO'!$G:$G))</f>
        <v>0</v>
      </c>
      <c r="AA4" s="27">
        <f>IF($E4=$E$1,VLOOKUP($A4,Demanda!$A:$DN,AA$2+23-2000,0),0)/10^9*(SUMIF('Relações FGRAO'!$B:$B,$A4,'Relações FGRAO'!$G:$G))</f>
        <v>0</v>
      </c>
      <c r="AB4" s="27">
        <f>IF($E4=$E$1,VLOOKUP($A4,Demanda!$A:$DN,AB$2+23-2000,0),0)/10^9*(SUMIF('Relações FGRAO'!$B:$B,$A4,'Relações FGRAO'!$G:$G))</f>
        <v>0</v>
      </c>
      <c r="AC4" s="27">
        <f>IF($E4=$E$1,VLOOKUP($A4,Demanda!$A:$DN,AC$2+23-2000,0),0)/10^9*(SUMIF('Relações FGRAO'!$B:$B,$A4,'Relações FGRAO'!$G:$G))</f>
        <v>0</v>
      </c>
      <c r="AD4" s="27">
        <f>IF($E4=$E$1,VLOOKUP($A4,Demanda!$A:$DN,AD$2+23-2000,0),0)/10^9*(SUMIF('Relações FGRAO'!$B:$B,$A4,'Relações FGRAO'!$G:$G))</f>
        <v>0</v>
      </c>
      <c r="AE4" s="27">
        <f>IF($E4=$E$1,VLOOKUP($A4,Demanda!$A:$DN,AE$2+23-2000,0),0)/10^9*(SUMIF('Relações FGRAO'!$B:$B,$A4,'Relações FGRAO'!$G:$G))</f>
        <v>0</v>
      </c>
      <c r="AF4" s="27">
        <f>IF($E4=$E$1,VLOOKUP($A4,Demanda!$A:$DN,AF$2+23-2000,0),0)/10^9*(SUMIF('Relações FGRAO'!$B:$B,$A4,'Relações FGRAO'!$G:$G))</f>
        <v>0</v>
      </c>
      <c r="AG4" s="27">
        <f>IF($E4=$E$1,VLOOKUP($A4,Demanda!$A:$DN,AG$2+23-2000,0),0)/10^9*(SUMIF('Relações FGRAO'!$B:$B,$A4,'Relações FGRAO'!$G:$G))</f>
        <v>0</v>
      </c>
      <c r="AH4" s="27">
        <f>IF($E4=$E$1,VLOOKUP($A4,Demanda!$A:$DN,AH$2+23-2000,0),0)/10^9*(SUMIF('Relações FGRAO'!$B:$B,$A4,'Relações FGRAO'!$G:$G))</f>
        <v>0</v>
      </c>
      <c r="AI4" s="27">
        <f>IF($E4=$E$1,VLOOKUP($A4,Demanda!$A:$DN,AI$2+23-2000,0),0)/10^9*(SUMIF('Relações FGRAO'!$B:$B,$A4,'Relações FGRAO'!$G:$G))</f>
        <v>0</v>
      </c>
      <c r="AJ4" s="27">
        <f>IF($E4=$E$1,VLOOKUP($A4,Demanda!$A:$DN,AJ$2+23-2000,0),0)/10^9*(SUMIF('Relações FGRAO'!$B:$B,$A4,'Relações FGRAO'!$G:$G))</f>
        <v>0</v>
      </c>
      <c r="AK4" s="27">
        <f>IF($E4=$E$1,VLOOKUP($A4,Demanda!$A:$DN,AK$2+23-2000,0),0)/10^9*(SUMIF('Relações FGRAO'!$B:$B,$A4,'Relações FGRAO'!$G:$G))</f>
        <v>0</v>
      </c>
      <c r="AL4" s="27">
        <f>IF($E4=$E$1,VLOOKUP($A4,Demanda!$A:$DN,AL$2+23-2000,0),0)/10^9*(SUMIF('Relações FGRAO'!$B:$B,$A4,'Relações FGRAO'!$G:$G))</f>
        <v>0</v>
      </c>
      <c r="AM4" s="27">
        <f>IF($E4=$E$1,VLOOKUP($A4,Demanda!$A:$DN,AM$2+23-2000,0),0)/10^9*(SUMIF('Relações FGRAO'!$B:$B,$A4,'Relações FGRAO'!$G:$G))</f>
        <v>0</v>
      </c>
      <c r="AN4" s="27">
        <f>IF($E4=$E$1,VLOOKUP($A4,Demanda!$A:$DN,AN$2+23-2000,0),0)/10^9*(SUMIF('Relações FGRAO'!$B:$B,$A4,'Relações FGRAO'!$G:$G))</f>
        <v>0</v>
      </c>
      <c r="AO4" s="27">
        <f>IF($E4=$E$1,VLOOKUP($A4,Demanda!$A:$DN,AO$2+23-2000,0),0)/10^9*(SUMIF('Relações FGRAO'!$B:$B,$A4,'Relações FGRAO'!$G:$G))</f>
        <v>0</v>
      </c>
      <c r="AP4" s="27">
        <f>IF($E4=$E$1,VLOOKUP($A4,Demanda!$A:$DN,AP$2+23-2000,0),0)/10^9*(SUMIF('Relações FGRAO'!$B:$B,$A4,'Relações FGRAO'!$G:$G))</f>
        <v>0</v>
      </c>
      <c r="AQ4" s="27">
        <f>IF($E4=$E$1,VLOOKUP($A4,Demanda!$A:$DN,AQ$2+23-2000,0),0)/10^9*(SUMIF('Relações FGRAO'!$B:$B,$A4,'Relações FGRAO'!$G:$G))</f>
        <v>0</v>
      </c>
      <c r="AR4" s="27">
        <f>IF($E4=$E$1,VLOOKUP($A4,Demanda!$A:$DN,AR$2+23-2000,0),0)/10^9*(SUMIF('Relações FGRAO'!$B:$B,$A4,'Relações FGRAO'!$G:$G))</f>
        <v>0</v>
      </c>
      <c r="AS4" s="27">
        <f>IF($E4=$E$1,VLOOKUP($A4,Demanda!$A:$DN,AS$2+23-2000,0),0)/10^9*(SUMIF('Relações FGRAO'!$B:$B,$A4,'Relações FGRAO'!$G:$G))</f>
        <v>0</v>
      </c>
      <c r="AT4" s="27">
        <f>IF($E4=$E$1,VLOOKUP($A4,Demanda!$A:$DN,AT$2+23-2000,0),0)/10^9*(SUMIF('Relações FGRAO'!$B:$B,$A4,'Relações FGRAO'!$G:$G))</f>
        <v>0</v>
      </c>
      <c r="AU4" s="27">
        <f>IF($E4=$E$1,VLOOKUP($A4,Demanda!$A:$DN,AU$2+23-2000,0),0)/10^9*(SUMIF('Relações FGRAO'!$B:$B,$A4,'Relações FGRAO'!$G:$G))</f>
        <v>0</v>
      </c>
      <c r="AV4" s="27">
        <f>IF($E4=$E$1,VLOOKUP($A4,Demanda!$A:$DN,AV$2+23-2000,0),0)/10^9*(SUMIF('Relações FGRAO'!$B:$B,$A4,'Relações FGRAO'!$G:$G))</f>
        <v>0</v>
      </c>
      <c r="AW4" s="27">
        <f>IF($E4=$E$1,VLOOKUP($A4,Demanda!$A:$DN,AW$2+23-2000,0),0)/10^9*(SUMIF('Relações FGRAO'!$B:$B,$A4,'Relações FGRAO'!$G:$G))</f>
        <v>0</v>
      </c>
      <c r="AX4" s="27">
        <f>IF($E4=$E$1,VLOOKUP($A4,Demanda!$A:$DN,AX$2+23-2000,0),0)/10^9*(SUMIF('Relações FGRAO'!$B:$B,$A4,'Relações FGRAO'!$G:$G))</f>
        <v>0</v>
      </c>
      <c r="AY4" s="27">
        <f>IF($E4=$E$1,VLOOKUP($A4,Demanda!$A:$DN,AY$2+23-2000,0),0)/10^9*(SUMIF('Relações FGRAO'!$B:$B,$A4,'Relações FGRAO'!$G:$G))</f>
        <v>0</v>
      </c>
      <c r="AZ4" s="27">
        <f>IF($E4=$E$1,VLOOKUP($A4,Demanda!$A:$DN,AZ$2+23-2000,0),0)/10^9*(SUMIF('Relações FGRAO'!$B:$B,$A4,'Relações FGRAO'!$G:$G))</f>
        <v>0</v>
      </c>
      <c r="BA4" s="27">
        <f>IF($E4=$E$1,VLOOKUP($A4,Demanda!$A:$DN,BA$2+23-2000,0),0)/10^9*(SUMIF('Relações FGRAO'!$B:$B,$A4,'Relações FGRAO'!$G:$G))</f>
        <v>0</v>
      </c>
      <c r="BB4" s="27">
        <f>IF($E4=$E$1,VLOOKUP($A4,Demanda!$A:$DN,BB$2+23-2000,0),0)/10^9*(SUMIF('Relações FGRAO'!$B:$B,$A4,'Relações FGRAO'!$G:$G))</f>
        <v>0</v>
      </c>
      <c r="BC4" s="27">
        <f>IF($E4=$E$1,VLOOKUP($A4,Demanda!$A:$DN,BC$2+23-2000,0),0)/10^9*(SUMIF('Relações FGRAO'!$B:$B,$A4,'Relações FGRAO'!$G:$G))</f>
        <v>0</v>
      </c>
      <c r="BD4" s="27">
        <f>IF($E4=$E$1,VLOOKUP($A4,Demanda!$A:$DN,BD$2+23-2000,0),0)/10^9*(SUMIF('Relações FGRAO'!$B:$B,$A4,'Relações FGRAO'!$G:$G))</f>
        <v>0</v>
      </c>
      <c r="BE4" s="27">
        <f>IF($E4=$E$1,VLOOKUP($A4,Demanda!$A:$DN,BE$2+23-2000,0),0)/10^9*(SUMIF('Relações FGRAO'!$B:$B,$A4,'Relações FGRAO'!$G:$G))</f>
        <v>0</v>
      </c>
      <c r="BF4" s="27">
        <f>IF($E4=$E$1,VLOOKUP($A4,Demanda!$A:$DN,BF$2+23-2000,0),0)/10^9*(SUMIF('Relações FGRAO'!$B:$B,$A4,'Relações FGRAO'!$G:$G))</f>
        <v>0</v>
      </c>
      <c r="BG4" s="27">
        <f>IF($E4=$E$1,VLOOKUP($A4,Demanda!$A:$DN,BG$2+23-2000,0),0)/10^9*(SUMIF('Relações FGRAO'!$B:$B,$A4,'Relações FGRAO'!$G:$G))</f>
        <v>0</v>
      </c>
      <c r="BH4" s="27">
        <f>IF($E4=$E$1,VLOOKUP($A4,Demanda!$A:$DN,BH$2+23-2000,0),0)/10^9*(SUMIF('Relações FGRAO'!$B:$B,$A4,'Relações FGRAO'!$G:$G))</f>
        <v>0</v>
      </c>
      <c r="BI4" s="27">
        <f>IF($E4=$E$1,VLOOKUP($A4,Demanda!$A:$DN,BI$2+23-2000,0),0)/10^9*(SUMIF('Relações FGRAO'!$B:$B,$A4,'Relações FGRAO'!$G:$G))</f>
        <v>0</v>
      </c>
      <c r="BJ4" s="27">
        <f>IF($E4=$E$1,VLOOKUP($A4,Demanda!$A:$DN,BJ$2+23-2000,0),0)/10^9*(SUMIF('Relações FGRAO'!$B:$B,$A4,'Relações FGRAO'!$G:$G))</f>
        <v>0</v>
      </c>
      <c r="BK4" s="27">
        <f>IF($E4=$E$1,VLOOKUP($A4,Demanda!$A:$DN,BK$2+23-2000,0),0)/10^9*(SUMIF('Relações FGRAO'!$B:$B,$A4,'Relações FGRAO'!$G:$G))</f>
        <v>0</v>
      </c>
      <c r="BL4" s="27">
        <f>IF($E4=$E$1,VLOOKUP($A4,Demanda!$A:$DN,BL$2+23-2000,0),0)/10^9*(SUMIF('Relações FGRAO'!$B:$B,$A4,'Relações FGRAO'!$G:$G))</f>
        <v>0</v>
      </c>
      <c r="BM4" s="27">
        <f>IF($E4=$E$1,VLOOKUP($A4,Demanda!$A:$DN,BM$2+23-2000,0),0)/10^9*(SUMIF('Relações FGRAO'!$B:$B,$A4,'Relações FGRAO'!$G:$G))</f>
        <v>0</v>
      </c>
      <c r="BN4" s="27">
        <f>IF($E4=$E$1,VLOOKUP($A4,Demanda!$A:$DN,BN$2+23-2000,0),0)/10^9*(SUMIF('Relações FGRAO'!$B:$B,$A4,'Relações FGRAO'!$G:$G))</f>
        <v>0</v>
      </c>
      <c r="BO4" s="27">
        <f>IF($E4=$E$1,VLOOKUP($A4,Demanda!$A:$DN,BO$2+23-2000,0),0)/10^9*(SUMIF('Relações FGRAO'!$B:$B,$A4,'Relações FGRAO'!$G:$G))</f>
        <v>0</v>
      </c>
      <c r="BP4"/>
      <c r="BQ4"/>
      <c r="BR4"/>
      <c r="BS4"/>
      <c r="BT4"/>
    </row>
    <row r="5" spans="1:72" s="32" customFormat="1" x14ac:dyDescent="0.25">
      <c r="A5" s="6">
        <f t="shared" ref="A5:A68" si="3">A4+1</f>
        <v>3</v>
      </c>
      <c r="B5" s="3" t="str">
        <f>VLOOKUP($A5,Demanda!$A$1:$G$43,4,0)</f>
        <v>Açúcar</v>
      </c>
      <c r="C5" s="3" t="str">
        <f>VLOOKUP($A5,Demanda!$A$1:$G$43,6,0)</f>
        <v>Água Boa</v>
      </c>
      <c r="D5" s="3" t="str">
        <f>VLOOKUP($A5,Demanda!$A$1:$G$43,7,0)</f>
        <v>Miritituba</v>
      </c>
      <c r="E5" s="3" t="str">
        <f>VLOOKUP($A5,Demanda!$A$1:$G$43,2,0)</f>
        <v>FICO</v>
      </c>
      <c r="F5" s="6"/>
      <c r="G5" s="27">
        <f>IF($E5=$E$1,VLOOKUP($A5,Demanda!$A:$DN,G$2+23-2000,0),0)/10^9*(SUMIF('Relações FGRAO'!$B:$B,$A5,'Relações FGRAO'!$G:$G))</f>
        <v>0</v>
      </c>
      <c r="H5" s="27">
        <f>IF($E5=$E$1,VLOOKUP($A5,Demanda!$A:$DN,H$2+23-2000,0),0)/10^9*(SUMIF('Relações FGRAO'!$B:$B,$A5,'Relações FGRAO'!$G:$G))</f>
        <v>0</v>
      </c>
      <c r="I5" s="27">
        <f>IF($E5=$E$1,VLOOKUP($A5,Demanda!$A:$DN,I$2+23-2000,0),0)/10^9*(SUMIF('Relações FGRAO'!$B:$B,$A5,'Relações FGRAO'!$G:$G))</f>
        <v>0</v>
      </c>
      <c r="J5" s="27">
        <f>IF($E5=$E$1,VLOOKUP($A5,Demanda!$A:$DN,J$2+23-2000,0),0)/10^9*(SUMIF('Relações FGRAO'!$B:$B,$A5,'Relações FGRAO'!$G:$G))</f>
        <v>0</v>
      </c>
      <c r="K5" s="27">
        <f>IF($E5=$E$1,VLOOKUP($A5,Demanda!$A:$DN,K$2+23-2000,0),0)/10^9*(SUMIF('Relações FGRAO'!$B:$B,$A5,'Relações FGRAO'!$G:$G))</f>
        <v>0</v>
      </c>
      <c r="L5" s="27">
        <f>IF($E5=$E$1,VLOOKUP($A5,Demanda!$A:$DN,L$2+23-2000,0),0)/10^9*(SUMIF('Relações FGRAO'!$B:$B,$A5,'Relações FGRAO'!$G:$G))</f>
        <v>0</v>
      </c>
      <c r="M5" s="27">
        <f>IF($E5=$E$1,VLOOKUP($A5,Demanda!$A:$DN,M$2+23-2000,0),0)/10^9*(SUMIF('Relações FGRAO'!$B:$B,$A5,'Relações FGRAO'!$G:$G))</f>
        <v>0</v>
      </c>
      <c r="N5" s="27">
        <f>IF($E5=$E$1,VLOOKUP($A5,Demanda!$A:$DN,N$2+23-2000,0),0)/10^9*(SUMIF('Relações FGRAO'!$B:$B,$A5,'Relações FGRAO'!$G:$G))</f>
        <v>0</v>
      </c>
      <c r="O5" s="27">
        <f>IF($E5=$E$1,VLOOKUP($A5,Demanda!$A:$DN,O$2+23-2000,0),0)/10^9*(SUMIF('Relações FGRAO'!$B:$B,$A5,'Relações FGRAO'!$G:$G))</f>
        <v>0</v>
      </c>
      <c r="P5" s="27">
        <f>IF($E5=$E$1,VLOOKUP($A5,Demanda!$A:$DN,P$2+23-2000,0),0)/10^9*(SUMIF('Relações FGRAO'!$B:$B,$A5,'Relações FGRAO'!$G:$G))</f>
        <v>0</v>
      </c>
      <c r="Q5" s="27">
        <f>IF($E5=$E$1,VLOOKUP($A5,Demanda!$A:$DN,Q$2+23-2000,0),0)/10^9*(SUMIF('Relações FGRAO'!$B:$B,$A5,'Relações FGRAO'!$G:$G))</f>
        <v>0</v>
      </c>
      <c r="R5" s="27">
        <f>IF($E5=$E$1,VLOOKUP($A5,Demanda!$A:$DN,R$2+23-2000,0),0)/10^9*(SUMIF('Relações FGRAO'!$B:$B,$A5,'Relações FGRAO'!$G:$G))</f>
        <v>0</v>
      </c>
      <c r="S5" s="27">
        <f>IF($E5=$E$1,VLOOKUP($A5,Demanda!$A:$DN,S$2+23-2000,0),0)/10^9*(SUMIF('Relações FGRAO'!$B:$B,$A5,'Relações FGRAO'!$G:$G))</f>
        <v>0</v>
      </c>
      <c r="T5" s="27">
        <f>IF($E5=$E$1,VLOOKUP($A5,Demanda!$A:$DN,T$2+23-2000,0),0)/10^9*(SUMIF('Relações FGRAO'!$B:$B,$A5,'Relações FGRAO'!$G:$G))</f>
        <v>0</v>
      </c>
      <c r="U5" s="27">
        <f>IF($E5=$E$1,VLOOKUP($A5,Demanda!$A:$DN,U$2+23-2000,0),0)/10^9*(SUMIF('Relações FGRAO'!$B:$B,$A5,'Relações FGRAO'!$G:$G))</f>
        <v>0</v>
      </c>
      <c r="V5" s="27">
        <f>IF($E5=$E$1,VLOOKUP($A5,Demanda!$A:$DN,V$2+23-2000,0),0)/10^9*(SUMIF('Relações FGRAO'!$B:$B,$A5,'Relações FGRAO'!$G:$G))</f>
        <v>0</v>
      </c>
      <c r="W5" s="27">
        <f>IF($E5=$E$1,VLOOKUP($A5,Demanda!$A:$DN,W$2+23-2000,0),0)/10^9*(SUMIF('Relações FGRAO'!$B:$B,$A5,'Relações FGRAO'!$G:$G))</f>
        <v>0</v>
      </c>
      <c r="X5" s="27">
        <f>IF($E5=$E$1,VLOOKUP($A5,Demanda!$A:$DN,X$2+23-2000,0),0)/10^9*(SUMIF('Relações FGRAO'!$B:$B,$A5,'Relações FGRAO'!$G:$G))</f>
        <v>0</v>
      </c>
      <c r="Y5" s="27">
        <f>IF($E5=$E$1,VLOOKUP($A5,Demanda!$A:$DN,Y$2+23-2000,0),0)/10^9*(SUMIF('Relações FGRAO'!$B:$B,$A5,'Relações FGRAO'!$G:$G))</f>
        <v>0</v>
      </c>
      <c r="Z5" s="27">
        <f>IF($E5=$E$1,VLOOKUP($A5,Demanda!$A:$DN,Z$2+23-2000,0),0)/10^9*(SUMIF('Relações FGRAO'!$B:$B,$A5,'Relações FGRAO'!$G:$G))</f>
        <v>0</v>
      </c>
      <c r="AA5" s="27">
        <f>IF($E5=$E$1,VLOOKUP($A5,Demanda!$A:$DN,AA$2+23-2000,0),0)/10^9*(SUMIF('Relações FGRAO'!$B:$B,$A5,'Relações FGRAO'!$G:$G))</f>
        <v>0</v>
      </c>
      <c r="AB5" s="27">
        <f>IF($E5=$E$1,VLOOKUP($A5,Demanda!$A:$DN,AB$2+23-2000,0),0)/10^9*(SUMIF('Relações FGRAO'!$B:$B,$A5,'Relações FGRAO'!$G:$G))</f>
        <v>0</v>
      </c>
      <c r="AC5" s="27">
        <f>IF($E5=$E$1,VLOOKUP($A5,Demanda!$A:$DN,AC$2+23-2000,0),0)/10^9*(SUMIF('Relações FGRAO'!$B:$B,$A5,'Relações FGRAO'!$G:$G))</f>
        <v>0</v>
      </c>
      <c r="AD5" s="27">
        <f>IF($E5=$E$1,VLOOKUP($A5,Demanda!$A:$DN,AD$2+23-2000,0),0)/10^9*(SUMIF('Relações FGRAO'!$B:$B,$A5,'Relações FGRAO'!$G:$G))</f>
        <v>0</v>
      </c>
      <c r="AE5" s="27">
        <f>IF($E5=$E$1,VLOOKUP($A5,Demanda!$A:$DN,AE$2+23-2000,0),0)/10^9*(SUMIF('Relações FGRAO'!$B:$B,$A5,'Relações FGRAO'!$G:$G))</f>
        <v>0</v>
      </c>
      <c r="AF5" s="27">
        <f>IF($E5=$E$1,VLOOKUP($A5,Demanda!$A:$DN,AF$2+23-2000,0),0)/10^9*(SUMIF('Relações FGRAO'!$B:$B,$A5,'Relações FGRAO'!$G:$G))</f>
        <v>0</v>
      </c>
      <c r="AG5" s="27">
        <f>IF($E5=$E$1,VLOOKUP($A5,Demanda!$A:$DN,AG$2+23-2000,0),0)/10^9*(SUMIF('Relações FGRAO'!$B:$B,$A5,'Relações FGRAO'!$G:$G))</f>
        <v>0</v>
      </c>
      <c r="AH5" s="27">
        <f>IF($E5=$E$1,VLOOKUP($A5,Demanda!$A:$DN,AH$2+23-2000,0),0)/10^9*(SUMIF('Relações FGRAO'!$B:$B,$A5,'Relações FGRAO'!$G:$G))</f>
        <v>0</v>
      </c>
      <c r="AI5" s="27">
        <f>IF($E5=$E$1,VLOOKUP($A5,Demanda!$A:$DN,AI$2+23-2000,0),0)/10^9*(SUMIF('Relações FGRAO'!$B:$B,$A5,'Relações FGRAO'!$G:$G))</f>
        <v>0</v>
      </c>
      <c r="AJ5" s="27">
        <f>IF($E5=$E$1,VLOOKUP($A5,Demanda!$A:$DN,AJ$2+23-2000,0),0)/10^9*(SUMIF('Relações FGRAO'!$B:$B,$A5,'Relações FGRAO'!$G:$G))</f>
        <v>0</v>
      </c>
      <c r="AK5" s="27">
        <f>IF($E5=$E$1,VLOOKUP($A5,Demanda!$A:$DN,AK$2+23-2000,0),0)/10^9*(SUMIF('Relações FGRAO'!$B:$B,$A5,'Relações FGRAO'!$G:$G))</f>
        <v>0</v>
      </c>
      <c r="AL5" s="27">
        <f>IF($E5=$E$1,VLOOKUP($A5,Demanda!$A:$DN,AL$2+23-2000,0),0)/10^9*(SUMIF('Relações FGRAO'!$B:$B,$A5,'Relações FGRAO'!$G:$G))</f>
        <v>0</v>
      </c>
      <c r="AM5" s="27">
        <f>IF($E5=$E$1,VLOOKUP($A5,Demanda!$A:$DN,AM$2+23-2000,0),0)/10^9*(SUMIF('Relações FGRAO'!$B:$B,$A5,'Relações FGRAO'!$G:$G))</f>
        <v>0</v>
      </c>
      <c r="AN5" s="27">
        <f>IF($E5=$E$1,VLOOKUP($A5,Demanda!$A:$DN,AN$2+23-2000,0),0)/10^9*(SUMIF('Relações FGRAO'!$B:$B,$A5,'Relações FGRAO'!$G:$G))</f>
        <v>0</v>
      </c>
      <c r="AO5" s="27">
        <f>IF($E5=$E$1,VLOOKUP($A5,Demanda!$A:$DN,AO$2+23-2000,0),0)/10^9*(SUMIF('Relações FGRAO'!$B:$B,$A5,'Relações FGRAO'!$G:$G))</f>
        <v>0</v>
      </c>
      <c r="AP5" s="27">
        <f>IF($E5=$E$1,VLOOKUP($A5,Demanda!$A:$DN,AP$2+23-2000,0),0)/10^9*(SUMIF('Relações FGRAO'!$B:$B,$A5,'Relações FGRAO'!$G:$G))</f>
        <v>0</v>
      </c>
      <c r="AQ5" s="27">
        <f>IF($E5=$E$1,VLOOKUP($A5,Demanda!$A:$DN,AQ$2+23-2000,0),0)/10^9*(SUMIF('Relações FGRAO'!$B:$B,$A5,'Relações FGRAO'!$G:$G))</f>
        <v>0</v>
      </c>
      <c r="AR5" s="27">
        <f>IF($E5=$E$1,VLOOKUP($A5,Demanda!$A:$DN,AR$2+23-2000,0),0)/10^9*(SUMIF('Relações FGRAO'!$B:$B,$A5,'Relações FGRAO'!$G:$G))</f>
        <v>0</v>
      </c>
      <c r="AS5" s="27">
        <f>IF($E5=$E$1,VLOOKUP($A5,Demanda!$A:$DN,AS$2+23-2000,0),0)/10^9*(SUMIF('Relações FGRAO'!$B:$B,$A5,'Relações FGRAO'!$G:$G))</f>
        <v>0</v>
      </c>
      <c r="AT5" s="27">
        <f>IF($E5=$E$1,VLOOKUP($A5,Demanda!$A:$DN,AT$2+23-2000,0),0)/10^9*(SUMIF('Relações FGRAO'!$B:$B,$A5,'Relações FGRAO'!$G:$G))</f>
        <v>0</v>
      </c>
      <c r="AU5" s="27">
        <f>IF($E5=$E$1,VLOOKUP($A5,Demanda!$A:$DN,AU$2+23-2000,0),0)/10^9*(SUMIF('Relações FGRAO'!$B:$B,$A5,'Relações FGRAO'!$G:$G))</f>
        <v>0</v>
      </c>
      <c r="AV5" s="27">
        <f>IF($E5=$E$1,VLOOKUP($A5,Demanda!$A:$DN,AV$2+23-2000,0),0)/10^9*(SUMIF('Relações FGRAO'!$B:$B,$A5,'Relações FGRAO'!$G:$G))</f>
        <v>0</v>
      </c>
      <c r="AW5" s="27">
        <f>IF($E5=$E$1,VLOOKUP($A5,Demanda!$A:$DN,AW$2+23-2000,0),0)/10^9*(SUMIF('Relações FGRAO'!$B:$B,$A5,'Relações FGRAO'!$G:$G))</f>
        <v>0</v>
      </c>
      <c r="AX5" s="27">
        <f>IF($E5=$E$1,VLOOKUP($A5,Demanda!$A:$DN,AX$2+23-2000,0),0)/10^9*(SUMIF('Relações FGRAO'!$B:$B,$A5,'Relações FGRAO'!$G:$G))</f>
        <v>0</v>
      </c>
      <c r="AY5" s="27">
        <f>IF($E5=$E$1,VLOOKUP($A5,Demanda!$A:$DN,AY$2+23-2000,0),0)/10^9*(SUMIF('Relações FGRAO'!$B:$B,$A5,'Relações FGRAO'!$G:$G))</f>
        <v>0</v>
      </c>
      <c r="AZ5" s="27">
        <f>IF($E5=$E$1,VLOOKUP($A5,Demanda!$A:$DN,AZ$2+23-2000,0),0)/10^9*(SUMIF('Relações FGRAO'!$B:$B,$A5,'Relações FGRAO'!$G:$G))</f>
        <v>0</v>
      </c>
      <c r="BA5" s="27">
        <f>IF($E5=$E$1,VLOOKUP($A5,Demanda!$A:$DN,BA$2+23-2000,0),0)/10^9*(SUMIF('Relações FGRAO'!$B:$B,$A5,'Relações FGRAO'!$G:$G))</f>
        <v>0</v>
      </c>
      <c r="BB5" s="27">
        <f>IF($E5=$E$1,VLOOKUP($A5,Demanda!$A:$DN,BB$2+23-2000,0),0)/10^9*(SUMIF('Relações FGRAO'!$B:$B,$A5,'Relações FGRAO'!$G:$G))</f>
        <v>0</v>
      </c>
      <c r="BC5" s="27">
        <f>IF($E5=$E$1,VLOOKUP($A5,Demanda!$A:$DN,BC$2+23-2000,0),0)/10^9*(SUMIF('Relações FGRAO'!$B:$B,$A5,'Relações FGRAO'!$G:$G))</f>
        <v>0</v>
      </c>
      <c r="BD5" s="27">
        <f>IF($E5=$E$1,VLOOKUP($A5,Demanda!$A:$DN,BD$2+23-2000,0),0)/10^9*(SUMIF('Relações FGRAO'!$B:$B,$A5,'Relações FGRAO'!$G:$G))</f>
        <v>0</v>
      </c>
      <c r="BE5" s="27">
        <f>IF($E5=$E$1,VLOOKUP($A5,Demanda!$A:$DN,BE$2+23-2000,0),0)/10^9*(SUMIF('Relações FGRAO'!$B:$B,$A5,'Relações FGRAO'!$G:$G))</f>
        <v>0</v>
      </c>
      <c r="BF5" s="27">
        <f>IF($E5=$E$1,VLOOKUP($A5,Demanda!$A:$DN,BF$2+23-2000,0),0)/10^9*(SUMIF('Relações FGRAO'!$B:$B,$A5,'Relações FGRAO'!$G:$G))</f>
        <v>0</v>
      </c>
      <c r="BG5" s="27">
        <f>IF($E5=$E$1,VLOOKUP($A5,Demanda!$A:$DN,BG$2+23-2000,0),0)/10^9*(SUMIF('Relações FGRAO'!$B:$B,$A5,'Relações FGRAO'!$G:$G))</f>
        <v>0</v>
      </c>
      <c r="BH5" s="27">
        <f>IF($E5=$E$1,VLOOKUP($A5,Demanda!$A:$DN,BH$2+23-2000,0),0)/10^9*(SUMIF('Relações FGRAO'!$B:$B,$A5,'Relações FGRAO'!$G:$G))</f>
        <v>0</v>
      </c>
      <c r="BI5" s="27">
        <f>IF($E5=$E$1,VLOOKUP($A5,Demanda!$A:$DN,BI$2+23-2000,0),0)/10^9*(SUMIF('Relações FGRAO'!$B:$B,$A5,'Relações FGRAO'!$G:$G))</f>
        <v>0</v>
      </c>
      <c r="BJ5" s="27">
        <f>IF($E5=$E$1,VLOOKUP($A5,Demanda!$A:$DN,BJ$2+23-2000,0),0)/10^9*(SUMIF('Relações FGRAO'!$B:$B,$A5,'Relações FGRAO'!$G:$G))</f>
        <v>0</v>
      </c>
      <c r="BK5" s="27">
        <f>IF($E5=$E$1,VLOOKUP($A5,Demanda!$A:$DN,BK$2+23-2000,0),0)/10^9*(SUMIF('Relações FGRAO'!$B:$B,$A5,'Relações FGRAO'!$G:$G))</f>
        <v>0</v>
      </c>
      <c r="BL5" s="27">
        <f>IF($E5=$E$1,VLOOKUP($A5,Demanda!$A:$DN,BL$2+23-2000,0),0)/10^9*(SUMIF('Relações FGRAO'!$B:$B,$A5,'Relações FGRAO'!$G:$G))</f>
        <v>0</v>
      </c>
      <c r="BM5" s="27">
        <f>IF($E5=$E$1,VLOOKUP($A5,Demanda!$A:$DN,BM$2+23-2000,0),0)/10^9*(SUMIF('Relações FGRAO'!$B:$B,$A5,'Relações FGRAO'!$G:$G))</f>
        <v>0</v>
      </c>
      <c r="BN5" s="27">
        <f>IF($E5=$E$1,VLOOKUP($A5,Demanda!$A:$DN,BN$2+23-2000,0),0)/10^9*(SUMIF('Relações FGRAO'!$B:$B,$A5,'Relações FGRAO'!$G:$G))</f>
        <v>0</v>
      </c>
      <c r="BO5" s="27">
        <f>IF($E5=$E$1,VLOOKUP($A5,Demanda!$A:$DN,BO$2+23-2000,0),0)/10^9*(SUMIF('Relações FGRAO'!$B:$B,$A5,'Relações FGRAO'!$G:$G))</f>
        <v>0</v>
      </c>
      <c r="BP5"/>
      <c r="BQ5"/>
      <c r="BR5"/>
      <c r="BS5"/>
      <c r="BT5"/>
    </row>
    <row r="6" spans="1:72" s="32" customFormat="1" x14ac:dyDescent="0.25">
      <c r="A6" s="6">
        <f t="shared" si="3"/>
        <v>4</v>
      </c>
      <c r="B6" s="3" t="str">
        <f>VLOOKUP($A6,Demanda!$A$1:$G$43,4,0)</f>
        <v>Diesel</v>
      </c>
      <c r="C6" s="3" t="str">
        <f>VLOOKUP($A6,Demanda!$A$1:$G$43,6,0)</f>
        <v>Miritituba</v>
      </c>
      <c r="D6" s="3" t="str">
        <f>VLOOKUP($A6,Demanda!$A$1:$G$43,7,0)</f>
        <v>Água Boa</v>
      </c>
      <c r="E6" s="3" t="str">
        <f>VLOOKUP($A6,Demanda!$A$1:$G$43,2,0)</f>
        <v>FGRAO</v>
      </c>
      <c r="F6" s="6"/>
      <c r="G6" s="27">
        <f>IF($E6=$E$1,VLOOKUP($A6,Demanda!$A:$DN,G$2+23-2000,0),0)/10^9*(SUMIF('Relações FGRAO'!$B:$B,$A6,'Relações FGRAO'!$G:$G))</f>
        <v>0</v>
      </c>
      <c r="H6" s="27">
        <f>IF($E6=$E$1,VLOOKUP($A6,Demanda!$A:$DN,H$2+23-2000,0),0)/10^9*(SUMIF('Relações FGRAO'!$B:$B,$A6,'Relações FGRAO'!$G:$G))</f>
        <v>0</v>
      </c>
      <c r="I6" s="27">
        <f>IF($E6=$E$1,VLOOKUP($A6,Demanda!$A:$DN,I$2+23-2000,0),0)/10^9*(SUMIF('Relações FGRAO'!$B:$B,$A6,'Relações FGRAO'!$G:$G))</f>
        <v>0</v>
      </c>
      <c r="J6" s="27">
        <f>IF($E6=$E$1,VLOOKUP($A6,Demanda!$A:$DN,J$2+23-2000,0),0)/10^9*(SUMIF('Relações FGRAO'!$B:$B,$A6,'Relações FGRAO'!$G:$G))</f>
        <v>0</v>
      </c>
      <c r="K6" s="27">
        <f>IF($E6=$E$1,VLOOKUP($A6,Demanda!$A:$DN,K$2+23-2000,0),0)/10^9*(SUMIF('Relações FGRAO'!$B:$B,$A6,'Relações FGRAO'!$G:$G))</f>
        <v>0</v>
      </c>
      <c r="L6" s="27">
        <f>IF($E6=$E$1,VLOOKUP($A6,Demanda!$A:$DN,L$2+23-2000,0),0)/10^9*(SUMIF('Relações FGRAO'!$B:$B,$A6,'Relações FGRAO'!$G:$G))</f>
        <v>6.5388221326961787E-2</v>
      </c>
      <c r="M6" s="27">
        <f>IF($E6=$E$1,VLOOKUP($A6,Demanda!$A:$DN,M$2+23-2000,0),0)/10^9*(SUMIF('Relações FGRAO'!$B:$B,$A6,'Relações FGRAO'!$G:$G))</f>
        <v>6.7422833742939031E-2</v>
      </c>
      <c r="N6" s="27">
        <f>IF($E6=$E$1,VLOOKUP($A6,Demanda!$A:$DN,N$2+23-2000,0),0)/10^9*(SUMIF('Relações FGRAO'!$B:$B,$A6,'Relações FGRAO'!$G:$G))</f>
        <v>6.9458382744142066E-2</v>
      </c>
      <c r="O6" s="27">
        <f>IF($E6=$E$1,VLOOKUP($A6,Demanda!$A:$DN,O$2+23-2000,0),0)/10^9*(SUMIF('Relações FGRAO'!$B:$B,$A6,'Relações FGRAO'!$G:$G))</f>
        <v>7.1500721974462153E-2</v>
      </c>
      <c r="P6" s="27">
        <f>IF($E6=$E$1,VLOOKUP($A6,Demanda!$A:$DN,P$2+23-2000,0),0)/10^9*(SUMIF('Relações FGRAO'!$B:$B,$A6,'Relações FGRAO'!$G:$G))</f>
        <v>7.3555705095322554E-2</v>
      </c>
      <c r="Q6" s="27">
        <f>IF($E6=$E$1,VLOOKUP($A6,Demanda!$A:$DN,Q$2+23-2000,0),0)/10^9*(SUMIF('Relações FGRAO'!$B:$B,$A6,'Relações FGRAO'!$G:$G))</f>
        <v>7.5629185755751033E-2</v>
      </c>
      <c r="R6" s="27">
        <f>IF($E6=$E$1,VLOOKUP($A6,Demanda!$A:$DN,R$2+23-2000,0),0)/10^9*(SUMIF('Relações FGRAO'!$B:$B,$A6,'Relações FGRAO'!$G:$G))</f>
        <v>7.7725631853103896E-2</v>
      </c>
      <c r="S6" s="27">
        <f>IF($E6=$E$1,VLOOKUP($A6,Demanda!$A:$DN,S$2+23-2000,0),0)/10^9*(SUMIF('Relações FGRAO'!$B:$B,$A6,'Relações FGRAO'!$G:$G))</f>
        <v>7.9844001200678805E-2</v>
      </c>
      <c r="T6" s="27">
        <f>IF($E6=$E$1,VLOOKUP($A6,Demanda!$A:$DN,T$2+23-2000,0),0)/10^9*(SUMIF('Relações FGRAO'!$B:$B,$A6,'Relações FGRAO'!$G:$G))</f>
        <v>8.1981847903810523E-2</v>
      </c>
      <c r="U6" s="27">
        <f>IF($E6=$E$1,VLOOKUP($A6,Demanda!$A:$DN,U$2+23-2000,0),0)/10^9*(SUMIF('Relações FGRAO'!$B:$B,$A6,'Relações FGRAO'!$G:$G))</f>
        <v>8.4136744023687385E-2</v>
      </c>
      <c r="V6" s="27">
        <f>IF($E6=$E$1,VLOOKUP($A6,Demanda!$A:$DN,V$2+23-2000,0),0)/10^9*(SUMIF('Relações FGRAO'!$B:$B,$A6,'Relações FGRAO'!$G:$G))</f>
        <v>0.15492922676413734</v>
      </c>
      <c r="W6" s="27">
        <f>IF($E6=$E$1,VLOOKUP($A6,Demanda!$A:$DN,W$2+23-2000,0),0)/10^9*(SUMIF('Relações FGRAO'!$B:$B,$A6,'Relações FGRAO'!$G:$G))</f>
        <v>0.15883124797955814</v>
      </c>
      <c r="X6" s="27">
        <f>IF($E6=$E$1,VLOOKUP($A6,Demanda!$A:$DN,X$2+23-2000,0),0)/10^9*(SUMIF('Relações FGRAO'!$B:$B,$A6,'Relações FGRAO'!$G:$G))</f>
        <v>0.16274919851361436</v>
      </c>
      <c r="Y6" s="27">
        <f>IF($E6=$E$1,VLOOKUP($A6,Demanda!$A:$DN,Y$2+23-2000,0),0)/10^9*(SUMIF('Relações FGRAO'!$B:$B,$A6,'Relações FGRAO'!$G:$G))</f>
        <v>0.16667909199461181</v>
      </c>
      <c r="Z6" s="27">
        <f>IF($E6=$E$1,VLOOKUP($A6,Demanda!$A:$DN,Z$2+23-2000,0),0)/10^9*(SUMIF('Relações FGRAO'!$B:$B,$A6,'Relações FGRAO'!$G:$G))</f>
        <v>0.17061695215802161</v>
      </c>
      <c r="AA6" s="27">
        <f>IF($E6=$E$1,VLOOKUP($A6,Demanda!$A:$DN,AA$2+23-2000,0),0)/10^9*(SUMIF('Relações FGRAO'!$B:$B,$A6,'Relações FGRAO'!$G:$G))</f>
        <v>0.17230214103261246</v>
      </c>
      <c r="AB6" s="27">
        <f>IF($E6=$E$1,VLOOKUP($A6,Demanda!$A:$DN,AB$2+23-2000,0),0)/10^9*(SUMIF('Relações FGRAO'!$B:$B,$A6,'Relações FGRAO'!$G:$G))</f>
        <v>0.17592199449944879</v>
      </c>
      <c r="AC6" s="27">
        <f>IF($E6=$E$1,VLOOKUP($A6,Demanda!$A:$DN,AC$2+23-2000,0),0)/10^9*(SUMIF('Relações FGRAO'!$B:$B,$A6,'Relações FGRAO'!$G:$G))</f>
        <v>0.17923922533648609</v>
      </c>
      <c r="AD6" s="27">
        <f>IF($E6=$E$1,VLOOKUP($A6,Demanda!$A:$DN,AD$2+23-2000,0),0)/10^9*(SUMIF('Relações FGRAO'!$B:$B,$A6,'Relações FGRAO'!$G:$G))</f>
        <v>0.18224660339243171</v>
      </c>
      <c r="AE6" s="27">
        <f>IF($E6=$E$1,VLOOKUP($A6,Demanda!$A:$DN,AE$2+23-2000,0),0)/10^9*(SUMIF('Relações FGRAO'!$B:$B,$A6,'Relações FGRAO'!$G:$G))</f>
        <v>0.18494508261889442</v>
      </c>
      <c r="AF6" s="27">
        <f>IF($E6=$E$1,VLOOKUP($A6,Demanda!$A:$DN,AF$2+23-2000,0),0)/10^9*(SUMIF('Relações FGRAO'!$B:$B,$A6,'Relações FGRAO'!$G:$G))</f>
        <v>0.18734293702502061</v>
      </c>
      <c r="AG6" s="27">
        <f>IF($E6=$E$1,VLOOKUP($A6,Demanda!$A:$DN,AG$2+23-2000,0),0)/10^9*(SUMIF('Relações FGRAO'!$B:$B,$A6,'Relações FGRAO'!$G:$G))</f>
        <v>0.18945448390562095</v>
      </c>
      <c r="AH6" s="27">
        <f>IF($E6=$E$1,VLOOKUP($A6,Demanda!$A:$DN,AH$2+23-2000,0),0)/10^9*(SUMIF('Relações FGRAO'!$B:$B,$A6,'Relações FGRAO'!$G:$G))</f>
        <v>0.19129858833531913</v>
      </c>
      <c r="AI6" s="27">
        <f>IF($E6=$E$1,VLOOKUP($A6,Demanda!$A:$DN,AI$2+23-2000,0),0)/10^9*(SUMIF('Relações FGRAO'!$B:$B,$A6,'Relações FGRAO'!$G:$G))</f>
        <v>0.19289713458151753</v>
      </c>
      <c r="AJ6" s="27">
        <f>IF($E6=$E$1,VLOOKUP($A6,Demanda!$A:$DN,AJ$2+23-2000,0),0)/10^9*(SUMIF('Relações FGRAO'!$B:$B,$A6,'Relações FGRAO'!$G:$G))</f>
        <v>0.19427361254981501</v>
      </c>
      <c r="AK6" s="27">
        <f>IF($E6=$E$1,VLOOKUP($A6,Demanda!$A:$DN,AK$2+23-2000,0),0)/10^9*(SUMIF('Relações FGRAO'!$B:$B,$A6,'Relações FGRAO'!$G:$G))</f>
        <v>0.1954519161138816</v>
      </c>
      <c r="AL6" s="27">
        <f>IF($E6=$E$1,VLOOKUP($A6,Demanda!$A:$DN,AL$2+23-2000,0),0)/10^9*(SUMIF('Relações FGRAO'!$B:$B,$A6,'Relações FGRAO'!$G:$G))</f>
        <v>0.19645539919972332</v>
      </c>
      <c r="AM6" s="27">
        <f>IF($E6=$E$1,VLOOKUP($A6,Demanda!$A:$DN,AM$2+23-2000,0),0)/10^9*(SUMIF('Relações FGRAO'!$B:$B,$A6,'Relações FGRAO'!$G:$G))</f>
        <v>0.19730619398025079</v>
      </c>
      <c r="AN6" s="27">
        <f>IF($E6=$E$1,VLOOKUP($A6,Demanda!$A:$DN,AN$2+23-2000,0),0)/10^9*(SUMIF('Relações FGRAO'!$B:$B,$A6,'Relações FGRAO'!$G:$G))</f>
        <v>0.19802476729207319</v>
      </c>
      <c r="AO6" s="27">
        <f>IF($E6=$E$1,VLOOKUP($A6,Demanda!$A:$DN,AO$2+23-2000,0),0)/10^9*(SUMIF('Relações FGRAO'!$B:$B,$A6,'Relações FGRAO'!$G:$G))</f>
        <v>0.1986296760651752</v>
      </c>
      <c r="AP6" s="27">
        <f>IF($E6=$E$1,VLOOKUP($A6,Demanda!$A:$DN,AP$2+23-2000,0),0)/10^9*(SUMIF('Relações FGRAO'!$B:$B,$A6,'Relações FGRAO'!$G:$G))</f>
        <v>0.19913747750046712</v>
      </c>
      <c r="AQ6" s="27">
        <f>IF($E6=$E$1,VLOOKUP($A6,Demanda!$A:$DN,AQ$2+23-2000,0),0)/10^9*(SUMIF('Relações FGRAO'!$B:$B,$A6,'Relações FGRAO'!$G:$G))</f>
        <v>0.19956275157039616</v>
      </c>
      <c r="AR6" s="27">
        <f>IF($E6=$E$1,VLOOKUP($A6,Demanda!$A:$DN,AR$2+23-2000,0),0)/10^9*(SUMIF('Relações FGRAO'!$B:$B,$A6,'Relações FGRAO'!$G:$G))</f>
        <v>0.19991819908555258</v>
      </c>
      <c r="AS6" s="27">
        <f>IF($E6=$E$1,VLOOKUP($A6,Demanda!$A:$DN,AS$2+23-2000,0),0)/10^9*(SUMIF('Relações FGRAO'!$B:$B,$A6,'Relações FGRAO'!$G:$G))</f>
        <v>0.2002147857490473</v>
      </c>
      <c r="AT6" s="27">
        <f>IF($E6=$E$1,VLOOKUP($A6,Demanda!$A:$DN,AT$2+23-2000,0),0)/10^9*(SUMIF('Relações FGRAO'!$B:$B,$A6,'Relações FGRAO'!$G:$G))</f>
        <v>0.2004619098091536</v>
      </c>
      <c r="AU6" s="27">
        <f>IF($E6=$E$1,VLOOKUP($A6,Demanda!$A:$DN,AU$2+23-2000,0),0)/10^9*(SUMIF('Relações FGRAO'!$B:$B,$A6,'Relações FGRAO'!$G:$G))</f>
        <v>0.20066757729807805</v>
      </c>
      <c r="AV6" s="27">
        <f>IF($E6=$E$1,VLOOKUP($A6,Demanda!$A:$DN,AV$2+23-2000,0),0)/10^9*(SUMIF('Relações FGRAO'!$B:$B,$A6,'Relações FGRAO'!$G:$G))</f>
        <v>0.20083857407229871</v>
      </c>
      <c r="AW6" s="27">
        <f>IF($E6=$E$1,VLOOKUP($A6,Demanda!$A:$DN,AW$2+23-2000,0),0)/10^9*(SUMIF('Relações FGRAO'!$B:$B,$A6,'Relações FGRAO'!$G:$G))</f>
        <v>0.20098062790839191</v>
      </c>
      <c r="AX6" s="27">
        <f>IF($E6=$E$1,VLOOKUP($A6,Demanda!$A:$DN,AX$2+23-2000,0),0)/10^9*(SUMIF('Relações FGRAO'!$B:$B,$A6,'Relações FGRAO'!$G:$G))</f>
        <v>0.20109855687718287</v>
      </c>
      <c r="AY6" s="27">
        <f>IF($E6=$E$1,VLOOKUP($A6,Demanda!$A:$DN,AY$2+23-2000,0),0)/10^9*(SUMIF('Relações FGRAO'!$B:$B,$A6,'Relações FGRAO'!$G:$G))</f>
        <v>0.20119640230309743</v>
      </c>
      <c r="AZ6" s="27">
        <f>IF($E6=$E$1,VLOOKUP($A6,Demanda!$A:$DN,AZ$2+23-2000,0),0)/10^9*(SUMIF('Relações FGRAO'!$B:$B,$A6,'Relações FGRAO'!$G:$G))</f>
        <v>0.20127754600919287</v>
      </c>
      <c r="BA6" s="27">
        <f>IF($E6=$E$1,VLOOKUP($A6,Demanda!$A:$DN,BA$2+23-2000,0),0)/10^9*(SUMIF('Relações FGRAO'!$B:$B,$A6,'Relações FGRAO'!$G:$G))</f>
        <v>0.20134481242732119</v>
      </c>
      <c r="BB6" s="27">
        <f>IF($E6=$E$1,VLOOKUP($A6,Demanda!$A:$DN,BB$2+23-2000,0),0)/10^9*(SUMIF('Relações FGRAO'!$B:$B,$A6,'Relações FGRAO'!$G:$G))</f>
        <v>0.20140055666308745</v>
      </c>
      <c r="BC6" s="27">
        <f>IF($E6=$E$1,VLOOKUP($A6,Demanda!$A:$DN,BC$2+23-2000,0),0)/10^9*(SUMIF('Relações FGRAO'!$B:$B,$A6,'Relações FGRAO'!$G:$G))</f>
        <v>0.20144673986094724</v>
      </c>
      <c r="BD6" s="27">
        <f>IF($E6=$E$1,VLOOKUP($A6,Demanda!$A:$DN,BD$2+23-2000,0),0)/10^9*(SUMIF('Relações FGRAO'!$B:$B,$A6,'Relações FGRAO'!$G:$G))</f>
        <v>0.2014849933016751</v>
      </c>
      <c r="BE6" s="27">
        <f>IF($E6=$E$1,VLOOKUP($A6,Demanda!$A:$DN,BE$2+23-2000,0),0)/10^9*(SUMIF('Relações FGRAO'!$B:$B,$A6,'Relações FGRAO'!$G:$G))</f>
        <v>0.20151667264461195</v>
      </c>
      <c r="BF6" s="27">
        <f>IF($E6=$E$1,VLOOKUP($A6,Demanda!$A:$DN,BF$2+23-2000,0),0)/10^9*(SUMIF('Relações FGRAO'!$B:$B,$A6,'Relações FGRAO'!$G:$G))</f>
        <v>0.20154290364417529</v>
      </c>
      <c r="BG6" s="27">
        <f>IF($E6=$E$1,VLOOKUP($A6,Demanda!$A:$DN,BG$2+23-2000,0),0)/10^9*(SUMIF('Relações FGRAO'!$B:$B,$A6,'Relações FGRAO'!$G:$G))</f>
        <v>0.20156462055377364</v>
      </c>
      <c r="BH6" s="27">
        <f>IF($E6=$E$1,VLOOKUP($A6,Demanda!$A:$DN,BH$2+23-2000,0),0)/10^9*(SUMIF('Relações FGRAO'!$B:$B,$A6,'Relações FGRAO'!$G:$G))</f>
        <v>0.20158259830005204</v>
      </c>
      <c r="BI6" s="27">
        <f>IF($E6=$E$1,VLOOKUP($A6,Demanda!$A:$DN,BI$2+23-2000,0),0)/10^9*(SUMIF('Relações FGRAO'!$B:$B,$A6,'Relações FGRAO'!$G:$G))</f>
        <v>0.20159747937868169</v>
      </c>
      <c r="BJ6" s="27">
        <f>IF($E6=$E$1,VLOOKUP($A6,Demanda!$A:$DN,BJ$2+23-2000,0),0)/10^9*(SUMIF('Relações FGRAO'!$B:$B,$A6,'Relações FGRAO'!$G:$G))</f>
        <v>0.20160979629708753</v>
      </c>
      <c r="BK6" s="27">
        <f>IF($E6=$E$1,VLOOKUP($A6,Demanda!$A:$DN,BK$2+23-2000,0),0)/10^9*(SUMIF('Relações FGRAO'!$B:$B,$A6,'Relações FGRAO'!$G:$G))</f>
        <v>0.20161999027362915</v>
      </c>
      <c r="BL6" s="27">
        <f>IF($E6=$E$1,VLOOKUP($A6,Demanda!$A:$DN,BL$2+23-2000,0),0)/10^9*(SUMIF('Relações FGRAO'!$B:$B,$A6,'Relações FGRAO'!$G:$G))</f>
        <v>0.20162842679867701</v>
      </c>
      <c r="BM6" s="27">
        <f>IF($E6=$E$1,VLOOKUP($A6,Demanda!$A:$DN,BM$2+23-2000,0),0)/10^9*(SUMIF('Relações FGRAO'!$B:$B,$A6,'Relações FGRAO'!$G:$G))</f>
        <v>0.20163540857121981</v>
      </c>
      <c r="BN6" s="27">
        <f>IF($E6=$E$1,VLOOKUP($A6,Demanda!$A:$DN,BN$2+23-2000,0),0)/10^9*(SUMIF('Relações FGRAO'!$B:$B,$A6,'Relações FGRAO'!$G:$G))</f>
        <v>0.20164118624473812</v>
      </c>
      <c r="BO6" s="27">
        <f>IF($E6=$E$1,VLOOKUP($A6,Demanda!$A:$DN,BO$2+23-2000,0),0)/10^9*(SUMIF('Relações FGRAO'!$B:$B,$A6,'Relações FGRAO'!$G:$G))</f>
        <v>0.20164596734723947</v>
      </c>
      <c r="BP6"/>
      <c r="BQ6"/>
      <c r="BR6"/>
      <c r="BS6"/>
      <c r="BT6"/>
    </row>
    <row r="7" spans="1:72" s="32" customFormat="1" x14ac:dyDescent="0.25">
      <c r="A7" s="6">
        <f t="shared" si="3"/>
        <v>5</v>
      </c>
      <c r="B7" s="3" t="str">
        <f>VLOOKUP($A7,Demanda!$A$1:$G$43,4,0)</f>
        <v>Etanol</v>
      </c>
      <c r="C7" s="3" t="str">
        <f>VLOOKUP($A7,Demanda!$A$1:$G$43,6,0)</f>
        <v>Água Boa</v>
      </c>
      <c r="D7" s="3" t="str">
        <f>VLOOKUP($A7,Demanda!$A$1:$G$43,7,0)</f>
        <v>Miritituba</v>
      </c>
      <c r="E7" s="3" t="str">
        <f>VLOOKUP($A7,Demanda!$A$1:$G$43,2,0)</f>
        <v>FGRAO</v>
      </c>
      <c r="F7" s="6"/>
      <c r="G7" s="27">
        <f>IF($E7=$E$1,VLOOKUP($A7,Demanda!$A:$DN,G$2+23-2000,0),0)/10^9*(SUMIF('Relações FGRAO'!$B:$B,$A7,'Relações FGRAO'!$G:$G))</f>
        <v>0</v>
      </c>
      <c r="H7" s="27">
        <f>IF($E7=$E$1,VLOOKUP($A7,Demanda!$A:$DN,H$2+23-2000,0),0)/10^9*(SUMIF('Relações FGRAO'!$B:$B,$A7,'Relações FGRAO'!$G:$G))</f>
        <v>0</v>
      </c>
      <c r="I7" s="27">
        <f>IF($E7=$E$1,VLOOKUP($A7,Demanda!$A:$DN,I$2+23-2000,0),0)/10^9*(SUMIF('Relações FGRAO'!$B:$B,$A7,'Relações FGRAO'!$G:$G))</f>
        <v>0</v>
      </c>
      <c r="J7" s="27">
        <f>IF($E7=$E$1,VLOOKUP($A7,Demanda!$A:$DN,J$2+23-2000,0),0)/10^9*(SUMIF('Relações FGRAO'!$B:$B,$A7,'Relações FGRAO'!$G:$G))</f>
        <v>0</v>
      </c>
      <c r="K7" s="27">
        <f>IF($E7=$E$1,VLOOKUP($A7,Demanda!$A:$DN,K$2+23-2000,0),0)/10^9*(SUMIF('Relações FGRAO'!$B:$B,$A7,'Relações FGRAO'!$G:$G))</f>
        <v>0</v>
      </c>
      <c r="L7" s="27">
        <f>IF($E7=$E$1,VLOOKUP($A7,Demanda!$A:$DN,L$2+23-2000,0),0)/10^9*(SUMIF('Relações FGRAO'!$B:$B,$A7,'Relações FGRAO'!$G:$G))</f>
        <v>0</v>
      </c>
      <c r="M7" s="27">
        <f>IF($E7=$E$1,VLOOKUP($A7,Demanda!$A:$DN,M$2+23-2000,0),0)/10^9*(SUMIF('Relações FGRAO'!$B:$B,$A7,'Relações FGRAO'!$G:$G))</f>
        <v>0</v>
      </c>
      <c r="N7" s="27">
        <f>IF($E7=$E$1,VLOOKUP($A7,Demanda!$A:$DN,N$2+23-2000,0),0)/10^9*(SUMIF('Relações FGRAO'!$B:$B,$A7,'Relações FGRAO'!$G:$G))</f>
        <v>0</v>
      </c>
      <c r="O7" s="27">
        <f>IF($E7=$E$1,VLOOKUP($A7,Demanda!$A:$DN,O$2+23-2000,0),0)/10^9*(SUMIF('Relações FGRAO'!$B:$B,$A7,'Relações FGRAO'!$G:$G))</f>
        <v>0</v>
      </c>
      <c r="P7" s="27">
        <f>IF($E7=$E$1,VLOOKUP($A7,Demanda!$A:$DN,P$2+23-2000,0),0)/10^9*(SUMIF('Relações FGRAO'!$B:$B,$A7,'Relações FGRAO'!$G:$G))</f>
        <v>0</v>
      </c>
      <c r="Q7" s="27">
        <f>IF($E7=$E$1,VLOOKUP($A7,Demanda!$A:$DN,Q$2+23-2000,0),0)/10^9*(SUMIF('Relações FGRAO'!$B:$B,$A7,'Relações FGRAO'!$G:$G))</f>
        <v>0</v>
      </c>
      <c r="R7" s="27">
        <f>IF($E7=$E$1,VLOOKUP($A7,Demanda!$A:$DN,R$2+23-2000,0),0)/10^9*(SUMIF('Relações FGRAO'!$B:$B,$A7,'Relações FGRAO'!$G:$G))</f>
        <v>0</v>
      </c>
      <c r="S7" s="27">
        <f>IF($E7=$E$1,VLOOKUP($A7,Demanda!$A:$DN,S$2+23-2000,0),0)/10^9*(SUMIF('Relações FGRAO'!$B:$B,$A7,'Relações FGRAO'!$G:$G))</f>
        <v>0</v>
      </c>
      <c r="T7" s="27">
        <f>IF($E7=$E$1,VLOOKUP($A7,Demanda!$A:$DN,T$2+23-2000,0),0)/10^9*(SUMIF('Relações FGRAO'!$B:$B,$A7,'Relações FGRAO'!$G:$G))</f>
        <v>0</v>
      </c>
      <c r="U7" s="27">
        <f>IF($E7=$E$1,VLOOKUP($A7,Demanda!$A:$DN,U$2+23-2000,0),0)/10^9*(SUMIF('Relações FGRAO'!$B:$B,$A7,'Relações FGRAO'!$G:$G))</f>
        <v>0</v>
      </c>
      <c r="V7" s="27">
        <f>IF($E7=$E$1,VLOOKUP($A7,Demanda!$A:$DN,V$2+23-2000,0),0)/10^9*(SUMIF('Relações FGRAO'!$B:$B,$A7,'Relações FGRAO'!$G:$G))</f>
        <v>0</v>
      </c>
      <c r="W7" s="27">
        <f>IF($E7=$E$1,VLOOKUP($A7,Demanda!$A:$DN,W$2+23-2000,0),0)/10^9*(SUMIF('Relações FGRAO'!$B:$B,$A7,'Relações FGRAO'!$G:$G))</f>
        <v>0</v>
      </c>
      <c r="X7" s="27">
        <f>IF($E7=$E$1,VLOOKUP($A7,Demanda!$A:$DN,X$2+23-2000,0),0)/10^9*(SUMIF('Relações FGRAO'!$B:$B,$A7,'Relações FGRAO'!$G:$G))</f>
        <v>0</v>
      </c>
      <c r="Y7" s="27">
        <f>IF($E7=$E$1,VLOOKUP($A7,Demanda!$A:$DN,Y$2+23-2000,0),0)/10^9*(SUMIF('Relações FGRAO'!$B:$B,$A7,'Relações FGRAO'!$G:$G))</f>
        <v>0</v>
      </c>
      <c r="Z7" s="27">
        <f>IF($E7=$E$1,VLOOKUP($A7,Demanda!$A:$DN,Z$2+23-2000,0),0)/10^9*(SUMIF('Relações FGRAO'!$B:$B,$A7,'Relações FGRAO'!$G:$G))</f>
        <v>0</v>
      </c>
      <c r="AA7" s="27">
        <f>IF($E7=$E$1,VLOOKUP($A7,Demanda!$A:$DN,AA$2+23-2000,0),0)/10^9*(SUMIF('Relações FGRAO'!$B:$B,$A7,'Relações FGRAO'!$G:$G))</f>
        <v>0</v>
      </c>
      <c r="AB7" s="27">
        <f>IF($E7=$E$1,VLOOKUP($A7,Demanda!$A:$DN,AB$2+23-2000,0),0)/10^9*(SUMIF('Relações FGRAO'!$B:$B,$A7,'Relações FGRAO'!$G:$G))</f>
        <v>0</v>
      </c>
      <c r="AC7" s="27">
        <f>IF($E7=$E$1,VLOOKUP($A7,Demanda!$A:$DN,AC$2+23-2000,0),0)/10^9*(SUMIF('Relações FGRAO'!$B:$B,$A7,'Relações FGRAO'!$G:$G))</f>
        <v>0</v>
      </c>
      <c r="AD7" s="27">
        <f>IF($E7=$E$1,VLOOKUP($A7,Demanda!$A:$DN,AD$2+23-2000,0),0)/10^9*(SUMIF('Relações FGRAO'!$B:$B,$A7,'Relações FGRAO'!$G:$G))</f>
        <v>0</v>
      </c>
      <c r="AE7" s="27">
        <f>IF($E7=$E$1,VLOOKUP($A7,Demanda!$A:$DN,AE$2+23-2000,0),0)/10^9*(SUMIF('Relações FGRAO'!$B:$B,$A7,'Relações FGRAO'!$G:$G))</f>
        <v>0</v>
      </c>
      <c r="AF7" s="27">
        <f>IF($E7=$E$1,VLOOKUP($A7,Demanda!$A:$DN,AF$2+23-2000,0),0)/10^9*(SUMIF('Relações FGRAO'!$B:$B,$A7,'Relações FGRAO'!$G:$G))</f>
        <v>0</v>
      </c>
      <c r="AG7" s="27">
        <f>IF($E7=$E$1,VLOOKUP($A7,Demanda!$A:$DN,AG$2+23-2000,0),0)/10^9*(SUMIF('Relações FGRAO'!$B:$B,$A7,'Relações FGRAO'!$G:$G))</f>
        <v>0</v>
      </c>
      <c r="AH7" s="27">
        <f>IF($E7=$E$1,VLOOKUP($A7,Demanda!$A:$DN,AH$2+23-2000,0),0)/10^9*(SUMIF('Relações FGRAO'!$B:$B,$A7,'Relações FGRAO'!$G:$G))</f>
        <v>0</v>
      </c>
      <c r="AI7" s="27">
        <f>IF($E7=$E$1,VLOOKUP($A7,Demanda!$A:$DN,AI$2+23-2000,0),0)/10^9*(SUMIF('Relações FGRAO'!$B:$B,$A7,'Relações FGRAO'!$G:$G))</f>
        <v>0</v>
      </c>
      <c r="AJ7" s="27">
        <f>IF($E7=$E$1,VLOOKUP($A7,Demanda!$A:$DN,AJ$2+23-2000,0),0)/10^9*(SUMIF('Relações FGRAO'!$B:$B,$A7,'Relações FGRAO'!$G:$G))</f>
        <v>0</v>
      </c>
      <c r="AK7" s="27">
        <f>IF($E7=$E$1,VLOOKUP($A7,Demanda!$A:$DN,AK$2+23-2000,0),0)/10^9*(SUMIF('Relações FGRAO'!$B:$B,$A7,'Relações FGRAO'!$G:$G))</f>
        <v>0</v>
      </c>
      <c r="AL7" s="27">
        <f>IF($E7=$E$1,VLOOKUP($A7,Demanda!$A:$DN,AL$2+23-2000,0),0)/10^9*(SUMIF('Relações FGRAO'!$B:$B,$A7,'Relações FGRAO'!$G:$G))</f>
        <v>0</v>
      </c>
      <c r="AM7" s="27">
        <f>IF($E7=$E$1,VLOOKUP($A7,Demanda!$A:$DN,AM$2+23-2000,0),0)/10^9*(SUMIF('Relações FGRAO'!$B:$B,$A7,'Relações FGRAO'!$G:$G))</f>
        <v>0</v>
      </c>
      <c r="AN7" s="27">
        <f>IF($E7=$E$1,VLOOKUP($A7,Demanda!$A:$DN,AN$2+23-2000,0),0)/10^9*(SUMIF('Relações FGRAO'!$B:$B,$A7,'Relações FGRAO'!$G:$G))</f>
        <v>0</v>
      </c>
      <c r="AO7" s="27">
        <f>IF($E7=$E$1,VLOOKUP($A7,Demanda!$A:$DN,AO$2+23-2000,0),0)/10^9*(SUMIF('Relações FGRAO'!$B:$B,$A7,'Relações FGRAO'!$G:$G))</f>
        <v>0</v>
      </c>
      <c r="AP7" s="27">
        <f>IF($E7=$E$1,VLOOKUP($A7,Demanda!$A:$DN,AP$2+23-2000,0),0)/10^9*(SUMIF('Relações FGRAO'!$B:$B,$A7,'Relações FGRAO'!$G:$G))</f>
        <v>0</v>
      </c>
      <c r="AQ7" s="27">
        <f>IF($E7=$E$1,VLOOKUP($A7,Demanda!$A:$DN,AQ$2+23-2000,0),0)/10^9*(SUMIF('Relações FGRAO'!$B:$B,$A7,'Relações FGRAO'!$G:$G))</f>
        <v>0</v>
      </c>
      <c r="AR7" s="27">
        <f>IF($E7=$E$1,VLOOKUP($A7,Demanda!$A:$DN,AR$2+23-2000,0),0)/10^9*(SUMIF('Relações FGRAO'!$B:$B,$A7,'Relações FGRAO'!$G:$G))</f>
        <v>0</v>
      </c>
      <c r="AS7" s="27">
        <f>IF($E7=$E$1,VLOOKUP($A7,Demanda!$A:$DN,AS$2+23-2000,0),0)/10^9*(SUMIF('Relações FGRAO'!$B:$B,$A7,'Relações FGRAO'!$G:$G))</f>
        <v>0</v>
      </c>
      <c r="AT7" s="27">
        <f>IF($E7=$E$1,VLOOKUP($A7,Demanda!$A:$DN,AT$2+23-2000,0),0)/10^9*(SUMIF('Relações FGRAO'!$B:$B,$A7,'Relações FGRAO'!$G:$G))</f>
        <v>0</v>
      </c>
      <c r="AU7" s="27">
        <f>IF($E7=$E$1,VLOOKUP($A7,Demanda!$A:$DN,AU$2+23-2000,0),0)/10^9*(SUMIF('Relações FGRAO'!$B:$B,$A7,'Relações FGRAO'!$G:$G))</f>
        <v>0</v>
      </c>
      <c r="AV7" s="27">
        <f>IF($E7=$E$1,VLOOKUP($A7,Demanda!$A:$DN,AV$2+23-2000,0),0)/10^9*(SUMIF('Relações FGRAO'!$B:$B,$A7,'Relações FGRAO'!$G:$G))</f>
        <v>0</v>
      </c>
      <c r="AW7" s="27">
        <f>IF($E7=$E$1,VLOOKUP($A7,Demanda!$A:$DN,AW$2+23-2000,0),0)/10^9*(SUMIF('Relações FGRAO'!$B:$B,$A7,'Relações FGRAO'!$G:$G))</f>
        <v>0</v>
      </c>
      <c r="AX7" s="27">
        <f>IF($E7=$E$1,VLOOKUP($A7,Demanda!$A:$DN,AX$2+23-2000,0),0)/10^9*(SUMIF('Relações FGRAO'!$B:$B,$A7,'Relações FGRAO'!$G:$G))</f>
        <v>0</v>
      </c>
      <c r="AY7" s="27">
        <f>IF($E7=$E$1,VLOOKUP($A7,Demanda!$A:$DN,AY$2+23-2000,0),0)/10^9*(SUMIF('Relações FGRAO'!$B:$B,$A7,'Relações FGRAO'!$G:$G))</f>
        <v>0</v>
      </c>
      <c r="AZ7" s="27">
        <f>IF($E7=$E$1,VLOOKUP($A7,Demanda!$A:$DN,AZ$2+23-2000,0),0)/10^9*(SUMIF('Relações FGRAO'!$B:$B,$A7,'Relações FGRAO'!$G:$G))</f>
        <v>0</v>
      </c>
      <c r="BA7" s="27">
        <f>IF($E7=$E$1,VLOOKUP($A7,Demanda!$A:$DN,BA$2+23-2000,0),0)/10^9*(SUMIF('Relações FGRAO'!$B:$B,$A7,'Relações FGRAO'!$G:$G))</f>
        <v>0</v>
      </c>
      <c r="BB7" s="27">
        <f>IF($E7=$E$1,VLOOKUP($A7,Demanda!$A:$DN,BB$2+23-2000,0),0)/10^9*(SUMIF('Relações FGRAO'!$B:$B,$A7,'Relações FGRAO'!$G:$G))</f>
        <v>0</v>
      </c>
      <c r="BC7" s="27">
        <f>IF($E7=$E$1,VLOOKUP($A7,Demanda!$A:$DN,BC$2+23-2000,0),0)/10^9*(SUMIF('Relações FGRAO'!$B:$B,$A7,'Relações FGRAO'!$G:$G))</f>
        <v>0</v>
      </c>
      <c r="BD7" s="27">
        <f>IF($E7=$E$1,VLOOKUP($A7,Demanda!$A:$DN,BD$2+23-2000,0),0)/10^9*(SUMIF('Relações FGRAO'!$B:$B,$A7,'Relações FGRAO'!$G:$G))</f>
        <v>0</v>
      </c>
      <c r="BE7" s="27">
        <f>IF($E7=$E$1,VLOOKUP($A7,Demanda!$A:$DN,BE$2+23-2000,0),0)/10^9*(SUMIF('Relações FGRAO'!$B:$B,$A7,'Relações FGRAO'!$G:$G))</f>
        <v>0</v>
      </c>
      <c r="BF7" s="27">
        <f>IF($E7=$E$1,VLOOKUP($A7,Demanda!$A:$DN,BF$2+23-2000,0),0)/10^9*(SUMIF('Relações FGRAO'!$B:$B,$A7,'Relações FGRAO'!$G:$G))</f>
        <v>0</v>
      </c>
      <c r="BG7" s="27">
        <f>IF($E7=$E$1,VLOOKUP($A7,Demanda!$A:$DN,BG$2+23-2000,0),0)/10^9*(SUMIF('Relações FGRAO'!$B:$B,$A7,'Relações FGRAO'!$G:$G))</f>
        <v>0</v>
      </c>
      <c r="BH7" s="27">
        <f>IF($E7=$E$1,VLOOKUP($A7,Demanda!$A:$DN,BH$2+23-2000,0),0)/10^9*(SUMIF('Relações FGRAO'!$B:$B,$A7,'Relações FGRAO'!$G:$G))</f>
        <v>0</v>
      </c>
      <c r="BI7" s="27">
        <f>IF($E7=$E$1,VLOOKUP($A7,Demanda!$A:$DN,BI$2+23-2000,0),0)/10^9*(SUMIF('Relações FGRAO'!$B:$B,$A7,'Relações FGRAO'!$G:$G))</f>
        <v>0</v>
      </c>
      <c r="BJ7" s="27">
        <f>IF($E7=$E$1,VLOOKUP($A7,Demanda!$A:$DN,BJ$2+23-2000,0),0)/10^9*(SUMIF('Relações FGRAO'!$B:$B,$A7,'Relações FGRAO'!$G:$G))</f>
        <v>0</v>
      </c>
      <c r="BK7" s="27">
        <f>IF($E7=$E$1,VLOOKUP($A7,Demanda!$A:$DN,BK$2+23-2000,0),0)/10^9*(SUMIF('Relações FGRAO'!$B:$B,$A7,'Relações FGRAO'!$G:$G))</f>
        <v>0</v>
      </c>
      <c r="BL7" s="27">
        <f>IF($E7=$E$1,VLOOKUP($A7,Demanda!$A:$DN,BL$2+23-2000,0),0)/10^9*(SUMIF('Relações FGRAO'!$B:$B,$A7,'Relações FGRAO'!$G:$G))</f>
        <v>0</v>
      </c>
      <c r="BM7" s="27">
        <f>IF($E7=$E$1,VLOOKUP($A7,Demanda!$A:$DN,BM$2+23-2000,0),0)/10^9*(SUMIF('Relações FGRAO'!$B:$B,$A7,'Relações FGRAO'!$G:$G))</f>
        <v>0</v>
      </c>
      <c r="BN7" s="27">
        <f>IF($E7=$E$1,VLOOKUP($A7,Demanda!$A:$DN,BN$2+23-2000,0),0)/10^9*(SUMIF('Relações FGRAO'!$B:$B,$A7,'Relações FGRAO'!$G:$G))</f>
        <v>0</v>
      </c>
      <c r="BO7" s="27">
        <f>IF($E7=$E$1,VLOOKUP($A7,Demanda!$A:$DN,BO$2+23-2000,0),0)/10^9*(SUMIF('Relações FGRAO'!$B:$B,$A7,'Relações FGRAO'!$G:$G))</f>
        <v>0</v>
      </c>
      <c r="BP7"/>
      <c r="BQ7"/>
      <c r="BR7"/>
      <c r="BS7"/>
      <c r="BT7"/>
    </row>
    <row r="8" spans="1:72" s="32" customFormat="1" x14ac:dyDescent="0.25">
      <c r="A8" s="6">
        <f t="shared" si="3"/>
        <v>6</v>
      </c>
      <c r="B8" s="3" t="str">
        <f>VLOOKUP($A8,Demanda!$A$1:$G$43,4,0)</f>
        <v>Gasolina</v>
      </c>
      <c r="C8" s="3" t="str">
        <f>VLOOKUP($A8,Demanda!$A$1:$G$43,6,0)</f>
        <v>Miritituba</v>
      </c>
      <c r="D8" s="3" t="str">
        <f>VLOOKUP($A8,Demanda!$A$1:$G$43,7,0)</f>
        <v>Água Boa</v>
      </c>
      <c r="E8" s="3" t="str">
        <f>VLOOKUP($A8,Demanda!$A$1:$G$43,2,0)</f>
        <v>FGRAO</v>
      </c>
      <c r="F8" s="6"/>
      <c r="G8" s="27">
        <f>IF($E8=$E$1,VLOOKUP($A8,Demanda!$A:$DN,G$2+23-2000,0),0)/10^9*(SUMIF('Relações FGRAO'!$B:$B,$A8,'Relações FGRAO'!$G:$G))</f>
        <v>0</v>
      </c>
      <c r="H8" s="27">
        <f>IF($E8=$E$1,VLOOKUP($A8,Demanda!$A:$DN,H$2+23-2000,0),0)/10^9*(SUMIF('Relações FGRAO'!$B:$B,$A8,'Relações FGRAO'!$G:$G))</f>
        <v>0</v>
      </c>
      <c r="I8" s="27">
        <f>IF($E8=$E$1,VLOOKUP($A8,Demanda!$A:$DN,I$2+23-2000,0),0)/10^9*(SUMIF('Relações FGRAO'!$B:$B,$A8,'Relações FGRAO'!$G:$G))</f>
        <v>0</v>
      </c>
      <c r="J8" s="27">
        <f>IF($E8=$E$1,VLOOKUP($A8,Demanda!$A:$DN,J$2+23-2000,0),0)/10^9*(SUMIF('Relações FGRAO'!$B:$B,$A8,'Relações FGRAO'!$G:$G))</f>
        <v>0</v>
      </c>
      <c r="K8" s="27">
        <f>IF($E8=$E$1,VLOOKUP($A8,Demanda!$A:$DN,K$2+23-2000,0),0)/10^9*(SUMIF('Relações FGRAO'!$B:$B,$A8,'Relações FGRAO'!$G:$G))</f>
        <v>0</v>
      </c>
      <c r="L8" s="27">
        <f>IF($E8=$E$1,VLOOKUP($A8,Demanda!$A:$DN,L$2+23-2000,0),0)/10^9*(SUMIF('Relações FGRAO'!$B:$B,$A8,'Relações FGRAO'!$G:$G))</f>
        <v>3.7183236172012744E-3</v>
      </c>
      <c r="M8" s="27">
        <f>IF($E8=$E$1,VLOOKUP($A8,Demanda!$A:$DN,M$2+23-2000,0),0)/10^9*(SUMIF('Relações FGRAO'!$B:$B,$A8,'Relações FGRAO'!$G:$G))</f>
        <v>3.858212981389368E-3</v>
      </c>
      <c r="N8" s="27">
        <f>IF($E8=$E$1,VLOOKUP($A8,Demanda!$A:$DN,N$2+23-2000,0),0)/10^9*(SUMIF('Relações FGRAO'!$B:$B,$A8,'Relações FGRAO'!$G:$G))</f>
        <v>3.9983033360994139E-3</v>
      </c>
      <c r="O8" s="27">
        <f>IF($E8=$E$1,VLOOKUP($A8,Demanda!$A:$DN,O$2+23-2000,0),0)/10^9*(SUMIF('Relações FGRAO'!$B:$B,$A8,'Relações FGRAO'!$G:$G))</f>
        <v>4.1387956715738276E-3</v>
      </c>
      <c r="P8" s="27">
        <f>IF($E8=$E$1,VLOOKUP($A8,Demanda!$A:$DN,P$2+23-2000,0),0)/10^9*(SUMIF('Relações FGRAO'!$B:$B,$A8,'Relações FGRAO'!$G:$G))</f>
        <v>4.2798909785704163E-3</v>
      </c>
      <c r="Q8" s="27">
        <f>IF($E8=$E$1,VLOOKUP($A8,Demanda!$A:$DN,Q$2+23-2000,0),0)/10^9*(SUMIF('Relações FGRAO'!$B:$B,$A8,'Relações FGRAO'!$G:$G))</f>
        <v>4.4217902474825961E-3</v>
      </c>
      <c r="R8" s="27">
        <f>IF($E8=$E$1,VLOOKUP($A8,Demanda!$A:$DN,R$2+23-2000,0),0)/10^9*(SUMIF('Relações FGRAO'!$B:$B,$A8,'Relações FGRAO'!$G:$G))</f>
        <v>4.5646440669288293E-3</v>
      </c>
      <c r="S8" s="27">
        <f>IF($E8=$E$1,VLOOKUP($A8,Demanda!$A:$DN,S$2+23-2000,0),0)/10^9*(SUMIF('Relações FGRAO'!$B:$B,$A8,'Relações FGRAO'!$G:$G))</f>
        <v>4.7084027282198286E-3</v>
      </c>
      <c r="T8" s="27">
        <f>IF($E8=$E$1,VLOOKUP($A8,Demanda!$A:$DN,T$2+23-2000,0),0)/10^9*(SUMIF('Relações FGRAO'!$B:$B,$A8,'Relações FGRAO'!$G:$G))</f>
        <v>4.8529649670397482E-3</v>
      </c>
      <c r="U8" s="27">
        <f>IF($E8=$E$1,VLOOKUP($A8,Demanda!$A:$DN,U$2+23-2000,0),0)/10^9*(SUMIF('Relações FGRAO'!$B:$B,$A8,'Relações FGRAO'!$G:$G))</f>
        <v>4.9982310563019541E-3</v>
      </c>
      <c r="V8" s="27">
        <f>IF($E8=$E$1,VLOOKUP($A8,Demanda!$A:$DN,V$2+23-2000,0),0)/10^9*(SUMIF('Relações FGRAO'!$B:$B,$A8,'Relações FGRAO'!$G:$G))</f>
        <v>1.5263737615500357E-2</v>
      </c>
      <c r="W8" s="27">
        <f>IF($E8=$E$1,VLOOKUP($A8,Demanda!$A:$DN,W$2+23-2000,0),0)/10^9*(SUMIF('Relações FGRAO'!$B:$B,$A8,'Relações FGRAO'!$G:$G))</f>
        <v>1.5711534633820114E-2</v>
      </c>
      <c r="X8" s="27">
        <f>IF($E8=$E$1,VLOOKUP($A8,Demanda!$A:$DN,X$2+23-2000,0),0)/10^9*(SUMIF('Relações FGRAO'!$B:$B,$A8,'Relações FGRAO'!$G:$G))</f>
        <v>1.6161219135352657E-2</v>
      </c>
      <c r="Y8" s="27">
        <f>IF($E8=$E$1,VLOOKUP($A8,Demanda!$A:$DN,Y$2+23-2000,0),0)/10^9*(SUMIF('Relações FGRAO'!$B:$B,$A8,'Relações FGRAO'!$G:$G))</f>
        <v>1.6612319683143775E-2</v>
      </c>
      <c r="Z8" s="27">
        <f>IF($E8=$E$1,VLOOKUP($A8,Demanda!$A:$DN,Z$2+23-2000,0),0)/10^9*(SUMIF('Relações FGRAO'!$B:$B,$A8,'Relações FGRAO'!$G:$G))</f>
        <v>1.7064364058810601E-2</v>
      </c>
      <c r="AA8" s="27">
        <f>IF($E8=$E$1,VLOOKUP($A8,Demanda!$A:$DN,AA$2+23-2000,0),0)/10^9*(SUMIF('Relações FGRAO'!$B:$B,$A8,'Relações FGRAO'!$G:$G))</f>
        <v>1.6700031047207069E-2</v>
      </c>
      <c r="AB8" s="27">
        <f>IF($E8=$E$1,VLOOKUP($A8,Demanda!$A:$DN,AB$2+23-2000,0),0)/10^9*(SUMIF('Relações FGRAO'!$B:$B,$A8,'Relações FGRAO'!$G:$G))</f>
        <v>1.7050877907961188E-2</v>
      </c>
      <c r="AC8" s="27">
        <f>IF($E8=$E$1,VLOOKUP($A8,Demanda!$A:$DN,AC$2+23-2000,0),0)/10^9*(SUMIF('Relações FGRAO'!$B:$B,$A8,'Relações FGRAO'!$G:$G))</f>
        <v>1.7372393692020947E-2</v>
      </c>
      <c r="AD8" s="27">
        <f>IF($E8=$E$1,VLOOKUP($A8,Demanda!$A:$DN,AD$2+23-2000,0),0)/10^9*(SUMIF('Relações FGRAO'!$B:$B,$A8,'Relações FGRAO'!$G:$G))</f>
        <v>1.7663877631825701E-2</v>
      </c>
      <c r="AE8" s="27">
        <f>IF($E8=$E$1,VLOOKUP($A8,Demanda!$A:$DN,AE$2+23-2000,0),0)/10^9*(SUMIF('Relações FGRAO'!$B:$B,$A8,'Relações FGRAO'!$G:$G))</f>
        <v>1.7925422187175376E-2</v>
      </c>
      <c r="AF8" s="27">
        <f>IF($E8=$E$1,VLOOKUP($A8,Demanda!$A:$DN,AF$2+23-2000,0),0)/10^9*(SUMIF('Relações FGRAO'!$B:$B,$A8,'Relações FGRAO'!$G:$G))</f>
        <v>1.8157829299408589E-2</v>
      </c>
      <c r="AG8" s="27">
        <f>IF($E8=$E$1,VLOOKUP($A8,Demanda!$A:$DN,AG$2+23-2000,0),0)/10^9*(SUMIF('Relações FGRAO'!$B:$B,$A8,'Relações FGRAO'!$G:$G))</f>
        <v>1.8362486642911846E-2</v>
      </c>
      <c r="AH8" s="27">
        <f>IF($E8=$E$1,VLOOKUP($A8,Demanda!$A:$DN,AH$2+23-2000,0),0)/10^9*(SUMIF('Relações FGRAO'!$B:$B,$A8,'Relações FGRAO'!$G:$G))</f>
        <v>1.8541222676287217E-2</v>
      </c>
      <c r="AI8" s="27">
        <f>IF($E8=$E$1,VLOOKUP($A8,Demanda!$A:$DN,AI$2+23-2000,0),0)/10^9*(SUMIF('Relações FGRAO'!$B:$B,$A8,'Relações FGRAO'!$G:$G))</f>
        <v>1.8696158487194265E-2</v>
      </c>
      <c r="AJ8" s="27">
        <f>IF($E8=$E$1,VLOOKUP($A8,Demanda!$A:$DN,AJ$2+23-2000,0),0)/10^9*(SUMIF('Relações FGRAO'!$B:$B,$A8,'Relações FGRAO'!$G:$G))</f>
        <v>1.8829570786476225E-2</v>
      </c>
      <c r="AK8" s="27">
        <f>IF($E8=$E$1,VLOOKUP($A8,Demanda!$A:$DN,AK$2+23-2000,0),0)/10^9*(SUMIF('Relações FGRAO'!$B:$B,$A8,'Relações FGRAO'!$G:$G))</f>
        <v>1.8943775438751687E-2</v>
      </c>
      <c r="AL8" s="27">
        <f>IF($E8=$E$1,VLOOKUP($A8,Demanda!$A:$DN,AL$2+23-2000,0),0)/10^9*(SUMIF('Relações FGRAO'!$B:$B,$A8,'Relações FGRAO'!$G:$G))</f>
        <v>1.9041035975321179E-2</v>
      </c>
      <c r="AM8" s="27">
        <f>IF($E8=$E$1,VLOOKUP($A8,Demanda!$A:$DN,AM$2+23-2000,0),0)/10^9*(SUMIF('Relações FGRAO'!$B:$B,$A8,'Relações FGRAO'!$G:$G))</f>
        <v>1.9123497511576389E-2</v>
      </c>
      <c r="AN8" s="27">
        <f>IF($E8=$E$1,VLOOKUP($A8,Demanda!$A:$DN,AN$2+23-2000,0),0)/10^9*(SUMIF('Relações FGRAO'!$B:$B,$A8,'Relações FGRAO'!$G:$G))</f>
        <v>1.9193143753609192E-2</v>
      </c>
      <c r="AO8" s="27">
        <f>IF($E8=$E$1,VLOOKUP($A8,Demanda!$A:$DN,AO$2+23-2000,0),0)/10^9*(SUMIF('Relações FGRAO'!$B:$B,$A8,'Relações FGRAO'!$G:$G))</f>
        <v>1.9251773293735567E-2</v>
      </c>
      <c r="AP8" s="27">
        <f>IF($E8=$E$1,VLOOKUP($A8,Demanda!$A:$DN,AP$2+23-2000,0),0)/10^9*(SUMIF('Relações FGRAO'!$B:$B,$A8,'Relações FGRAO'!$G:$G))</f>
        <v>1.9300990904639114E-2</v>
      </c>
      <c r="AQ8" s="27">
        <f>IF($E8=$E$1,VLOOKUP($A8,Demanda!$A:$DN,AQ$2+23-2000,0),0)/10^9*(SUMIF('Relações FGRAO'!$B:$B,$A8,'Relações FGRAO'!$G:$G))</f>
        <v>1.934220972019662E-2</v>
      </c>
      <c r="AR8" s="27">
        <f>IF($E8=$E$1,VLOOKUP($A8,Demanda!$A:$DN,AR$2+23-2000,0),0)/10^9*(SUMIF('Relações FGRAO'!$B:$B,$A8,'Relações FGRAO'!$G:$G))</f>
        <v>1.9376660740382384E-2</v>
      </c>
      <c r="AS8" s="27">
        <f>IF($E8=$E$1,VLOOKUP($A8,Demanda!$A:$DN,AS$2+23-2000,0),0)/10^9*(SUMIF('Relações FGRAO'!$B:$B,$A8,'Relações FGRAO'!$G:$G))</f>
        <v>1.9405406793442808E-2</v>
      </c>
      <c r="AT8" s="27">
        <f>IF($E8=$E$1,VLOOKUP($A8,Demanda!$A:$DN,AT$2+23-2000,0),0)/10^9*(SUMIF('Relações FGRAO'!$B:$B,$A8,'Relações FGRAO'!$G:$G))</f>
        <v>1.9429358785284314E-2</v>
      </c>
      <c r="AU8" s="27">
        <f>IF($E8=$E$1,VLOOKUP($A8,Demanda!$A:$DN,AU$2+23-2000,0),0)/10^9*(SUMIF('Relações FGRAO'!$B:$B,$A8,'Relações FGRAO'!$G:$G))</f>
        <v>1.9449292684131161E-2</v>
      </c>
      <c r="AV8" s="27">
        <f>IF($E8=$E$1,VLOOKUP($A8,Demanda!$A:$DN,AV$2+23-2000,0),0)/10^9*(SUMIF('Relações FGRAO'!$B:$B,$A8,'Relações FGRAO'!$G:$G))</f>
        <v>1.9465866195181834E-2</v>
      </c>
      <c r="AW8" s="27">
        <f>IF($E8=$E$1,VLOOKUP($A8,Demanda!$A:$DN,AW$2+23-2000,0),0)/10^9*(SUMIF('Relações FGRAO'!$B:$B,$A8,'Relações FGRAO'!$G:$G))</f>
        <v>1.9479634471413997E-2</v>
      </c>
      <c r="AX8" s="27">
        <f>IF($E8=$E$1,VLOOKUP($A8,Demanda!$A:$DN,AX$2+23-2000,0),0)/10^9*(SUMIF('Relações FGRAO'!$B:$B,$A8,'Relações FGRAO'!$G:$G))</f>
        <v>1.9491064494444304E-2</v>
      </c>
      <c r="AY8" s="27">
        <f>IF($E8=$E$1,VLOOKUP($A8,Demanda!$A:$DN,AY$2+23-2000,0),0)/10^9*(SUMIF('Relações FGRAO'!$B:$B,$A8,'Relações FGRAO'!$G:$G))</f>
        <v>1.9500547961340351E-2</v>
      </c>
      <c r="AZ8" s="27">
        <f>IF($E8=$E$1,VLOOKUP($A8,Demanda!$A:$DN,AZ$2+23-2000,0),0)/10^9*(SUMIF('Relações FGRAO'!$B:$B,$A8,'Relações FGRAO'!$G:$G))</f>
        <v>1.9508412648354435E-2</v>
      </c>
      <c r="BA8" s="27">
        <f>IF($E8=$E$1,VLOOKUP($A8,Demanda!$A:$DN,BA$2+23-2000,0),0)/10^9*(SUMIF('Relações FGRAO'!$B:$B,$A8,'Relações FGRAO'!$G:$G))</f>
        <v>1.9514932307741407E-2</v>
      </c>
      <c r="BB8" s="27">
        <f>IF($E8=$E$1,VLOOKUP($A8,Demanda!$A:$DN,BB$2+23-2000,0),0)/10^9*(SUMIF('Relações FGRAO'!$B:$B,$A8,'Relações FGRAO'!$G:$G))</f>
        <v>1.9520335203273752E-2</v>
      </c>
      <c r="BC8" s="27">
        <f>IF($E8=$E$1,VLOOKUP($A8,Demanda!$A:$DN,BC$2+23-2000,0),0)/10^9*(SUMIF('Relações FGRAO'!$B:$B,$A8,'Relações FGRAO'!$G:$G))</f>
        <v>1.9524811414848929E-2</v>
      </c>
      <c r="BD8" s="27">
        <f>IF($E8=$E$1,VLOOKUP($A8,Demanda!$A:$DN,BD$2+23-2000,0),0)/10^9*(SUMIF('Relações FGRAO'!$B:$B,$A8,'Relações FGRAO'!$G:$G))</f>
        <v>1.9528519051004754E-2</v>
      </c>
      <c r="BE8" s="27">
        <f>IF($E8=$E$1,VLOOKUP($A8,Demanda!$A:$DN,BE$2+23-2000,0),0)/10^9*(SUMIF('Relações FGRAO'!$B:$B,$A8,'Relações FGRAO'!$G:$G))</f>
        <v>1.95315895062378E-2</v>
      </c>
      <c r="BF8" s="27">
        <f>IF($E8=$E$1,VLOOKUP($A8,Demanda!$A:$DN,BF$2+23-2000,0),0)/10^9*(SUMIF('Relações FGRAO'!$B:$B,$A8,'Relações FGRAO'!$G:$G))</f>
        <v>1.9534131891982293E-2</v>
      </c>
      <c r="BG8" s="27">
        <f>IF($E8=$E$1,VLOOKUP($A8,Demanda!$A:$DN,BG$2+23-2000,0),0)/10^9*(SUMIF('Relações FGRAO'!$B:$B,$A8,'Relações FGRAO'!$G:$G))</f>
        <v>1.9536236758830542E-2</v>
      </c>
      <c r="BH8" s="27">
        <f>IF($E8=$E$1,VLOOKUP($A8,Demanda!$A:$DN,BH$2+23-2000,0),0)/10^9*(SUMIF('Relações FGRAO'!$B:$B,$A8,'Relações FGRAO'!$G:$G))</f>
        <v>1.9537979214955634E-2</v>
      </c>
      <c r="BI8" s="27">
        <f>IF($E8=$E$1,VLOOKUP($A8,Demanda!$A:$DN,BI$2+23-2000,0),0)/10^9*(SUMIF('Relações FGRAO'!$B:$B,$A8,'Relações FGRAO'!$G:$G))</f>
        <v>1.9539421532930562E-2</v>
      </c>
      <c r="BJ8" s="27">
        <f>IF($E8=$E$1,VLOOKUP($A8,Demanda!$A:$DN,BJ$2+23-2000,0),0)/10^9*(SUMIF('Relações FGRAO'!$B:$B,$A8,'Relações FGRAO'!$G:$G))</f>
        <v>1.9540615324943538E-2</v>
      </c>
      <c r="BK8" s="27">
        <f>IF($E8=$E$1,VLOOKUP($A8,Demanda!$A:$DN,BK$2+23-2000,0),0)/10^9*(SUMIF('Relações FGRAO'!$B:$B,$A8,'Relações FGRAO'!$G:$G))</f>
        <v>1.9541603355177638E-2</v>
      </c>
      <c r="BL8" s="27">
        <f>IF($E8=$E$1,VLOOKUP($A8,Demanda!$A:$DN,BL$2+23-2000,0),0)/10^9*(SUMIF('Relações FGRAO'!$B:$B,$A8,'Relações FGRAO'!$G:$G))</f>
        <v>1.9542421048036159E-2</v>
      </c>
      <c r="BM8" s="27">
        <f>IF($E8=$E$1,VLOOKUP($A8,Demanda!$A:$DN,BM$2+23-2000,0),0)/10^9*(SUMIF('Relações FGRAO'!$B:$B,$A8,'Relações FGRAO'!$G:$G))</f>
        <v>1.954309774199673E-2</v>
      </c>
      <c r="BN8" s="27">
        <f>IF($E8=$E$1,VLOOKUP($A8,Demanda!$A:$DN,BN$2+23-2000,0),0)/10^9*(SUMIF('Relações FGRAO'!$B:$B,$A8,'Relações FGRAO'!$G:$G))</f>
        <v>1.9543657731133004E-2</v>
      </c>
      <c r="BO8" s="27">
        <f>IF($E8=$E$1,VLOOKUP($A8,Demanda!$A:$DN,BO$2+23-2000,0),0)/10^9*(SUMIF('Relações FGRAO'!$B:$B,$A8,'Relações FGRAO'!$G:$G))</f>
        <v>1.9544121129670796E-2</v>
      </c>
      <c r="BP8"/>
      <c r="BQ8"/>
      <c r="BR8"/>
      <c r="BS8"/>
      <c r="BT8"/>
    </row>
    <row r="9" spans="1:72" s="32" customFormat="1" x14ac:dyDescent="0.25">
      <c r="A9" s="6">
        <f t="shared" si="3"/>
        <v>7</v>
      </c>
      <c r="B9" s="3" t="str">
        <f>VLOOKUP($A9,Demanda!$A$1:$G$43,4,0)</f>
        <v>Fertilizantes</v>
      </c>
      <c r="C9" s="3" t="str">
        <f>VLOOKUP($A9,Demanda!$A$1:$G$43,6,0)</f>
        <v>Miritituba</v>
      </c>
      <c r="D9" s="3" t="str">
        <f>VLOOKUP($A9,Demanda!$A$1:$G$43,7,0)</f>
        <v>Água Boa</v>
      </c>
      <c r="E9" s="3" t="str">
        <f>VLOOKUP($A9,Demanda!$A$1:$G$43,2,0)</f>
        <v>FICO</v>
      </c>
      <c r="F9" s="6"/>
      <c r="G9" s="27">
        <f>IF($E9=$E$1,VLOOKUP($A9,Demanda!$A:$DN,G$2+23-2000,0),0)/10^9*(SUMIF('Relações FGRAO'!$B:$B,$A9,'Relações FGRAO'!$G:$G))</f>
        <v>0</v>
      </c>
      <c r="H9" s="27">
        <f>IF($E9=$E$1,VLOOKUP($A9,Demanda!$A:$DN,H$2+23-2000,0),0)/10^9*(SUMIF('Relações FGRAO'!$B:$B,$A9,'Relações FGRAO'!$G:$G))</f>
        <v>0</v>
      </c>
      <c r="I9" s="27">
        <f>IF($E9=$E$1,VLOOKUP($A9,Demanda!$A:$DN,I$2+23-2000,0),0)/10^9*(SUMIF('Relações FGRAO'!$B:$B,$A9,'Relações FGRAO'!$G:$G))</f>
        <v>0</v>
      </c>
      <c r="J9" s="27">
        <f>IF($E9=$E$1,VLOOKUP($A9,Demanda!$A:$DN,J$2+23-2000,0),0)/10^9*(SUMIF('Relações FGRAO'!$B:$B,$A9,'Relações FGRAO'!$G:$G))</f>
        <v>0</v>
      </c>
      <c r="K9" s="27">
        <f>IF($E9=$E$1,VLOOKUP($A9,Demanda!$A:$DN,K$2+23-2000,0),0)/10^9*(SUMIF('Relações FGRAO'!$B:$B,$A9,'Relações FGRAO'!$G:$G))</f>
        <v>0</v>
      </c>
      <c r="L9" s="27">
        <f>IF($E9=$E$1,VLOOKUP($A9,Demanda!$A:$DN,L$2+23-2000,0),0)/10^9*(SUMIF('Relações FGRAO'!$B:$B,$A9,'Relações FGRAO'!$G:$G))</f>
        <v>0</v>
      </c>
      <c r="M9" s="27">
        <f>IF($E9=$E$1,VLOOKUP($A9,Demanda!$A:$DN,M$2+23-2000,0),0)/10^9*(SUMIF('Relações FGRAO'!$B:$B,$A9,'Relações FGRAO'!$G:$G))</f>
        <v>0</v>
      </c>
      <c r="N9" s="27">
        <f>IF($E9=$E$1,VLOOKUP($A9,Demanda!$A:$DN,N$2+23-2000,0),0)/10^9*(SUMIF('Relações FGRAO'!$B:$B,$A9,'Relações FGRAO'!$G:$G))</f>
        <v>0</v>
      </c>
      <c r="O9" s="27">
        <f>IF($E9=$E$1,VLOOKUP($A9,Demanda!$A:$DN,O$2+23-2000,0),0)/10^9*(SUMIF('Relações FGRAO'!$B:$B,$A9,'Relações FGRAO'!$G:$G))</f>
        <v>0</v>
      </c>
      <c r="P9" s="27">
        <f>IF($E9=$E$1,VLOOKUP($A9,Demanda!$A:$DN,P$2+23-2000,0),0)/10^9*(SUMIF('Relações FGRAO'!$B:$B,$A9,'Relações FGRAO'!$G:$G))</f>
        <v>0</v>
      </c>
      <c r="Q9" s="27">
        <f>IF($E9=$E$1,VLOOKUP($A9,Demanda!$A:$DN,Q$2+23-2000,0),0)/10^9*(SUMIF('Relações FGRAO'!$B:$B,$A9,'Relações FGRAO'!$G:$G))</f>
        <v>0</v>
      </c>
      <c r="R9" s="27">
        <f>IF($E9=$E$1,VLOOKUP($A9,Demanda!$A:$DN,R$2+23-2000,0),0)/10^9*(SUMIF('Relações FGRAO'!$B:$B,$A9,'Relações FGRAO'!$G:$G))</f>
        <v>0</v>
      </c>
      <c r="S9" s="27">
        <f>IF($E9=$E$1,VLOOKUP($A9,Demanda!$A:$DN,S$2+23-2000,0),0)/10^9*(SUMIF('Relações FGRAO'!$B:$B,$A9,'Relações FGRAO'!$G:$G))</f>
        <v>0</v>
      </c>
      <c r="T9" s="27">
        <f>IF($E9=$E$1,VLOOKUP($A9,Demanda!$A:$DN,T$2+23-2000,0),0)/10^9*(SUMIF('Relações FGRAO'!$B:$B,$A9,'Relações FGRAO'!$G:$G))</f>
        <v>0</v>
      </c>
      <c r="U9" s="27">
        <f>IF($E9=$E$1,VLOOKUP($A9,Demanda!$A:$DN,U$2+23-2000,0),0)/10^9*(SUMIF('Relações FGRAO'!$B:$B,$A9,'Relações FGRAO'!$G:$G))</f>
        <v>0</v>
      </c>
      <c r="V9" s="27">
        <f>IF($E9=$E$1,VLOOKUP($A9,Demanda!$A:$DN,V$2+23-2000,0),0)/10^9*(SUMIF('Relações FGRAO'!$B:$B,$A9,'Relações FGRAO'!$G:$G))</f>
        <v>0</v>
      </c>
      <c r="W9" s="27">
        <f>IF($E9=$E$1,VLOOKUP($A9,Demanda!$A:$DN,W$2+23-2000,0),0)/10^9*(SUMIF('Relações FGRAO'!$B:$B,$A9,'Relações FGRAO'!$G:$G))</f>
        <v>0</v>
      </c>
      <c r="X9" s="27">
        <f>IF($E9=$E$1,VLOOKUP($A9,Demanda!$A:$DN,X$2+23-2000,0),0)/10^9*(SUMIF('Relações FGRAO'!$B:$B,$A9,'Relações FGRAO'!$G:$G))</f>
        <v>0</v>
      </c>
      <c r="Y9" s="27">
        <f>IF($E9=$E$1,VLOOKUP($A9,Demanda!$A:$DN,Y$2+23-2000,0),0)/10^9*(SUMIF('Relações FGRAO'!$B:$B,$A9,'Relações FGRAO'!$G:$G))</f>
        <v>0</v>
      </c>
      <c r="Z9" s="27">
        <f>IF($E9=$E$1,VLOOKUP($A9,Demanda!$A:$DN,Z$2+23-2000,0),0)/10^9*(SUMIF('Relações FGRAO'!$B:$B,$A9,'Relações FGRAO'!$G:$G))</f>
        <v>0</v>
      </c>
      <c r="AA9" s="27">
        <f>IF($E9=$E$1,VLOOKUP($A9,Demanda!$A:$DN,AA$2+23-2000,0),0)/10^9*(SUMIF('Relações FGRAO'!$B:$B,$A9,'Relações FGRAO'!$G:$G))</f>
        <v>0</v>
      </c>
      <c r="AB9" s="27">
        <f>IF($E9=$E$1,VLOOKUP($A9,Demanda!$A:$DN,AB$2+23-2000,0),0)/10^9*(SUMIF('Relações FGRAO'!$B:$B,$A9,'Relações FGRAO'!$G:$G))</f>
        <v>0</v>
      </c>
      <c r="AC9" s="27">
        <f>IF($E9=$E$1,VLOOKUP($A9,Demanda!$A:$DN,AC$2+23-2000,0),0)/10^9*(SUMIF('Relações FGRAO'!$B:$B,$A9,'Relações FGRAO'!$G:$G))</f>
        <v>0</v>
      </c>
      <c r="AD9" s="27">
        <f>IF($E9=$E$1,VLOOKUP($A9,Demanda!$A:$DN,AD$2+23-2000,0),0)/10^9*(SUMIF('Relações FGRAO'!$B:$B,$A9,'Relações FGRAO'!$G:$G))</f>
        <v>0</v>
      </c>
      <c r="AE9" s="27">
        <f>IF($E9=$E$1,VLOOKUP($A9,Demanda!$A:$DN,AE$2+23-2000,0),0)/10^9*(SUMIF('Relações FGRAO'!$B:$B,$A9,'Relações FGRAO'!$G:$G))</f>
        <v>0</v>
      </c>
      <c r="AF9" s="27">
        <f>IF($E9=$E$1,VLOOKUP($A9,Demanda!$A:$DN,AF$2+23-2000,0),0)/10^9*(SUMIF('Relações FGRAO'!$B:$B,$A9,'Relações FGRAO'!$G:$G))</f>
        <v>0</v>
      </c>
      <c r="AG9" s="27">
        <f>IF($E9=$E$1,VLOOKUP($A9,Demanda!$A:$DN,AG$2+23-2000,0),0)/10^9*(SUMIF('Relações FGRAO'!$B:$B,$A9,'Relações FGRAO'!$G:$G))</f>
        <v>0</v>
      </c>
      <c r="AH9" s="27">
        <f>IF($E9=$E$1,VLOOKUP($A9,Demanda!$A:$DN,AH$2+23-2000,0),0)/10^9*(SUMIF('Relações FGRAO'!$B:$B,$A9,'Relações FGRAO'!$G:$G))</f>
        <v>0</v>
      </c>
      <c r="AI9" s="27">
        <f>IF($E9=$E$1,VLOOKUP($A9,Demanda!$A:$DN,AI$2+23-2000,0),0)/10^9*(SUMIF('Relações FGRAO'!$B:$B,$A9,'Relações FGRAO'!$G:$G))</f>
        <v>0</v>
      </c>
      <c r="AJ9" s="27">
        <f>IF($E9=$E$1,VLOOKUP($A9,Demanda!$A:$DN,AJ$2+23-2000,0),0)/10^9*(SUMIF('Relações FGRAO'!$B:$B,$A9,'Relações FGRAO'!$G:$G))</f>
        <v>0</v>
      </c>
      <c r="AK9" s="27">
        <f>IF($E9=$E$1,VLOOKUP($A9,Demanda!$A:$DN,AK$2+23-2000,0),0)/10^9*(SUMIF('Relações FGRAO'!$B:$B,$A9,'Relações FGRAO'!$G:$G))</f>
        <v>0</v>
      </c>
      <c r="AL9" s="27">
        <f>IF($E9=$E$1,VLOOKUP($A9,Demanda!$A:$DN,AL$2+23-2000,0),0)/10^9*(SUMIF('Relações FGRAO'!$B:$B,$A9,'Relações FGRAO'!$G:$G))</f>
        <v>0</v>
      </c>
      <c r="AM9" s="27">
        <f>IF($E9=$E$1,VLOOKUP($A9,Demanda!$A:$DN,AM$2+23-2000,0),0)/10^9*(SUMIF('Relações FGRAO'!$B:$B,$A9,'Relações FGRAO'!$G:$G))</f>
        <v>0</v>
      </c>
      <c r="AN9" s="27">
        <f>IF($E9=$E$1,VLOOKUP($A9,Demanda!$A:$DN,AN$2+23-2000,0),0)/10^9*(SUMIF('Relações FGRAO'!$B:$B,$A9,'Relações FGRAO'!$G:$G))</f>
        <v>0</v>
      </c>
      <c r="AO9" s="27">
        <f>IF($E9=$E$1,VLOOKUP($A9,Demanda!$A:$DN,AO$2+23-2000,0),0)/10^9*(SUMIF('Relações FGRAO'!$B:$B,$A9,'Relações FGRAO'!$G:$G))</f>
        <v>0</v>
      </c>
      <c r="AP9" s="27">
        <f>IF($E9=$E$1,VLOOKUP($A9,Demanda!$A:$DN,AP$2+23-2000,0),0)/10^9*(SUMIF('Relações FGRAO'!$B:$B,$A9,'Relações FGRAO'!$G:$G))</f>
        <v>0</v>
      </c>
      <c r="AQ9" s="27">
        <f>IF($E9=$E$1,VLOOKUP($A9,Demanda!$A:$DN,AQ$2+23-2000,0),0)/10^9*(SUMIF('Relações FGRAO'!$B:$B,$A9,'Relações FGRAO'!$G:$G))</f>
        <v>0</v>
      </c>
      <c r="AR9" s="27">
        <f>IF($E9=$E$1,VLOOKUP($A9,Demanda!$A:$DN,AR$2+23-2000,0),0)/10^9*(SUMIF('Relações FGRAO'!$B:$B,$A9,'Relações FGRAO'!$G:$G))</f>
        <v>0</v>
      </c>
      <c r="AS9" s="27">
        <f>IF($E9=$E$1,VLOOKUP($A9,Demanda!$A:$DN,AS$2+23-2000,0),0)/10^9*(SUMIF('Relações FGRAO'!$B:$B,$A9,'Relações FGRAO'!$G:$G))</f>
        <v>0</v>
      </c>
      <c r="AT9" s="27">
        <f>IF($E9=$E$1,VLOOKUP($A9,Demanda!$A:$DN,AT$2+23-2000,0),0)/10^9*(SUMIF('Relações FGRAO'!$B:$B,$A9,'Relações FGRAO'!$G:$G))</f>
        <v>0</v>
      </c>
      <c r="AU9" s="27">
        <f>IF($E9=$E$1,VLOOKUP($A9,Demanda!$A:$DN,AU$2+23-2000,0),0)/10^9*(SUMIF('Relações FGRAO'!$B:$B,$A9,'Relações FGRAO'!$G:$G))</f>
        <v>0</v>
      </c>
      <c r="AV9" s="27">
        <f>IF($E9=$E$1,VLOOKUP($A9,Demanda!$A:$DN,AV$2+23-2000,0),0)/10^9*(SUMIF('Relações FGRAO'!$B:$B,$A9,'Relações FGRAO'!$G:$G))</f>
        <v>0</v>
      </c>
      <c r="AW9" s="27">
        <f>IF($E9=$E$1,VLOOKUP($A9,Demanda!$A:$DN,AW$2+23-2000,0),0)/10^9*(SUMIF('Relações FGRAO'!$B:$B,$A9,'Relações FGRAO'!$G:$G))</f>
        <v>0</v>
      </c>
      <c r="AX9" s="27">
        <f>IF($E9=$E$1,VLOOKUP($A9,Demanda!$A:$DN,AX$2+23-2000,0),0)/10^9*(SUMIF('Relações FGRAO'!$B:$B,$A9,'Relações FGRAO'!$G:$G))</f>
        <v>0</v>
      </c>
      <c r="AY9" s="27">
        <f>IF($E9=$E$1,VLOOKUP($A9,Demanda!$A:$DN,AY$2+23-2000,0),0)/10^9*(SUMIF('Relações FGRAO'!$B:$B,$A9,'Relações FGRAO'!$G:$G))</f>
        <v>0</v>
      </c>
      <c r="AZ9" s="27">
        <f>IF($E9=$E$1,VLOOKUP($A9,Demanda!$A:$DN,AZ$2+23-2000,0),0)/10^9*(SUMIF('Relações FGRAO'!$B:$B,$A9,'Relações FGRAO'!$G:$G))</f>
        <v>0</v>
      </c>
      <c r="BA9" s="27">
        <f>IF($E9=$E$1,VLOOKUP($A9,Demanda!$A:$DN,BA$2+23-2000,0),0)/10^9*(SUMIF('Relações FGRAO'!$B:$B,$A9,'Relações FGRAO'!$G:$G))</f>
        <v>0</v>
      </c>
      <c r="BB9" s="27">
        <f>IF($E9=$E$1,VLOOKUP($A9,Demanda!$A:$DN,BB$2+23-2000,0),0)/10^9*(SUMIF('Relações FGRAO'!$B:$B,$A9,'Relações FGRAO'!$G:$G))</f>
        <v>0</v>
      </c>
      <c r="BC9" s="27">
        <f>IF($E9=$E$1,VLOOKUP($A9,Demanda!$A:$DN,BC$2+23-2000,0),0)/10^9*(SUMIF('Relações FGRAO'!$B:$B,$A9,'Relações FGRAO'!$G:$G))</f>
        <v>0</v>
      </c>
      <c r="BD9" s="27">
        <f>IF($E9=$E$1,VLOOKUP($A9,Demanda!$A:$DN,BD$2+23-2000,0),0)/10^9*(SUMIF('Relações FGRAO'!$B:$B,$A9,'Relações FGRAO'!$G:$G))</f>
        <v>0</v>
      </c>
      <c r="BE9" s="27">
        <f>IF($E9=$E$1,VLOOKUP($A9,Demanda!$A:$DN,BE$2+23-2000,0),0)/10^9*(SUMIF('Relações FGRAO'!$B:$B,$A9,'Relações FGRAO'!$G:$G))</f>
        <v>0</v>
      </c>
      <c r="BF9" s="27">
        <f>IF($E9=$E$1,VLOOKUP($A9,Demanda!$A:$DN,BF$2+23-2000,0),0)/10^9*(SUMIF('Relações FGRAO'!$B:$B,$A9,'Relações FGRAO'!$G:$G))</f>
        <v>0</v>
      </c>
      <c r="BG9" s="27">
        <f>IF($E9=$E$1,VLOOKUP($A9,Demanda!$A:$DN,BG$2+23-2000,0),0)/10^9*(SUMIF('Relações FGRAO'!$B:$B,$A9,'Relações FGRAO'!$G:$G))</f>
        <v>0</v>
      </c>
      <c r="BH9" s="27">
        <f>IF($E9=$E$1,VLOOKUP($A9,Demanda!$A:$DN,BH$2+23-2000,0),0)/10^9*(SUMIF('Relações FGRAO'!$B:$B,$A9,'Relações FGRAO'!$G:$G))</f>
        <v>0</v>
      </c>
      <c r="BI9" s="27">
        <f>IF($E9=$E$1,VLOOKUP($A9,Demanda!$A:$DN,BI$2+23-2000,0),0)/10^9*(SUMIF('Relações FGRAO'!$B:$B,$A9,'Relações FGRAO'!$G:$G))</f>
        <v>0</v>
      </c>
      <c r="BJ9" s="27">
        <f>IF($E9=$E$1,VLOOKUP($A9,Demanda!$A:$DN,BJ$2+23-2000,0),0)/10^9*(SUMIF('Relações FGRAO'!$B:$B,$A9,'Relações FGRAO'!$G:$G))</f>
        <v>0</v>
      </c>
      <c r="BK9" s="27">
        <f>IF($E9=$E$1,VLOOKUP($A9,Demanda!$A:$DN,BK$2+23-2000,0),0)/10^9*(SUMIF('Relações FGRAO'!$B:$B,$A9,'Relações FGRAO'!$G:$G))</f>
        <v>0</v>
      </c>
      <c r="BL9" s="27">
        <f>IF($E9=$E$1,VLOOKUP($A9,Demanda!$A:$DN,BL$2+23-2000,0),0)/10^9*(SUMIF('Relações FGRAO'!$B:$B,$A9,'Relações FGRAO'!$G:$G))</f>
        <v>0</v>
      </c>
      <c r="BM9" s="27">
        <f>IF($E9=$E$1,VLOOKUP($A9,Demanda!$A:$DN,BM$2+23-2000,0),0)/10^9*(SUMIF('Relações FGRAO'!$B:$B,$A9,'Relações FGRAO'!$G:$G))</f>
        <v>0</v>
      </c>
      <c r="BN9" s="27">
        <f>IF($E9=$E$1,VLOOKUP($A9,Demanda!$A:$DN,BN$2+23-2000,0),0)/10^9*(SUMIF('Relações FGRAO'!$B:$B,$A9,'Relações FGRAO'!$G:$G))</f>
        <v>0</v>
      </c>
      <c r="BO9" s="27">
        <f>IF($E9=$E$1,VLOOKUP($A9,Demanda!$A:$DN,BO$2+23-2000,0),0)/10^9*(SUMIF('Relações FGRAO'!$B:$B,$A9,'Relações FGRAO'!$G:$G))</f>
        <v>0</v>
      </c>
      <c r="BP9"/>
      <c r="BQ9"/>
      <c r="BR9"/>
      <c r="BS9"/>
      <c r="BT9"/>
    </row>
    <row r="10" spans="1:72" s="32" customFormat="1" x14ac:dyDescent="0.25">
      <c r="A10" s="6">
        <f t="shared" si="3"/>
        <v>8</v>
      </c>
      <c r="B10" s="3" t="str">
        <f>VLOOKUP($A10,Demanda!$A$1:$G$43,4,0)</f>
        <v>Soja em Grão</v>
      </c>
      <c r="C10" s="3" t="str">
        <f>VLOOKUP($A10,Demanda!$A$1:$G$43,6,0)</f>
        <v>Campo Novo dos Parecis</v>
      </c>
      <c r="D10" s="3" t="str">
        <f>VLOOKUP($A10,Demanda!$A$1:$G$43,7,0)</f>
        <v>Miritituba</v>
      </c>
      <c r="E10" s="3" t="str">
        <f>VLOOKUP($A10,Demanda!$A$1:$G$43,2,0)</f>
        <v>FICO</v>
      </c>
      <c r="F10" s="6"/>
      <c r="G10" s="27">
        <f>IF($E10=$E$1,VLOOKUP($A10,Demanda!$A:$DN,G$2+23-2000,0),0)/10^9*(SUMIF('Relações FGRAO'!$B:$B,$A10,'Relações FGRAO'!$G:$G))</f>
        <v>0</v>
      </c>
      <c r="H10" s="27">
        <f>IF($E10=$E$1,VLOOKUP($A10,Demanda!$A:$DN,H$2+23-2000,0),0)/10^9*(SUMIF('Relações FGRAO'!$B:$B,$A10,'Relações FGRAO'!$G:$G))</f>
        <v>0</v>
      </c>
      <c r="I10" s="27">
        <f>IF($E10=$E$1,VLOOKUP($A10,Demanda!$A:$DN,I$2+23-2000,0),0)/10^9*(SUMIF('Relações FGRAO'!$B:$B,$A10,'Relações FGRAO'!$G:$G))</f>
        <v>0</v>
      </c>
      <c r="J10" s="27">
        <f>IF($E10=$E$1,VLOOKUP($A10,Demanda!$A:$DN,J$2+23-2000,0),0)/10^9*(SUMIF('Relações FGRAO'!$B:$B,$A10,'Relações FGRAO'!$G:$G))</f>
        <v>0</v>
      </c>
      <c r="K10" s="27">
        <f>IF($E10=$E$1,VLOOKUP($A10,Demanda!$A:$DN,K$2+23-2000,0),0)/10^9*(SUMIF('Relações FGRAO'!$B:$B,$A10,'Relações FGRAO'!$G:$G))</f>
        <v>0</v>
      </c>
      <c r="L10" s="27">
        <f>IF($E10=$E$1,VLOOKUP($A10,Demanda!$A:$DN,L$2+23-2000,0),0)/10^9*(SUMIF('Relações FGRAO'!$B:$B,$A10,'Relações FGRAO'!$G:$G))</f>
        <v>0</v>
      </c>
      <c r="M10" s="27">
        <f>IF($E10=$E$1,VLOOKUP($A10,Demanda!$A:$DN,M$2+23-2000,0),0)/10^9*(SUMIF('Relações FGRAO'!$B:$B,$A10,'Relações FGRAO'!$G:$G))</f>
        <v>0</v>
      </c>
      <c r="N10" s="27">
        <f>IF($E10=$E$1,VLOOKUP($A10,Demanda!$A:$DN,N$2+23-2000,0),0)/10^9*(SUMIF('Relações FGRAO'!$B:$B,$A10,'Relações FGRAO'!$G:$G))</f>
        <v>0</v>
      </c>
      <c r="O10" s="27">
        <f>IF($E10=$E$1,VLOOKUP($A10,Demanda!$A:$DN,O$2+23-2000,0),0)/10^9*(SUMIF('Relações FGRAO'!$B:$B,$A10,'Relações FGRAO'!$G:$G))</f>
        <v>0</v>
      </c>
      <c r="P10" s="27">
        <f>IF($E10=$E$1,VLOOKUP($A10,Demanda!$A:$DN,P$2+23-2000,0),0)/10^9*(SUMIF('Relações FGRAO'!$B:$B,$A10,'Relações FGRAO'!$G:$G))</f>
        <v>0</v>
      </c>
      <c r="Q10" s="27">
        <f>IF($E10=$E$1,VLOOKUP($A10,Demanda!$A:$DN,Q$2+23-2000,0),0)/10^9*(SUMIF('Relações FGRAO'!$B:$B,$A10,'Relações FGRAO'!$G:$G))</f>
        <v>0</v>
      </c>
      <c r="R10" s="27">
        <f>IF($E10=$E$1,VLOOKUP($A10,Demanda!$A:$DN,R$2+23-2000,0),0)/10^9*(SUMIF('Relações FGRAO'!$B:$B,$A10,'Relações FGRAO'!$G:$G))</f>
        <v>0</v>
      </c>
      <c r="S10" s="27">
        <f>IF($E10=$E$1,VLOOKUP($A10,Demanda!$A:$DN,S$2+23-2000,0),0)/10^9*(SUMIF('Relações FGRAO'!$B:$B,$A10,'Relações FGRAO'!$G:$G))</f>
        <v>0</v>
      </c>
      <c r="T10" s="27">
        <f>IF($E10=$E$1,VLOOKUP($A10,Demanda!$A:$DN,T$2+23-2000,0),0)/10^9*(SUMIF('Relações FGRAO'!$B:$B,$A10,'Relações FGRAO'!$G:$G))</f>
        <v>0</v>
      </c>
      <c r="U10" s="27">
        <f>IF($E10=$E$1,VLOOKUP($A10,Demanda!$A:$DN,U$2+23-2000,0),0)/10^9*(SUMIF('Relações FGRAO'!$B:$B,$A10,'Relações FGRAO'!$G:$G))</f>
        <v>0</v>
      </c>
      <c r="V10" s="27">
        <f>IF($E10=$E$1,VLOOKUP($A10,Demanda!$A:$DN,V$2+23-2000,0),0)/10^9*(SUMIF('Relações FGRAO'!$B:$B,$A10,'Relações FGRAO'!$G:$G))</f>
        <v>0</v>
      </c>
      <c r="W10" s="27">
        <f>IF($E10=$E$1,VLOOKUP($A10,Demanda!$A:$DN,W$2+23-2000,0),0)/10^9*(SUMIF('Relações FGRAO'!$B:$B,$A10,'Relações FGRAO'!$G:$G))</f>
        <v>0</v>
      </c>
      <c r="X10" s="27">
        <f>IF($E10=$E$1,VLOOKUP($A10,Demanda!$A:$DN,X$2+23-2000,0),0)/10^9*(SUMIF('Relações FGRAO'!$B:$B,$A10,'Relações FGRAO'!$G:$G))</f>
        <v>0</v>
      </c>
      <c r="Y10" s="27">
        <f>IF($E10=$E$1,VLOOKUP($A10,Demanda!$A:$DN,Y$2+23-2000,0),0)/10^9*(SUMIF('Relações FGRAO'!$B:$B,$A10,'Relações FGRAO'!$G:$G))</f>
        <v>0</v>
      </c>
      <c r="Z10" s="27">
        <f>IF($E10=$E$1,VLOOKUP($A10,Demanda!$A:$DN,Z$2+23-2000,0),0)/10^9*(SUMIF('Relações FGRAO'!$B:$B,$A10,'Relações FGRAO'!$G:$G))</f>
        <v>0</v>
      </c>
      <c r="AA10" s="27">
        <f>IF($E10=$E$1,VLOOKUP($A10,Demanda!$A:$DN,AA$2+23-2000,0),0)/10^9*(SUMIF('Relações FGRAO'!$B:$B,$A10,'Relações FGRAO'!$G:$G))</f>
        <v>0</v>
      </c>
      <c r="AB10" s="27">
        <f>IF($E10=$E$1,VLOOKUP($A10,Demanda!$A:$DN,AB$2+23-2000,0),0)/10^9*(SUMIF('Relações FGRAO'!$B:$B,$A10,'Relações FGRAO'!$G:$G))</f>
        <v>0</v>
      </c>
      <c r="AC10" s="27">
        <f>IF($E10=$E$1,VLOOKUP($A10,Demanda!$A:$DN,AC$2+23-2000,0),0)/10^9*(SUMIF('Relações FGRAO'!$B:$B,$A10,'Relações FGRAO'!$G:$G))</f>
        <v>0</v>
      </c>
      <c r="AD10" s="27">
        <f>IF($E10=$E$1,VLOOKUP($A10,Demanda!$A:$DN,AD$2+23-2000,0),0)/10^9*(SUMIF('Relações FGRAO'!$B:$B,$A10,'Relações FGRAO'!$G:$G))</f>
        <v>0</v>
      </c>
      <c r="AE10" s="27">
        <f>IF($E10=$E$1,VLOOKUP($A10,Demanda!$A:$DN,AE$2+23-2000,0),0)/10^9*(SUMIF('Relações FGRAO'!$B:$B,$A10,'Relações FGRAO'!$G:$G))</f>
        <v>0</v>
      </c>
      <c r="AF10" s="27">
        <f>IF($E10=$E$1,VLOOKUP($A10,Demanda!$A:$DN,AF$2+23-2000,0),0)/10^9*(SUMIF('Relações FGRAO'!$B:$B,$A10,'Relações FGRAO'!$G:$G))</f>
        <v>0</v>
      </c>
      <c r="AG10" s="27">
        <f>IF($E10=$E$1,VLOOKUP($A10,Demanda!$A:$DN,AG$2+23-2000,0),0)/10^9*(SUMIF('Relações FGRAO'!$B:$B,$A10,'Relações FGRAO'!$G:$G))</f>
        <v>0</v>
      </c>
      <c r="AH10" s="27">
        <f>IF($E10=$E$1,VLOOKUP($A10,Demanda!$A:$DN,AH$2+23-2000,0),0)/10^9*(SUMIF('Relações FGRAO'!$B:$B,$A10,'Relações FGRAO'!$G:$G))</f>
        <v>0</v>
      </c>
      <c r="AI10" s="27">
        <f>IF($E10=$E$1,VLOOKUP($A10,Demanda!$A:$DN,AI$2+23-2000,0),0)/10^9*(SUMIF('Relações FGRAO'!$B:$B,$A10,'Relações FGRAO'!$G:$G))</f>
        <v>0</v>
      </c>
      <c r="AJ10" s="27">
        <f>IF($E10=$E$1,VLOOKUP($A10,Demanda!$A:$DN,AJ$2+23-2000,0),0)/10^9*(SUMIF('Relações FGRAO'!$B:$B,$A10,'Relações FGRAO'!$G:$G))</f>
        <v>0</v>
      </c>
      <c r="AK10" s="27">
        <f>IF($E10=$E$1,VLOOKUP($A10,Demanda!$A:$DN,AK$2+23-2000,0),0)/10^9*(SUMIF('Relações FGRAO'!$B:$B,$A10,'Relações FGRAO'!$G:$G))</f>
        <v>0</v>
      </c>
      <c r="AL10" s="27">
        <f>IF($E10=$E$1,VLOOKUP($A10,Demanda!$A:$DN,AL$2+23-2000,0),0)/10^9*(SUMIF('Relações FGRAO'!$B:$B,$A10,'Relações FGRAO'!$G:$G))</f>
        <v>0</v>
      </c>
      <c r="AM10" s="27">
        <f>IF($E10=$E$1,VLOOKUP($A10,Demanda!$A:$DN,AM$2+23-2000,0),0)/10^9*(SUMIF('Relações FGRAO'!$B:$B,$A10,'Relações FGRAO'!$G:$G))</f>
        <v>0</v>
      </c>
      <c r="AN10" s="27">
        <f>IF($E10=$E$1,VLOOKUP($A10,Demanda!$A:$DN,AN$2+23-2000,0),0)/10^9*(SUMIF('Relações FGRAO'!$B:$B,$A10,'Relações FGRAO'!$G:$G))</f>
        <v>0</v>
      </c>
      <c r="AO10" s="27">
        <f>IF($E10=$E$1,VLOOKUP($A10,Demanda!$A:$DN,AO$2+23-2000,0),0)/10^9*(SUMIF('Relações FGRAO'!$B:$B,$A10,'Relações FGRAO'!$G:$G))</f>
        <v>0</v>
      </c>
      <c r="AP10" s="27">
        <f>IF($E10=$E$1,VLOOKUP($A10,Demanda!$A:$DN,AP$2+23-2000,0),0)/10^9*(SUMIF('Relações FGRAO'!$B:$B,$A10,'Relações FGRAO'!$G:$G))</f>
        <v>0</v>
      </c>
      <c r="AQ10" s="27">
        <f>IF($E10=$E$1,VLOOKUP($A10,Demanda!$A:$DN,AQ$2+23-2000,0),0)/10^9*(SUMIF('Relações FGRAO'!$B:$B,$A10,'Relações FGRAO'!$G:$G))</f>
        <v>0</v>
      </c>
      <c r="AR10" s="27">
        <f>IF($E10=$E$1,VLOOKUP($A10,Demanda!$A:$DN,AR$2+23-2000,0),0)/10^9*(SUMIF('Relações FGRAO'!$B:$B,$A10,'Relações FGRAO'!$G:$G))</f>
        <v>0</v>
      </c>
      <c r="AS10" s="27">
        <f>IF($E10=$E$1,VLOOKUP($A10,Demanda!$A:$DN,AS$2+23-2000,0),0)/10^9*(SUMIF('Relações FGRAO'!$B:$B,$A10,'Relações FGRAO'!$G:$G))</f>
        <v>0</v>
      </c>
      <c r="AT10" s="27">
        <f>IF($E10=$E$1,VLOOKUP($A10,Demanda!$A:$DN,AT$2+23-2000,0),0)/10^9*(SUMIF('Relações FGRAO'!$B:$B,$A10,'Relações FGRAO'!$G:$G))</f>
        <v>0</v>
      </c>
      <c r="AU10" s="27">
        <f>IF($E10=$E$1,VLOOKUP($A10,Demanda!$A:$DN,AU$2+23-2000,0),0)/10^9*(SUMIF('Relações FGRAO'!$B:$B,$A10,'Relações FGRAO'!$G:$G))</f>
        <v>0</v>
      </c>
      <c r="AV10" s="27">
        <f>IF($E10=$E$1,VLOOKUP($A10,Demanda!$A:$DN,AV$2+23-2000,0),0)/10^9*(SUMIF('Relações FGRAO'!$B:$B,$A10,'Relações FGRAO'!$G:$G))</f>
        <v>0</v>
      </c>
      <c r="AW10" s="27">
        <f>IF($E10=$E$1,VLOOKUP($A10,Demanda!$A:$DN,AW$2+23-2000,0),0)/10^9*(SUMIF('Relações FGRAO'!$B:$B,$A10,'Relações FGRAO'!$G:$G))</f>
        <v>0</v>
      </c>
      <c r="AX10" s="27">
        <f>IF($E10=$E$1,VLOOKUP($A10,Demanda!$A:$DN,AX$2+23-2000,0),0)/10^9*(SUMIF('Relações FGRAO'!$B:$B,$A10,'Relações FGRAO'!$G:$G))</f>
        <v>0</v>
      </c>
      <c r="AY10" s="27">
        <f>IF($E10=$E$1,VLOOKUP($A10,Demanda!$A:$DN,AY$2+23-2000,0),0)/10^9*(SUMIF('Relações FGRAO'!$B:$B,$A10,'Relações FGRAO'!$G:$G))</f>
        <v>0</v>
      </c>
      <c r="AZ10" s="27">
        <f>IF($E10=$E$1,VLOOKUP($A10,Demanda!$A:$DN,AZ$2+23-2000,0),0)/10^9*(SUMIF('Relações FGRAO'!$B:$B,$A10,'Relações FGRAO'!$G:$G))</f>
        <v>0</v>
      </c>
      <c r="BA10" s="27">
        <f>IF($E10=$E$1,VLOOKUP($A10,Demanda!$A:$DN,BA$2+23-2000,0),0)/10^9*(SUMIF('Relações FGRAO'!$B:$B,$A10,'Relações FGRAO'!$G:$G))</f>
        <v>0</v>
      </c>
      <c r="BB10" s="27">
        <f>IF($E10=$E$1,VLOOKUP($A10,Demanda!$A:$DN,BB$2+23-2000,0),0)/10^9*(SUMIF('Relações FGRAO'!$B:$B,$A10,'Relações FGRAO'!$G:$G))</f>
        <v>0</v>
      </c>
      <c r="BC10" s="27">
        <f>IF($E10=$E$1,VLOOKUP($A10,Demanda!$A:$DN,BC$2+23-2000,0),0)/10^9*(SUMIF('Relações FGRAO'!$B:$B,$A10,'Relações FGRAO'!$G:$G))</f>
        <v>0</v>
      </c>
      <c r="BD10" s="27">
        <f>IF($E10=$E$1,VLOOKUP($A10,Demanda!$A:$DN,BD$2+23-2000,0),0)/10^9*(SUMIF('Relações FGRAO'!$B:$B,$A10,'Relações FGRAO'!$G:$G))</f>
        <v>0</v>
      </c>
      <c r="BE10" s="27">
        <f>IF($E10=$E$1,VLOOKUP($A10,Demanda!$A:$DN,BE$2+23-2000,0),0)/10^9*(SUMIF('Relações FGRAO'!$B:$B,$A10,'Relações FGRAO'!$G:$G))</f>
        <v>0</v>
      </c>
      <c r="BF10" s="27">
        <f>IF($E10=$E$1,VLOOKUP($A10,Demanda!$A:$DN,BF$2+23-2000,0),0)/10^9*(SUMIF('Relações FGRAO'!$B:$B,$A10,'Relações FGRAO'!$G:$G))</f>
        <v>0</v>
      </c>
      <c r="BG10" s="27">
        <f>IF($E10=$E$1,VLOOKUP($A10,Demanda!$A:$DN,BG$2+23-2000,0),0)/10^9*(SUMIF('Relações FGRAO'!$B:$B,$A10,'Relações FGRAO'!$G:$G))</f>
        <v>0</v>
      </c>
      <c r="BH10" s="27">
        <f>IF($E10=$E$1,VLOOKUP($A10,Demanda!$A:$DN,BH$2+23-2000,0),0)/10^9*(SUMIF('Relações FGRAO'!$B:$B,$A10,'Relações FGRAO'!$G:$G))</f>
        <v>0</v>
      </c>
      <c r="BI10" s="27">
        <f>IF($E10=$E$1,VLOOKUP($A10,Demanda!$A:$DN,BI$2+23-2000,0),0)/10^9*(SUMIF('Relações FGRAO'!$B:$B,$A10,'Relações FGRAO'!$G:$G))</f>
        <v>0</v>
      </c>
      <c r="BJ10" s="27">
        <f>IF($E10=$E$1,VLOOKUP($A10,Demanda!$A:$DN,BJ$2+23-2000,0),0)/10^9*(SUMIF('Relações FGRAO'!$B:$B,$A10,'Relações FGRAO'!$G:$G))</f>
        <v>0</v>
      </c>
      <c r="BK10" s="27">
        <f>IF($E10=$E$1,VLOOKUP($A10,Demanda!$A:$DN,BK$2+23-2000,0),0)/10^9*(SUMIF('Relações FGRAO'!$B:$B,$A10,'Relações FGRAO'!$G:$G))</f>
        <v>0</v>
      </c>
      <c r="BL10" s="27">
        <f>IF($E10=$E$1,VLOOKUP($A10,Demanda!$A:$DN,BL$2+23-2000,0),0)/10^9*(SUMIF('Relações FGRAO'!$B:$B,$A10,'Relações FGRAO'!$G:$G))</f>
        <v>0</v>
      </c>
      <c r="BM10" s="27">
        <f>IF($E10=$E$1,VLOOKUP($A10,Demanda!$A:$DN,BM$2+23-2000,0),0)/10^9*(SUMIF('Relações FGRAO'!$B:$B,$A10,'Relações FGRAO'!$G:$G))</f>
        <v>0</v>
      </c>
      <c r="BN10" s="27">
        <f>IF($E10=$E$1,VLOOKUP($A10,Demanda!$A:$DN,BN$2+23-2000,0),0)/10^9*(SUMIF('Relações FGRAO'!$B:$B,$A10,'Relações FGRAO'!$G:$G))</f>
        <v>0</v>
      </c>
      <c r="BO10" s="27">
        <f>IF($E10=$E$1,VLOOKUP($A10,Demanda!$A:$DN,BO$2+23-2000,0),0)/10^9*(SUMIF('Relações FGRAO'!$B:$B,$A10,'Relações FGRAO'!$G:$G))</f>
        <v>0</v>
      </c>
      <c r="BP10"/>
      <c r="BQ10"/>
      <c r="BR10"/>
      <c r="BS10"/>
      <c r="BT10"/>
    </row>
    <row r="11" spans="1:72" s="32" customFormat="1" x14ac:dyDescent="0.25">
      <c r="A11" s="6">
        <f t="shared" si="3"/>
        <v>9</v>
      </c>
      <c r="B11" s="3" t="str">
        <f>VLOOKUP($A11,Demanda!$A$1:$G$43,4,0)</f>
        <v>Milho em Grão</v>
      </c>
      <c r="C11" s="3" t="str">
        <f>VLOOKUP($A11,Demanda!$A$1:$G$43,6,0)</f>
        <v>Campo Novo dos Parecis</v>
      </c>
      <c r="D11" s="3" t="str">
        <f>VLOOKUP($A11,Demanda!$A$1:$G$43,7,0)</f>
        <v>Miritituba</v>
      </c>
      <c r="E11" s="3" t="str">
        <f>VLOOKUP($A11,Demanda!$A$1:$G$43,2,0)</f>
        <v>FICO</v>
      </c>
      <c r="F11" s="6"/>
      <c r="G11" s="27">
        <f>IF($E11=$E$1,VLOOKUP($A11,Demanda!$A:$DN,G$2+23-2000,0),0)/10^9*(SUMIF('Relações FGRAO'!$B:$B,$A11,'Relações FGRAO'!$G:$G))</f>
        <v>0</v>
      </c>
      <c r="H11" s="27">
        <f>IF($E11=$E$1,VLOOKUP($A11,Demanda!$A:$DN,H$2+23-2000,0),0)/10^9*(SUMIF('Relações FGRAO'!$B:$B,$A11,'Relações FGRAO'!$G:$G))</f>
        <v>0</v>
      </c>
      <c r="I11" s="27">
        <f>IF($E11=$E$1,VLOOKUP($A11,Demanda!$A:$DN,I$2+23-2000,0),0)/10^9*(SUMIF('Relações FGRAO'!$B:$B,$A11,'Relações FGRAO'!$G:$G))</f>
        <v>0</v>
      </c>
      <c r="J11" s="27">
        <f>IF($E11=$E$1,VLOOKUP($A11,Demanda!$A:$DN,J$2+23-2000,0),0)/10^9*(SUMIF('Relações FGRAO'!$B:$B,$A11,'Relações FGRAO'!$G:$G))</f>
        <v>0</v>
      </c>
      <c r="K11" s="27">
        <f>IF($E11=$E$1,VLOOKUP($A11,Demanda!$A:$DN,K$2+23-2000,0),0)/10^9*(SUMIF('Relações FGRAO'!$B:$B,$A11,'Relações FGRAO'!$G:$G))</f>
        <v>0</v>
      </c>
      <c r="L11" s="27">
        <f>IF($E11=$E$1,VLOOKUP($A11,Demanda!$A:$DN,L$2+23-2000,0),0)/10^9*(SUMIF('Relações FGRAO'!$B:$B,$A11,'Relações FGRAO'!$G:$G))</f>
        <v>0</v>
      </c>
      <c r="M11" s="27">
        <f>IF($E11=$E$1,VLOOKUP($A11,Demanda!$A:$DN,M$2+23-2000,0),0)/10^9*(SUMIF('Relações FGRAO'!$B:$B,$A11,'Relações FGRAO'!$G:$G))</f>
        <v>0</v>
      </c>
      <c r="N11" s="27">
        <f>IF($E11=$E$1,VLOOKUP($A11,Demanda!$A:$DN,N$2+23-2000,0),0)/10^9*(SUMIF('Relações FGRAO'!$B:$B,$A11,'Relações FGRAO'!$G:$G))</f>
        <v>0</v>
      </c>
      <c r="O11" s="27">
        <f>IF($E11=$E$1,VLOOKUP($A11,Demanda!$A:$DN,O$2+23-2000,0),0)/10^9*(SUMIF('Relações FGRAO'!$B:$B,$A11,'Relações FGRAO'!$G:$G))</f>
        <v>0</v>
      </c>
      <c r="P11" s="27">
        <f>IF($E11=$E$1,VLOOKUP($A11,Demanda!$A:$DN,P$2+23-2000,0),0)/10^9*(SUMIF('Relações FGRAO'!$B:$B,$A11,'Relações FGRAO'!$G:$G))</f>
        <v>0</v>
      </c>
      <c r="Q11" s="27">
        <f>IF($E11=$E$1,VLOOKUP($A11,Demanda!$A:$DN,Q$2+23-2000,0),0)/10^9*(SUMIF('Relações FGRAO'!$B:$B,$A11,'Relações FGRAO'!$G:$G))</f>
        <v>0</v>
      </c>
      <c r="R11" s="27">
        <f>IF($E11=$E$1,VLOOKUP($A11,Demanda!$A:$DN,R$2+23-2000,0),0)/10^9*(SUMIF('Relações FGRAO'!$B:$B,$A11,'Relações FGRAO'!$G:$G))</f>
        <v>0</v>
      </c>
      <c r="S11" s="27">
        <f>IF($E11=$E$1,VLOOKUP($A11,Demanda!$A:$DN,S$2+23-2000,0),0)/10^9*(SUMIF('Relações FGRAO'!$B:$B,$A11,'Relações FGRAO'!$G:$G))</f>
        <v>0</v>
      </c>
      <c r="T11" s="27">
        <f>IF($E11=$E$1,VLOOKUP($A11,Demanda!$A:$DN,T$2+23-2000,0),0)/10^9*(SUMIF('Relações FGRAO'!$B:$B,$A11,'Relações FGRAO'!$G:$G))</f>
        <v>0</v>
      </c>
      <c r="U11" s="27">
        <f>IF($E11=$E$1,VLOOKUP($A11,Demanda!$A:$DN,U$2+23-2000,0),0)/10^9*(SUMIF('Relações FGRAO'!$B:$B,$A11,'Relações FGRAO'!$G:$G))</f>
        <v>0</v>
      </c>
      <c r="V11" s="27">
        <f>IF($E11=$E$1,VLOOKUP($A11,Demanda!$A:$DN,V$2+23-2000,0),0)/10^9*(SUMIF('Relações FGRAO'!$B:$B,$A11,'Relações FGRAO'!$G:$G))</f>
        <v>0</v>
      </c>
      <c r="W11" s="27">
        <f>IF($E11=$E$1,VLOOKUP($A11,Demanda!$A:$DN,W$2+23-2000,0),0)/10^9*(SUMIF('Relações FGRAO'!$B:$B,$A11,'Relações FGRAO'!$G:$G))</f>
        <v>0</v>
      </c>
      <c r="X11" s="27">
        <f>IF($E11=$E$1,VLOOKUP($A11,Demanda!$A:$DN,X$2+23-2000,0),0)/10^9*(SUMIF('Relações FGRAO'!$B:$B,$A11,'Relações FGRAO'!$G:$G))</f>
        <v>0</v>
      </c>
      <c r="Y11" s="27">
        <f>IF($E11=$E$1,VLOOKUP($A11,Demanda!$A:$DN,Y$2+23-2000,0),0)/10^9*(SUMIF('Relações FGRAO'!$B:$B,$A11,'Relações FGRAO'!$G:$G))</f>
        <v>0</v>
      </c>
      <c r="Z11" s="27">
        <f>IF($E11=$E$1,VLOOKUP($A11,Demanda!$A:$DN,Z$2+23-2000,0),0)/10^9*(SUMIF('Relações FGRAO'!$B:$B,$A11,'Relações FGRAO'!$G:$G))</f>
        <v>0</v>
      </c>
      <c r="AA11" s="27">
        <f>IF($E11=$E$1,VLOOKUP($A11,Demanda!$A:$DN,AA$2+23-2000,0),0)/10^9*(SUMIF('Relações FGRAO'!$B:$B,$A11,'Relações FGRAO'!$G:$G))</f>
        <v>0</v>
      </c>
      <c r="AB11" s="27">
        <f>IF($E11=$E$1,VLOOKUP($A11,Demanda!$A:$DN,AB$2+23-2000,0),0)/10^9*(SUMIF('Relações FGRAO'!$B:$B,$A11,'Relações FGRAO'!$G:$G))</f>
        <v>0</v>
      </c>
      <c r="AC11" s="27">
        <f>IF($E11=$E$1,VLOOKUP($A11,Demanda!$A:$DN,AC$2+23-2000,0),0)/10^9*(SUMIF('Relações FGRAO'!$B:$B,$A11,'Relações FGRAO'!$G:$G))</f>
        <v>0</v>
      </c>
      <c r="AD11" s="27">
        <f>IF($E11=$E$1,VLOOKUP($A11,Demanda!$A:$DN,AD$2+23-2000,0),0)/10^9*(SUMIF('Relações FGRAO'!$B:$B,$A11,'Relações FGRAO'!$G:$G))</f>
        <v>0</v>
      </c>
      <c r="AE11" s="27">
        <f>IF($E11=$E$1,VLOOKUP($A11,Demanda!$A:$DN,AE$2+23-2000,0),0)/10^9*(SUMIF('Relações FGRAO'!$B:$B,$A11,'Relações FGRAO'!$G:$G))</f>
        <v>0</v>
      </c>
      <c r="AF11" s="27">
        <f>IF($E11=$E$1,VLOOKUP($A11,Demanda!$A:$DN,AF$2+23-2000,0),0)/10^9*(SUMIF('Relações FGRAO'!$B:$B,$A11,'Relações FGRAO'!$G:$G))</f>
        <v>0</v>
      </c>
      <c r="AG11" s="27">
        <f>IF($E11=$E$1,VLOOKUP($A11,Demanda!$A:$DN,AG$2+23-2000,0),0)/10^9*(SUMIF('Relações FGRAO'!$B:$B,$A11,'Relações FGRAO'!$G:$G))</f>
        <v>0</v>
      </c>
      <c r="AH11" s="27">
        <f>IF($E11=$E$1,VLOOKUP($A11,Demanda!$A:$DN,AH$2+23-2000,0),0)/10^9*(SUMIF('Relações FGRAO'!$B:$B,$A11,'Relações FGRAO'!$G:$G))</f>
        <v>0</v>
      </c>
      <c r="AI11" s="27">
        <f>IF($E11=$E$1,VLOOKUP($A11,Demanda!$A:$DN,AI$2+23-2000,0),0)/10^9*(SUMIF('Relações FGRAO'!$B:$B,$A11,'Relações FGRAO'!$G:$G))</f>
        <v>0</v>
      </c>
      <c r="AJ11" s="27">
        <f>IF($E11=$E$1,VLOOKUP($A11,Demanda!$A:$DN,AJ$2+23-2000,0),0)/10^9*(SUMIF('Relações FGRAO'!$B:$B,$A11,'Relações FGRAO'!$G:$G))</f>
        <v>0</v>
      </c>
      <c r="AK11" s="27">
        <f>IF($E11=$E$1,VLOOKUP($A11,Demanda!$A:$DN,AK$2+23-2000,0),0)/10^9*(SUMIF('Relações FGRAO'!$B:$B,$A11,'Relações FGRAO'!$G:$G))</f>
        <v>0</v>
      </c>
      <c r="AL11" s="27">
        <f>IF($E11=$E$1,VLOOKUP($A11,Demanda!$A:$DN,AL$2+23-2000,0),0)/10^9*(SUMIF('Relações FGRAO'!$B:$B,$A11,'Relações FGRAO'!$G:$G))</f>
        <v>0</v>
      </c>
      <c r="AM11" s="27">
        <f>IF($E11=$E$1,VLOOKUP($A11,Demanda!$A:$DN,AM$2+23-2000,0),0)/10^9*(SUMIF('Relações FGRAO'!$B:$B,$A11,'Relações FGRAO'!$G:$G))</f>
        <v>0</v>
      </c>
      <c r="AN11" s="27">
        <f>IF($E11=$E$1,VLOOKUP($A11,Demanda!$A:$DN,AN$2+23-2000,0),0)/10^9*(SUMIF('Relações FGRAO'!$B:$B,$A11,'Relações FGRAO'!$G:$G))</f>
        <v>0</v>
      </c>
      <c r="AO11" s="27">
        <f>IF($E11=$E$1,VLOOKUP($A11,Demanda!$A:$DN,AO$2+23-2000,0),0)/10^9*(SUMIF('Relações FGRAO'!$B:$B,$A11,'Relações FGRAO'!$G:$G))</f>
        <v>0</v>
      </c>
      <c r="AP11" s="27">
        <f>IF($E11=$E$1,VLOOKUP($A11,Demanda!$A:$DN,AP$2+23-2000,0),0)/10^9*(SUMIF('Relações FGRAO'!$B:$B,$A11,'Relações FGRAO'!$G:$G))</f>
        <v>0</v>
      </c>
      <c r="AQ11" s="27">
        <f>IF($E11=$E$1,VLOOKUP($A11,Demanda!$A:$DN,AQ$2+23-2000,0),0)/10^9*(SUMIF('Relações FGRAO'!$B:$B,$A11,'Relações FGRAO'!$G:$G))</f>
        <v>0</v>
      </c>
      <c r="AR11" s="27">
        <f>IF($E11=$E$1,VLOOKUP($A11,Demanda!$A:$DN,AR$2+23-2000,0),0)/10^9*(SUMIF('Relações FGRAO'!$B:$B,$A11,'Relações FGRAO'!$G:$G))</f>
        <v>0</v>
      </c>
      <c r="AS11" s="27">
        <f>IF($E11=$E$1,VLOOKUP($A11,Demanda!$A:$DN,AS$2+23-2000,0),0)/10^9*(SUMIF('Relações FGRAO'!$B:$B,$A11,'Relações FGRAO'!$G:$G))</f>
        <v>0</v>
      </c>
      <c r="AT11" s="27">
        <f>IF($E11=$E$1,VLOOKUP($A11,Demanda!$A:$DN,AT$2+23-2000,0),0)/10^9*(SUMIF('Relações FGRAO'!$B:$B,$A11,'Relações FGRAO'!$G:$G))</f>
        <v>0</v>
      </c>
      <c r="AU11" s="27">
        <f>IF($E11=$E$1,VLOOKUP($A11,Demanda!$A:$DN,AU$2+23-2000,0),0)/10^9*(SUMIF('Relações FGRAO'!$B:$B,$A11,'Relações FGRAO'!$G:$G))</f>
        <v>0</v>
      </c>
      <c r="AV11" s="27">
        <f>IF($E11=$E$1,VLOOKUP($A11,Demanda!$A:$DN,AV$2+23-2000,0),0)/10^9*(SUMIF('Relações FGRAO'!$B:$B,$A11,'Relações FGRAO'!$G:$G))</f>
        <v>0</v>
      </c>
      <c r="AW11" s="27">
        <f>IF($E11=$E$1,VLOOKUP($A11,Demanda!$A:$DN,AW$2+23-2000,0),0)/10^9*(SUMIF('Relações FGRAO'!$B:$B,$A11,'Relações FGRAO'!$G:$G))</f>
        <v>0</v>
      </c>
      <c r="AX11" s="27">
        <f>IF($E11=$E$1,VLOOKUP($A11,Demanda!$A:$DN,AX$2+23-2000,0),0)/10^9*(SUMIF('Relações FGRAO'!$B:$B,$A11,'Relações FGRAO'!$G:$G))</f>
        <v>0</v>
      </c>
      <c r="AY11" s="27">
        <f>IF($E11=$E$1,VLOOKUP($A11,Demanda!$A:$DN,AY$2+23-2000,0),0)/10^9*(SUMIF('Relações FGRAO'!$B:$B,$A11,'Relações FGRAO'!$G:$G))</f>
        <v>0</v>
      </c>
      <c r="AZ11" s="27">
        <f>IF($E11=$E$1,VLOOKUP($A11,Demanda!$A:$DN,AZ$2+23-2000,0),0)/10^9*(SUMIF('Relações FGRAO'!$B:$B,$A11,'Relações FGRAO'!$G:$G))</f>
        <v>0</v>
      </c>
      <c r="BA11" s="27">
        <f>IF($E11=$E$1,VLOOKUP($A11,Demanda!$A:$DN,BA$2+23-2000,0),0)/10^9*(SUMIF('Relações FGRAO'!$B:$B,$A11,'Relações FGRAO'!$G:$G))</f>
        <v>0</v>
      </c>
      <c r="BB11" s="27">
        <f>IF($E11=$E$1,VLOOKUP($A11,Demanda!$A:$DN,BB$2+23-2000,0),0)/10^9*(SUMIF('Relações FGRAO'!$B:$B,$A11,'Relações FGRAO'!$G:$G))</f>
        <v>0</v>
      </c>
      <c r="BC11" s="27">
        <f>IF($E11=$E$1,VLOOKUP($A11,Demanda!$A:$DN,BC$2+23-2000,0),0)/10^9*(SUMIF('Relações FGRAO'!$B:$B,$A11,'Relações FGRAO'!$G:$G))</f>
        <v>0</v>
      </c>
      <c r="BD11" s="27">
        <f>IF($E11=$E$1,VLOOKUP($A11,Demanda!$A:$DN,BD$2+23-2000,0),0)/10^9*(SUMIF('Relações FGRAO'!$B:$B,$A11,'Relações FGRAO'!$G:$G))</f>
        <v>0</v>
      </c>
      <c r="BE11" s="27">
        <f>IF($E11=$E$1,VLOOKUP($A11,Demanda!$A:$DN,BE$2+23-2000,0),0)/10^9*(SUMIF('Relações FGRAO'!$B:$B,$A11,'Relações FGRAO'!$G:$G))</f>
        <v>0</v>
      </c>
      <c r="BF11" s="27">
        <f>IF($E11=$E$1,VLOOKUP($A11,Demanda!$A:$DN,BF$2+23-2000,0),0)/10^9*(SUMIF('Relações FGRAO'!$B:$B,$A11,'Relações FGRAO'!$G:$G))</f>
        <v>0</v>
      </c>
      <c r="BG11" s="27">
        <f>IF($E11=$E$1,VLOOKUP($A11,Demanda!$A:$DN,BG$2+23-2000,0),0)/10^9*(SUMIF('Relações FGRAO'!$B:$B,$A11,'Relações FGRAO'!$G:$G))</f>
        <v>0</v>
      </c>
      <c r="BH11" s="27">
        <f>IF($E11=$E$1,VLOOKUP($A11,Demanda!$A:$DN,BH$2+23-2000,0),0)/10^9*(SUMIF('Relações FGRAO'!$B:$B,$A11,'Relações FGRAO'!$G:$G))</f>
        <v>0</v>
      </c>
      <c r="BI11" s="27">
        <f>IF($E11=$E$1,VLOOKUP($A11,Demanda!$A:$DN,BI$2+23-2000,0),0)/10^9*(SUMIF('Relações FGRAO'!$B:$B,$A11,'Relações FGRAO'!$G:$G))</f>
        <v>0</v>
      </c>
      <c r="BJ11" s="27">
        <f>IF($E11=$E$1,VLOOKUP($A11,Demanda!$A:$DN,BJ$2+23-2000,0),0)/10^9*(SUMIF('Relações FGRAO'!$B:$B,$A11,'Relações FGRAO'!$G:$G))</f>
        <v>0</v>
      </c>
      <c r="BK11" s="27">
        <f>IF($E11=$E$1,VLOOKUP($A11,Demanda!$A:$DN,BK$2+23-2000,0),0)/10^9*(SUMIF('Relações FGRAO'!$B:$B,$A11,'Relações FGRAO'!$G:$G))</f>
        <v>0</v>
      </c>
      <c r="BL11" s="27">
        <f>IF($E11=$E$1,VLOOKUP($A11,Demanda!$A:$DN,BL$2+23-2000,0),0)/10^9*(SUMIF('Relações FGRAO'!$B:$B,$A11,'Relações FGRAO'!$G:$G))</f>
        <v>0</v>
      </c>
      <c r="BM11" s="27">
        <f>IF($E11=$E$1,VLOOKUP($A11,Demanda!$A:$DN,BM$2+23-2000,0),0)/10^9*(SUMIF('Relações FGRAO'!$B:$B,$A11,'Relações FGRAO'!$G:$G))</f>
        <v>0</v>
      </c>
      <c r="BN11" s="27">
        <f>IF($E11=$E$1,VLOOKUP($A11,Demanda!$A:$DN,BN$2+23-2000,0),0)/10^9*(SUMIF('Relações FGRAO'!$B:$B,$A11,'Relações FGRAO'!$G:$G))</f>
        <v>0</v>
      </c>
      <c r="BO11" s="27">
        <f>IF($E11=$E$1,VLOOKUP($A11,Demanda!$A:$DN,BO$2+23-2000,0),0)/10^9*(SUMIF('Relações FGRAO'!$B:$B,$A11,'Relações FGRAO'!$G:$G))</f>
        <v>0</v>
      </c>
      <c r="BP11"/>
      <c r="BQ11"/>
      <c r="BR11"/>
      <c r="BS11"/>
      <c r="BT11"/>
    </row>
    <row r="12" spans="1:72" s="32" customFormat="1" x14ac:dyDescent="0.25">
      <c r="A12" s="6">
        <f t="shared" si="3"/>
        <v>10</v>
      </c>
      <c r="B12" s="3" t="str">
        <f>VLOOKUP($A12,Demanda!$A$1:$G$43,4,0)</f>
        <v>Açúcar</v>
      </c>
      <c r="C12" s="3" t="str">
        <f>VLOOKUP($A12,Demanda!$A$1:$G$43,6,0)</f>
        <v>Campo Novo dos Parecis</v>
      </c>
      <c r="D12" s="3" t="str">
        <f>VLOOKUP($A12,Demanda!$A$1:$G$43,7,0)</f>
        <v>Miritituba</v>
      </c>
      <c r="E12" s="3" t="str">
        <f>VLOOKUP($A12,Demanda!$A$1:$G$43,2,0)</f>
        <v>FICO</v>
      </c>
      <c r="F12" s="6"/>
      <c r="G12" s="27">
        <f>IF($E12=$E$1,VLOOKUP($A12,Demanda!$A:$DN,G$2+23-2000,0),0)/10^9*(SUMIF('Relações FGRAO'!$B:$B,$A12,'Relações FGRAO'!$G:$G))</f>
        <v>0</v>
      </c>
      <c r="H12" s="27">
        <f>IF($E12=$E$1,VLOOKUP($A12,Demanda!$A:$DN,H$2+23-2000,0),0)/10^9*(SUMIF('Relações FGRAO'!$B:$B,$A12,'Relações FGRAO'!$G:$G))</f>
        <v>0</v>
      </c>
      <c r="I12" s="27">
        <f>IF($E12=$E$1,VLOOKUP($A12,Demanda!$A:$DN,I$2+23-2000,0),0)/10^9*(SUMIF('Relações FGRAO'!$B:$B,$A12,'Relações FGRAO'!$G:$G))</f>
        <v>0</v>
      </c>
      <c r="J12" s="27">
        <f>IF($E12=$E$1,VLOOKUP($A12,Demanda!$A:$DN,J$2+23-2000,0),0)/10^9*(SUMIF('Relações FGRAO'!$B:$B,$A12,'Relações FGRAO'!$G:$G))</f>
        <v>0</v>
      </c>
      <c r="K12" s="27">
        <f>IF($E12=$E$1,VLOOKUP($A12,Demanda!$A:$DN,K$2+23-2000,0),0)/10^9*(SUMIF('Relações FGRAO'!$B:$B,$A12,'Relações FGRAO'!$G:$G))</f>
        <v>0</v>
      </c>
      <c r="L12" s="27">
        <f>IF($E12=$E$1,VLOOKUP($A12,Demanda!$A:$DN,L$2+23-2000,0),0)/10^9*(SUMIF('Relações FGRAO'!$B:$B,$A12,'Relações FGRAO'!$G:$G))</f>
        <v>0</v>
      </c>
      <c r="M12" s="27">
        <f>IF($E12=$E$1,VLOOKUP($A12,Demanda!$A:$DN,M$2+23-2000,0),0)/10^9*(SUMIF('Relações FGRAO'!$B:$B,$A12,'Relações FGRAO'!$G:$G))</f>
        <v>0</v>
      </c>
      <c r="N12" s="27">
        <f>IF($E12=$E$1,VLOOKUP($A12,Demanda!$A:$DN,N$2+23-2000,0),0)/10^9*(SUMIF('Relações FGRAO'!$B:$B,$A12,'Relações FGRAO'!$G:$G))</f>
        <v>0</v>
      </c>
      <c r="O12" s="27">
        <f>IF($E12=$E$1,VLOOKUP($A12,Demanda!$A:$DN,O$2+23-2000,0),0)/10^9*(SUMIF('Relações FGRAO'!$B:$B,$A12,'Relações FGRAO'!$G:$G))</f>
        <v>0</v>
      </c>
      <c r="P12" s="27">
        <f>IF($E12=$E$1,VLOOKUP($A12,Demanda!$A:$DN,P$2+23-2000,0),0)/10^9*(SUMIF('Relações FGRAO'!$B:$B,$A12,'Relações FGRAO'!$G:$G))</f>
        <v>0</v>
      </c>
      <c r="Q12" s="27">
        <f>IF($E12=$E$1,VLOOKUP($A12,Demanda!$A:$DN,Q$2+23-2000,0),0)/10^9*(SUMIF('Relações FGRAO'!$B:$B,$A12,'Relações FGRAO'!$G:$G))</f>
        <v>0</v>
      </c>
      <c r="R12" s="27">
        <f>IF($E12=$E$1,VLOOKUP($A12,Demanda!$A:$DN,R$2+23-2000,0),0)/10^9*(SUMIF('Relações FGRAO'!$B:$B,$A12,'Relações FGRAO'!$G:$G))</f>
        <v>0</v>
      </c>
      <c r="S12" s="27">
        <f>IF($E12=$E$1,VLOOKUP($A12,Demanda!$A:$DN,S$2+23-2000,0),0)/10^9*(SUMIF('Relações FGRAO'!$B:$B,$A12,'Relações FGRAO'!$G:$G))</f>
        <v>0</v>
      </c>
      <c r="T12" s="27">
        <f>IF($E12=$E$1,VLOOKUP($A12,Demanda!$A:$DN,T$2+23-2000,0),0)/10^9*(SUMIF('Relações FGRAO'!$B:$B,$A12,'Relações FGRAO'!$G:$G))</f>
        <v>0</v>
      </c>
      <c r="U12" s="27">
        <f>IF($E12=$E$1,VLOOKUP($A12,Demanda!$A:$DN,U$2+23-2000,0),0)/10^9*(SUMIF('Relações FGRAO'!$B:$B,$A12,'Relações FGRAO'!$G:$G))</f>
        <v>0</v>
      </c>
      <c r="V12" s="27">
        <f>IF($E12=$E$1,VLOOKUP($A12,Demanda!$A:$DN,V$2+23-2000,0),0)/10^9*(SUMIF('Relações FGRAO'!$B:$B,$A12,'Relações FGRAO'!$G:$G))</f>
        <v>0</v>
      </c>
      <c r="W12" s="27">
        <f>IF($E12=$E$1,VLOOKUP($A12,Demanda!$A:$DN,W$2+23-2000,0),0)/10^9*(SUMIF('Relações FGRAO'!$B:$B,$A12,'Relações FGRAO'!$G:$G))</f>
        <v>0</v>
      </c>
      <c r="X12" s="27">
        <f>IF($E12=$E$1,VLOOKUP($A12,Demanda!$A:$DN,X$2+23-2000,0),0)/10^9*(SUMIF('Relações FGRAO'!$B:$B,$A12,'Relações FGRAO'!$G:$G))</f>
        <v>0</v>
      </c>
      <c r="Y12" s="27">
        <f>IF($E12=$E$1,VLOOKUP($A12,Demanda!$A:$DN,Y$2+23-2000,0),0)/10^9*(SUMIF('Relações FGRAO'!$B:$B,$A12,'Relações FGRAO'!$G:$G))</f>
        <v>0</v>
      </c>
      <c r="Z12" s="27">
        <f>IF($E12=$E$1,VLOOKUP($A12,Demanda!$A:$DN,Z$2+23-2000,0),0)/10^9*(SUMIF('Relações FGRAO'!$B:$B,$A12,'Relações FGRAO'!$G:$G))</f>
        <v>0</v>
      </c>
      <c r="AA12" s="27">
        <f>IF($E12=$E$1,VLOOKUP($A12,Demanda!$A:$DN,AA$2+23-2000,0),0)/10^9*(SUMIF('Relações FGRAO'!$B:$B,$A12,'Relações FGRAO'!$G:$G))</f>
        <v>0</v>
      </c>
      <c r="AB12" s="27">
        <f>IF($E12=$E$1,VLOOKUP($A12,Demanda!$A:$DN,AB$2+23-2000,0),0)/10^9*(SUMIF('Relações FGRAO'!$B:$B,$A12,'Relações FGRAO'!$G:$G))</f>
        <v>0</v>
      </c>
      <c r="AC12" s="27">
        <f>IF($E12=$E$1,VLOOKUP($A12,Demanda!$A:$DN,AC$2+23-2000,0),0)/10^9*(SUMIF('Relações FGRAO'!$B:$B,$A12,'Relações FGRAO'!$G:$G))</f>
        <v>0</v>
      </c>
      <c r="AD12" s="27">
        <f>IF($E12=$E$1,VLOOKUP($A12,Demanda!$A:$DN,AD$2+23-2000,0),0)/10^9*(SUMIF('Relações FGRAO'!$B:$B,$A12,'Relações FGRAO'!$G:$G))</f>
        <v>0</v>
      </c>
      <c r="AE12" s="27">
        <f>IF($E12=$E$1,VLOOKUP($A12,Demanda!$A:$DN,AE$2+23-2000,0),0)/10^9*(SUMIF('Relações FGRAO'!$B:$B,$A12,'Relações FGRAO'!$G:$G))</f>
        <v>0</v>
      </c>
      <c r="AF12" s="27">
        <f>IF($E12=$E$1,VLOOKUP($A12,Demanda!$A:$DN,AF$2+23-2000,0),0)/10^9*(SUMIF('Relações FGRAO'!$B:$B,$A12,'Relações FGRAO'!$G:$G))</f>
        <v>0</v>
      </c>
      <c r="AG12" s="27">
        <f>IF($E12=$E$1,VLOOKUP($A12,Demanda!$A:$DN,AG$2+23-2000,0),0)/10^9*(SUMIF('Relações FGRAO'!$B:$B,$A12,'Relações FGRAO'!$G:$G))</f>
        <v>0</v>
      </c>
      <c r="AH12" s="27">
        <f>IF($E12=$E$1,VLOOKUP($A12,Demanda!$A:$DN,AH$2+23-2000,0),0)/10^9*(SUMIF('Relações FGRAO'!$B:$B,$A12,'Relações FGRAO'!$G:$G))</f>
        <v>0</v>
      </c>
      <c r="AI12" s="27">
        <f>IF($E12=$E$1,VLOOKUP($A12,Demanda!$A:$DN,AI$2+23-2000,0),0)/10^9*(SUMIF('Relações FGRAO'!$B:$B,$A12,'Relações FGRAO'!$G:$G))</f>
        <v>0</v>
      </c>
      <c r="AJ12" s="27">
        <f>IF($E12=$E$1,VLOOKUP($A12,Demanda!$A:$DN,AJ$2+23-2000,0),0)/10^9*(SUMIF('Relações FGRAO'!$B:$B,$A12,'Relações FGRAO'!$G:$G))</f>
        <v>0</v>
      </c>
      <c r="AK12" s="27">
        <f>IF($E12=$E$1,VLOOKUP($A12,Demanda!$A:$DN,AK$2+23-2000,0),0)/10^9*(SUMIF('Relações FGRAO'!$B:$B,$A12,'Relações FGRAO'!$G:$G))</f>
        <v>0</v>
      </c>
      <c r="AL12" s="27">
        <f>IF($E12=$E$1,VLOOKUP($A12,Demanda!$A:$DN,AL$2+23-2000,0),0)/10^9*(SUMIF('Relações FGRAO'!$B:$B,$A12,'Relações FGRAO'!$G:$G))</f>
        <v>0</v>
      </c>
      <c r="AM12" s="27">
        <f>IF($E12=$E$1,VLOOKUP($A12,Demanda!$A:$DN,AM$2+23-2000,0),0)/10^9*(SUMIF('Relações FGRAO'!$B:$B,$A12,'Relações FGRAO'!$G:$G))</f>
        <v>0</v>
      </c>
      <c r="AN12" s="27">
        <f>IF($E12=$E$1,VLOOKUP($A12,Demanda!$A:$DN,AN$2+23-2000,0),0)/10^9*(SUMIF('Relações FGRAO'!$B:$B,$A12,'Relações FGRAO'!$G:$G))</f>
        <v>0</v>
      </c>
      <c r="AO12" s="27">
        <f>IF($E12=$E$1,VLOOKUP($A12,Demanda!$A:$DN,AO$2+23-2000,0),0)/10^9*(SUMIF('Relações FGRAO'!$B:$B,$A12,'Relações FGRAO'!$G:$G))</f>
        <v>0</v>
      </c>
      <c r="AP12" s="27">
        <f>IF($E12=$E$1,VLOOKUP($A12,Demanda!$A:$DN,AP$2+23-2000,0),0)/10^9*(SUMIF('Relações FGRAO'!$B:$B,$A12,'Relações FGRAO'!$G:$G))</f>
        <v>0</v>
      </c>
      <c r="AQ12" s="27">
        <f>IF($E12=$E$1,VLOOKUP($A12,Demanda!$A:$DN,AQ$2+23-2000,0),0)/10^9*(SUMIF('Relações FGRAO'!$B:$B,$A12,'Relações FGRAO'!$G:$G))</f>
        <v>0</v>
      </c>
      <c r="AR12" s="27">
        <f>IF($E12=$E$1,VLOOKUP($A12,Demanda!$A:$DN,AR$2+23-2000,0),0)/10^9*(SUMIF('Relações FGRAO'!$B:$B,$A12,'Relações FGRAO'!$G:$G))</f>
        <v>0</v>
      </c>
      <c r="AS12" s="27">
        <f>IF($E12=$E$1,VLOOKUP($A12,Demanda!$A:$DN,AS$2+23-2000,0),0)/10^9*(SUMIF('Relações FGRAO'!$B:$B,$A12,'Relações FGRAO'!$G:$G))</f>
        <v>0</v>
      </c>
      <c r="AT12" s="27">
        <f>IF($E12=$E$1,VLOOKUP($A12,Demanda!$A:$DN,AT$2+23-2000,0),0)/10^9*(SUMIF('Relações FGRAO'!$B:$B,$A12,'Relações FGRAO'!$G:$G))</f>
        <v>0</v>
      </c>
      <c r="AU12" s="27">
        <f>IF($E12=$E$1,VLOOKUP($A12,Demanda!$A:$DN,AU$2+23-2000,0),0)/10^9*(SUMIF('Relações FGRAO'!$B:$B,$A12,'Relações FGRAO'!$G:$G))</f>
        <v>0</v>
      </c>
      <c r="AV12" s="27">
        <f>IF($E12=$E$1,VLOOKUP($A12,Demanda!$A:$DN,AV$2+23-2000,0),0)/10^9*(SUMIF('Relações FGRAO'!$B:$B,$A12,'Relações FGRAO'!$G:$G))</f>
        <v>0</v>
      </c>
      <c r="AW12" s="27">
        <f>IF($E12=$E$1,VLOOKUP($A12,Demanda!$A:$DN,AW$2+23-2000,0),0)/10^9*(SUMIF('Relações FGRAO'!$B:$B,$A12,'Relações FGRAO'!$G:$G))</f>
        <v>0</v>
      </c>
      <c r="AX12" s="27">
        <f>IF($E12=$E$1,VLOOKUP($A12,Demanda!$A:$DN,AX$2+23-2000,0),0)/10^9*(SUMIF('Relações FGRAO'!$B:$B,$A12,'Relações FGRAO'!$G:$G))</f>
        <v>0</v>
      </c>
      <c r="AY12" s="27">
        <f>IF($E12=$E$1,VLOOKUP($A12,Demanda!$A:$DN,AY$2+23-2000,0),0)/10^9*(SUMIF('Relações FGRAO'!$B:$B,$A12,'Relações FGRAO'!$G:$G))</f>
        <v>0</v>
      </c>
      <c r="AZ12" s="27">
        <f>IF($E12=$E$1,VLOOKUP($A12,Demanda!$A:$DN,AZ$2+23-2000,0),0)/10^9*(SUMIF('Relações FGRAO'!$B:$B,$A12,'Relações FGRAO'!$G:$G))</f>
        <v>0</v>
      </c>
      <c r="BA12" s="27">
        <f>IF($E12=$E$1,VLOOKUP($A12,Demanda!$A:$DN,BA$2+23-2000,0),0)/10^9*(SUMIF('Relações FGRAO'!$B:$B,$A12,'Relações FGRAO'!$G:$G))</f>
        <v>0</v>
      </c>
      <c r="BB12" s="27">
        <f>IF($E12=$E$1,VLOOKUP($A12,Demanda!$A:$DN,BB$2+23-2000,0),0)/10^9*(SUMIF('Relações FGRAO'!$B:$B,$A12,'Relações FGRAO'!$G:$G))</f>
        <v>0</v>
      </c>
      <c r="BC12" s="27">
        <f>IF($E12=$E$1,VLOOKUP($A12,Demanda!$A:$DN,BC$2+23-2000,0),0)/10^9*(SUMIF('Relações FGRAO'!$B:$B,$A12,'Relações FGRAO'!$G:$G))</f>
        <v>0</v>
      </c>
      <c r="BD12" s="27">
        <f>IF($E12=$E$1,VLOOKUP($A12,Demanda!$A:$DN,BD$2+23-2000,0),0)/10^9*(SUMIF('Relações FGRAO'!$B:$B,$A12,'Relações FGRAO'!$G:$G))</f>
        <v>0</v>
      </c>
      <c r="BE12" s="27">
        <f>IF($E12=$E$1,VLOOKUP($A12,Demanda!$A:$DN,BE$2+23-2000,0),0)/10^9*(SUMIF('Relações FGRAO'!$B:$B,$A12,'Relações FGRAO'!$G:$G))</f>
        <v>0</v>
      </c>
      <c r="BF12" s="27">
        <f>IF($E12=$E$1,VLOOKUP($A12,Demanda!$A:$DN,BF$2+23-2000,0),0)/10^9*(SUMIF('Relações FGRAO'!$B:$B,$A12,'Relações FGRAO'!$G:$G))</f>
        <v>0</v>
      </c>
      <c r="BG12" s="27">
        <f>IF($E12=$E$1,VLOOKUP($A12,Demanda!$A:$DN,BG$2+23-2000,0),0)/10^9*(SUMIF('Relações FGRAO'!$B:$B,$A12,'Relações FGRAO'!$G:$G))</f>
        <v>0</v>
      </c>
      <c r="BH12" s="27">
        <f>IF($E12=$E$1,VLOOKUP($A12,Demanda!$A:$DN,BH$2+23-2000,0),0)/10^9*(SUMIF('Relações FGRAO'!$B:$B,$A12,'Relações FGRAO'!$G:$G))</f>
        <v>0</v>
      </c>
      <c r="BI12" s="27">
        <f>IF($E12=$E$1,VLOOKUP($A12,Demanda!$A:$DN,BI$2+23-2000,0),0)/10^9*(SUMIF('Relações FGRAO'!$B:$B,$A12,'Relações FGRAO'!$G:$G))</f>
        <v>0</v>
      </c>
      <c r="BJ12" s="27">
        <f>IF($E12=$E$1,VLOOKUP($A12,Demanda!$A:$DN,BJ$2+23-2000,0),0)/10^9*(SUMIF('Relações FGRAO'!$B:$B,$A12,'Relações FGRAO'!$G:$G))</f>
        <v>0</v>
      </c>
      <c r="BK12" s="27">
        <f>IF($E12=$E$1,VLOOKUP($A12,Demanda!$A:$DN,BK$2+23-2000,0),0)/10^9*(SUMIF('Relações FGRAO'!$B:$B,$A12,'Relações FGRAO'!$G:$G))</f>
        <v>0</v>
      </c>
      <c r="BL12" s="27">
        <f>IF($E12=$E$1,VLOOKUP($A12,Demanda!$A:$DN,BL$2+23-2000,0),0)/10^9*(SUMIF('Relações FGRAO'!$B:$B,$A12,'Relações FGRAO'!$G:$G))</f>
        <v>0</v>
      </c>
      <c r="BM12" s="27">
        <f>IF($E12=$E$1,VLOOKUP($A12,Demanda!$A:$DN,BM$2+23-2000,0),0)/10^9*(SUMIF('Relações FGRAO'!$B:$B,$A12,'Relações FGRAO'!$G:$G))</f>
        <v>0</v>
      </c>
      <c r="BN12" s="27">
        <f>IF($E12=$E$1,VLOOKUP($A12,Demanda!$A:$DN,BN$2+23-2000,0),0)/10^9*(SUMIF('Relações FGRAO'!$B:$B,$A12,'Relações FGRAO'!$G:$G))</f>
        <v>0</v>
      </c>
      <c r="BO12" s="27">
        <f>IF($E12=$E$1,VLOOKUP($A12,Demanda!$A:$DN,BO$2+23-2000,0),0)/10^9*(SUMIF('Relações FGRAO'!$B:$B,$A12,'Relações FGRAO'!$G:$G))</f>
        <v>0</v>
      </c>
      <c r="BP12"/>
      <c r="BQ12"/>
      <c r="BR12"/>
      <c r="BS12"/>
      <c r="BT12"/>
    </row>
    <row r="13" spans="1:72" s="32" customFormat="1" x14ac:dyDescent="0.25">
      <c r="A13" s="6">
        <f t="shared" si="3"/>
        <v>11</v>
      </c>
      <c r="B13" s="3" t="str">
        <f>VLOOKUP($A13,Demanda!$A$1:$G$43,4,0)</f>
        <v>Diesel</v>
      </c>
      <c r="C13" s="3" t="str">
        <f>VLOOKUP($A13,Demanda!$A$1:$G$43,6,0)</f>
        <v>Miritituba</v>
      </c>
      <c r="D13" s="3" t="str">
        <f>VLOOKUP($A13,Demanda!$A$1:$G$43,7,0)</f>
        <v>Campo Novo dos Parecis</v>
      </c>
      <c r="E13" s="3" t="str">
        <f>VLOOKUP($A13,Demanda!$A$1:$G$43,2,0)</f>
        <v>FGRAO</v>
      </c>
      <c r="F13" s="6"/>
      <c r="G13" s="27">
        <f>IF($E13=$E$1,VLOOKUP($A13,Demanda!$A:$DN,G$2+23-2000,0),0)/10^9*(SUMIF('Relações FGRAO'!$B:$B,$A13,'Relações FGRAO'!$G:$G))</f>
        <v>0</v>
      </c>
      <c r="H13" s="27">
        <f>IF($E13=$E$1,VLOOKUP($A13,Demanda!$A:$DN,H$2+23-2000,0),0)/10^9*(SUMIF('Relações FGRAO'!$B:$B,$A13,'Relações FGRAO'!$G:$G))</f>
        <v>0</v>
      </c>
      <c r="I13" s="27">
        <f>IF($E13=$E$1,VLOOKUP($A13,Demanda!$A:$DN,I$2+23-2000,0),0)/10^9*(SUMIF('Relações FGRAO'!$B:$B,$A13,'Relações FGRAO'!$G:$G))</f>
        <v>0</v>
      </c>
      <c r="J13" s="27">
        <f>IF($E13=$E$1,VLOOKUP($A13,Demanda!$A:$DN,J$2+23-2000,0),0)/10^9*(SUMIF('Relações FGRAO'!$B:$B,$A13,'Relações FGRAO'!$G:$G))</f>
        <v>0</v>
      </c>
      <c r="K13" s="27">
        <f>IF($E13=$E$1,VLOOKUP($A13,Demanda!$A:$DN,K$2+23-2000,0),0)/10^9*(SUMIF('Relações FGRAO'!$B:$B,$A13,'Relações FGRAO'!$G:$G))</f>
        <v>0</v>
      </c>
      <c r="L13" s="27">
        <f>IF($E13=$E$1,VLOOKUP($A13,Demanda!$A:$DN,L$2+23-2000,0),0)/10^9*(SUMIF('Relações FGRAO'!$B:$B,$A13,'Relações FGRAO'!$G:$G))</f>
        <v>0</v>
      </c>
      <c r="M13" s="27">
        <f>IF($E13=$E$1,VLOOKUP($A13,Demanda!$A:$DN,M$2+23-2000,0),0)/10^9*(SUMIF('Relações FGRAO'!$B:$B,$A13,'Relações FGRAO'!$G:$G))</f>
        <v>0</v>
      </c>
      <c r="N13" s="27">
        <f>IF($E13=$E$1,VLOOKUP($A13,Demanda!$A:$DN,N$2+23-2000,0),0)/10^9*(SUMIF('Relações FGRAO'!$B:$B,$A13,'Relações FGRAO'!$G:$G))</f>
        <v>0</v>
      </c>
      <c r="O13" s="27">
        <f>IF($E13=$E$1,VLOOKUP($A13,Demanda!$A:$DN,O$2+23-2000,0),0)/10^9*(SUMIF('Relações FGRAO'!$B:$B,$A13,'Relações FGRAO'!$G:$G))</f>
        <v>0</v>
      </c>
      <c r="P13" s="27">
        <f>IF($E13=$E$1,VLOOKUP($A13,Demanda!$A:$DN,P$2+23-2000,0),0)/10^9*(SUMIF('Relações FGRAO'!$B:$B,$A13,'Relações FGRAO'!$G:$G))</f>
        <v>0</v>
      </c>
      <c r="Q13" s="27">
        <f>IF($E13=$E$1,VLOOKUP($A13,Demanda!$A:$DN,Q$2+23-2000,0),0)/10^9*(SUMIF('Relações FGRAO'!$B:$B,$A13,'Relações FGRAO'!$G:$G))</f>
        <v>0</v>
      </c>
      <c r="R13" s="27">
        <f>IF($E13=$E$1,VLOOKUP($A13,Demanda!$A:$DN,R$2+23-2000,0),0)/10^9*(SUMIF('Relações FGRAO'!$B:$B,$A13,'Relações FGRAO'!$G:$G))</f>
        <v>0</v>
      </c>
      <c r="S13" s="27">
        <f>IF($E13=$E$1,VLOOKUP($A13,Demanda!$A:$DN,S$2+23-2000,0),0)/10^9*(SUMIF('Relações FGRAO'!$B:$B,$A13,'Relações FGRAO'!$G:$G))</f>
        <v>0</v>
      </c>
      <c r="T13" s="27">
        <f>IF($E13=$E$1,VLOOKUP($A13,Demanda!$A:$DN,T$2+23-2000,0),0)/10^9*(SUMIF('Relações FGRAO'!$B:$B,$A13,'Relações FGRAO'!$G:$G))</f>
        <v>0</v>
      </c>
      <c r="U13" s="27">
        <f>IF($E13=$E$1,VLOOKUP($A13,Demanda!$A:$DN,U$2+23-2000,0),0)/10^9*(SUMIF('Relações FGRAO'!$B:$B,$A13,'Relações FGRAO'!$G:$G))</f>
        <v>0</v>
      </c>
      <c r="V13" s="27">
        <f>IF($E13=$E$1,VLOOKUP($A13,Demanda!$A:$DN,V$2+23-2000,0),0)/10^9*(SUMIF('Relações FGRAO'!$B:$B,$A13,'Relações FGRAO'!$G:$G))</f>
        <v>8.5200812132568846E-2</v>
      </c>
      <c r="W13" s="27">
        <f>IF($E13=$E$1,VLOOKUP($A13,Demanda!$A:$DN,W$2+23-2000,0),0)/10^9*(SUMIF('Relações FGRAO'!$B:$B,$A13,'Relações FGRAO'!$G:$G))</f>
        <v>8.7346665329257736E-2</v>
      </c>
      <c r="X13" s="27">
        <f>IF($E13=$E$1,VLOOKUP($A13,Demanda!$A:$DN,X$2+23-2000,0),0)/10^9*(SUMIF('Relações FGRAO'!$B:$B,$A13,'Relações FGRAO'!$G:$G))</f>
        <v>8.9501278596030256E-2</v>
      </c>
      <c r="Y13" s="27">
        <f>IF($E13=$E$1,VLOOKUP($A13,Demanda!$A:$DN,Y$2+23-2000,0),0)/10^9*(SUMIF('Relações FGRAO'!$B:$B,$A13,'Relações FGRAO'!$G:$G))</f>
        <v>9.166245969251384E-2</v>
      </c>
      <c r="Z13" s="27">
        <f>IF($E13=$E$1,VLOOKUP($A13,Demanda!$A:$DN,Z$2+23-2000,0),0)/10^9*(SUMIF('Relações FGRAO'!$B:$B,$A13,'Relações FGRAO'!$G:$G))</f>
        <v>9.3828021936607262E-2</v>
      </c>
      <c r="AA13" s="27">
        <f>IF($E13=$E$1,VLOOKUP($A13,Demanda!$A:$DN,AA$2+23-2000,0),0)/10^9*(SUMIF('Relações FGRAO'!$B:$B,$A13,'Relações FGRAO'!$G:$G))</f>
        <v>9.4754764189897506E-2</v>
      </c>
      <c r="AB13" s="27">
        <f>IF($E13=$E$1,VLOOKUP($A13,Demanda!$A:$DN,AB$2+23-2000,0),0)/10^9*(SUMIF('Relações FGRAO'!$B:$B,$A13,'Relações FGRAO'!$G:$G))</f>
        <v>9.6745443815794516E-2</v>
      </c>
      <c r="AC13" s="27">
        <f>IF($E13=$E$1,VLOOKUP($A13,Demanda!$A:$DN,AC$2+23-2000,0),0)/10^9*(SUMIF('Relações FGRAO'!$B:$B,$A13,'Relações FGRAO'!$G:$G))</f>
        <v>9.8569701041173005E-2</v>
      </c>
      <c r="AD13" s="27">
        <f>IF($E13=$E$1,VLOOKUP($A13,Demanda!$A:$DN,AD$2+23-2000,0),0)/10^9*(SUMIF('Relações FGRAO'!$B:$B,$A13,'Relações FGRAO'!$G:$G))</f>
        <v>0.10022355976175068</v>
      </c>
      <c r="AE13" s="27">
        <f>IF($E13=$E$1,VLOOKUP($A13,Demanda!$A:$DN,AE$2+23-2000,0),0)/10^9*(SUMIF('Relações FGRAO'!$B:$B,$A13,'Relações FGRAO'!$G:$G))</f>
        <v>0.10170754458772231</v>
      </c>
      <c r="AF13" s="27">
        <f>IF($E13=$E$1,VLOOKUP($A13,Demanda!$A:$DN,AF$2+23-2000,0),0)/10^9*(SUMIF('Relações FGRAO'!$B:$B,$A13,'Relações FGRAO'!$G:$G))</f>
        <v>0.10302620567604384</v>
      </c>
      <c r="AG13" s="27">
        <f>IF($E13=$E$1,VLOOKUP($A13,Demanda!$A:$DN,AG$2+23-2000,0),0)/10^9*(SUMIF('Relações FGRAO'!$B:$B,$A13,'Relações FGRAO'!$G:$G))</f>
        <v>0.10418741659047656</v>
      </c>
      <c r="AH13" s="27">
        <f>IF($E13=$E$1,VLOOKUP($A13,Demanda!$A:$DN,AH$2+23-2000,0),0)/10^9*(SUMIF('Relações FGRAO'!$B:$B,$A13,'Relações FGRAO'!$G:$G))</f>
        <v>0.1052015518724318</v>
      </c>
      <c r="AI13" s="27">
        <f>IF($E13=$E$1,VLOOKUP($A13,Demanda!$A:$DN,AI$2+23-2000,0),0)/10^9*(SUMIF('Relações FGRAO'!$B:$B,$A13,'Relações FGRAO'!$G:$G))</f>
        <v>0.10608064641935624</v>
      </c>
      <c r="AJ13" s="27">
        <f>IF($E13=$E$1,VLOOKUP($A13,Demanda!$A:$DN,AJ$2+23-2000,0),0)/10^9*(SUMIF('Relações FGRAO'!$B:$B,$A13,'Relações FGRAO'!$G:$G))</f>
        <v>0.10683761812334645</v>
      </c>
      <c r="AK13" s="27">
        <f>IF($E13=$E$1,VLOOKUP($A13,Demanda!$A:$DN,AK$2+23-2000,0),0)/10^9*(SUMIF('Relações FGRAO'!$B:$B,$A13,'Relações FGRAO'!$G:$G))</f>
        <v>0.10748560703217906</v>
      </c>
      <c r="AL13" s="27">
        <f>IF($E13=$E$1,VLOOKUP($A13,Demanda!$A:$DN,AL$2+23-2000,0),0)/10^9*(SUMIF('Relações FGRAO'!$B:$B,$A13,'Relações FGRAO'!$G:$G))</f>
        <v>0.10803745625818192</v>
      </c>
      <c r="AM13" s="27">
        <f>IF($E13=$E$1,VLOOKUP($A13,Demanda!$A:$DN,AM$2+23-2000,0),0)/10^9*(SUMIF('Relações FGRAO'!$B:$B,$A13,'Relações FGRAO'!$G:$G))</f>
        <v>0.10850533703040995</v>
      </c>
      <c r="AN13" s="27">
        <f>IF($E13=$E$1,VLOOKUP($A13,Demanda!$A:$DN,AN$2+23-2000,0),0)/10^9*(SUMIF('Relações FGRAO'!$B:$B,$A13,'Relações FGRAO'!$G:$G))</f>
        <v>0.10890050475326482</v>
      </c>
      <c r="AO13" s="27">
        <f>IF($E13=$E$1,VLOOKUP($A13,Demanda!$A:$DN,AO$2+23-2000,0),0)/10^9*(SUMIF('Relações FGRAO'!$B:$B,$A13,'Relações FGRAO'!$G:$G))</f>
        <v>0.10923316450901817</v>
      </c>
      <c r="AP13" s="27">
        <f>IF($E13=$E$1,VLOOKUP($A13,Demanda!$A:$DN,AP$2+23-2000,0),0)/10^9*(SUMIF('Relações FGRAO'!$B:$B,$A13,'Relações FGRAO'!$G:$G))</f>
        <v>0.10951242166141344</v>
      </c>
      <c r="AQ13" s="27">
        <f>IF($E13=$E$1,VLOOKUP($A13,Demanda!$A:$DN,AQ$2+23-2000,0),0)/10^9*(SUMIF('Relações FGRAO'!$B:$B,$A13,'Relações FGRAO'!$G:$G))</f>
        <v>0.10974629422951214</v>
      </c>
      <c r="AR13" s="27">
        <f>IF($E13=$E$1,VLOOKUP($A13,Demanda!$A:$DN,AR$2+23-2000,0),0)/10^9*(SUMIF('Relações FGRAO'!$B:$B,$A13,'Relações FGRAO'!$G:$G))</f>
        <v>0.10994176681783106</v>
      </c>
      <c r="AS13" s="27">
        <f>IF($E13=$E$1,VLOOKUP($A13,Demanda!$A:$DN,AS$2+23-2000,0),0)/10^9*(SUMIF('Relações FGRAO'!$B:$B,$A13,'Relações FGRAO'!$G:$G))</f>
        <v>0.11010486983670756</v>
      </c>
      <c r="AT13" s="27">
        <f>IF($E13=$E$1,VLOOKUP($A13,Demanda!$A:$DN,AT$2+23-2000,0),0)/10^9*(SUMIF('Relações FGRAO'!$B:$B,$A13,'Relações FGRAO'!$G:$G))</f>
        <v>0.11024077170014751</v>
      </c>
      <c r="AU13" s="27">
        <f>IF($E13=$E$1,VLOOKUP($A13,Demanda!$A:$DN,AU$2+23-2000,0),0)/10^9*(SUMIF('Relações FGRAO'!$B:$B,$A13,'Relações FGRAO'!$G:$G))</f>
        <v>0.11035387519554096</v>
      </c>
      <c r="AV13" s="27">
        <f>IF($E13=$E$1,VLOOKUP($A13,Demanda!$A:$DN,AV$2+23-2000,0),0)/10^9*(SUMIF('Relações FGRAO'!$B:$B,$A13,'Relações FGRAO'!$G:$G))</f>
        <v>0.11044791209445246</v>
      </c>
      <c r="AW13" s="27">
        <f>IF($E13=$E$1,VLOOKUP($A13,Demanda!$A:$DN,AW$2+23-2000,0),0)/10^9*(SUMIF('Relações FGRAO'!$B:$B,$A13,'Relações FGRAO'!$G:$G))</f>
        <v>0.11052603229458817</v>
      </c>
      <c r="AX13" s="27">
        <f>IF($E13=$E$1,VLOOKUP($A13,Demanda!$A:$DN,AX$2+23-2000,0),0)/10^9*(SUMIF('Relações FGRAO'!$B:$B,$A13,'Relações FGRAO'!$G:$G))</f>
        <v>0.11059088541575066</v>
      </c>
      <c r="AY13" s="27">
        <f>IF($E13=$E$1,VLOOKUP($A13,Demanda!$A:$DN,AY$2+23-2000,0),0)/10^9*(SUMIF('Relações FGRAO'!$B:$B,$A13,'Relações FGRAO'!$G:$G))</f>
        <v>0.11064469391867482</v>
      </c>
      <c r="AZ13" s="27">
        <f>IF($E13=$E$1,VLOOKUP($A13,Demanda!$A:$DN,AZ$2+23-2000,0),0)/10^9*(SUMIF('Relações FGRAO'!$B:$B,$A13,'Relações FGRAO'!$G:$G))</f>
        <v>0.11068931758202855</v>
      </c>
      <c r="BA13" s="27">
        <f>IF($E13=$E$1,VLOOKUP($A13,Demanda!$A:$DN,BA$2+23-2000,0),0)/10^9*(SUMIF('Relações FGRAO'!$B:$B,$A13,'Relações FGRAO'!$G:$G))</f>
        <v>0.11072630965623873</v>
      </c>
      <c r="BB13" s="27">
        <f>IF($E13=$E$1,VLOOKUP($A13,Demanda!$A:$DN,BB$2+23-2000,0),0)/10^9*(SUMIF('Relações FGRAO'!$B:$B,$A13,'Relações FGRAO'!$G:$G))</f>
        <v>0.11075696529338476</v>
      </c>
      <c r="BC13" s="27">
        <f>IF($E13=$E$1,VLOOKUP($A13,Demanda!$A:$DN,BC$2+23-2000,0),0)/10^9*(SUMIF('Relações FGRAO'!$B:$B,$A13,'Relações FGRAO'!$G:$G))</f>
        <v>0.11078236299301004</v>
      </c>
      <c r="BD13" s="27">
        <f>IF($E13=$E$1,VLOOKUP($A13,Demanda!$A:$DN,BD$2+23-2000,0),0)/10^9*(SUMIF('Relações FGRAO'!$B:$B,$A13,'Relações FGRAO'!$G:$G))</f>
        <v>0.11080339985148378</v>
      </c>
      <c r="BE13" s="27">
        <f>IF($E13=$E$1,VLOOKUP($A13,Demanda!$A:$DN,BE$2+23-2000,0),0)/10^9*(SUMIF('Relações FGRAO'!$B:$B,$A13,'Relações FGRAO'!$G:$G))</f>
        <v>0.11082082139164386</v>
      </c>
      <c r="BF13" s="27">
        <f>IF($E13=$E$1,VLOOKUP($A13,Demanda!$A:$DN,BF$2+23-2000,0),0)/10^9*(SUMIF('Relações FGRAO'!$B:$B,$A13,'Relações FGRAO'!$G:$G))</f>
        <v>0.11083524670384945</v>
      </c>
      <c r="BG13" s="27">
        <f>IF($E13=$E$1,VLOOKUP($A13,Demanda!$A:$DN,BG$2+23-2000,0),0)/10^9*(SUMIF('Relações FGRAO'!$B:$B,$A13,'Relações FGRAO'!$G:$G))</f>
        <v>0.11084718956558985</v>
      </c>
      <c r="BH13" s="27">
        <f>IF($E13=$E$1,VLOOKUP($A13,Demanda!$A:$DN,BH$2+23-2000,0),0)/10^9*(SUMIF('Relações FGRAO'!$B:$B,$A13,'Relações FGRAO'!$G:$G))</f>
        <v>0.11085707613518826</v>
      </c>
      <c r="BI13" s="27">
        <f>IF($E13=$E$1,VLOOKUP($A13,Demanda!$A:$DN,BI$2+23-2000,0),0)/10^9*(SUMIF('Relações FGRAO'!$B:$B,$A13,'Relações FGRAO'!$G:$G))</f>
        <v>0.11086525974270466</v>
      </c>
      <c r="BJ13" s="27">
        <f>IF($E13=$E$1,VLOOKUP($A13,Demanda!$A:$DN,BJ$2+23-2000,0),0)/10^9*(SUMIF('Relações FGRAO'!$B:$B,$A13,'Relações FGRAO'!$G:$G))</f>
        <v>0.11087203323194915</v>
      </c>
      <c r="BK13" s="27">
        <f>IF($E13=$E$1,VLOOKUP($A13,Demanda!$A:$DN,BK$2+23-2000,0),0)/10^9*(SUMIF('Relações FGRAO'!$B:$B,$A13,'Relações FGRAO'!$G:$G))</f>
        <v>0.11087763924379306</v>
      </c>
      <c r="BL13" s="27">
        <f>IF($E13=$E$1,VLOOKUP($A13,Demanda!$A:$DN,BL$2+23-2000,0),0)/10^9*(SUMIF('Relações FGRAO'!$B:$B,$A13,'Relações FGRAO'!$G:$G))</f>
        <v>0.11088227877372984</v>
      </c>
      <c r="BM13" s="27">
        <f>IF($E13=$E$1,VLOOKUP($A13,Demanda!$A:$DN,BM$2+23-2000,0),0)/10^9*(SUMIF('Relações FGRAO'!$B:$B,$A13,'Relações FGRAO'!$G:$G))</f>
        <v>0.11088611828615239</v>
      </c>
      <c r="BN13" s="27">
        <f>IF($E13=$E$1,VLOOKUP($A13,Demanda!$A:$DN,BN$2+23-2000,0),0)/10^9*(SUMIF('Relações FGRAO'!$B:$B,$A13,'Relações FGRAO'!$G:$G))</f>
        <v>0.11088929562387152</v>
      </c>
      <c r="BO13" s="27">
        <f>IF($E13=$E$1,VLOOKUP($A13,Demanda!$A:$DN,BO$2+23-2000,0),0)/10^9*(SUMIF('Relações FGRAO'!$B:$B,$A13,'Relações FGRAO'!$G:$G))</f>
        <v>0.11089192491354469</v>
      </c>
      <c r="BP13"/>
      <c r="BQ13"/>
      <c r="BR13"/>
      <c r="BS13"/>
      <c r="BT13"/>
    </row>
    <row r="14" spans="1:72" s="32" customFormat="1" x14ac:dyDescent="0.25">
      <c r="A14" s="6">
        <f t="shared" si="3"/>
        <v>12</v>
      </c>
      <c r="B14" s="3" t="str">
        <f>VLOOKUP($A14,Demanda!$A$1:$G$43,4,0)</f>
        <v>Etanol</v>
      </c>
      <c r="C14" s="3" t="str">
        <f>VLOOKUP($A14,Demanda!$A$1:$G$43,6,0)</f>
        <v>Campo Novo dos Parecis</v>
      </c>
      <c r="D14" s="3" t="str">
        <f>VLOOKUP($A14,Demanda!$A$1:$G$43,7,0)</f>
        <v>Miritituba</v>
      </c>
      <c r="E14" s="3" t="str">
        <f>VLOOKUP($A14,Demanda!$A$1:$G$43,2,0)</f>
        <v>FGRAO</v>
      </c>
      <c r="F14" s="6"/>
      <c r="G14" s="27">
        <f>IF($E14=$E$1,VLOOKUP($A14,Demanda!$A:$DN,G$2+23-2000,0),0)/10^9*(SUMIF('Relações FGRAO'!$B:$B,$A14,'Relações FGRAO'!$G:$G))</f>
        <v>0</v>
      </c>
      <c r="H14" s="27">
        <f>IF($E14=$E$1,VLOOKUP($A14,Demanda!$A:$DN,H$2+23-2000,0),0)/10^9*(SUMIF('Relações FGRAO'!$B:$B,$A14,'Relações FGRAO'!$G:$G))</f>
        <v>0</v>
      </c>
      <c r="I14" s="27">
        <f>IF($E14=$E$1,VLOOKUP($A14,Demanda!$A:$DN,I$2+23-2000,0),0)/10^9*(SUMIF('Relações FGRAO'!$B:$B,$A14,'Relações FGRAO'!$G:$G))</f>
        <v>0</v>
      </c>
      <c r="J14" s="27">
        <f>IF($E14=$E$1,VLOOKUP($A14,Demanda!$A:$DN,J$2+23-2000,0),0)/10^9*(SUMIF('Relações FGRAO'!$B:$B,$A14,'Relações FGRAO'!$G:$G))</f>
        <v>0</v>
      </c>
      <c r="K14" s="27">
        <f>IF($E14=$E$1,VLOOKUP($A14,Demanda!$A:$DN,K$2+23-2000,0),0)/10^9*(SUMIF('Relações FGRAO'!$B:$B,$A14,'Relações FGRAO'!$G:$G))</f>
        <v>0</v>
      </c>
      <c r="L14" s="27">
        <f>IF($E14=$E$1,VLOOKUP($A14,Demanda!$A:$DN,L$2+23-2000,0),0)/10^9*(SUMIF('Relações FGRAO'!$B:$B,$A14,'Relações FGRAO'!$G:$G))</f>
        <v>0</v>
      </c>
      <c r="M14" s="27">
        <f>IF($E14=$E$1,VLOOKUP($A14,Demanda!$A:$DN,M$2+23-2000,0),0)/10^9*(SUMIF('Relações FGRAO'!$B:$B,$A14,'Relações FGRAO'!$G:$G))</f>
        <v>0</v>
      </c>
      <c r="N14" s="27">
        <f>IF($E14=$E$1,VLOOKUP($A14,Demanda!$A:$DN,N$2+23-2000,0),0)/10^9*(SUMIF('Relações FGRAO'!$B:$B,$A14,'Relações FGRAO'!$G:$G))</f>
        <v>0</v>
      </c>
      <c r="O14" s="27">
        <f>IF($E14=$E$1,VLOOKUP($A14,Demanda!$A:$DN,O$2+23-2000,0),0)/10^9*(SUMIF('Relações FGRAO'!$B:$B,$A14,'Relações FGRAO'!$G:$G))</f>
        <v>0</v>
      </c>
      <c r="P14" s="27">
        <f>IF($E14=$E$1,VLOOKUP($A14,Demanda!$A:$DN,P$2+23-2000,0),0)/10^9*(SUMIF('Relações FGRAO'!$B:$B,$A14,'Relações FGRAO'!$G:$G))</f>
        <v>0</v>
      </c>
      <c r="Q14" s="27">
        <f>IF($E14=$E$1,VLOOKUP($A14,Demanda!$A:$DN,Q$2+23-2000,0),0)/10^9*(SUMIF('Relações FGRAO'!$B:$B,$A14,'Relações FGRAO'!$G:$G))</f>
        <v>0</v>
      </c>
      <c r="R14" s="27">
        <f>IF($E14=$E$1,VLOOKUP($A14,Demanda!$A:$DN,R$2+23-2000,0),0)/10^9*(SUMIF('Relações FGRAO'!$B:$B,$A14,'Relações FGRAO'!$G:$G))</f>
        <v>0</v>
      </c>
      <c r="S14" s="27">
        <f>IF($E14=$E$1,VLOOKUP($A14,Demanda!$A:$DN,S$2+23-2000,0),0)/10^9*(SUMIF('Relações FGRAO'!$B:$B,$A14,'Relações FGRAO'!$G:$G))</f>
        <v>0</v>
      </c>
      <c r="T14" s="27">
        <f>IF($E14=$E$1,VLOOKUP($A14,Demanda!$A:$DN,T$2+23-2000,0),0)/10^9*(SUMIF('Relações FGRAO'!$B:$B,$A14,'Relações FGRAO'!$G:$G))</f>
        <v>0</v>
      </c>
      <c r="U14" s="27">
        <f>IF($E14=$E$1,VLOOKUP($A14,Demanda!$A:$DN,U$2+23-2000,0),0)/10^9*(SUMIF('Relações FGRAO'!$B:$B,$A14,'Relações FGRAO'!$G:$G))</f>
        <v>0</v>
      </c>
      <c r="V14" s="27">
        <f>IF($E14=$E$1,VLOOKUP($A14,Demanda!$A:$DN,V$2+23-2000,0),0)/10^9*(SUMIF('Relações FGRAO'!$B:$B,$A14,'Relações FGRAO'!$G:$G))</f>
        <v>0</v>
      </c>
      <c r="W14" s="27">
        <f>IF($E14=$E$1,VLOOKUP($A14,Demanda!$A:$DN,W$2+23-2000,0),0)/10^9*(SUMIF('Relações FGRAO'!$B:$B,$A14,'Relações FGRAO'!$G:$G))</f>
        <v>0</v>
      </c>
      <c r="X14" s="27">
        <f>IF($E14=$E$1,VLOOKUP($A14,Demanda!$A:$DN,X$2+23-2000,0),0)/10^9*(SUMIF('Relações FGRAO'!$B:$B,$A14,'Relações FGRAO'!$G:$G))</f>
        <v>0</v>
      </c>
      <c r="Y14" s="27">
        <f>IF($E14=$E$1,VLOOKUP($A14,Demanda!$A:$DN,Y$2+23-2000,0),0)/10^9*(SUMIF('Relações FGRAO'!$B:$B,$A14,'Relações FGRAO'!$G:$G))</f>
        <v>0</v>
      </c>
      <c r="Z14" s="27">
        <f>IF($E14=$E$1,VLOOKUP($A14,Demanda!$A:$DN,Z$2+23-2000,0),0)/10^9*(SUMIF('Relações FGRAO'!$B:$B,$A14,'Relações FGRAO'!$G:$G))</f>
        <v>0</v>
      </c>
      <c r="AA14" s="27">
        <f>IF($E14=$E$1,VLOOKUP($A14,Demanda!$A:$DN,AA$2+23-2000,0),0)/10^9*(SUMIF('Relações FGRAO'!$B:$B,$A14,'Relações FGRAO'!$G:$G))</f>
        <v>0</v>
      </c>
      <c r="AB14" s="27">
        <f>IF($E14=$E$1,VLOOKUP($A14,Demanda!$A:$DN,AB$2+23-2000,0),0)/10^9*(SUMIF('Relações FGRAO'!$B:$B,$A14,'Relações FGRAO'!$G:$G))</f>
        <v>0</v>
      </c>
      <c r="AC14" s="27">
        <f>IF($E14=$E$1,VLOOKUP($A14,Demanda!$A:$DN,AC$2+23-2000,0),0)/10^9*(SUMIF('Relações FGRAO'!$B:$B,$A14,'Relações FGRAO'!$G:$G))</f>
        <v>0</v>
      </c>
      <c r="AD14" s="27">
        <f>IF($E14=$E$1,VLOOKUP($A14,Demanda!$A:$DN,AD$2+23-2000,0),0)/10^9*(SUMIF('Relações FGRAO'!$B:$B,$A14,'Relações FGRAO'!$G:$G))</f>
        <v>0</v>
      </c>
      <c r="AE14" s="27">
        <f>IF($E14=$E$1,VLOOKUP($A14,Demanda!$A:$DN,AE$2+23-2000,0),0)/10^9*(SUMIF('Relações FGRAO'!$B:$B,$A14,'Relações FGRAO'!$G:$G))</f>
        <v>0</v>
      </c>
      <c r="AF14" s="27">
        <f>IF($E14=$E$1,VLOOKUP($A14,Demanda!$A:$DN,AF$2+23-2000,0),0)/10^9*(SUMIF('Relações FGRAO'!$B:$B,$A14,'Relações FGRAO'!$G:$G))</f>
        <v>0</v>
      </c>
      <c r="AG14" s="27">
        <f>IF($E14=$E$1,VLOOKUP($A14,Demanda!$A:$DN,AG$2+23-2000,0),0)/10^9*(SUMIF('Relações FGRAO'!$B:$B,$A14,'Relações FGRAO'!$G:$G))</f>
        <v>0</v>
      </c>
      <c r="AH14" s="27">
        <f>IF($E14=$E$1,VLOOKUP($A14,Demanda!$A:$DN,AH$2+23-2000,0),0)/10^9*(SUMIF('Relações FGRAO'!$B:$B,$A14,'Relações FGRAO'!$G:$G))</f>
        <v>0</v>
      </c>
      <c r="AI14" s="27">
        <f>IF($E14=$E$1,VLOOKUP($A14,Demanda!$A:$DN,AI$2+23-2000,0),0)/10^9*(SUMIF('Relações FGRAO'!$B:$B,$A14,'Relações FGRAO'!$G:$G))</f>
        <v>0</v>
      </c>
      <c r="AJ14" s="27">
        <f>IF($E14=$E$1,VLOOKUP($A14,Demanda!$A:$DN,AJ$2+23-2000,0),0)/10^9*(SUMIF('Relações FGRAO'!$B:$B,$A14,'Relações FGRAO'!$G:$G))</f>
        <v>0</v>
      </c>
      <c r="AK14" s="27">
        <f>IF($E14=$E$1,VLOOKUP($A14,Demanda!$A:$DN,AK$2+23-2000,0),0)/10^9*(SUMIF('Relações FGRAO'!$B:$B,$A14,'Relações FGRAO'!$G:$G))</f>
        <v>0</v>
      </c>
      <c r="AL14" s="27">
        <f>IF($E14=$E$1,VLOOKUP($A14,Demanda!$A:$DN,AL$2+23-2000,0),0)/10^9*(SUMIF('Relações FGRAO'!$B:$B,$A14,'Relações FGRAO'!$G:$G))</f>
        <v>0</v>
      </c>
      <c r="AM14" s="27">
        <f>IF($E14=$E$1,VLOOKUP($A14,Demanda!$A:$DN,AM$2+23-2000,0),0)/10^9*(SUMIF('Relações FGRAO'!$B:$B,$A14,'Relações FGRAO'!$G:$G))</f>
        <v>0</v>
      </c>
      <c r="AN14" s="27">
        <f>IF($E14=$E$1,VLOOKUP($A14,Demanda!$A:$DN,AN$2+23-2000,0),0)/10^9*(SUMIF('Relações FGRAO'!$B:$B,$A14,'Relações FGRAO'!$G:$G))</f>
        <v>0</v>
      </c>
      <c r="AO14" s="27">
        <f>IF($E14=$E$1,VLOOKUP($A14,Demanda!$A:$DN,AO$2+23-2000,0),0)/10^9*(SUMIF('Relações FGRAO'!$B:$B,$A14,'Relações FGRAO'!$G:$G))</f>
        <v>0</v>
      </c>
      <c r="AP14" s="27">
        <f>IF($E14=$E$1,VLOOKUP($A14,Demanda!$A:$DN,AP$2+23-2000,0),0)/10^9*(SUMIF('Relações FGRAO'!$B:$B,$A14,'Relações FGRAO'!$G:$G))</f>
        <v>0</v>
      </c>
      <c r="AQ14" s="27">
        <f>IF($E14=$E$1,VLOOKUP($A14,Demanda!$A:$DN,AQ$2+23-2000,0),0)/10^9*(SUMIF('Relações FGRAO'!$B:$B,$A14,'Relações FGRAO'!$G:$G))</f>
        <v>0</v>
      </c>
      <c r="AR14" s="27">
        <f>IF($E14=$E$1,VLOOKUP($A14,Demanda!$A:$DN,AR$2+23-2000,0),0)/10^9*(SUMIF('Relações FGRAO'!$B:$B,$A14,'Relações FGRAO'!$G:$G))</f>
        <v>0</v>
      </c>
      <c r="AS14" s="27">
        <f>IF($E14=$E$1,VLOOKUP($A14,Demanda!$A:$DN,AS$2+23-2000,0),0)/10^9*(SUMIF('Relações FGRAO'!$B:$B,$A14,'Relações FGRAO'!$G:$G))</f>
        <v>0</v>
      </c>
      <c r="AT14" s="27">
        <f>IF($E14=$E$1,VLOOKUP($A14,Demanda!$A:$DN,AT$2+23-2000,0),0)/10^9*(SUMIF('Relações FGRAO'!$B:$B,$A14,'Relações FGRAO'!$G:$G))</f>
        <v>0</v>
      </c>
      <c r="AU14" s="27">
        <f>IF($E14=$E$1,VLOOKUP($A14,Demanda!$A:$DN,AU$2+23-2000,0),0)/10^9*(SUMIF('Relações FGRAO'!$B:$B,$A14,'Relações FGRAO'!$G:$G))</f>
        <v>0</v>
      </c>
      <c r="AV14" s="27">
        <f>IF($E14=$E$1,VLOOKUP($A14,Demanda!$A:$DN,AV$2+23-2000,0),0)/10^9*(SUMIF('Relações FGRAO'!$B:$B,$A14,'Relações FGRAO'!$G:$G))</f>
        <v>0</v>
      </c>
      <c r="AW14" s="27">
        <f>IF($E14=$E$1,VLOOKUP($A14,Demanda!$A:$DN,AW$2+23-2000,0),0)/10^9*(SUMIF('Relações FGRAO'!$B:$B,$A14,'Relações FGRAO'!$G:$G))</f>
        <v>0</v>
      </c>
      <c r="AX14" s="27">
        <f>IF($E14=$E$1,VLOOKUP($A14,Demanda!$A:$DN,AX$2+23-2000,0),0)/10^9*(SUMIF('Relações FGRAO'!$B:$B,$A14,'Relações FGRAO'!$G:$G))</f>
        <v>0</v>
      </c>
      <c r="AY14" s="27">
        <f>IF($E14=$E$1,VLOOKUP($A14,Demanda!$A:$DN,AY$2+23-2000,0),0)/10^9*(SUMIF('Relações FGRAO'!$B:$B,$A14,'Relações FGRAO'!$G:$G))</f>
        <v>0</v>
      </c>
      <c r="AZ14" s="27">
        <f>IF($E14=$E$1,VLOOKUP($A14,Demanda!$A:$DN,AZ$2+23-2000,0),0)/10^9*(SUMIF('Relações FGRAO'!$B:$B,$A14,'Relações FGRAO'!$G:$G))</f>
        <v>0</v>
      </c>
      <c r="BA14" s="27">
        <f>IF($E14=$E$1,VLOOKUP($A14,Demanda!$A:$DN,BA$2+23-2000,0),0)/10^9*(SUMIF('Relações FGRAO'!$B:$B,$A14,'Relações FGRAO'!$G:$G))</f>
        <v>0</v>
      </c>
      <c r="BB14" s="27">
        <f>IF($E14=$E$1,VLOOKUP($A14,Demanda!$A:$DN,BB$2+23-2000,0),0)/10^9*(SUMIF('Relações FGRAO'!$B:$B,$A14,'Relações FGRAO'!$G:$G))</f>
        <v>0</v>
      </c>
      <c r="BC14" s="27">
        <f>IF($E14=$E$1,VLOOKUP($A14,Demanda!$A:$DN,BC$2+23-2000,0),0)/10^9*(SUMIF('Relações FGRAO'!$B:$B,$A14,'Relações FGRAO'!$G:$G))</f>
        <v>0</v>
      </c>
      <c r="BD14" s="27">
        <f>IF($E14=$E$1,VLOOKUP($A14,Demanda!$A:$DN,BD$2+23-2000,0),0)/10^9*(SUMIF('Relações FGRAO'!$B:$B,$A14,'Relações FGRAO'!$G:$G))</f>
        <v>0</v>
      </c>
      <c r="BE14" s="27">
        <f>IF($E14=$E$1,VLOOKUP($A14,Demanda!$A:$DN,BE$2+23-2000,0),0)/10^9*(SUMIF('Relações FGRAO'!$B:$B,$A14,'Relações FGRAO'!$G:$G))</f>
        <v>0</v>
      </c>
      <c r="BF14" s="27">
        <f>IF($E14=$E$1,VLOOKUP($A14,Demanda!$A:$DN,BF$2+23-2000,0),0)/10^9*(SUMIF('Relações FGRAO'!$B:$B,$A14,'Relações FGRAO'!$G:$G))</f>
        <v>0</v>
      </c>
      <c r="BG14" s="27">
        <f>IF($E14=$E$1,VLOOKUP($A14,Demanda!$A:$DN,BG$2+23-2000,0),0)/10^9*(SUMIF('Relações FGRAO'!$B:$B,$A14,'Relações FGRAO'!$G:$G))</f>
        <v>0</v>
      </c>
      <c r="BH14" s="27">
        <f>IF($E14=$E$1,VLOOKUP($A14,Demanda!$A:$DN,BH$2+23-2000,0),0)/10^9*(SUMIF('Relações FGRAO'!$B:$B,$A14,'Relações FGRAO'!$G:$G))</f>
        <v>0</v>
      </c>
      <c r="BI14" s="27">
        <f>IF($E14=$E$1,VLOOKUP($A14,Demanda!$A:$DN,BI$2+23-2000,0),0)/10^9*(SUMIF('Relações FGRAO'!$B:$B,$A14,'Relações FGRAO'!$G:$G))</f>
        <v>0</v>
      </c>
      <c r="BJ14" s="27">
        <f>IF($E14=$E$1,VLOOKUP($A14,Demanda!$A:$DN,BJ$2+23-2000,0),0)/10^9*(SUMIF('Relações FGRAO'!$B:$B,$A14,'Relações FGRAO'!$G:$G))</f>
        <v>0</v>
      </c>
      <c r="BK14" s="27">
        <f>IF($E14=$E$1,VLOOKUP($A14,Demanda!$A:$DN,BK$2+23-2000,0),0)/10^9*(SUMIF('Relações FGRAO'!$B:$B,$A14,'Relações FGRAO'!$G:$G))</f>
        <v>0</v>
      </c>
      <c r="BL14" s="27">
        <f>IF($E14=$E$1,VLOOKUP($A14,Demanda!$A:$DN,BL$2+23-2000,0),0)/10^9*(SUMIF('Relações FGRAO'!$B:$B,$A14,'Relações FGRAO'!$G:$G))</f>
        <v>0</v>
      </c>
      <c r="BM14" s="27">
        <f>IF($E14=$E$1,VLOOKUP($A14,Demanda!$A:$DN,BM$2+23-2000,0),0)/10^9*(SUMIF('Relações FGRAO'!$B:$B,$A14,'Relações FGRAO'!$G:$G))</f>
        <v>0</v>
      </c>
      <c r="BN14" s="27">
        <f>IF($E14=$E$1,VLOOKUP($A14,Demanda!$A:$DN,BN$2+23-2000,0),0)/10^9*(SUMIF('Relações FGRAO'!$B:$B,$A14,'Relações FGRAO'!$G:$G))</f>
        <v>0</v>
      </c>
      <c r="BO14" s="27">
        <f>IF($E14=$E$1,VLOOKUP($A14,Demanda!$A:$DN,BO$2+23-2000,0),0)/10^9*(SUMIF('Relações FGRAO'!$B:$B,$A14,'Relações FGRAO'!$G:$G))</f>
        <v>0</v>
      </c>
      <c r="BP14"/>
      <c r="BQ14"/>
      <c r="BR14"/>
      <c r="BS14"/>
      <c r="BT14"/>
    </row>
    <row r="15" spans="1:72" s="32" customFormat="1" x14ac:dyDescent="0.25">
      <c r="A15" s="6">
        <f t="shared" si="3"/>
        <v>13</v>
      </c>
      <c r="B15" s="3" t="str">
        <f>VLOOKUP($A15,Demanda!$A$1:$G$43,4,0)</f>
        <v>Gasolina</v>
      </c>
      <c r="C15" s="3" t="str">
        <f>VLOOKUP($A15,Demanda!$A$1:$G$43,6,0)</f>
        <v>Miritituba</v>
      </c>
      <c r="D15" s="3" t="str">
        <f>VLOOKUP($A15,Demanda!$A$1:$G$43,7,0)</f>
        <v>Campo Novo dos Parecis</v>
      </c>
      <c r="E15" s="3" t="str">
        <f>VLOOKUP($A15,Demanda!$A$1:$G$43,2,0)</f>
        <v>FGRAO</v>
      </c>
      <c r="F15" s="6"/>
      <c r="G15" s="27">
        <f>IF($E15=$E$1,VLOOKUP($A15,Demanda!$A:$DN,G$2+23-2000,0),0)/10^9*(SUMIF('Relações FGRAO'!$B:$B,$A15,'Relações FGRAO'!$G:$G))</f>
        <v>0</v>
      </c>
      <c r="H15" s="27">
        <f>IF($E15=$E$1,VLOOKUP($A15,Demanda!$A:$DN,H$2+23-2000,0),0)/10^9*(SUMIF('Relações FGRAO'!$B:$B,$A15,'Relações FGRAO'!$G:$G))</f>
        <v>0</v>
      </c>
      <c r="I15" s="27">
        <f>IF($E15=$E$1,VLOOKUP($A15,Demanda!$A:$DN,I$2+23-2000,0),0)/10^9*(SUMIF('Relações FGRAO'!$B:$B,$A15,'Relações FGRAO'!$G:$G))</f>
        <v>0</v>
      </c>
      <c r="J15" s="27">
        <f>IF($E15=$E$1,VLOOKUP($A15,Demanda!$A:$DN,J$2+23-2000,0),0)/10^9*(SUMIF('Relações FGRAO'!$B:$B,$A15,'Relações FGRAO'!$G:$G))</f>
        <v>0</v>
      </c>
      <c r="K15" s="27">
        <f>IF($E15=$E$1,VLOOKUP($A15,Demanda!$A:$DN,K$2+23-2000,0),0)/10^9*(SUMIF('Relações FGRAO'!$B:$B,$A15,'Relações FGRAO'!$G:$G))</f>
        <v>0</v>
      </c>
      <c r="L15" s="27">
        <f>IF($E15=$E$1,VLOOKUP($A15,Demanda!$A:$DN,L$2+23-2000,0),0)/10^9*(SUMIF('Relações FGRAO'!$B:$B,$A15,'Relações FGRAO'!$G:$G))</f>
        <v>0</v>
      </c>
      <c r="M15" s="27">
        <f>IF($E15=$E$1,VLOOKUP($A15,Demanda!$A:$DN,M$2+23-2000,0),0)/10^9*(SUMIF('Relações FGRAO'!$B:$B,$A15,'Relações FGRAO'!$G:$G))</f>
        <v>0</v>
      </c>
      <c r="N15" s="27">
        <f>IF($E15=$E$1,VLOOKUP($A15,Demanda!$A:$DN,N$2+23-2000,0),0)/10^9*(SUMIF('Relações FGRAO'!$B:$B,$A15,'Relações FGRAO'!$G:$G))</f>
        <v>0</v>
      </c>
      <c r="O15" s="27">
        <f>IF($E15=$E$1,VLOOKUP($A15,Demanda!$A:$DN,O$2+23-2000,0),0)/10^9*(SUMIF('Relações FGRAO'!$B:$B,$A15,'Relações FGRAO'!$G:$G))</f>
        <v>0</v>
      </c>
      <c r="P15" s="27">
        <f>IF($E15=$E$1,VLOOKUP($A15,Demanda!$A:$DN,P$2+23-2000,0),0)/10^9*(SUMIF('Relações FGRAO'!$B:$B,$A15,'Relações FGRAO'!$G:$G))</f>
        <v>0</v>
      </c>
      <c r="Q15" s="27">
        <f>IF($E15=$E$1,VLOOKUP($A15,Demanda!$A:$DN,Q$2+23-2000,0),0)/10^9*(SUMIF('Relações FGRAO'!$B:$B,$A15,'Relações FGRAO'!$G:$G))</f>
        <v>0</v>
      </c>
      <c r="R15" s="27">
        <f>IF($E15=$E$1,VLOOKUP($A15,Demanda!$A:$DN,R$2+23-2000,0),0)/10^9*(SUMIF('Relações FGRAO'!$B:$B,$A15,'Relações FGRAO'!$G:$G))</f>
        <v>0</v>
      </c>
      <c r="S15" s="27">
        <f>IF($E15=$E$1,VLOOKUP($A15,Demanda!$A:$DN,S$2+23-2000,0),0)/10^9*(SUMIF('Relações FGRAO'!$B:$B,$A15,'Relações FGRAO'!$G:$G))</f>
        <v>0</v>
      </c>
      <c r="T15" s="27">
        <f>IF($E15=$E$1,VLOOKUP($A15,Demanda!$A:$DN,T$2+23-2000,0),0)/10^9*(SUMIF('Relações FGRAO'!$B:$B,$A15,'Relações FGRAO'!$G:$G))</f>
        <v>0</v>
      </c>
      <c r="U15" s="27">
        <f>IF($E15=$E$1,VLOOKUP($A15,Demanda!$A:$DN,U$2+23-2000,0),0)/10^9*(SUMIF('Relações FGRAO'!$B:$B,$A15,'Relações FGRAO'!$G:$G))</f>
        <v>0</v>
      </c>
      <c r="V15" s="27">
        <f>IF($E15=$E$1,VLOOKUP($A15,Demanda!$A:$DN,V$2+23-2000,0),0)/10^9*(SUMIF('Relações FGRAO'!$B:$B,$A15,'Relações FGRAO'!$G:$G))</f>
        <v>1.1952852625361371E-3</v>
      </c>
      <c r="W15" s="27">
        <f>IF($E15=$E$1,VLOOKUP($A15,Demanda!$A:$DN,W$2+23-2000,0),0)/10^9*(SUMIF('Relações FGRAO'!$B:$B,$A15,'Relações FGRAO'!$G:$G))</f>
        <v>1.2303517180851165E-3</v>
      </c>
      <c r="X15" s="27">
        <f>IF($E15=$E$1,VLOOKUP($A15,Demanda!$A:$DN,X$2+23-2000,0),0)/10^9*(SUMIF('Relações FGRAO'!$B:$B,$A15,'Relações FGRAO'!$G:$G))</f>
        <v>1.265565980214919E-3</v>
      </c>
      <c r="Y15" s="27">
        <f>IF($E15=$E$1,VLOOKUP($A15,Demanda!$A:$DN,Y$2+23-2000,0),0)/10^9*(SUMIF('Relações FGRAO'!$B:$B,$A15,'Relações FGRAO'!$G:$G))</f>
        <v>1.3008911312545409E-3</v>
      </c>
      <c r="Z15" s="27">
        <f>IF($E15=$E$1,VLOOKUP($A15,Demanda!$A:$DN,Z$2+23-2000,0),0)/10^9*(SUMIF('Relações FGRAO'!$B:$B,$A15,'Relações FGRAO'!$G:$G))</f>
        <v>1.3362901923402212E-3</v>
      </c>
      <c r="AA15" s="27">
        <f>IF($E15=$E$1,VLOOKUP($A15,Demanda!$A:$DN,AA$2+23-2000,0),0)/10^9*(SUMIF('Relações FGRAO'!$B:$B,$A15,'Relações FGRAO'!$G:$G))</f>
        <v>1.3077597045661863E-3</v>
      </c>
      <c r="AB15" s="27">
        <f>IF($E15=$E$1,VLOOKUP($A15,Demanda!$A:$DN,AB$2+23-2000,0),0)/10^9*(SUMIF('Relações FGRAO'!$B:$B,$A15,'Relações FGRAO'!$G:$G))</f>
        <v>1.3352341077975817E-3</v>
      </c>
      <c r="AC15" s="27">
        <f>IF($E15=$E$1,VLOOKUP($A15,Demanda!$A:$DN,AC$2+23-2000,0),0)/10^9*(SUMIF('Relações FGRAO'!$B:$B,$A15,'Relações FGRAO'!$G:$G))</f>
        <v>1.3604116290600748E-3</v>
      </c>
      <c r="AD15" s="27">
        <f>IF($E15=$E$1,VLOOKUP($A15,Demanda!$A:$DN,AD$2+23-2000,0),0)/10^9*(SUMIF('Relações FGRAO'!$B:$B,$A15,'Relações FGRAO'!$G:$G))</f>
        <v>1.3832373920737672E-3</v>
      </c>
      <c r="AE15" s="27">
        <f>IF($E15=$E$1,VLOOKUP($A15,Demanda!$A:$DN,AE$2+23-2000,0),0)/10^9*(SUMIF('Relações FGRAO'!$B:$B,$A15,'Relações FGRAO'!$G:$G))</f>
        <v>1.4037186372563737E-3</v>
      </c>
      <c r="AF15" s="27">
        <f>IF($E15=$E$1,VLOOKUP($A15,Demanda!$A:$DN,AF$2+23-2000,0),0)/10^9*(SUMIF('Relações FGRAO'!$B:$B,$A15,'Relações FGRAO'!$G:$G))</f>
        <v>1.4219181636868363E-3</v>
      </c>
      <c r="AG15" s="27">
        <f>IF($E15=$E$1,VLOOKUP($A15,Demanda!$A:$DN,AG$2+23-2000,0),0)/10^9*(SUMIF('Relações FGRAO'!$B:$B,$A15,'Relações FGRAO'!$G:$G))</f>
        <v>1.437944638507186E-3</v>
      </c>
      <c r="AH15" s="27">
        <f>IF($E15=$E$1,VLOOKUP($A15,Demanda!$A:$DN,AH$2+23-2000,0),0)/10^9*(SUMIF('Relações FGRAO'!$B:$B,$A15,'Relações FGRAO'!$G:$G))</f>
        <v>1.4519412461507025E-3</v>
      </c>
      <c r="AI15" s="27">
        <f>IF($E15=$E$1,VLOOKUP($A15,Demanda!$A:$DN,AI$2+23-2000,0),0)/10^9*(SUMIF('Relações FGRAO'!$B:$B,$A15,'Relações FGRAO'!$G:$G))</f>
        <v>1.4640740864864939E-3</v>
      </c>
      <c r="AJ15" s="27">
        <f>IF($E15=$E$1,VLOOKUP($A15,Demanda!$A:$DN,AJ$2+23-2000,0),0)/10^9*(SUMIF('Relações FGRAO'!$B:$B,$A15,'Relações FGRAO'!$G:$G))</f>
        <v>1.4745214460513524E-3</v>
      </c>
      <c r="AK15" s="27">
        <f>IF($E15=$E$1,VLOOKUP($A15,Demanda!$A:$DN,AK$2+23-2000,0),0)/10^9*(SUMIF('Relações FGRAO'!$B:$B,$A15,'Relações FGRAO'!$G:$G))</f>
        <v>1.4834646774679683E-3</v>
      </c>
      <c r="AL15" s="27">
        <f>IF($E15=$E$1,VLOOKUP($A15,Demanda!$A:$DN,AL$2+23-2000,0),0)/10^9*(SUMIF('Relações FGRAO'!$B:$B,$A15,'Relações FGRAO'!$G:$G))</f>
        <v>1.4910810351987127E-3</v>
      </c>
      <c r="AM15" s="27">
        <f>IF($E15=$E$1,VLOOKUP($A15,Demanda!$A:$DN,AM$2+23-2000,0),0)/10^9*(SUMIF('Relações FGRAO'!$B:$B,$A15,'Relações FGRAO'!$G:$G))</f>
        <v>1.4975385006960132E-3</v>
      </c>
      <c r="AN15" s="27">
        <f>IF($E15=$E$1,VLOOKUP($A15,Demanda!$A:$DN,AN$2+23-2000,0),0)/10^9*(SUMIF('Relações FGRAO'!$B:$B,$A15,'Relações FGRAO'!$G:$G))</f>
        <v>1.5029924156406923E-3</v>
      </c>
      <c r="AO15" s="27">
        <f>IF($E15=$E$1,VLOOKUP($A15,Demanda!$A:$DN,AO$2+23-2000,0),0)/10^9*(SUMIF('Relações FGRAO'!$B:$B,$A15,'Relações FGRAO'!$G:$G))</f>
        <v>1.5075836256724451E-3</v>
      </c>
      <c r="AP15" s="27">
        <f>IF($E15=$E$1,VLOOKUP($A15,Demanda!$A:$DN,AP$2+23-2000,0),0)/10^9*(SUMIF('Relações FGRAO'!$B:$B,$A15,'Relações FGRAO'!$G:$G))</f>
        <v>1.5114377986445034E-3</v>
      </c>
      <c r="AQ15" s="27">
        <f>IF($E15=$E$1,VLOOKUP($A15,Demanda!$A:$DN,AQ$2+23-2000,0),0)/10^9*(SUMIF('Relações FGRAO'!$B:$B,$A15,'Relações FGRAO'!$G:$G))</f>
        <v>1.5146655954015079E-3</v>
      </c>
      <c r="AR15" s="27">
        <f>IF($E15=$E$1,VLOOKUP($A15,Demanda!$A:$DN,AR$2+23-2000,0),0)/10^9*(SUMIF('Relações FGRAO'!$B:$B,$A15,'Relações FGRAO'!$G:$G))</f>
        <v>1.5173634140973407E-3</v>
      </c>
      <c r="AS15" s="27">
        <f>IF($E15=$E$1,VLOOKUP($A15,Demanda!$A:$DN,AS$2+23-2000,0),0)/10^9*(SUMIF('Relações FGRAO'!$B:$B,$A15,'Relações FGRAO'!$G:$G))</f>
        <v>1.5196144835565215E-3</v>
      </c>
      <c r="AT15" s="27">
        <f>IF($E15=$E$1,VLOOKUP($A15,Demanda!$A:$DN,AT$2+23-2000,0),0)/10^9*(SUMIF('Relações FGRAO'!$B:$B,$A15,'Relações FGRAO'!$G:$G))</f>
        <v>1.5214901357445848E-3</v>
      </c>
      <c r="AU15" s="27">
        <f>IF($E15=$E$1,VLOOKUP($A15,Demanda!$A:$DN,AU$2+23-2000,0),0)/10^9*(SUMIF('Relações FGRAO'!$B:$B,$A15,'Relações FGRAO'!$G:$G))</f>
        <v>1.5230511358165677E-3</v>
      </c>
      <c r="AV15" s="27">
        <f>IF($E15=$E$1,VLOOKUP($A15,Demanda!$A:$DN,AV$2+23-2000,0),0)/10^9*(SUMIF('Relações FGRAO'!$B:$B,$A15,'Relações FGRAO'!$G:$G))</f>
        <v>1.524348987889656E-3</v>
      </c>
      <c r="AW15" s="27">
        <f>IF($E15=$E$1,VLOOKUP($A15,Demanda!$A:$DN,AW$2+23-2000,0),0)/10^9*(SUMIF('Relações FGRAO'!$B:$B,$A15,'Relações FGRAO'!$G:$G))</f>
        <v>1.5254271653377615E-3</v>
      </c>
      <c r="AX15" s="27">
        <f>IF($E15=$E$1,VLOOKUP($A15,Demanda!$A:$DN,AX$2+23-2000,0),0)/10^9*(SUMIF('Relações FGRAO'!$B:$B,$A15,'Relações FGRAO'!$G:$G))</f>
        <v>1.526322236939667E-3</v>
      </c>
      <c r="AY15" s="27">
        <f>IF($E15=$E$1,VLOOKUP($A15,Demanda!$A:$DN,AY$2+23-2000,0),0)/10^9*(SUMIF('Relações FGRAO'!$B:$B,$A15,'Relações FGRAO'!$G:$G))</f>
        <v>1.5270648760300483E-3</v>
      </c>
      <c r="AZ15" s="27">
        <f>IF($E15=$E$1,VLOOKUP($A15,Demanda!$A:$DN,AZ$2+23-2000,0),0)/10^9*(SUMIF('Relações FGRAO'!$B:$B,$A15,'Relações FGRAO'!$G:$G))</f>
        <v>1.5276807503800404E-3</v>
      </c>
      <c r="BA15" s="27">
        <f>IF($E15=$E$1,VLOOKUP($A15,Demanda!$A:$DN,BA$2+23-2000,0),0)/10^9*(SUMIF('Relações FGRAO'!$B:$B,$A15,'Relações FGRAO'!$G:$G))</f>
        <v>1.5281912972053531E-3</v>
      </c>
      <c r="BB15" s="27">
        <f>IF($E15=$E$1,VLOOKUP($A15,Demanda!$A:$DN,BB$2+23-2000,0),0)/10^9*(SUMIF('Relações FGRAO'!$B:$B,$A15,'Relações FGRAO'!$G:$G))</f>
        <v>1.5286143915723761E-3</v>
      </c>
      <c r="BC15" s="27">
        <f>IF($E15=$E$1,VLOOKUP($A15,Demanda!$A:$DN,BC$2+23-2000,0),0)/10^9*(SUMIF('Relações FGRAO'!$B:$B,$A15,'Relações FGRAO'!$G:$G))</f>
        <v>1.5289649184133489E-3</v>
      </c>
      <c r="BD15" s="27">
        <f>IF($E15=$E$1,VLOOKUP($A15,Demanda!$A:$DN,BD$2+23-2000,0),0)/10^9*(SUMIF('Relações FGRAO'!$B:$B,$A15,'Relações FGRAO'!$G:$G))</f>
        <v>1.5292552590211045E-3</v>
      </c>
      <c r="BE15" s="27">
        <f>IF($E15=$E$1,VLOOKUP($A15,Demanda!$A:$DN,BE$2+23-2000,0),0)/10^9*(SUMIF('Relações FGRAO'!$B:$B,$A15,'Relações FGRAO'!$G:$G))</f>
        <v>1.5294957027434607E-3</v>
      </c>
      <c r="BF15" s="27">
        <f>IF($E15=$E$1,VLOOKUP($A15,Demanda!$A:$DN,BF$2+23-2000,0),0)/10^9*(SUMIF('Relações FGRAO'!$B:$B,$A15,'Relações FGRAO'!$G:$G))</f>
        <v>1.5296947939679448E-3</v>
      </c>
      <c r="BG15" s="27">
        <f>IF($E15=$E$1,VLOOKUP($A15,Demanda!$A:$DN,BG$2+23-2000,0),0)/10^9*(SUMIF('Relações FGRAO'!$B:$B,$A15,'Relações FGRAO'!$G:$G))</f>
        <v>1.5298596236044788E-3</v>
      </c>
      <c r="BH15" s="27">
        <f>IF($E15=$E$1,VLOOKUP($A15,Demanda!$A:$DN,BH$2+23-2000,0),0)/10^9*(SUMIF('Relações FGRAO'!$B:$B,$A15,'Relações FGRAO'!$G:$G))</f>
        <v>1.5299960732853761E-3</v>
      </c>
      <c r="BI15" s="27">
        <f>IF($E15=$E$1,VLOOKUP($A15,Demanda!$A:$DN,BI$2+23-2000,0),0)/10^9*(SUMIF('Relações FGRAO'!$B:$B,$A15,'Relações FGRAO'!$G:$G))</f>
        <v>1.5301090195022698E-3</v>
      </c>
      <c r="BJ15" s="27">
        <f>IF($E15=$E$1,VLOOKUP($A15,Demanda!$A:$DN,BJ$2+23-2000,0),0)/10^9*(SUMIF('Relações FGRAO'!$B:$B,$A15,'Relações FGRAO'!$G:$G))</f>
        <v>1.5302025039446508E-3</v>
      </c>
      <c r="BK15" s="27">
        <f>IF($E15=$E$1,VLOOKUP($A15,Demanda!$A:$DN,BK$2+23-2000,0),0)/10^9*(SUMIF('Relações FGRAO'!$B:$B,$A15,'Relações FGRAO'!$G:$G))</f>
        <v>1.5302798754251825E-3</v>
      </c>
      <c r="BL15" s="27">
        <f>IF($E15=$E$1,VLOOKUP($A15,Demanda!$A:$DN,BL$2+23-2000,0),0)/10^9*(SUMIF('Relações FGRAO'!$B:$B,$A15,'Relações FGRAO'!$G:$G))</f>
        <v>1.5303439079870421E-3</v>
      </c>
      <c r="BM15" s="27">
        <f>IF($E15=$E$1,VLOOKUP($A15,Demanda!$A:$DN,BM$2+23-2000,0),0)/10^9*(SUMIF('Relações FGRAO'!$B:$B,$A15,'Relações FGRAO'!$G:$G))</f>
        <v>1.5303968990917566E-3</v>
      </c>
      <c r="BN15" s="27">
        <f>IF($E15=$E$1,VLOOKUP($A15,Demanda!$A:$DN,BN$2+23-2000,0),0)/10^9*(SUMIF('Relações FGRAO'!$B:$B,$A15,'Relações FGRAO'!$G:$G))</f>
        <v>1.5304407511795371E-3</v>
      </c>
      <c r="BO15" s="27">
        <f>IF($E15=$E$1,VLOOKUP($A15,Demanda!$A:$DN,BO$2+23-2000,0),0)/10^9*(SUMIF('Relações FGRAO'!$B:$B,$A15,'Relações FGRAO'!$G:$G))</f>
        <v>1.5304770393716463E-3</v>
      </c>
      <c r="BP15"/>
      <c r="BQ15"/>
      <c r="BR15"/>
      <c r="BS15"/>
      <c r="BT15"/>
    </row>
    <row r="16" spans="1:72" s="32" customFormat="1" x14ac:dyDescent="0.25">
      <c r="A16" s="6">
        <f t="shared" si="3"/>
        <v>14</v>
      </c>
      <c r="B16" s="3" t="str">
        <f>VLOOKUP($A16,Demanda!$A$1:$G$43,4,0)</f>
        <v>Fertilizantes</v>
      </c>
      <c r="C16" s="3" t="str">
        <f>VLOOKUP($A16,Demanda!$A$1:$G$43,6,0)</f>
        <v>Miritituba</v>
      </c>
      <c r="D16" s="3" t="str">
        <f>VLOOKUP($A16,Demanda!$A$1:$G$43,7,0)</f>
        <v>Campo Novo dos Parecis</v>
      </c>
      <c r="E16" s="3" t="str">
        <f>VLOOKUP($A16,Demanda!$A$1:$G$43,2,0)</f>
        <v>FICO</v>
      </c>
      <c r="F16" s="6"/>
      <c r="G16" s="27">
        <f>IF($E16=$E$1,VLOOKUP($A16,Demanda!$A:$DN,G$2+23-2000,0),0)/10^9*(SUMIF('Relações FGRAO'!$B:$B,$A16,'Relações FGRAO'!$G:$G))</f>
        <v>0</v>
      </c>
      <c r="H16" s="27">
        <f>IF($E16=$E$1,VLOOKUP($A16,Demanda!$A:$DN,H$2+23-2000,0),0)/10^9*(SUMIF('Relações FGRAO'!$B:$B,$A16,'Relações FGRAO'!$G:$G))</f>
        <v>0</v>
      </c>
      <c r="I16" s="27">
        <f>IF($E16=$E$1,VLOOKUP($A16,Demanda!$A:$DN,I$2+23-2000,0),0)/10^9*(SUMIF('Relações FGRAO'!$B:$B,$A16,'Relações FGRAO'!$G:$G))</f>
        <v>0</v>
      </c>
      <c r="J16" s="27">
        <f>IF($E16=$E$1,VLOOKUP($A16,Demanda!$A:$DN,J$2+23-2000,0),0)/10^9*(SUMIF('Relações FGRAO'!$B:$B,$A16,'Relações FGRAO'!$G:$G))</f>
        <v>0</v>
      </c>
      <c r="K16" s="27">
        <f>IF($E16=$E$1,VLOOKUP($A16,Demanda!$A:$DN,K$2+23-2000,0),0)/10^9*(SUMIF('Relações FGRAO'!$B:$B,$A16,'Relações FGRAO'!$G:$G))</f>
        <v>0</v>
      </c>
      <c r="L16" s="27">
        <f>IF($E16=$E$1,VLOOKUP($A16,Demanda!$A:$DN,L$2+23-2000,0),0)/10^9*(SUMIF('Relações FGRAO'!$B:$B,$A16,'Relações FGRAO'!$G:$G))</f>
        <v>0</v>
      </c>
      <c r="M16" s="27">
        <f>IF($E16=$E$1,VLOOKUP($A16,Demanda!$A:$DN,M$2+23-2000,0),0)/10^9*(SUMIF('Relações FGRAO'!$B:$B,$A16,'Relações FGRAO'!$G:$G))</f>
        <v>0</v>
      </c>
      <c r="N16" s="27">
        <f>IF($E16=$E$1,VLOOKUP($A16,Demanda!$A:$DN,N$2+23-2000,0),0)/10^9*(SUMIF('Relações FGRAO'!$B:$B,$A16,'Relações FGRAO'!$G:$G))</f>
        <v>0</v>
      </c>
      <c r="O16" s="27">
        <f>IF($E16=$E$1,VLOOKUP($A16,Demanda!$A:$DN,O$2+23-2000,0),0)/10^9*(SUMIF('Relações FGRAO'!$B:$B,$A16,'Relações FGRAO'!$G:$G))</f>
        <v>0</v>
      </c>
      <c r="P16" s="27">
        <f>IF($E16=$E$1,VLOOKUP($A16,Demanda!$A:$DN,P$2+23-2000,0),0)/10^9*(SUMIF('Relações FGRAO'!$B:$B,$A16,'Relações FGRAO'!$G:$G))</f>
        <v>0</v>
      </c>
      <c r="Q16" s="27">
        <f>IF($E16=$E$1,VLOOKUP($A16,Demanda!$A:$DN,Q$2+23-2000,0),0)/10^9*(SUMIF('Relações FGRAO'!$B:$B,$A16,'Relações FGRAO'!$G:$G))</f>
        <v>0</v>
      </c>
      <c r="R16" s="27">
        <f>IF($E16=$E$1,VLOOKUP($A16,Demanda!$A:$DN,R$2+23-2000,0),0)/10^9*(SUMIF('Relações FGRAO'!$B:$B,$A16,'Relações FGRAO'!$G:$G))</f>
        <v>0</v>
      </c>
      <c r="S16" s="27">
        <f>IF($E16=$E$1,VLOOKUP($A16,Demanda!$A:$DN,S$2+23-2000,0),0)/10^9*(SUMIF('Relações FGRAO'!$B:$B,$A16,'Relações FGRAO'!$G:$G))</f>
        <v>0</v>
      </c>
      <c r="T16" s="27">
        <f>IF($E16=$E$1,VLOOKUP($A16,Demanda!$A:$DN,T$2+23-2000,0),0)/10^9*(SUMIF('Relações FGRAO'!$B:$B,$A16,'Relações FGRAO'!$G:$G))</f>
        <v>0</v>
      </c>
      <c r="U16" s="27">
        <f>IF($E16=$E$1,VLOOKUP($A16,Demanda!$A:$DN,U$2+23-2000,0),0)/10^9*(SUMIF('Relações FGRAO'!$B:$B,$A16,'Relações FGRAO'!$G:$G))</f>
        <v>0</v>
      </c>
      <c r="V16" s="27">
        <f>IF($E16=$E$1,VLOOKUP($A16,Demanda!$A:$DN,V$2+23-2000,0),0)/10^9*(SUMIF('Relações FGRAO'!$B:$B,$A16,'Relações FGRAO'!$G:$G))</f>
        <v>0</v>
      </c>
      <c r="W16" s="27">
        <f>IF($E16=$E$1,VLOOKUP($A16,Demanda!$A:$DN,W$2+23-2000,0),0)/10^9*(SUMIF('Relações FGRAO'!$B:$B,$A16,'Relações FGRAO'!$G:$G))</f>
        <v>0</v>
      </c>
      <c r="X16" s="27">
        <f>IF($E16=$E$1,VLOOKUP($A16,Demanda!$A:$DN,X$2+23-2000,0),0)/10^9*(SUMIF('Relações FGRAO'!$B:$B,$A16,'Relações FGRAO'!$G:$G))</f>
        <v>0</v>
      </c>
      <c r="Y16" s="27">
        <f>IF($E16=$E$1,VLOOKUP($A16,Demanda!$A:$DN,Y$2+23-2000,0),0)/10^9*(SUMIF('Relações FGRAO'!$B:$B,$A16,'Relações FGRAO'!$G:$G))</f>
        <v>0</v>
      </c>
      <c r="Z16" s="27">
        <f>IF($E16=$E$1,VLOOKUP($A16,Demanda!$A:$DN,Z$2+23-2000,0),0)/10^9*(SUMIF('Relações FGRAO'!$B:$B,$A16,'Relações FGRAO'!$G:$G))</f>
        <v>0</v>
      </c>
      <c r="AA16" s="27">
        <f>IF($E16=$E$1,VLOOKUP($A16,Demanda!$A:$DN,AA$2+23-2000,0),0)/10^9*(SUMIF('Relações FGRAO'!$B:$B,$A16,'Relações FGRAO'!$G:$G))</f>
        <v>0</v>
      </c>
      <c r="AB16" s="27">
        <f>IF($E16=$E$1,VLOOKUP($A16,Demanda!$A:$DN,AB$2+23-2000,0),0)/10^9*(SUMIF('Relações FGRAO'!$B:$B,$A16,'Relações FGRAO'!$G:$G))</f>
        <v>0</v>
      </c>
      <c r="AC16" s="27">
        <f>IF($E16=$E$1,VLOOKUP($A16,Demanda!$A:$DN,AC$2+23-2000,0),0)/10^9*(SUMIF('Relações FGRAO'!$B:$B,$A16,'Relações FGRAO'!$G:$G))</f>
        <v>0</v>
      </c>
      <c r="AD16" s="27">
        <f>IF($E16=$E$1,VLOOKUP($A16,Demanda!$A:$DN,AD$2+23-2000,0),0)/10^9*(SUMIF('Relações FGRAO'!$B:$B,$A16,'Relações FGRAO'!$G:$G))</f>
        <v>0</v>
      </c>
      <c r="AE16" s="27">
        <f>IF($E16=$E$1,VLOOKUP($A16,Demanda!$A:$DN,AE$2+23-2000,0),0)/10^9*(SUMIF('Relações FGRAO'!$B:$B,$A16,'Relações FGRAO'!$G:$G))</f>
        <v>0</v>
      </c>
      <c r="AF16" s="27">
        <f>IF($E16=$E$1,VLOOKUP($A16,Demanda!$A:$DN,AF$2+23-2000,0),0)/10^9*(SUMIF('Relações FGRAO'!$B:$B,$A16,'Relações FGRAO'!$G:$G))</f>
        <v>0</v>
      </c>
      <c r="AG16" s="27">
        <f>IF($E16=$E$1,VLOOKUP($A16,Demanda!$A:$DN,AG$2+23-2000,0),0)/10^9*(SUMIF('Relações FGRAO'!$B:$B,$A16,'Relações FGRAO'!$G:$G))</f>
        <v>0</v>
      </c>
      <c r="AH16" s="27">
        <f>IF($E16=$E$1,VLOOKUP($A16,Demanda!$A:$DN,AH$2+23-2000,0),0)/10^9*(SUMIF('Relações FGRAO'!$B:$B,$A16,'Relações FGRAO'!$G:$G))</f>
        <v>0</v>
      </c>
      <c r="AI16" s="27">
        <f>IF($E16=$E$1,VLOOKUP($A16,Demanda!$A:$DN,AI$2+23-2000,0),0)/10^9*(SUMIF('Relações FGRAO'!$B:$B,$A16,'Relações FGRAO'!$G:$G))</f>
        <v>0</v>
      </c>
      <c r="AJ16" s="27">
        <f>IF($E16=$E$1,VLOOKUP($A16,Demanda!$A:$DN,AJ$2+23-2000,0),0)/10^9*(SUMIF('Relações FGRAO'!$B:$B,$A16,'Relações FGRAO'!$G:$G))</f>
        <v>0</v>
      </c>
      <c r="AK16" s="27">
        <f>IF($E16=$E$1,VLOOKUP($A16,Demanda!$A:$DN,AK$2+23-2000,0),0)/10^9*(SUMIF('Relações FGRAO'!$B:$B,$A16,'Relações FGRAO'!$G:$G))</f>
        <v>0</v>
      </c>
      <c r="AL16" s="27">
        <f>IF($E16=$E$1,VLOOKUP($A16,Demanda!$A:$DN,AL$2+23-2000,0),0)/10^9*(SUMIF('Relações FGRAO'!$B:$B,$A16,'Relações FGRAO'!$G:$G))</f>
        <v>0</v>
      </c>
      <c r="AM16" s="27">
        <f>IF($E16=$E$1,VLOOKUP($A16,Demanda!$A:$DN,AM$2+23-2000,0),0)/10^9*(SUMIF('Relações FGRAO'!$B:$B,$A16,'Relações FGRAO'!$G:$G))</f>
        <v>0</v>
      </c>
      <c r="AN16" s="27">
        <f>IF($E16=$E$1,VLOOKUP($A16,Demanda!$A:$DN,AN$2+23-2000,0),0)/10^9*(SUMIF('Relações FGRAO'!$B:$B,$A16,'Relações FGRAO'!$G:$G))</f>
        <v>0</v>
      </c>
      <c r="AO16" s="27">
        <f>IF($E16=$E$1,VLOOKUP($A16,Demanda!$A:$DN,AO$2+23-2000,0),0)/10^9*(SUMIF('Relações FGRAO'!$B:$B,$A16,'Relações FGRAO'!$G:$G))</f>
        <v>0</v>
      </c>
      <c r="AP16" s="27">
        <f>IF($E16=$E$1,VLOOKUP($A16,Demanda!$A:$DN,AP$2+23-2000,0),0)/10^9*(SUMIF('Relações FGRAO'!$B:$B,$A16,'Relações FGRAO'!$G:$G))</f>
        <v>0</v>
      </c>
      <c r="AQ16" s="27">
        <f>IF($E16=$E$1,VLOOKUP($A16,Demanda!$A:$DN,AQ$2+23-2000,0),0)/10^9*(SUMIF('Relações FGRAO'!$B:$B,$A16,'Relações FGRAO'!$G:$G))</f>
        <v>0</v>
      </c>
      <c r="AR16" s="27">
        <f>IF($E16=$E$1,VLOOKUP($A16,Demanda!$A:$DN,AR$2+23-2000,0),0)/10^9*(SUMIF('Relações FGRAO'!$B:$B,$A16,'Relações FGRAO'!$G:$G))</f>
        <v>0</v>
      </c>
      <c r="AS16" s="27">
        <f>IF($E16=$E$1,VLOOKUP($A16,Demanda!$A:$DN,AS$2+23-2000,0),0)/10^9*(SUMIF('Relações FGRAO'!$B:$B,$A16,'Relações FGRAO'!$G:$G))</f>
        <v>0</v>
      </c>
      <c r="AT16" s="27">
        <f>IF($E16=$E$1,VLOOKUP($A16,Demanda!$A:$DN,AT$2+23-2000,0),0)/10^9*(SUMIF('Relações FGRAO'!$B:$B,$A16,'Relações FGRAO'!$G:$G))</f>
        <v>0</v>
      </c>
      <c r="AU16" s="27">
        <f>IF($E16=$E$1,VLOOKUP($A16,Demanda!$A:$DN,AU$2+23-2000,0),0)/10^9*(SUMIF('Relações FGRAO'!$B:$B,$A16,'Relações FGRAO'!$G:$G))</f>
        <v>0</v>
      </c>
      <c r="AV16" s="27">
        <f>IF($E16=$E$1,VLOOKUP($A16,Demanda!$A:$DN,AV$2+23-2000,0),0)/10^9*(SUMIF('Relações FGRAO'!$B:$B,$A16,'Relações FGRAO'!$G:$G))</f>
        <v>0</v>
      </c>
      <c r="AW16" s="27">
        <f>IF($E16=$E$1,VLOOKUP($A16,Demanda!$A:$DN,AW$2+23-2000,0),0)/10^9*(SUMIF('Relações FGRAO'!$B:$B,$A16,'Relações FGRAO'!$G:$G))</f>
        <v>0</v>
      </c>
      <c r="AX16" s="27">
        <f>IF($E16=$E$1,VLOOKUP($A16,Demanda!$A:$DN,AX$2+23-2000,0),0)/10^9*(SUMIF('Relações FGRAO'!$B:$B,$A16,'Relações FGRAO'!$G:$G))</f>
        <v>0</v>
      </c>
      <c r="AY16" s="27">
        <f>IF($E16=$E$1,VLOOKUP($A16,Demanda!$A:$DN,AY$2+23-2000,0),0)/10^9*(SUMIF('Relações FGRAO'!$B:$B,$A16,'Relações FGRAO'!$G:$G))</f>
        <v>0</v>
      </c>
      <c r="AZ16" s="27">
        <f>IF($E16=$E$1,VLOOKUP($A16,Demanda!$A:$DN,AZ$2+23-2000,0),0)/10^9*(SUMIF('Relações FGRAO'!$B:$B,$A16,'Relações FGRAO'!$G:$G))</f>
        <v>0</v>
      </c>
      <c r="BA16" s="27">
        <f>IF($E16=$E$1,VLOOKUP($A16,Demanda!$A:$DN,BA$2+23-2000,0),0)/10^9*(SUMIF('Relações FGRAO'!$B:$B,$A16,'Relações FGRAO'!$G:$G))</f>
        <v>0</v>
      </c>
      <c r="BB16" s="27">
        <f>IF($E16=$E$1,VLOOKUP($A16,Demanda!$A:$DN,BB$2+23-2000,0),0)/10^9*(SUMIF('Relações FGRAO'!$B:$B,$A16,'Relações FGRAO'!$G:$G))</f>
        <v>0</v>
      </c>
      <c r="BC16" s="27">
        <f>IF($E16=$E$1,VLOOKUP($A16,Demanda!$A:$DN,BC$2+23-2000,0),0)/10^9*(SUMIF('Relações FGRAO'!$B:$B,$A16,'Relações FGRAO'!$G:$G))</f>
        <v>0</v>
      </c>
      <c r="BD16" s="27">
        <f>IF($E16=$E$1,VLOOKUP($A16,Demanda!$A:$DN,BD$2+23-2000,0),0)/10^9*(SUMIF('Relações FGRAO'!$B:$B,$A16,'Relações FGRAO'!$G:$G))</f>
        <v>0</v>
      </c>
      <c r="BE16" s="27">
        <f>IF($E16=$E$1,VLOOKUP($A16,Demanda!$A:$DN,BE$2+23-2000,0),0)/10^9*(SUMIF('Relações FGRAO'!$B:$B,$A16,'Relações FGRAO'!$G:$G))</f>
        <v>0</v>
      </c>
      <c r="BF16" s="27">
        <f>IF($E16=$E$1,VLOOKUP($A16,Demanda!$A:$DN,BF$2+23-2000,0),0)/10^9*(SUMIF('Relações FGRAO'!$B:$B,$A16,'Relações FGRAO'!$G:$G))</f>
        <v>0</v>
      </c>
      <c r="BG16" s="27">
        <f>IF($E16=$E$1,VLOOKUP($A16,Demanda!$A:$DN,BG$2+23-2000,0),0)/10^9*(SUMIF('Relações FGRAO'!$B:$B,$A16,'Relações FGRAO'!$G:$G))</f>
        <v>0</v>
      </c>
      <c r="BH16" s="27">
        <f>IF($E16=$E$1,VLOOKUP($A16,Demanda!$A:$DN,BH$2+23-2000,0),0)/10^9*(SUMIF('Relações FGRAO'!$B:$B,$A16,'Relações FGRAO'!$G:$G))</f>
        <v>0</v>
      </c>
      <c r="BI16" s="27">
        <f>IF($E16=$E$1,VLOOKUP($A16,Demanda!$A:$DN,BI$2+23-2000,0),0)/10^9*(SUMIF('Relações FGRAO'!$B:$B,$A16,'Relações FGRAO'!$G:$G))</f>
        <v>0</v>
      </c>
      <c r="BJ16" s="27">
        <f>IF($E16=$E$1,VLOOKUP($A16,Demanda!$A:$DN,BJ$2+23-2000,0),0)/10^9*(SUMIF('Relações FGRAO'!$B:$B,$A16,'Relações FGRAO'!$G:$G))</f>
        <v>0</v>
      </c>
      <c r="BK16" s="27">
        <f>IF($E16=$E$1,VLOOKUP($A16,Demanda!$A:$DN,BK$2+23-2000,0),0)/10^9*(SUMIF('Relações FGRAO'!$B:$B,$A16,'Relações FGRAO'!$G:$G))</f>
        <v>0</v>
      </c>
      <c r="BL16" s="27">
        <f>IF($E16=$E$1,VLOOKUP($A16,Demanda!$A:$DN,BL$2+23-2000,0),0)/10^9*(SUMIF('Relações FGRAO'!$B:$B,$A16,'Relações FGRAO'!$G:$G))</f>
        <v>0</v>
      </c>
      <c r="BM16" s="27">
        <f>IF($E16=$E$1,VLOOKUP($A16,Demanda!$A:$DN,BM$2+23-2000,0),0)/10^9*(SUMIF('Relações FGRAO'!$B:$B,$A16,'Relações FGRAO'!$G:$G))</f>
        <v>0</v>
      </c>
      <c r="BN16" s="27">
        <f>IF($E16=$E$1,VLOOKUP($A16,Demanda!$A:$DN,BN$2+23-2000,0),0)/10^9*(SUMIF('Relações FGRAO'!$B:$B,$A16,'Relações FGRAO'!$G:$G))</f>
        <v>0</v>
      </c>
      <c r="BO16" s="27">
        <f>IF($E16=$E$1,VLOOKUP($A16,Demanda!$A:$DN,BO$2+23-2000,0),0)/10^9*(SUMIF('Relações FGRAO'!$B:$B,$A16,'Relações FGRAO'!$G:$G))</f>
        <v>0</v>
      </c>
      <c r="BP16"/>
      <c r="BQ16"/>
      <c r="BR16"/>
      <c r="BS16"/>
      <c r="BT16"/>
    </row>
    <row r="17" spans="1:72" s="32" customFormat="1" x14ac:dyDescent="0.25">
      <c r="A17" s="6">
        <f t="shared" si="3"/>
        <v>15</v>
      </c>
      <c r="B17" s="3" t="str">
        <f>VLOOKUP($A17,Demanda!$A$1:$G$43,4,0)</f>
        <v>Soja em Grão</v>
      </c>
      <c r="C17" s="3" t="str">
        <f>VLOOKUP($A17,Demanda!$A$1:$G$43,6,0)</f>
        <v>Nobres</v>
      </c>
      <c r="D17" s="3" t="str">
        <f>VLOOKUP($A17,Demanda!$A$1:$G$43,7,0)</f>
        <v>Miritituba</v>
      </c>
      <c r="E17" s="3" t="str">
        <f>VLOOKUP($A17,Demanda!$A$1:$G$43,2,0)</f>
        <v>RMN</v>
      </c>
      <c r="F17" s="6"/>
      <c r="G17" s="27">
        <f>IF($E17=$E$1,VLOOKUP($A17,Demanda!$A:$DN,G$2+23-2000,0),0)/10^9*(SUMIF('Relações FGRAO'!$B:$B,$A17,'Relações FGRAO'!$G:$G))</f>
        <v>0</v>
      </c>
      <c r="H17" s="27">
        <f>IF($E17=$E$1,VLOOKUP($A17,Demanda!$A:$DN,H$2+23-2000,0),0)/10^9*(SUMIF('Relações FGRAO'!$B:$B,$A17,'Relações FGRAO'!$G:$G))</f>
        <v>0</v>
      </c>
      <c r="I17" s="27">
        <f>IF($E17=$E$1,VLOOKUP($A17,Demanda!$A:$DN,I$2+23-2000,0),0)/10^9*(SUMIF('Relações FGRAO'!$B:$B,$A17,'Relações FGRAO'!$G:$G))</f>
        <v>0</v>
      </c>
      <c r="J17" s="27">
        <f>IF($E17=$E$1,VLOOKUP($A17,Demanda!$A:$DN,J$2+23-2000,0),0)/10^9*(SUMIF('Relações FGRAO'!$B:$B,$A17,'Relações FGRAO'!$G:$G))</f>
        <v>0</v>
      </c>
      <c r="K17" s="27">
        <f>IF($E17=$E$1,VLOOKUP($A17,Demanda!$A:$DN,K$2+23-2000,0),0)/10^9*(SUMIF('Relações FGRAO'!$B:$B,$A17,'Relações FGRAO'!$G:$G))</f>
        <v>0</v>
      </c>
      <c r="L17" s="27">
        <f>IF($E17=$E$1,VLOOKUP($A17,Demanda!$A:$DN,L$2+23-2000,0),0)/10^9*(SUMIF('Relações FGRAO'!$B:$B,$A17,'Relações FGRAO'!$G:$G))</f>
        <v>0</v>
      </c>
      <c r="M17" s="27">
        <f>IF($E17=$E$1,VLOOKUP($A17,Demanda!$A:$DN,M$2+23-2000,0),0)/10^9*(SUMIF('Relações FGRAO'!$B:$B,$A17,'Relações FGRAO'!$G:$G))</f>
        <v>0</v>
      </c>
      <c r="N17" s="27">
        <f>IF($E17=$E$1,VLOOKUP($A17,Demanda!$A:$DN,N$2+23-2000,0),0)/10^9*(SUMIF('Relações FGRAO'!$B:$B,$A17,'Relações FGRAO'!$G:$G))</f>
        <v>0</v>
      </c>
      <c r="O17" s="27">
        <f>IF($E17=$E$1,VLOOKUP($A17,Demanda!$A:$DN,O$2+23-2000,0),0)/10^9*(SUMIF('Relações FGRAO'!$B:$B,$A17,'Relações FGRAO'!$G:$G))</f>
        <v>0</v>
      </c>
      <c r="P17" s="27">
        <f>IF($E17=$E$1,VLOOKUP($A17,Demanda!$A:$DN,P$2+23-2000,0),0)/10^9*(SUMIF('Relações FGRAO'!$B:$B,$A17,'Relações FGRAO'!$G:$G))</f>
        <v>0</v>
      </c>
      <c r="Q17" s="27">
        <f>IF($E17=$E$1,VLOOKUP($A17,Demanda!$A:$DN,Q$2+23-2000,0),0)/10^9*(SUMIF('Relações FGRAO'!$B:$B,$A17,'Relações FGRAO'!$G:$G))</f>
        <v>0</v>
      </c>
      <c r="R17" s="27">
        <f>IF($E17=$E$1,VLOOKUP($A17,Demanda!$A:$DN,R$2+23-2000,0),0)/10^9*(SUMIF('Relações FGRAO'!$B:$B,$A17,'Relações FGRAO'!$G:$G))</f>
        <v>0</v>
      </c>
      <c r="S17" s="27">
        <f>IF($E17=$E$1,VLOOKUP($A17,Demanda!$A:$DN,S$2+23-2000,0),0)/10^9*(SUMIF('Relações FGRAO'!$B:$B,$A17,'Relações FGRAO'!$G:$G))</f>
        <v>0</v>
      </c>
      <c r="T17" s="27">
        <f>IF($E17=$E$1,VLOOKUP($A17,Demanda!$A:$DN,T$2+23-2000,0),0)/10^9*(SUMIF('Relações FGRAO'!$B:$B,$A17,'Relações FGRAO'!$G:$G))</f>
        <v>0</v>
      </c>
      <c r="U17" s="27">
        <f>IF($E17=$E$1,VLOOKUP($A17,Demanda!$A:$DN,U$2+23-2000,0),0)/10^9*(SUMIF('Relações FGRAO'!$B:$B,$A17,'Relações FGRAO'!$G:$G))</f>
        <v>0</v>
      </c>
      <c r="V17" s="27">
        <f>IF($E17=$E$1,VLOOKUP($A17,Demanda!$A:$DN,V$2+23-2000,0),0)/10^9*(SUMIF('Relações FGRAO'!$B:$B,$A17,'Relações FGRAO'!$G:$G))</f>
        <v>0</v>
      </c>
      <c r="W17" s="27">
        <f>IF($E17=$E$1,VLOOKUP($A17,Demanda!$A:$DN,W$2+23-2000,0),0)/10^9*(SUMIF('Relações FGRAO'!$B:$B,$A17,'Relações FGRAO'!$G:$G))</f>
        <v>0</v>
      </c>
      <c r="X17" s="27">
        <f>IF($E17=$E$1,VLOOKUP($A17,Demanda!$A:$DN,X$2+23-2000,0),0)/10^9*(SUMIF('Relações FGRAO'!$B:$B,$A17,'Relações FGRAO'!$G:$G))</f>
        <v>0</v>
      </c>
      <c r="Y17" s="27">
        <f>IF($E17=$E$1,VLOOKUP($A17,Demanda!$A:$DN,Y$2+23-2000,0),0)/10^9*(SUMIF('Relações FGRAO'!$B:$B,$A17,'Relações FGRAO'!$G:$G))</f>
        <v>0</v>
      </c>
      <c r="Z17" s="27">
        <f>IF($E17=$E$1,VLOOKUP($A17,Demanda!$A:$DN,Z$2+23-2000,0),0)/10^9*(SUMIF('Relações FGRAO'!$B:$B,$A17,'Relações FGRAO'!$G:$G))</f>
        <v>0</v>
      </c>
      <c r="AA17" s="27">
        <f>IF($E17=$E$1,VLOOKUP($A17,Demanda!$A:$DN,AA$2+23-2000,0),0)/10^9*(SUMIF('Relações FGRAO'!$B:$B,$A17,'Relações FGRAO'!$G:$G))</f>
        <v>0</v>
      </c>
      <c r="AB17" s="27">
        <f>IF($E17=$E$1,VLOOKUP($A17,Demanda!$A:$DN,AB$2+23-2000,0),0)/10^9*(SUMIF('Relações FGRAO'!$B:$B,$A17,'Relações FGRAO'!$G:$G))</f>
        <v>0</v>
      </c>
      <c r="AC17" s="27">
        <f>IF($E17=$E$1,VLOOKUP($A17,Demanda!$A:$DN,AC$2+23-2000,0),0)/10^9*(SUMIF('Relações FGRAO'!$B:$B,$A17,'Relações FGRAO'!$G:$G))</f>
        <v>0</v>
      </c>
      <c r="AD17" s="27">
        <f>IF($E17=$E$1,VLOOKUP($A17,Demanda!$A:$DN,AD$2+23-2000,0),0)/10^9*(SUMIF('Relações FGRAO'!$B:$B,$A17,'Relações FGRAO'!$G:$G))</f>
        <v>0</v>
      </c>
      <c r="AE17" s="27">
        <f>IF($E17=$E$1,VLOOKUP($A17,Demanda!$A:$DN,AE$2+23-2000,0),0)/10^9*(SUMIF('Relações FGRAO'!$B:$B,$A17,'Relações FGRAO'!$G:$G))</f>
        <v>0</v>
      </c>
      <c r="AF17" s="27">
        <f>IF($E17=$E$1,VLOOKUP($A17,Demanda!$A:$DN,AF$2+23-2000,0),0)/10^9*(SUMIF('Relações FGRAO'!$B:$B,$A17,'Relações FGRAO'!$G:$G))</f>
        <v>0</v>
      </c>
      <c r="AG17" s="27">
        <f>IF($E17=$E$1,VLOOKUP($A17,Demanda!$A:$DN,AG$2+23-2000,0),0)/10^9*(SUMIF('Relações FGRAO'!$B:$B,$A17,'Relações FGRAO'!$G:$G))</f>
        <v>0</v>
      </c>
      <c r="AH17" s="27">
        <f>IF($E17=$E$1,VLOOKUP($A17,Demanda!$A:$DN,AH$2+23-2000,0),0)/10^9*(SUMIF('Relações FGRAO'!$B:$B,$A17,'Relações FGRAO'!$G:$G))</f>
        <v>0</v>
      </c>
      <c r="AI17" s="27">
        <f>IF($E17=$E$1,VLOOKUP($A17,Demanda!$A:$DN,AI$2+23-2000,0),0)/10^9*(SUMIF('Relações FGRAO'!$B:$B,$A17,'Relações FGRAO'!$G:$G))</f>
        <v>0</v>
      </c>
      <c r="AJ17" s="27">
        <f>IF($E17=$E$1,VLOOKUP($A17,Demanda!$A:$DN,AJ$2+23-2000,0),0)/10^9*(SUMIF('Relações FGRAO'!$B:$B,$A17,'Relações FGRAO'!$G:$G))</f>
        <v>0</v>
      </c>
      <c r="AK17" s="27">
        <f>IF($E17=$E$1,VLOOKUP($A17,Demanda!$A:$DN,AK$2+23-2000,0),0)/10^9*(SUMIF('Relações FGRAO'!$B:$B,$A17,'Relações FGRAO'!$G:$G))</f>
        <v>0</v>
      </c>
      <c r="AL17" s="27">
        <f>IF($E17=$E$1,VLOOKUP($A17,Demanda!$A:$DN,AL$2+23-2000,0),0)/10^9*(SUMIF('Relações FGRAO'!$B:$B,$A17,'Relações FGRAO'!$G:$G))</f>
        <v>0</v>
      </c>
      <c r="AM17" s="27">
        <f>IF($E17=$E$1,VLOOKUP($A17,Demanda!$A:$DN,AM$2+23-2000,0),0)/10^9*(SUMIF('Relações FGRAO'!$B:$B,$A17,'Relações FGRAO'!$G:$G))</f>
        <v>0</v>
      </c>
      <c r="AN17" s="27">
        <f>IF($E17=$E$1,VLOOKUP($A17,Demanda!$A:$DN,AN$2+23-2000,0),0)/10^9*(SUMIF('Relações FGRAO'!$B:$B,$A17,'Relações FGRAO'!$G:$G))</f>
        <v>0</v>
      </c>
      <c r="AO17" s="27">
        <f>IF($E17=$E$1,VLOOKUP($A17,Demanda!$A:$DN,AO$2+23-2000,0),0)/10^9*(SUMIF('Relações FGRAO'!$B:$B,$A17,'Relações FGRAO'!$G:$G))</f>
        <v>0</v>
      </c>
      <c r="AP17" s="27">
        <f>IF($E17=$E$1,VLOOKUP($A17,Demanda!$A:$DN,AP$2+23-2000,0),0)/10^9*(SUMIF('Relações FGRAO'!$B:$B,$A17,'Relações FGRAO'!$G:$G))</f>
        <v>0</v>
      </c>
      <c r="AQ17" s="27">
        <f>IF($E17=$E$1,VLOOKUP($A17,Demanda!$A:$DN,AQ$2+23-2000,0),0)/10^9*(SUMIF('Relações FGRAO'!$B:$B,$A17,'Relações FGRAO'!$G:$G))</f>
        <v>0</v>
      </c>
      <c r="AR17" s="27">
        <f>IF($E17=$E$1,VLOOKUP($A17,Demanda!$A:$DN,AR$2+23-2000,0),0)/10^9*(SUMIF('Relações FGRAO'!$B:$B,$A17,'Relações FGRAO'!$G:$G))</f>
        <v>0</v>
      </c>
      <c r="AS17" s="27">
        <f>IF($E17=$E$1,VLOOKUP($A17,Demanda!$A:$DN,AS$2+23-2000,0),0)/10^9*(SUMIF('Relações FGRAO'!$B:$B,$A17,'Relações FGRAO'!$G:$G))</f>
        <v>0</v>
      </c>
      <c r="AT17" s="27">
        <f>IF($E17=$E$1,VLOOKUP($A17,Demanda!$A:$DN,AT$2+23-2000,0),0)/10^9*(SUMIF('Relações FGRAO'!$B:$B,$A17,'Relações FGRAO'!$G:$G))</f>
        <v>0</v>
      </c>
      <c r="AU17" s="27">
        <f>IF($E17=$E$1,VLOOKUP($A17,Demanda!$A:$DN,AU$2+23-2000,0),0)/10^9*(SUMIF('Relações FGRAO'!$B:$B,$A17,'Relações FGRAO'!$G:$G))</f>
        <v>0</v>
      </c>
      <c r="AV17" s="27">
        <f>IF($E17=$E$1,VLOOKUP($A17,Demanda!$A:$DN,AV$2+23-2000,0),0)/10^9*(SUMIF('Relações FGRAO'!$B:$B,$A17,'Relações FGRAO'!$G:$G))</f>
        <v>0</v>
      </c>
      <c r="AW17" s="27">
        <f>IF($E17=$E$1,VLOOKUP($A17,Demanda!$A:$DN,AW$2+23-2000,0),0)/10^9*(SUMIF('Relações FGRAO'!$B:$B,$A17,'Relações FGRAO'!$G:$G))</f>
        <v>0</v>
      </c>
      <c r="AX17" s="27">
        <f>IF($E17=$E$1,VLOOKUP($A17,Demanda!$A:$DN,AX$2+23-2000,0),0)/10^9*(SUMIF('Relações FGRAO'!$B:$B,$A17,'Relações FGRAO'!$G:$G))</f>
        <v>0</v>
      </c>
      <c r="AY17" s="27">
        <f>IF($E17=$E$1,VLOOKUP($A17,Demanda!$A:$DN,AY$2+23-2000,0),0)/10^9*(SUMIF('Relações FGRAO'!$B:$B,$A17,'Relações FGRAO'!$G:$G))</f>
        <v>0</v>
      </c>
      <c r="AZ17" s="27">
        <f>IF($E17=$E$1,VLOOKUP($A17,Demanda!$A:$DN,AZ$2+23-2000,0),0)/10^9*(SUMIF('Relações FGRAO'!$B:$B,$A17,'Relações FGRAO'!$G:$G))</f>
        <v>0</v>
      </c>
      <c r="BA17" s="27">
        <f>IF($E17=$E$1,VLOOKUP($A17,Demanda!$A:$DN,BA$2+23-2000,0),0)/10^9*(SUMIF('Relações FGRAO'!$B:$B,$A17,'Relações FGRAO'!$G:$G))</f>
        <v>0</v>
      </c>
      <c r="BB17" s="27">
        <f>IF($E17=$E$1,VLOOKUP($A17,Demanda!$A:$DN,BB$2+23-2000,0),0)/10^9*(SUMIF('Relações FGRAO'!$B:$B,$A17,'Relações FGRAO'!$G:$G))</f>
        <v>0</v>
      </c>
      <c r="BC17" s="27">
        <f>IF($E17=$E$1,VLOOKUP($A17,Demanda!$A:$DN,BC$2+23-2000,0),0)/10^9*(SUMIF('Relações FGRAO'!$B:$B,$A17,'Relações FGRAO'!$G:$G))</f>
        <v>0</v>
      </c>
      <c r="BD17" s="27">
        <f>IF($E17=$E$1,VLOOKUP($A17,Demanda!$A:$DN,BD$2+23-2000,0),0)/10^9*(SUMIF('Relações FGRAO'!$B:$B,$A17,'Relações FGRAO'!$G:$G))</f>
        <v>0</v>
      </c>
      <c r="BE17" s="27">
        <f>IF($E17=$E$1,VLOOKUP($A17,Demanda!$A:$DN,BE$2+23-2000,0),0)/10^9*(SUMIF('Relações FGRAO'!$B:$B,$A17,'Relações FGRAO'!$G:$G))</f>
        <v>0</v>
      </c>
      <c r="BF17" s="27">
        <f>IF($E17=$E$1,VLOOKUP($A17,Demanda!$A:$DN,BF$2+23-2000,0),0)/10^9*(SUMIF('Relações FGRAO'!$B:$B,$A17,'Relações FGRAO'!$G:$G))</f>
        <v>0</v>
      </c>
      <c r="BG17" s="27">
        <f>IF($E17=$E$1,VLOOKUP($A17,Demanda!$A:$DN,BG$2+23-2000,0),0)/10^9*(SUMIF('Relações FGRAO'!$B:$B,$A17,'Relações FGRAO'!$G:$G))</f>
        <v>0</v>
      </c>
      <c r="BH17" s="27">
        <f>IF($E17=$E$1,VLOOKUP($A17,Demanda!$A:$DN,BH$2+23-2000,0),0)/10^9*(SUMIF('Relações FGRAO'!$B:$B,$A17,'Relações FGRAO'!$G:$G))</f>
        <v>0</v>
      </c>
      <c r="BI17" s="27">
        <f>IF($E17=$E$1,VLOOKUP($A17,Demanda!$A:$DN,BI$2+23-2000,0),0)/10^9*(SUMIF('Relações FGRAO'!$B:$B,$A17,'Relações FGRAO'!$G:$G))</f>
        <v>0</v>
      </c>
      <c r="BJ17" s="27">
        <f>IF($E17=$E$1,VLOOKUP($A17,Demanda!$A:$DN,BJ$2+23-2000,0),0)/10^9*(SUMIF('Relações FGRAO'!$B:$B,$A17,'Relações FGRAO'!$G:$G))</f>
        <v>0</v>
      </c>
      <c r="BK17" s="27">
        <f>IF($E17=$E$1,VLOOKUP($A17,Demanda!$A:$DN,BK$2+23-2000,0),0)/10^9*(SUMIF('Relações FGRAO'!$B:$B,$A17,'Relações FGRAO'!$G:$G))</f>
        <v>0</v>
      </c>
      <c r="BL17" s="27">
        <f>IF($E17=$E$1,VLOOKUP($A17,Demanda!$A:$DN,BL$2+23-2000,0),0)/10^9*(SUMIF('Relações FGRAO'!$B:$B,$A17,'Relações FGRAO'!$G:$G))</f>
        <v>0</v>
      </c>
      <c r="BM17" s="27">
        <f>IF($E17=$E$1,VLOOKUP($A17,Demanda!$A:$DN,BM$2+23-2000,0),0)/10^9*(SUMIF('Relações FGRAO'!$B:$B,$A17,'Relações FGRAO'!$G:$G))</f>
        <v>0</v>
      </c>
      <c r="BN17" s="27">
        <f>IF($E17=$E$1,VLOOKUP($A17,Demanda!$A:$DN,BN$2+23-2000,0),0)/10^9*(SUMIF('Relações FGRAO'!$B:$B,$A17,'Relações FGRAO'!$G:$G))</f>
        <v>0</v>
      </c>
      <c r="BO17" s="27">
        <f>IF($E17=$E$1,VLOOKUP($A17,Demanda!$A:$DN,BO$2+23-2000,0),0)/10^9*(SUMIF('Relações FGRAO'!$B:$B,$A17,'Relações FGRAO'!$G:$G))</f>
        <v>0</v>
      </c>
      <c r="BP17"/>
      <c r="BQ17"/>
      <c r="BR17"/>
      <c r="BS17"/>
      <c r="BT17"/>
    </row>
    <row r="18" spans="1:72" s="32" customFormat="1" x14ac:dyDescent="0.25">
      <c r="A18" s="6">
        <f t="shared" si="3"/>
        <v>16</v>
      </c>
      <c r="B18" s="3" t="str">
        <f>VLOOKUP($A18,Demanda!$A$1:$G$43,4,0)</f>
        <v>Milho em Grão</v>
      </c>
      <c r="C18" s="3" t="str">
        <f>VLOOKUP($A18,Demanda!$A$1:$G$43,6,0)</f>
        <v>Nobres</v>
      </c>
      <c r="D18" s="3" t="str">
        <f>VLOOKUP($A18,Demanda!$A$1:$G$43,7,0)</f>
        <v>Miritituba</v>
      </c>
      <c r="E18" s="3" t="str">
        <f>VLOOKUP($A18,Demanda!$A$1:$G$43,2,0)</f>
        <v>RMN</v>
      </c>
      <c r="F18" s="6"/>
      <c r="G18" s="27">
        <f>IF($E18=$E$1,VLOOKUP($A18,Demanda!$A:$DN,G$2+23-2000,0),0)/10^9*(SUMIF('Relações FGRAO'!$B:$B,$A18,'Relações FGRAO'!$G:$G))</f>
        <v>0</v>
      </c>
      <c r="H18" s="27">
        <f>IF($E18=$E$1,VLOOKUP($A18,Demanda!$A:$DN,H$2+23-2000,0),0)/10^9*(SUMIF('Relações FGRAO'!$B:$B,$A18,'Relações FGRAO'!$G:$G))</f>
        <v>0</v>
      </c>
      <c r="I18" s="27">
        <f>IF($E18=$E$1,VLOOKUP($A18,Demanda!$A:$DN,I$2+23-2000,0),0)/10^9*(SUMIF('Relações FGRAO'!$B:$B,$A18,'Relações FGRAO'!$G:$G))</f>
        <v>0</v>
      </c>
      <c r="J18" s="27">
        <f>IF($E18=$E$1,VLOOKUP($A18,Demanda!$A:$DN,J$2+23-2000,0),0)/10^9*(SUMIF('Relações FGRAO'!$B:$B,$A18,'Relações FGRAO'!$G:$G))</f>
        <v>0</v>
      </c>
      <c r="K18" s="27">
        <f>IF($E18=$E$1,VLOOKUP($A18,Demanda!$A:$DN,K$2+23-2000,0),0)/10^9*(SUMIF('Relações FGRAO'!$B:$B,$A18,'Relações FGRAO'!$G:$G))</f>
        <v>0</v>
      </c>
      <c r="L18" s="27">
        <f>IF($E18=$E$1,VLOOKUP($A18,Demanda!$A:$DN,L$2+23-2000,0),0)/10^9*(SUMIF('Relações FGRAO'!$B:$B,$A18,'Relações FGRAO'!$G:$G))</f>
        <v>0</v>
      </c>
      <c r="M18" s="27">
        <f>IF($E18=$E$1,VLOOKUP($A18,Demanda!$A:$DN,M$2+23-2000,0),0)/10^9*(SUMIF('Relações FGRAO'!$B:$B,$A18,'Relações FGRAO'!$G:$G))</f>
        <v>0</v>
      </c>
      <c r="N18" s="27">
        <f>IF($E18=$E$1,VLOOKUP($A18,Demanda!$A:$DN,N$2+23-2000,0),0)/10^9*(SUMIF('Relações FGRAO'!$B:$B,$A18,'Relações FGRAO'!$G:$G))</f>
        <v>0</v>
      </c>
      <c r="O18" s="27">
        <f>IF($E18=$E$1,VLOOKUP($A18,Demanda!$A:$DN,O$2+23-2000,0),0)/10^9*(SUMIF('Relações FGRAO'!$B:$B,$A18,'Relações FGRAO'!$G:$G))</f>
        <v>0</v>
      </c>
      <c r="P18" s="27">
        <f>IF($E18=$E$1,VLOOKUP($A18,Demanda!$A:$DN,P$2+23-2000,0),0)/10^9*(SUMIF('Relações FGRAO'!$B:$B,$A18,'Relações FGRAO'!$G:$G))</f>
        <v>0</v>
      </c>
      <c r="Q18" s="27">
        <f>IF($E18=$E$1,VLOOKUP($A18,Demanda!$A:$DN,Q$2+23-2000,0),0)/10^9*(SUMIF('Relações FGRAO'!$B:$B,$A18,'Relações FGRAO'!$G:$G))</f>
        <v>0</v>
      </c>
      <c r="R18" s="27">
        <f>IF($E18=$E$1,VLOOKUP($A18,Demanda!$A:$DN,R$2+23-2000,0),0)/10^9*(SUMIF('Relações FGRAO'!$B:$B,$A18,'Relações FGRAO'!$G:$G))</f>
        <v>0</v>
      </c>
      <c r="S18" s="27">
        <f>IF($E18=$E$1,VLOOKUP($A18,Demanda!$A:$DN,S$2+23-2000,0),0)/10^9*(SUMIF('Relações FGRAO'!$B:$B,$A18,'Relações FGRAO'!$G:$G))</f>
        <v>0</v>
      </c>
      <c r="T18" s="27">
        <f>IF($E18=$E$1,VLOOKUP($A18,Demanda!$A:$DN,T$2+23-2000,0),0)/10^9*(SUMIF('Relações FGRAO'!$B:$B,$A18,'Relações FGRAO'!$G:$G))</f>
        <v>0</v>
      </c>
      <c r="U18" s="27">
        <f>IF($E18=$E$1,VLOOKUP($A18,Demanda!$A:$DN,U$2+23-2000,0),0)/10^9*(SUMIF('Relações FGRAO'!$B:$B,$A18,'Relações FGRAO'!$G:$G))</f>
        <v>0</v>
      </c>
      <c r="V18" s="27">
        <f>IF($E18=$E$1,VLOOKUP($A18,Demanda!$A:$DN,V$2+23-2000,0),0)/10^9*(SUMIF('Relações FGRAO'!$B:$B,$A18,'Relações FGRAO'!$G:$G))</f>
        <v>0</v>
      </c>
      <c r="W18" s="27">
        <f>IF($E18=$E$1,VLOOKUP($A18,Demanda!$A:$DN,W$2+23-2000,0),0)/10^9*(SUMIF('Relações FGRAO'!$B:$B,$A18,'Relações FGRAO'!$G:$G))</f>
        <v>0</v>
      </c>
      <c r="X18" s="27">
        <f>IF($E18=$E$1,VLOOKUP($A18,Demanda!$A:$DN,X$2+23-2000,0),0)/10^9*(SUMIF('Relações FGRAO'!$B:$B,$A18,'Relações FGRAO'!$G:$G))</f>
        <v>0</v>
      </c>
      <c r="Y18" s="27">
        <f>IF($E18=$E$1,VLOOKUP($A18,Demanda!$A:$DN,Y$2+23-2000,0),0)/10^9*(SUMIF('Relações FGRAO'!$B:$B,$A18,'Relações FGRAO'!$G:$G))</f>
        <v>0</v>
      </c>
      <c r="Z18" s="27">
        <f>IF($E18=$E$1,VLOOKUP($A18,Demanda!$A:$DN,Z$2+23-2000,0),0)/10^9*(SUMIF('Relações FGRAO'!$B:$B,$A18,'Relações FGRAO'!$G:$G))</f>
        <v>0</v>
      </c>
      <c r="AA18" s="27">
        <f>IF($E18=$E$1,VLOOKUP($A18,Demanda!$A:$DN,AA$2+23-2000,0),0)/10^9*(SUMIF('Relações FGRAO'!$B:$B,$A18,'Relações FGRAO'!$G:$G))</f>
        <v>0</v>
      </c>
      <c r="AB18" s="27">
        <f>IF($E18=$E$1,VLOOKUP($A18,Demanda!$A:$DN,AB$2+23-2000,0),0)/10^9*(SUMIF('Relações FGRAO'!$B:$B,$A18,'Relações FGRAO'!$G:$G))</f>
        <v>0</v>
      </c>
      <c r="AC18" s="27">
        <f>IF($E18=$E$1,VLOOKUP($A18,Demanda!$A:$DN,AC$2+23-2000,0),0)/10^9*(SUMIF('Relações FGRAO'!$B:$B,$A18,'Relações FGRAO'!$G:$G))</f>
        <v>0</v>
      </c>
      <c r="AD18" s="27">
        <f>IF($E18=$E$1,VLOOKUP($A18,Demanda!$A:$DN,AD$2+23-2000,0),0)/10^9*(SUMIF('Relações FGRAO'!$B:$B,$A18,'Relações FGRAO'!$G:$G))</f>
        <v>0</v>
      </c>
      <c r="AE18" s="27">
        <f>IF($E18=$E$1,VLOOKUP($A18,Demanda!$A:$DN,AE$2+23-2000,0),0)/10^9*(SUMIF('Relações FGRAO'!$B:$B,$A18,'Relações FGRAO'!$G:$G))</f>
        <v>0</v>
      </c>
      <c r="AF18" s="27">
        <f>IF($E18=$E$1,VLOOKUP($A18,Demanda!$A:$DN,AF$2+23-2000,0),0)/10^9*(SUMIF('Relações FGRAO'!$B:$B,$A18,'Relações FGRAO'!$G:$G))</f>
        <v>0</v>
      </c>
      <c r="AG18" s="27">
        <f>IF($E18=$E$1,VLOOKUP($A18,Demanda!$A:$DN,AG$2+23-2000,0),0)/10^9*(SUMIF('Relações FGRAO'!$B:$B,$A18,'Relações FGRAO'!$G:$G))</f>
        <v>0</v>
      </c>
      <c r="AH18" s="27">
        <f>IF($E18=$E$1,VLOOKUP($A18,Demanda!$A:$DN,AH$2+23-2000,0),0)/10^9*(SUMIF('Relações FGRAO'!$B:$B,$A18,'Relações FGRAO'!$G:$G))</f>
        <v>0</v>
      </c>
      <c r="AI18" s="27">
        <f>IF($E18=$E$1,VLOOKUP($A18,Demanda!$A:$DN,AI$2+23-2000,0),0)/10^9*(SUMIF('Relações FGRAO'!$B:$B,$A18,'Relações FGRAO'!$G:$G))</f>
        <v>0</v>
      </c>
      <c r="AJ18" s="27">
        <f>IF($E18=$E$1,VLOOKUP($A18,Demanda!$A:$DN,AJ$2+23-2000,0),0)/10^9*(SUMIF('Relações FGRAO'!$B:$B,$A18,'Relações FGRAO'!$G:$G))</f>
        <v>0</v>
      </c>
      <c r="AK18" s="27">
        <f>IF($E18=$E$1,VLOOKUP($A18,Demanda!$A:$DN,AK$2+23-2000,0),0)/10^9*(SUMIF('Relações FGRAO'!$B:$B,$A18,'Relações FGRAO'!$G:$G))</f>
        <v>0</v>
      </c>
      <c r="AL18" s="27">
        <f>IF($E18=$E$1,VLOOKUP($A18,Demanda!$A:$DN,AL$2+23-2000,0),0)/10^9*(SUMIF('Relações FGRAO'!$B:$B,$A18,'Relações FGRAO'!$G:$G))</f>
        <v>0</v>
      </c>
      <c r="AM18" s="27">
        <f>IF($E18=$E$1,VLOOKUP($A18,Demanda!$A:$DN,AM$2+23-2000,0),0)/10^9*(SUMIF('Relações FGRAO'!$B:$B,$A18,'Relações FGRAO'!$G:$G))</f>
        <v>0</v>
      </c>
      <c r="AN18" s="27">
        <f>IF($E18=$E$1,VLOOKUP($A18,Demanda!$A:$DN,AN$2+23-2000,0),0)/10^9*(SUMIF('Relações FGRAO'!$B:$B,$A18,'Relações FGRAO'!$G:$G))</f>
        <v>0</v>
      </c>
      <c r="AO18" s="27">
        <f>IF($E18=$E$1,VLOOKUP($A18,Demanda!$A:$DN,AO$2+23-2000,0),0)/10^9*(SUMIF('Relações FGRAO'!$B:$B,$A18,'Relações FGRAO'!$G:$G))</f>
        <v>0</v>
      </c>
      <c r="AP18" s="27">
        <f>IF($E18=$E$1,VLOOKUP($A18,Demanda!$A:$DN,AP$2+23-2000,0),0)/10^9*(SUMIF('Relações FGRAO'!$B:$B,$A18,'Relações FGRAO'!$G:$G))</f>
        <v>0</v>
      </c>
      <c r="AQ18" s="27">
        <f>IF($E18=$E$1,VLOOKUP($A18,Demanda!$A:$DN,AQ$2+23-2000,0),0)/10^9*(SUMIF('Relações FGRAO'!$B:$B,$A18,'Relações FGRAO'!$G:$G))</f>
        <v>0</v>
      </c>
      <c r="AR18" s="27">
        <f>IF($E18=$E$1,VLOOKUP($A18,Demanda!$A:$DN,AR$2+23-2000,0),0)/10^9*(SUMIF('Relações FGRAO'!$B:$B,$A18,'Relações FGRAO'!$G:$G))</f>
        <v>0</v>
      </c>
      <c r="AS18" s="27">
        <f>IF($E18=$E$1,VLOOKUP($A18,Demanda!$A:$DN,AS$2+23-2000,0),0)/10^9*(SUMIF('Relações FGRAO'!$B:$B,$A18,'Relações FGRAO'!$G:$G))</f>
        <v>0</v>
      </c>
      <c r="AT18" s="27">
        <f>IF($E18=$E$1,VLOOKUP($A18,Demanda!$A:$DN,AT$2+23-2000,0),0)/10^9*(SUMIF('Relações FGRAO'!$B:$B,$A18,'Relações FGRAO'!$G:$G))</f>
        <v>0</v>
      </c>
      <c r="AU18" s="27">
        <f>IF($E18=$E$1,VLOOKUP($A18,Demanda!$A:$DN,AU$2+23-2000,0),0)/10^9*(SUMIF('Relações FGRAO'!$B:$B,$A18,'Relações FGRAO'!$G:$G))</f>
        <v>0</v>
      </c>
      <c r="AV18" s="27">
        <f>IF($E18=$E$1,VLOOKUP($A18,Demanda!$A:$DN,AV$2+23-2000,0),0)/10^9*(SUMIF('Relações FGRAO'!$B:$B,$A18,'Relações FGRAO'!$G:$G))</f>
        <v>0</v>
      </c>
      <c r="AW18" s="27">
        <f>IF($E18=$E$1,VLOOKUP($A18,Demanda!$A:$DN,AW$2+23-2000,0),0)/10^9*(SUMIF('Relações FGRAO'!$B:$B,$A18,'Relações FGRAO'!$G:$G))</f>
        <v>0</v>
      </c>
      <c r="AX18" s="27">
        <f>IF($E18=$E$1,VLOOKUP($A18,Demanda!$A:$DN,AX$2+23-2000,0),0)/10^9*(SUMIF('Relações FGRAO'!$B:$B,$A18,'Relações FGRAO'!$G:$G))</f>
        <v>0</v>
      </c>
      <c r="AY18" s="27">
        <f>IF($E18=$E$1,VLOOKUP($A18,Demanda!$A:$DN,AY$2+23-2000,0),0)/10^9*(SUMIF('Relações FGRAO'!$B:$B,$A18,'Relações FGRAO'!$G:$G))</f>
        <v>0</v>
      </c>
      <c r="AZ18" s="27">
        <f>IF($E18=$E$1,VLOOKUP($A18,Demanda!$A:$DN,AZ$2+23-2000,0),0)/10^9*(SUMIF('Relações FGRAO'!$B:$B,$A18,'Relações FGRAO'!$G:$G))</f>
        <v>0</v>
      </c>
      <c r="BA18" s="27">
        <f>IF($E18=$E$1,VLOOKUP($A18,Demanda!$A:$DN,BA$2+23-2000,0),0)/10^9*(SUMIF('Relações FGRAO'!$B:$B,$A18,'Relações FGRAO'!$G:$G))</f>
        <v>0</v>
      </c>
      <c r="BB18" s="27">
        <f>IF($E18=$E$1,VLOOKUP($A18,Demanda!$A:$DN,BB$2+23-2000,0),0)/10^9*(SUMIF('Relações FGRAO'!$B:$B,$A18,'Relações FGRAO'!$G:$G))</f>
        <v>0</v>
      </c>
      <c r="BC18" s="27">
        <f>IF($E18=$E$1,VLOOKUP($A18,Demanda!$A:$DN,BC$2+23-2000,0),0)/10^9*(SUMIF('Relações FGRAO'!$B:$B,$A18,'Relações FGRAO'!$G:$G))</f>
        <v>0</v>
      </c>
      <c r="BD18" s="27">
        <f>IF($E18=$E$1,VLOOKUP($A18,Demanda!$A:$DN,BD$2+23-2000,0),0)/10^9*(SUMIF('Relações FGRAO'!$B:$B,$A18,'Relações FGRAO'!$G:$G))</f>
        <v>0</v>
      </c>
      <c r="BE18" s="27">
        <f>IF($E18=$E$1,VLOOKUP($A18,Demanda!$A:$DN,BE$2+23-2000,0),0)/10^9*(SUMIF('Relações FGRAO'!$B:$B,$A18,'Relações FGRAO'!$G:$G))</f>
        <v>0</v>
      </c>
      <c r="BF18" s="27">
        <f>IF($E18=$E$1,VLOOKUP($A18,Demanda!$A:$DN,BF$2+23-2000,0),0)/10^9*(SUMIF('Relações FGRAO'!$B:$B,$A18,'Relações FGRAO'!$G:$G))</f>
        <v>0</v>
      </c>
      <c r="BG18" s="27">
        <f>IF($E18=$E$1,VLOOKUP($A18,Demanda!$A:$DN,BG$2+23-2000,0),0)/10^9*(SUMIF('Relações FGRAO'!$B:$B,$A18,'Relações FGRAO'!$G:$G))</f>
        <v>0</v>
      </c>
      <c r="BH18" s="27">
        <f>IF($E18=$E$1,VLOOKUP($A18,Demanda!$A:$DN,BH$2+23-2000,0),0)/10^9*(SUMIF('Relações FGRAO'!$B:$B,$A18,'Relações FGRAO'!$G:$G))</f>
        <v>0</v>
      </c>
      <c r="BI18" s="27">
        <f>IF($E18=$E$1,VLOOKUP($A18,Demanda!$A:$DN,BI$2+23-2000,0),0)/10^9*(SUMIF('Relações FGRAO'!$B:$B,$A18,'Relações FGRAO'!$G:$G))</f>
        <v>0</v>
      </c>
      <c r="BJ18" s="27">
        <f>IF($E18=$E$1,VLOOKUP($A18,Demanda!$A:$DN,BJ$2+23-2000,0),0)/10^9*(SUMIF('Relações FGRAO'!$B:$B,$A18,'Relações FGRAO'!$G:$G))</f>
        <v>0</v>
      </c>
      <c r="BK18" s="27">
        <f>IF($E18=$E$1,VLOOKUP($A18,Demanda!$A:$DN,BK$2+23-2000,0),0)/10^9*(SUMIF('Relações FGRAO'!$B:$B,$A18,'Relações FGRAO'!$G:$G))</f>
        <v>0</v>
      </c>
      <c r="BL18" s="27">
        <f>IF($E18=$E$1,VLOOKUP($A18,Demanda!$A:$DN,BL$2+23-2000,0),0)/10^9*(SUMIF('Relações FGRAO'!$B:$B,$A18,'Relações FGRAO'!$G:$G))</f>
        <v>0</v>
      </c>
      <c r="BM18" s="27">
        <f>IF($E18=$E$1,VLOOKUP($A18,Demanda!$A:$DN,BM$2+23-2000,0),0)/10^9*(SUMIF('Relações FGRAO'!$B:$B,$A18,'Relações FGRAO'!$G:$G))</f>
        <v>0</v>
      </c>
      <c r="BN18" s="27">
        <f>IF($E18=$E$1,VLOOKUP($A18,Demanda!$A:$DN,BN$2+23-2000,0),0)/10^9*(SUMIF('Relações FGRAO'!$B:$B,$A18,'Relações FGRAO'!$G:$G))</f>
        <v>0</v>
      </c>
      <c r="BO18" s="27">
        <f>IF($E18=$E$1,VLOOKUP($A18,Demanda!$A:$DN,BO$2+23-2000,0),0)/10^9*(SUMIF('Relações FGRAO'!$B:$B,$A18,'Relações FGRAO'!$G:$G))</f>
        <v>0</v>
      </c>
      <c r="BP18"/>
      <c r="BQ18"/>
      <c r="BR18"/>
      <c r="BS18"/>
      <c r="BT18"/>
    </row>
    <row r="19" spans="1:72" s="32" customFormat="1" x14ac:dyDescent="0.25">
      <c r="A19" s="6">
        <f t="shared" si="3"/>
        <v>17</v>
      </c>
      <c r="B19" s="3" t="str">
        <f>VLOOKUP($A19,Demanda!$A$1:$G$43,4,0)</f>
        <v>Farelo de Soja</v>
      </c>
      <c r="C19" s="3" t="str">
        <f>VLOOKUP($A19,Demanda!$A$1:$G$43,6,0)</f>
        <v>Nobres</v>
      </c>
      <c r="D19" s="3" t="str">
        <f>VLOOKUP($A19,Demanda!$A$1:$G$43,7,0)</f>
        <v>Miritituba</v>
      </c>
      <c r="E19" s="3" t="str">
        <f>VLOOKUP($A19,Demanda!$A$1:$G$43,2,0)</f>
        <v>RMN</v>
      </c>
      <c r="F19" s="6"/>
      <c r="G19" s="27">
        <f>IF($E19=$E$1,VLOOKUP($A19,Demanda!$A:$DN,G$2+23-2000,0),0)/10^9*(SUMIF('Relações FGRAO'!$B:$B,$A19,'Relações FGRAO'!$G:$G))</f>
        <v>0</v>
      </c>
      <c r="H19" s="27">
        <f>IF($E19=$E$1,VLOOKUP($A19,Demanda!$A:$DN,H$2+23-2000,0),0)/10^9*(SUMIF('Relações FGRAO'!$B:$B,$A19,'Relações FGRAO'!$G:$G))</f>
        <v>0</v>
      </c>
      <c r="I19" s="27">
        <f>IF($E19=$E$1,VLOOKUP($A19,Demanda!$A:$DN,I$2+23-2000,0),0)/10^9*(SUMIF('Relações FGRAO'!$B:$B,$A19,'Relações FGRAO'!$G:$G))</f>
        <v>0</v>
      </c>
      <c r="J19" s="27">
        <f>IF($E19=$E$1,VLOOKUP($A19,Demanda!$A:$DN,J$2+23-2000,0),0)/10^9*(SUMIF('Relações FGRAO'!$B:$B,$A19,'Relações FGRAO'!$G:$G))</f>
        <v>0</v>
      </c>
      <c r="K19" s="27">
        <f>IF($E19=$E$1,VLOOKUP($A19,Demanda!$A:$DN,K$2+23-2000,0),0)/10^9*(SUMIF('Relações FGRAO'!$B:$B,$A19,'Relações FGRAO'!$G:$G))</f>
        <v>0</v>
      </c>
      <c r="L19" s="27">
        <f>IF($E19=$E$1,VLOOKUP($A19,Demanda!$A:$DN,L$2+23-2000,0),0)/10^9*(SUMIF('Relações FGRAO'!$B:$B,$A19,'Relações FGRAO'!$G:$G))</f>
        <v>0</v>
      </c>
      <c r="M19" s="27">
        <f>IF($E19=$E$1,VLOOKUP($A19,Demanda!$A:$DN,M$2+23-2000,0),0)/10^9*(SUMIF('Relações FGRAO'!$B:$B,$A19,'Relações FGRAO'!$G:$G))</f>
        <v>0</v>
      </c>
      <c r="N19" s="27">
        <f>IF($E19=$E$1,VLOOKUP($A19,Demanda!$A:$DN,N$2+23-2000,0),0)/10^9*(SUMIF('Relações FGRAO'!$B:$B,$A19,'Relações FGRAO'!$G:$G))</f>
        <v>0</v>
      </c>
      <c r="O19" s="27">
        <f>IF($E19=$E$1,VLOOKUP($A19,Demanda!$A:$DN,O$2+23-2000,0),0)/10^9*(SUMIF('Relações FGRAO'!$B:$B,$A19,'Relações FGRAO'!$G:$G))</f>
        <v>0</v>
      </c>
      <c r="P19" s="27">
        <f>IF($E19=$E$1,VLOOKUP($A19,Demanda!$A:$DN,P$2+23-2000,0),0)/10^9*(SUMIF('Relações FGRAO'!$B:$B,$A19,'Relações FGRAO'!$G:$G))</f>
        <v>0</v>
      </c>
      <c r="Q19" s="27">
        <f>IF($E19=$E$1,VLOOKUP($A19,Demanda!$A:$DN,Q$2+23-2000,0),0)/10^9*(SUMIF('Relações FGRAO'!$B:$B,$A19,'Relações FGRAO'!$G:$G))</f>
        <v>0</v>
      </c>
      <c r="R19" s="27">
        <f>IF($E19=$E$1,VLOOKUP($A19,Demanda!$A:$DN,R$2+23-2000,0),0)/10^9*(SUMIF('Relações FGRAO'!$B:$B,$A19,'Relações FGRAO'!$G:$G))</f>
        <v>0</v>
      </c>
      <c r="S19" s="27">
        <f>IF($E19=$E$1,VLOOKUP($A19,Demanda!$A:$DN,S$2+23-2000,0),0)/10^9*(SUMIF('Relações FGRAO'!$B:$B,$A19,'Relações FGRAO'!$G:$G))</f>
        <v>0</v>
      </c>
      <c r="T19" s="27">
        <f>IF($E19=$E$1,VLOOKUP($A19,Demanda!$A:$DN,T$2+23-2000,0),0)/10^9*(SUMIF('Relações FGRAO'!$B:$B,$A19,'Relações FGRAO'!$G:$G))</f>
        <v>0</v>
      </c>
      <c r="U19" s="27">
        <f>IF($E19=$E$1,VLOOKUP($A19,Demanda!$A:$DN,U$2+23-2000,0),0)/10^9*(SUMIF('Relações FGRAO'!$B:$B,$A19,'Relações FGRAO'!$G:$G))</f>
        <v>0</v>
      </c>
      <c r="V19" s="27">
        <f>IF($E19=$E$1,VLOOKUP($A19,Demanda!$A:$DN,V$2+23-2000,0),0)/10^9*(SUMIF('Relações FGRAO'!$B:$B,$A19,'Relações FGRAO'!$G:$G))</f>
        <v>0</v>
      </c>
      <c r="W19" s="27">
        <f>IF($E19=$E$1,VLOOKUP($A19,Demanda!$A:$DN,W$2+23-2000,0),0)/10^9*(SUMIF('Relações FGRAO'!$B:$B,$A19,'Relações FGRAO'!$G:$G))</f>
        <v>0</v>
      </c>
      <c r="X19" s="27">
        <f>IF($E19=$E$1,VLOOKUP($A19,Demanda!$A:$DN,X$2+23-2000,0),0)/10^9*(SUMIF('Relações FGRAO'!$B:$B,$A19,'Relações FGRAO'!$G:$G))</f>
        <v>0</v>
      </c>
      <c r="Y19" s="27">
        <f>IF($E19=$E$1,VLOOKUP($A19,Demanda!$A:$DN,Y$2+23-2000,0),0)/10^9*(SUMIF('Relações FGRAO'!$B:$B,$A19,'Relações FGRAO'!$G:$G))</f>
        <v>0</v>
      </c>
      <c r="Z19" s="27">
        <f>IF($E19=$E$1,VLOOKUP($A19,Demanda!$A:$DN,Z$2+23-2000,0),0)/10^9*(SUMIF('Relações FGRAO'!$B:$B,$A19,'Relações FGRAO'!$G:$G))</f>
        <v>0</v>
      </c>
      <c r="AA19" s="27">
        <f>IF($E19=$E$1,VLOOKUP($A19,Demanda!$A:$DN,AA$2+23-2000,0),0)/10^9*(SUMIF('Relações FGRAO'!$B:$B,$A19,'Relações FGRAO'!$G:$G))</f>
        <v>0</v>
      </c>
      <c r="AB19" s="27">
        <f>IF($E19=$E$1,VLOOKUP($A19,Demanda!$A:$DN,AB$2+23-2000,0),0)/10^9*(SUMIF('Relações FGRAO'!$B:$B,$A19,'Relações FGRAO'!$G:$G))</f>
        <v>0</v>
      </c>
      <c r="AC19" s="27">
        <f>IF($E19=$E$1,VLOOKUP($A19,Demanda!$A:$DN,AC$2+23-2000,0),0)/10^9*(SUMIF('Relações FGRAO'!$B:$B,$A19,'Relações FGRAO'!$G:$G))</f>
        <v>0</v>
      </c>
      <c r="AD19" s="27">
        <f>IF($E19=$E$1,VLOOKUP($A19,Demanda!$A:$DN,AD$2+23-2000,0),0)/10^9*(SUMIF('Relações FGRAO'!$B:$B,$A19,'Relações FGRAO'!$G:$G))</f>
        <v>0</v>
      </c>
      <c r="AE19" s="27">
        <f>IF($E19=$E$1,VLOOKUP($A19,Demanda!$A:$DN,AE$2+23-2000,0),0)/10^9*(SUMIF('Relações FGRAO'!$B:$B,$A19,'Relações FGRAO'!$G:$G))</f>
        <v>0</v>
      </c>
      <c r="AF19" s="27">
        <f>IF($E19=$E$1,VLOOKUP($A19,Demanda!$A:$DN,AF$2+23-2000,0),0)/10^9*(SUMIF('Relações FGRAO'!$B:$B,$A19,'Relações FGRAO'!$G:$G))</f>
        <v>0</v>
      </c>
      <c r="AG19" s="27">
        <f>IF($E19=$E$1,VLOOKUP($A19,Demanda!$A:$DN,AG$2+23-2000,0),0)/10^9*(SUMIF('Relações FGRAO'!$B:$B,$A19,'Relações FGRAO'!$G:$G))</f>
        <v>0</v>
      </c>
      <c r="AH19" s="27">
        <f>IF($E19=$E$1,VLOOKUP($A19,Demanda!$A:$DN,AH$2+23-2000,0),0)/10^9*(SUMIF('Relações FGRAO'!$B:$B,$A19,'Relações FGRAO'!$G:$G))</f>
        <v>0</v>
      </c>
      <c r="AI19" s="27">
        <f>IF($E19=$E$1,VLOOKUP($A19,Demanda!$A:$DN,AI$2+23-2000,0),0)/10^9*(SUMIF('Relações FGRAO'!$B:$B,$A19,'Relações FGRAO'!$G:$G))</f>
        <v>0</v>
      </c>
      <c r="AJ19" s="27">
        <f>IF($E19=$E$1,VLOOKUP($A19,Demanda!$A:$DN,AJ$2+23-2000,0),0)/10^9*(SUMIF('Relações FGRAO'!$B:$B,$A19,'Relações FGRAO'!$G:$G))</f>
        <v>0</v>
      </c>
      <c r="AK19" s="27">
        <f>IF($E19=$E$1,VLOOKUP($A19,Demanda!$A:$DN,AK$2+23-2000,0),0)/10^9*(SUMIF('Relações FGRAO'!$B:$B,$A19,'Relações FGRAO'!$G:$G))</f>
        <v>0</v>
      </c>
      <c r="AL19" s="27">
        <f>IF($E19=$E$1,VLOOKUP($A19,Demanda!$A:$DN,AL$2+23-2000,0),0)/10^9*(SUMIF('Relações FGRAO'!$B:$B,$A19,'Relações FGRAO'!$G:$G))</f>
        <v>0</v>
      </c>
      <c r="AM19" s="27">
        <f>IF($E19=$E$1,VLOOKUP($A19,Demanda!$A:$DN,AM$2+23-2000,0),0)/10^9*(SUMIF('Relações FGRAO'!$B:$B,$A19,'Relações FGRAO'!$G:$G))</f>
        <v>0</v>
      </c>
      <c r="AN19" s="27">
        <f>IF($E19=$E$1,VLOOKUP($A19,Demanda!$A:$DN,AN$2+23-2000,0),0)/10^9*(SUMIF('Relações FGRAO'!$B:$B,$A19,'Relações FGRAO'!$G:$G))</f>
        <v>0</v>
      </c>
      <c r="AO19" s="27">
        <f>IF($E19=$E$1,VLOOKUP($A19,Demanda!$A:$DN,AO$2+23-2000,0),0)/10^9*(SUMIF('Relações FGRAO'!$B:$B,$A19,'Relações FGRAO'!$G:$G))</f>
        <v>0</v>
      </c>
      <c r="AP19" s="27">
        <f>IF($E19=$E$1,VLOOKUP($A19,Demanda!$A:$DN,AP$2+23-2000,0),0)/10^9*(SUMIF('Relações FGRAO'!$B:$B,$A19,'Relações FGRAO'!$G:$G))</f>
        <v>0</v>
      </c>
      <c r="AQ19" s="27">
        <f>IF($E19=$E$1,VLOOKUP($A19,Demanda!$A:$DN,AQ$2+23-2000,0),0)/10^9*(SUMIF('Relações FGRAO'!$B:$B,$A19,'Relações FGRAO'!$G:$G))</f>
        <v>0</v>
      </c>
      <c r="AR19" s="27">
        <f>IF($E19=$E$1,VLOOKUP($A19,Demanda!$A:$DN,AR$2+23-2000,0),0)/10^9*(SUMIF('Relações FGRAO'!$B:$B,$A19,'Relações FGRAO'!$G:$G))</f>
        <v>0</v>
      </c>
      <c r="AS19" s="27">
        <f>IF($E19=$E$1,VLOOKUP($A19,Demanda!$A:$DN,AS$2+23-2000,0),0)/10^9*(SUMIF('Relações FGRAO'!$B:$B,$A19,'Relações FGRAO'!$G:$G))</f>
        <v>0</v>
      </c>
      <c r="AT19" s="27">
        <f>IF($E19=$E$1,VLOOKUP($A19,Demanda!$A:$DN,AT$2+23-2000,0),0)/10^9*(SUMIF('Relações FGRAO'!$B:$B,$A19,'Relações FGRAO'!$G:$G))</f>
        <v>0</v>
      </c>
      <c r="AU19" s="27">
        <f>IF($E19=$E$1,VLOOKUP($A19,Demanda!$A:$DN,AU$2+23-2000,0),0)/10^9*(SUMIF('Relações FGRAO'!$B:$B,$A19,'Relações FGRAO'!$G:$G))</f>
        <v>0</v>
      </c>
      <c r="AV19" s="27">
        <f>IF($E19=$E$1,VLOOKUP($A19,Demanda!$A:$DN,AV$2+23-2000,0),0)/10^9*(SUMIF('Relações FGRAO'!$B:$B,$A19,'Relações FGRAO'!$G:$G))</f>
        <v>0</v>
      </c>
      <c r="AW19" s="27">
        <f>IF($E19=$E$1,VLOOKUP($A19,Demanda!$A:$DN,AW$2+23-2000,0),0)/10^9*(SUMIF('Relações FGRAO'!$B:$B,$A19,'Relações FGRAO'!$G:$G))</f>
        <v>0</v>
      </c>
      <c r="AX19" s="27">
        <f>IF($E19=$E$1,VLOOKUP($A19,Demanda!$A:$DN,AX$2+23-2000,0),0)/10^9*(SUMIF('Relações FGRAO'!$B:$B,$A19,'Relações FGRAO'!$G:$G))</f>
        <v>0</v>
      </c>
      <c r="AY19" s="27">
        <f>IF($E19=$E$1,VLOOKUP($A19,Demanda!$A:$DN,AY$2+23-2000,0),0)/10^9*(SUMIF('Relações FGRAO'!$B:$B,$A19,'Relações FGRAO'!$G:$G))</f>
        <v>0</v>
      </c>
      <c r="AZ19" s="27">
        <f>IF($E19=$E$1,VLOOKUP($A19,Demanda!$A:$DN,AZ$2+23-2000,0),0)/10^9*(SUMIF('Relações FGRAO'!$B:$B,$A19,'Relações FGRAO'!$G:$G))</f>
        <v>0</v>
      </c>
      <c r="BA19" s="27">
        <f>IF($E19=$E$1,VLOOKUP($A19,Demanda!$A:$DN,BA$2+23-2000,0),0)/10^9*(SUMIF('Relações FGRAO'!$B:$B,$A19,'Relações FGRAO'!$G:$G))</f>
        <v>0</v>
      </c>
      <c r="BB19" s="27">
        <f>IF($E19=$E$1,VLOOKUP($A19,Demanda!$A:$DN,BB$2+23-2000,0),0)/10^9*(SUMIF('Relações FGRAO'!$B:$B,$A19,'Relações FGRAO'!$G:$G))</f>
        <v>0</v>
      </c>
      <c r="BC19" s="27">
        <f>IF($E19=$E$1,VLOOKUP($A19,Demanda!$A:$DN,BC$2+23-2000,0),0)/10^9*(SUMIF('Relações FGRAO'!$B:$B,$A19,'Relações FGRAO'!$G:$G))</f>
        <v>0</v>
      </c>
      <c r="BD19" s="27">
        <f>IF($E19=$E$1,VLOOKUP($A19,Demanda!$A:$DN,BD$2+23-2000,0),0)/10^9*(SUMIF('Relações FGRAO'!$B:$B,$A19,'Relações FGRAO'!$G:$G))</f>
        <v>0</v>
      </c>
      <c r="BE19" s="27">
        <f>IF($E19=$E$1,VLOOKUP($A19,Demanda!$A:$DN,BE$2+23-2000,0),0)/10^9*(SUMIF('Relações FGRAO'!$B:$B,$A19,'Relações FGRAO'!$G:$G))</f>
        <v>0</v>
      </c>
      <c r="BF19" s="27">
        <f>IF($E19=$E$1,VLOOKUP($A19,Demanda!$A:$DN,BF$2+23-2000,0),0)/10^9*(SUMIF('Relações FGRAO'!$B:$B,$A19,'Relações FGRAO'!$G:$G))</f>
        <v>0</v>
      </c>
      <c r="BG19" s="27">
        <f>IF($E19=$E$1,VLOOKUP($A19,Demanda!$A:$DN,BG$2+23-2000,0),0)/10^9*(SUMIF('Relações FGRAO'!$B:$B,$A19,'Relações FGRAO'!$G:$G))</f>
        <v>0</v>
      </c>
      <c r="BH19" s="27">
        <f>IF($E19=$E$1,VLOOKUP($A19,Demanda!$A:$DN,BH$2+23-2000,0),0)/10^9*(SUMIF('Relações FGRAO'!$B:$B,$A19,'Relações FGRAO'!$G:$G))</f>
        <v>0</v>
      </c>
      <c r="BI19" s="27">
        <f>IF($E19=$E$1,VLOOKUP($A19,Demanda!$A:$DN,BI$2+23-2000,0),0)/10^9*(SUMIF('Relações FGRAO'!$B:$B,$A19,'Relações FGRAO'!$G:$G))</f>
        <v>0</v>
      </c>
      <c r="BJ19" s="27">
        <f>IF($E19=$E$1,VLOOKUP($A19,Demanda!$A:$DN,BJ$2+23-2000,0),0)/10^9*(SUMIF('Relações FGRAO'!$B:$B,$A19,'Relações FGRAO'!$G:$G))</f>
        <v>0</v>
      </c>
      <c r="BK19" s="27">
        <f>IF($E19=$E$1,VLOOKUP($A19,Demanda!$A:$DN,BK$2+23-2000,0),0)/10^9*(SUMIF('Relações FGRAO'!$B:$B,$A19,'Relações FGRAO'!$G:$G))</f>
        <v>0</v>
      </c>
      <c r="BL19" s="27">
        <f>IF($E19=$E$1,VLOOKUP($A19,Demanda!$A:$DN,BL$2+23-2000,0),0)/10^9*(SUMIF('Relações FGRAO'!$B:$B,$A19,'Relações FGRAO'!$G:$G))</f>
        <v>0</v>
      </c>
      <c r="BM19" s="27">
        <f>IF($E19=$E$1,VLOOKUP($A19,Demanda!$A:$DN,BM$2+23-2000,0),0)/10^9*(SUMIF('Relações FGRAO'!$B:$B,$A19,'Relações FGRAO'!$G:$G))</f>
        <v>0</v>
      </c>
      <c r="BN19" s="27">
        <f>IF($E19=$E$1,VLOOKUP($A19,Demanda!$A:$DN,BN$2+23-2000,0),0)/10^9*(SUMIF('Relações FGRAO'!$B:$B,$A19,'Relações FGRAO'!$G:$G))</f>
        <v>0</v>
      </c>
      <c r="BO19" s="27">
        <f>IF($E19=$E$1,VLOOKUP($A19,Demanda!$A:$DN,BO$2+23-2000,0),0)/10^9*(SUMIF('Relações FGRAO'!$B:$B,$A19,'Relações FGRAO'!$G:$G))</f>
        <v>0</v>
      </c>
      <c r="BP19"/>
      <c r="BQ19"/>
      <c r="BR19"/>
      <c r="BS19"/>
      <c r="BT19"/>
    </row>
    <row r="20" spans="1:72" s="32" customFormat="1" x14ac:dyDescent="0.25">
      <c r="A20" s="6">
        <f t="shared" si="3"/>
        <v>18</v>
      </c>
      <c r="B20" s="3" t="str">
        <f>VLOOKUP($A20,Demanda!$A$1:$G$43,4,0)</f>
        <v>Açúcar</v>
      </c>
      <c r="C20" s="3" t="str">
        <f>VLOOKUP($A20,Demanda!$A$1:$G$43,6,0)</f>
        <v>Nobres</v>
      </c>
      <c r="D20" s="3" t="str">
        <f>VLOOKUP($A20,Demanda!$A$1:$G$43,7,0)</f>
        <v>Miritituba</v>
      </c>
      <c r="E20" s="3" t="str">
        <f>VLOOKUP($A20,Demanda!$A$1:$G$43,2,0)</f>
        <v>RMN</v>
      </c>
      <c r="F20" s="6"/>
      <c r="G20" s="27">
        <f>IF($E20=$E$1,VLOOKUP($A20,Demanda!$A:$DN,G$2+23-2000,0),0)/10^9*(SUMIF('Relações FGRAO'!$B:$B,$A20,'Relações FGRAO'!$G:$G))</f>
        <v>0</v>
      </c>
      <c r="H20" s="27">
        <f>IF($E20=$E$1,VLOOKUP($A20,Demanda!$A:$DN,H$2+23-2000,0),0)/10^9*(SUMIF('Relações FGRAO'!$B:$B,$A20,'Relações FGRAO'!$G:$G))</f>
        <v>0</v>
      </c>
      <c r="I20" s="27">
        <f>IF($E20=$E$1,VLOOKUP($A20,Demanda!$A:$DN,I$2+23-2000,0),0)/10^9*(SUMIF('Relações FGRAO'!$B:$B,$A20,'Relações FGRAO'!$G:$G))</f>
        <v>0</v>
      </c>
      <c r="J20" s="27">
        <f>IF($E20=$E$1,VLOOKUP($A20,Demanda!$A:$DN,J$2+23-2000,0),0)/10^9*(SUMIF('Relações FGRAO'!$B:$B,$A20,'Relações FGRAO'!$G:$G))</f>
        <v>0</v>
      </c>
      <c r="K20" s="27">
        <f>IF($E20=$E$1,VLOOKUP($A20,Demanda!$A:$DN,K$2+23-2000,0),0)/10^9*(SUMIF('Relações FGRAO'!$B:$B,$A20,'Relações FGRAO'!$G:$G))</f>
        <v>0</v>
      </c>
      <c r="L20" s="27">
        <f>IF($E20=$E$1,VLOOKUP($A20,Demanda!$A:$DN,L$2+23-2000,0),0)/10^9*(SUMIF('Relações FGRAO'!$B:$B,$A20,'Relações FGRAO'!$G:$G))</f>
        <v>0</v>
      </c>
      <c r="M20" s="27">
        <f>IF($E20=$E$1,VLOOKUP($A20,Demanda!$A:$DN,M$2+23-2000,0),0)/10^9*(SUMIF('Relações FGRAO'!$B:$B,$A20,'Relações FGRAO'!$G:$G))</f>
        <v>0</v>
      </c>
      <c r="N20" s="27">
        <f>IF($E20=$E$1,VLOOKUP($A20,Demanda!$A:$DN,N$2+23-2000,0),0)/10^9*(SUMIF('Relações FGRAO'!$B:$B,$A20,'Relações FGRAO'!$G:$G))</f>
        <v>0</v>
      </c>
      <c r="O20" s="27">
        <f>IF($E20=$E$1,VLOOKUP($A20,Demanda!$A:$DN,O$2+23-2000,0),0)/10^9*(SUMIF('Relações FGRAO'!$B:$B,$A20,'Relações FGRAO'!$G:$G))</f>
        <v>0</v>
      </c>
      <c r="P20" s="27">
        <f>IF($E20=$E$1,VLOOKUP($A20,Demanda!$A:$DN,P$2+23-2000,0),0)/10^9*(SUMIF('Relações FGRAO'!$B:$B,$A20,'Relações FGRAO'!$G:$G))</f>
        <v>0</v>
      </c>
      <c r="Q20" s="27">
        <f>IF($E20=$E$1,VLOOKUP($A20,Demanda!$A:$DN,Q$2+23-2000,0),0)/10^9*(SUMIF('Relações FGRAO'!$B:$B,$A20,'Relações FGRAO'!$G:$G))</f>
        <v>0</v>
      </c>
      <c r="R20" s="27">
        <f>IF($E20=$E$1,VLOOKUP($A20,Demanda!$A:$DN,R$2+23-2000,0),0)/10^9*(SUMIF('Relações FGRAO'!$B:$B,$A20,'Relações FGRAO'!$G:$G))</f>
        <v>0</v>
      </c>
      <c r="S20" s="27">
        <f>IF($E20=$E$1,VLOOKUP($A20,Demanda!$A:$DN,S$2+23-2000,0),0)/10^9*(SUMIF('Relações FGRAO'!$B:$B,$A20,'Relações FGRAO'!$G:$G))</f>
        <v>0</v>
      </c>
      <c r="T20" s="27">
        <f>IF($E20=$E$1,VLOOKUP($A20,Demanda!$A:$DN,T$2+23-2000,0),0)/10^9*(SUMIF('Relações FGRAO'!$B:$B,$A20,'Relações FGRAO'!$G:$G))</f>
        <v>0</v>
      </c>
      <c r="U20" s="27">
        <f>IF($E20=$E$1,VLOOKUP($A20,Demanda!$A:$DN,U$2+23-2000,0),0)/10^9*(SUMIF('Relações FGRAO'!$B:$B,$A20,'Relações FGRAO'!$G:$G))</f>
        <v>0</v>
      </c>
      <c r="V20" s="27">
        <f>IF($E20=$E$1,VLOOKUP($A20,Demanda!$A:$DN,V$2+23-2000,0),0)/10^9*(SUMIF('Relações FGRAO'!$B:$B,$A20,'Relações FGRAO'!$G:$G))</f>
        <v>0</v>
      </c>
      <c r="W20" s="27">
        <f>IF($E20=$E$1,VLOOKUP($A20,Demanda!$A:$DN,W$2+23-2000,0),0)/10^9*(SUMIF('Relações FGRAO'!$B:$B,$A20,'Relações FGRAO'!$G:$G))</f>
        <v>0</v>
      </c>
      <c r="X20" s="27">
        <f>IF($E20=$E$1,VLOOKUP($A20,Demanda!$A:$DN,X$2+23-2000,0),0)/10^9*(SUMIF('Relações FGRAO'!$B:$B,$A20,'Relações FGRAO'!$G:$G))</f>
        <v>0</v>
      </c>
      <c r="Y20" s="27">
        <f>IF($E20=$E$1,VLOOKUP($A20,Demanda!$A:$DN,Y$2+23-2000,0),0)/10^9*(SUMIF('Relações FGRAO'!$B:$B,$A20,'Relações FGRAO'!$G:$G))</f>
        <v>0</v>
      </c>
      <c r="Z20" s="27">
        <f>IF($E20=$E$1,VLOOKUP($A20,Demanda!$A:$DN,Z$2+23-2000,0),0)/10^9*(SUMIF('Relações FGRAO'!$B:$B,$A20,'Relações FGRAO'!$G:$G))</f>
        <v>0</v>
      </c>
      <c r="AA20" s="27">
        <f>IF($E20=$E$1,VLOOKUP($A20,Demanda!$A:$DN,AA$2+23-2000,0),0)/10^9*(SUMIF('Relações FGRAO'!$B:$B,$A20,'Relações FGRAO'!$G:$G))</f>
        <v>0</v>
      </c>
      <c r="AB20" s="27">
        <f>IF($E20=$E$1,VLOOKUP($A20,Demanda!$A:$DN,AB$2+23-2000,0),0)/10^9*(SUMIF('Relações FGRAO'!$B:$B,$A20,'Relações FGRAO'!$G:$G))</f>
        <v>0</v>
      </c>
      <c r="AC20" s="27">
        <f>IF($E20=$E$1,VLOOKUP($A20,Demanda!$A:$DN,AC$2+23-2000,0),0)/10^9*(SUMIF('Relações FGRAO'!$B:$B,$A20,'Relações FGRAO'!$G:$G))</f>
        <v>0</v>
      </c>
      <c r="AD20" s="27">
        <f>IF($E20=$E$1,VLOOKUP($A20,Demanda!$A:$DN,AD$2+23-2000,0),0)/10^9*(SUMIF('Relações FGRAO'!$B:$B,$A20,'Relações FGRAO'!$G:$G))</f>
        <v>0</v>
      </c>
      <c r="AE20" s="27">
        <f>IF($E20=$E$1,VLOOKUP($A20,Demanda!$A:$DN,AE$2+23-2000,0),0)/10^9*(SUMIF('Relações FGRAO'!$B:$B,$A20,'Relações FGRAO'!$G:$G))</f>
        <v>0</v>
      </c>
      <c r="AF20" s="27">
        <f>IF($E20=$E$1,VLOOKUP($A20,Demanda!$A:$DN,AF$2+23-2000,0),0)/10^9*(SUMIF('Relações FGRAO'!$B:$B,$A20,'Relações FGRAO'!$G:$G))</f>
        <v>0</v>
      </c>
      <c r="AG20" s="27">
        <f>IF($E20=$E$1,VLOOKUP($A20,Demanda!$A:$DN,AG$2+23-2000,0),0)/10^9*(SUMIF('Relações FGRAO'!$B:$B,$A20,'Relações FGRAO'!$G:$G))</f>
        <v>0</v>
      </c>
      <c r="AH20" s="27">
        <f>IF($E20=$E$1,VLOOKUP($A20,Demanda!$A:$DN,AH$2+23-2000,0),0)/10^9*(SUMIF('Relações FGRAO'!$B:$B,$A20,'Relações FGRAO'!$G:$G))</f>
        <v>0</v>
      </c>
      <c r="AI20" s="27">
        <f>IF($E20=$E$1,VLOOKUP($A20,Demanda!$A:$DN,AI$2+23-2000,0),0)/10^9*(SUMIF('Relações FGRAO'!$B:$B,$A20,'Relações FGRAO'!$G:$G))</f>
        <v>0</v>
      </c>
      <c r="AJ20" s="27">
        <f>IF($E20=$E$1,VLOOKUP($A20,Demanda!$A:$DN,AJ$2+23-2000,0),0)/10^9*(SUMIF('Relações FGRAO'!$B:$B,$A20,'Relações FGRAO'!$G:$G))</f>
        <v>0</v>
      </c>
      <c r="AK20" s="27">
        <f>IF($E20=$E$1,VLOOKUP($A20,Demanda!$A:$DN,AK$2+23-2000,0),0)/10^9*(SUMIF('Relações FGRAO'!$B:$B,$A20,'Relações FGRAO'!$G:$G))</f>
        <v>0</v>
      </c>
      <c r="AL20" s="27">
        <f>IF($E20=$E$1,VLOOKUP($A20,Demanda!$A:$DN,AL$2+23-2000,0),0)/10^9*(SUMIF('Relações FGRAO'!$B:$B,$A20,'Relações FGRAO'!$G:$G))</f>
        <v>0</v>
      </c>
      <c r="AM20" s="27">
        <f>IF($E20=$E$1,VLOOKUP($A20,Demanda!$A:$DN,AM$2+23-2000,0),0)/10^9*(SUMIF('Relações FGRAO'!$B:$B,$A20,'Relações FGRAO'!$G:$G))</f>
        <v>0</v>
      </c>
      <c r="AN20" s="27">
        <f>IF($E20=$E$1,VLOOKUP($A20,Demanda!$A:$DN,AN$2+23-2000,0),0)/10^9*(SUMIF('Relações FGRAO'!$B:$B,$A20,'Relações FGRAO'!$G:$G))</f>
        <v>0</v>
      </c>
      <c r="AO20" s="27">
        <f>IF($E20=$E$1,VLOOKUP($A20,Demanda!$A:$DN,AO$2+23-2000,0),0)/10^9*(SUMIF('Relações FGRAO'!$B:$B,$A20,'Relações FGRAO'!$G:$G))</f>
        <v>0</v>
      </c>
      <c r="AP20" s="27">
        <f>IF($E20=$E$1,VLOOKUP($A20,Demanda!$A:$DN,AP$2+23-2000,0),0)/10^9*(SUMIF('Relações FGRAO'!$B:$B,$A20,'Relações FGRAO'!$G:$G))</f>
        <v>0</v>
      </c>
      <c r="AQ20" s="27">
        <f>IF($E20=$E$1,VLOOKUP($A20,Demanda!$A:$DN,AQ$2+23-2000,0),0)/10^9*(SUMIF('Relações FGRAO'!$B:$B,$A20,'Relações FGRAO'!$G:$G))</f>
        <v>0</v>
      </c>
      <c r="AR20" s="27">
        <f>IF($E20=$E$1,VLOOKUP($A20,Demanda!$A:$DN,AR$2+23-2000,0),0)/10^9*(SUMIF('Relações FGRAO'!$B:$B,$A20,'Relações FGRAO'!$G:$G))</f>
        <v>0</v>
      </c>
      <c r="AS20" s="27">
        <f>IF($E20=$E$1,VLOOKUP($A20,Demanda!$A:$DN,AS$2+23-2000,0),0)/10^9*(SUMIF('Relações FGRAO'!$B:$B,$A20,'Relações FGRAO'!$G:$G))</f>
        <v>0</v>
      </c>
      <c r="AT20" s="27">
        <f>IF($E20=$E$1,VLOOKUP($A20,Demanda!$A:$DN,AT$2+23-2000,0),0)/10^9*(SUMIF('Relações FGRAO'!$B:$B,$A20,'Relações FGRAO'!$G:$G))</f>
        <v>0</v>
      </c>
      <c r="AU20" s="27">
        <f>IF($E20=$E$1,VLOOKUP($A20,Demanda!$A:$DN,AU$2+23-2000,0),0)/10^9*(SUMIF('Relações FGRAO'!$B:$B,$A20,'Relações FGRAO'!$G:$G))</f>
        <v>0</v>
      </c>
      <c r="AV20" s="27">
        <f>IF($E20=$E$1,VLOOKUP($A20,Demanda!$A:$DN,AV$2+23-2000,0),0)/10^9*(SUMIF('Relações FGRAO'!$B:$B,$A20,'Relações FGRAO'!$G:$G))</f>
        <v>0</v>
      </c>
      <c r="AW20" s="27">
        <f>IF($E20=$E$1,VLOOKUP($A20,Demanda!$A:$DN,AW$2+23-2000,0),0)/10^9*(SUMIF('Relações FGRAO'!$B:$B,$A20,'Relações FGRAO'!$G:$G))</f>
        <v>0</v>
      </c>
      <c r="AX20" s="27">
        <f>IF($E20=$E$1,VLOOKUP($A20,Demanda!$A:$DN,AX$2+23-2000,0),0)/10^9*(SUMIF('Relações FGRAO'!$B:$B,$A20,'Relações FGRAO'!$G:$G))</f>
        <v>0</v>
      </c>
      <c r="AY20" s="27">
        <f>IF($E20=$E$1,VLOOKUP($A20,Demanda!$A:$DN,AY$2+23-2000,0),0)/10^9*(SUMIF('Relações FGRAO'!$B:$B,$A20,'Relações FGRAO'!$G:$G))</f>
        <v>0</v>
      </c>
      <c r="AZ20" s="27">
        <f>IF($E20=$E$1,VLOOKUP($A20,Demanda!$A:$DN,AZ$2+23-2000,0),0)/10^9*(SUMIF('Relações FGRAO'!$B:$B,$A20,'Relações FGRAO'!$G:$G))</f>
        <v>0</v>
      </c>
      <c r="BA20" s="27">
        <f>IF($E20=$E$1,VLOOKUP($A20,Demanda!$A:$DN,BA$2+23-2000,0),0)/10^9*(SUMIF('Relações FGRAO'!$B:$B,$A20,'Relações FGRAO'!$G:$G))</f>
        <v>0</v>
      </c>
      <c r="BB20" s="27">
        <f>IF($E20=$E$1,VLOOKUP($A20,Demanda!$A:$DN,BB$2+23-2000,0),0)/10^9*(SUMIF('Relações FGRAO'!$B:$B,$A20,'Relações FGRAO'!$G:$G))</f>
        <v>0</v>
      </c>
      <c r="BC20" s="27">
        <f>IF($E20=$E$1,VLOOKUP($A20,Demanda!$A:$DN,BC$2+23-2000,0),0)/10^9*(SUMIF('Relações FGRAO'!$B:$B,$A20,'Relações FGRAO'!$G:$G))</f>
        <v>0</v>
      </c>
      <c r="BD20" s="27">
        <f>IF($E20=$E$1,VLOOKUP($A20,Demanda!$A:$DN,BD$2+23-2000,0),0)/10^9*(SUMIF('Relações FGRAO'!$B:$B,$A20,'Relações FGRAO'!$G:$G))</f>
        <v>0</v>
      </c>
      <c r="BE20" s="27">
        <f>IF($E20=$E$1,VLOOKUP($A20,Demanda!$A:$DN,BE$2+23-2000,0),0)/10^9*(SUMIF('Relações FGRAO'!$B:$B,$A20,'Relações FGRAO'!$G:$G))</f>
        <v>0</v>
      </c>
      <c r="BF20" s="27">
        <f>IF($E20=$E$1,VLOOKUP($A20,Demanda!$A:$DN,BF$2+23-2000,0),0)/10^9*(SUMIF('Relações FGRAO'!$B:$B,$A20,'Relações FGRAO'!$G:$G))</f>
        <v>0</v>
      </c>
      <c r="BG20" s="27">
        <f>IF($E20=$E$1,VLOOKUP($A20,Demanda!$A:$DN,BG$2+23-2000,0),0)/10^9*(SUMIF('Relações FGRAO'!$B:$B,$A20,'Relações FGRAO'!$G:$G))</f>
        <v>0</v>
      </c>
      <c r="BH20" s="27">
        <f>IF($E20=$E$1,VLOOKUP($A20,Demanda!$A:$DN,BH$2+23-2000,0),0)/10^9*(SUMIF('Relações FGRAO'!$B:$B,$A20,'Relações FGRAO'!$G:$G))</f>
        <v>0</v>
      </c>
      <c r="BI20" s="27">
        <f>IF($E20=$E$1,VLOOKUP($A20,Demanda!$A:$DN,BI$2+23-2000,0),0)/10^9*(SUMIF('Relações FGRAO'!$B:$B,$A20,'Relações FGRAO'!$G:$G))</f>
        <v>0</v>
      </c>
      <c r="BJ20" s="27">
        <f>IF($E20=$E$1,VLOOKUP($A20,Demanda!$A:$DN,BJ$2+23-2000,0),0)/10^9*(SUMIF('Relações FGRAO'!$B:$B,$A20,'Relações FGRAO'!$G:$G))</f>
        <v>0</v>
      </c>
      <c r="BK20" s="27">
        <f>IF($E20=$E$1,VLOOKUP($A20,Demanda!$A:$DN,BK$2+23-2000,0),0)/10^9*(SUMIF('Relações FGRAO'!$B:$B,$A20,'Relações FGRAO'!$G:$G))</f>
        <v>0</v>
      </c>
      <c r="BL20" s="27">
        <f>IF($E20=$E$1,VLOOKUP($A20,Demanda!$A:$DN,BL$2+23-2000,0),0)/10^9*(SUMIF('Relações FGRAO'!$B:$B,$A20,'Relações FGRAO'!$G:$G))</f>
        <v>0</v>
      </c>
      <c r="BM20" s="27">
        <f>IF($E20=$E$1,VLOOKUP($A20,Demanda!$A:$DN,BM$2+23-2000,0),0)/10^9*(SUMIF('Relações FGRAO'!$B:$B,$A20,'Relações FGRAO'!$G:$G))</f>
        <v>0</v>
      </c>
      <c r="BN20" s="27">
        <f>IF($E20=$E$1,VLOOKUP($A20,Demanda!$A:$DN,BN$2+23-2000,0),0)/10^9*(SUMIF('Relações FGRAO'!$B:$B,$A20,'Relações FGRAO'!$G:$G))</f>
        <v>0</v>
      </c>
      <c r="BO20" s="27">
        <f>IF($E20=$E$1,VLOOKUP($A20,Demanda!$A:$DN,BO$2+23-2000,0),0)/10^9*(SUMIF('Relações FGRAO'!$B:$B,$A20,'Relações FGRAO'!$G:$G))</f>
        <v>0</v>
      </c>
      <c r="BP20"/>
      <c r="BQ20"/>
      <c r="BR20"/>
      <c r="BS20"/>
      <c r="BT20"/>
    </row>
    <row r="21" spans="1:72" s="32" customFormat="1" x14ac:dyDescent="0.25">
      <c r="A21" s="6">
        <f t="shared" si="3"/>
        <v>19</v>
      </c>
      <c r="B21" s="3" t="str">
        <f>VLOOKUP($A21,Demanda!$A$1:$G$43,4,0)</f>
        <v>Diesel</v>
      </c>
      <c r="C21" s="3" t="str">
        <f>VLOOKUP($A21,Demanda!$A$1:$G$43,6,0)</f>
        <v>Miritituba</v>
      </c>
      <c r="D21" s="3" t="str">
        <f>VLOOKUP($A21,Demanda!$A$1:$G$43,7,0)</f>
        <v>Nobres</v>
      </c>
      <c r="E21" s="3" t="str">
        <f>VLOOKUP($A21,Demanda!$A$1:$G$43,2,0)</f>
        <v>FGRAO</v>
      </c>
      <c r="F21" s="6"/>
      <c r="G21" s="27">
        <f>IF($E21=$E$1,VLOOKUP($A21,Demanda!$A:$DN,G$2+23-2000,0),0)/10^9*(SUMIF('Relações FGRAO'!$B:$B,$A21,'Relações FGRAO'!$G:$G))</f>
        <v>0</v>
      </c>
      <c r="H21" s="27">
        <f>IF($E21=$E$1,VLOOKUP($A21,Demanda!$A:$DN,H$2+23-2000,0),0)/10^9*(SUMIF('Relações FGRAO'!$B:$B,$A21,'Relações FGRAO'!$G:$G))</f>
        <v>0</v>
      </c>
      <c r="I21" s="27">
        <f>IF($E21=$E$1,VLOOKUP($A21,Demanda!$A:$DN,I$2+23-2000,0),0)/10^9*(SUMIF('Relações FGRAO'!$B:$B,$A21,'Relações FGRAO'!$G:$G))</f>
        <v>0</v>
      </c>
      <c r="J21" s="27">
        <f>IF($E21=$E$1,VLOOKUP($A21,Demanda!$A:$DN,J$2+23-2000,0),0)/10^9*(SUMIF('Relações FGRAO'!$B:$B,$A21,'Relações FGRAO'!$G:$G))</f>
        <v>0</v>
      </c>
      <c r="K21" s="27">
        <f>IF($E21=$E$1,VLOOKUP($A21,Demanda!$A:$DN,K$2+23-2000,0),0)/10^9*(SUMIF('Relações FGRAO'!$B:$B,$A21,'Relações FGRAO'!$G:$G))</f>
        <v>0</v>
      </c>
      <c r="L21" s="27">
        <f>IF($E21=$E$1,VLOOKUP($A21,Demanda!$A:$DN,L$2+23-2000,0),0)/10^9*(SUMIF('Relações FGRAO'!$B:$B,$A21,'Relações FGRAO'!$G:$G))</f>
        <v>0</v>
      </c>
      <c r="M21" s="27">
        <f>IF($E21=$E$1,VLOOKUP($A21,Demanda!$A:$DN,M$2+23-2000,0),0)/10^9*(SUMIF('Relações FGRAO'!$B:$B,$A21,'Relações FGRAO'!$G:$G))</f>
        <v>0</v>
      </c>
      <c r="N21" s="27">
        <f>IF($E21=$E$1,VLOOKUP($A21,Demanda!$A:$DN,N$2+23-2000,0),0)/10^9*(SUMIF('Relações FGRAO'!$B:$B,$A21,'Relações FGRAO'!$G:$G))</f>
        <v>0</v>
      </c>
      <c r="O21" s="27">
        <f>IF($E21=$E$1,VLOOKUP($A21,Demanda!$A:$DN,O$2+23-2000,0),0)/10^9*(SUMIF('Relações FGRAO'!$B:$B,$A21,'Relações FGRAO'!$G:$G))</f>
        <v>0</v>
      </c>
      <c r="P21" s="27">
        <f>IF($E21=$E$1,VLOOKUP($A21,Demanda!$A:$DN,P$2+23-2000,0),0)/10^9*(SUMIF('Relações FGRAO'!$B:$B,$A21,'Relações FGRAO'!$G:$G))</f>
        <v>0</v>
      </c>
      <c r="Q21" s="27">
        <f>IF($E21=$E$1,VLOOKUP($A21,Demanda!$A:$DN,Q$2+23-2000,0),0)/10^9*(SUMIF('Relações FGRAO'!$B:$B,$A21,'Relações FGRAO'!$G:$G))</f>
        <v>0</v>
      </c>
      <c r="R21" s="27">
        <f>IF($E21=$E$1,VLOOKUP($A21,Demanda!$A:$DN,R$2+23-2000,0),0)/10^9*(SUMIF('Relações FGRAO'!$B:$B,$A21,'Relações FGRAO'!$G:$G))</f>
        <v>0</v>
      </c>
      <c r="S21" s="27">
        <f>IF($E21=$E$1,VLOOKUP($A21,Demanda!$A:$DN,S$2+23-2000,0),0)/10^9*(SUMIF('Relações FGRAO'!$B:$B,$A21,'Relações FGRAO'!$G:$G))</f>
        <v>0</v>
      </c>
      <c r="T21" s="27">
        <f>IF($E21=$E$1,VLOOKUP($A21,Demanda!$A:$DN,T$2+23-2000,0),0)/10^9*(SUMIF('Relações FGRAO'!$B:$B,$A21,'Relações FGRAO'!$G:$G))</f>
        <v>0</v>
      </c>
      <c r="U21" s="27">
        <f>IF($E21=$E$1,VLOOKUP($A21,Demanda!$A:$DN,U$2+23-2000,0),0)/10^9*(SUMIF('Relações FGRAO'!$B:$B,$A21,'Relações FGRAO'!$G:$G))</f>
        <v>0</v>
      </c>
      <c r="V21" s="27">
        <f>IF($E21=$E$1,VLOOKUP($A21,Demanda!$A:$DN,V$2+23-2000,0),0)/10^9*(SUMIF('Relações FGRAO'!$B:$B,$A21,'Relações FGRAO'!$G:$G))</f>
        <v>9.0835644575001651E-2</v>
      </c>
      <c r="W21" s="27">
        <f>IF($E21=$E$1,VLOOKUP($A21,Demanda!$A:$DN,W$2+23-2000,0),0)/10^9*(SUMIF('Relações FGRAO'!$B:$B,$A21,'Relações FGRAO'!$G:$G))</f>
        <v>9.3123415705413853E-2</v>
      </c>
      <c r="X21" s="27">
        <f>IF($E21=$E$1,VLOOKUP($A21,Demanda!$A:$DN,X$2+23-2000,0),0)/10^9*(SUMIF('Relações FGRAO'!$B:$B,$A21,'Relações FGRAO'!$G:$G))</f>
        <v>9.5420526261033992E-2</v>
      </c>
      <c r="Y21" s="27">
        <f>IF($E21=$E$1,VLOOKUP($A21,Demanda!$A:$DN,Y$2+23-2000,0),0)/10^9*(SUMIF('Relações FGRAO'!$B:$B,$A21,'Relações FGRAO'!$G:$G))</f>
        <v>9.7724639015698112E-2</v>
      </c>
      <c r="Z21" s="27">
        <f>IF($E21=$E$1,VLOOKUP($A21,Demanda!$A:$DN,Z$2+23-2000,0),0)/10^9*(SUMIF('Relações FGRAO'!$B:$B,$A21,'Relações FGRAO'!$G:$G))</f>
        <v>0.10003342266911494</v>
      </c>
      <c r="AA21" s="27">
        <f>IF($E21=$E$1,VLOOKUP($A21,Demanda!$A:$DN,AA$2+23-2000,0),0)/10^9*(SUMIF('Relações FGRAO'!$B:$B,$A21,'Relações FGRAO'!$G:$G))</f>
        <v>0.10102145585595272</v>
      </c>
      <c r="AB21" s="27">
        <f>IF($E21=$E$1,VLOOKUP($A21,Demanda!$A:$DN,AB$2+23-2000,0),0)/10^9*(SUMIF('Relações FGRAO'!$B:$B,$A21,'Relações FGRAO'!$G:$G))</f>
        <v>0.10314379087171903</v>
      </c>
      <c r="AC21" s="27">
        <f>IF($E21=$E$1,VLOOKUP($A21,Demanda!$A:$DN,AC$2+23-2000,0),0)/10^9*(SUMIF('Relações FGRAO'!$B:$B,$A21,'Relações FGRAO'!$G:$G))</f>
        <v>0.10508869699162815</v>
      </c>
      <c r="AD21" s="27">
        <f>IF($E21=$E$1,VLOOKUP($A21,Demanda!$A:$DN,AD$2+23-2000,0),0)/10^9*(SUMIF('Relações FGRAO'!$B:$B,$A21,'Relações FGRAO'!$G:$G))</f>
        <v>0.10685193514816016</v>
      </c>
      <c r="AE21" s="27">
        <f>IF($E21=$E$1,VLOOKUP($A21,Demanda!$A:$DN,AE$2+23-2000,0),0)/10^9*(SUMIF('Relações FGRAO'!$B:$B,$A21,'Relações FGRAO'!$G:$G))</f>
        <v>0.10843406464707754</v>
      </c>
      <c r="AF21" s="27">
        <f>IF($E21=$E$1,VLOOKUP($A21,Demanda!$A:$DN,AF$2+23-2000,0),0)/10^9*(SUMIF('Relações FGRAO'!$B:$B,$A21,'Relações FGRAO'!$G:$G))</f>
        <v>0.10983993657406438</v>
      </c>
      <c r="AG21" s="27">
        <f>IF($E21=$E$1,VLOOKUP($A21,Demanda!$A:$DN,AG$2+23-2000,0),0)/10^9*(SUMIF('Relações FGRAO'!$B:$B,$A21,'Relações FGRAO'!$G:$G))</f>
        <v>0.11107794521811229</v>
      </c>
      <c r="AH21" s="27">
        <f>IF($E21=$E$1,VLOOKUP($A21,Demanda!$A:$DN,AH$2+23-2000,0),0)/10^9*(SUMIF('Relações FGRAO'!$B:$B,$A21,'Relações FGRAO'!$G:$G))</f>
        <v>0.11215915125027218</v>
      </c>
      <c r="AI21" s="27">
        <f>IF($E21=$E$1,VLOOKUP($A21,Demanda!$A:$DN,AI$2+23-2000,0),0)/10^9*(SUMIF('Relações FGRAO'!$B:$B,$A21,'Relações FGRAO'!$G:$G))</f>
        <v>0.11309638550677202</v>
      </c>
      <c r="AJ21" s="27">
        <f>IF($E21=$E$1,VLOOKUP($A21,Demanda!$A:$DN,AJ$2+23-2000,0),0)/10^9*(SUMIF('Relações FGRAO'!$B:$B,$A21,'Relações FGRAO'!$G:$G))</f>
        <v>0.11390342021613606</v>
      </c>
      <c r="AK21" s="27">
        <f>IF($E21=$E$1,VLOOKUP($A21,Demanda!$A:$DN,AK$2+23-2000,0),0)/10^9*(SUMIF('Relações FGRAO'!$B:$B,$A21,'Relações FGRAO'!$G:$G))</f>
        <v>0.11459426445503461</v>
      </c>
      <c r="AL21" s="27">
        <f>IF($E21=$E$1,VLOOKUP($A21,Demanda!$A:$DN,AL$2+23-2000,0),0)/10^9*(SUMIF('Relações FGRAO'!$B:$B,$A21,'Relações FGRAO'!$G:$G))</f>
        <v>0.11518261072659583</v>
      </c>
      <c r="AM21" s="27">
        <f>IF($E21=$E$1,VLOOKUP($A21,Demanda!$A:$DN,AM$2+23-2000,0),0)/10^9*(SUMIF('Relações FGRAO'!$B:$B,$A21,'Relações FGRAO'!$G:$G))</f>
        <v>0.11568143521506961</v>
      </c>
      <c r="AN21" s="27">
        <f>IF($E21=$E$1,VLOOKUP($A21,Demanda!$A:$DN,AN$2+23-2000,0),0)/10^9*(SUMIF('Relações FGRAO'!$B:$B,$A21,'Relações FGRAO'!$G:$G))</f>
        <v>0.1161027377111645</v>
      </c>
      <c r="AO21" s="27">
        <f>IF($E21=$E$1,VLOOKUP($A21,Demanda!$A:$DN,AO$2+23-2000,0),0)/10^9*(SUMIF('Relações FGRAO'!$B:$B,$A21,'Relações FGRAO'!$G:$G))</f>
        <v>0.1164573982194587</v>
      </c>
      <c r="AP21" s="27">
        <f>IF($E21=$E$1,VLOOKUP($A21,Demanda!$A:$DN,AP$2+23-2000,0),0)/10^9*(SUMIF('Relações FGRAO'!$B:$B,$A21,'Relações FGRAO'!$G:$G))</f>
        <v>0.11675512429512726</v>
      </c>
      <c r="AQ21" s="27">
        <f>IF($E21=$E$1,VLOOKUP($A21,Demanda!$A:$DN,AQ$2+23-2000,0),0)/10^9*(SUMIF('Relações FGRAO'!$B:$B,$A21,'Relações FGRAO'!$G:$G))</f>
        <v>0.11700446423614337</v>
      </c>
      <c r="AR21" s="27">
        <f>IF($E21=$E$1,VLOOKUP($A21,Demanda!$A:$DN,AR$2+23-2000,0),0)/10^9*(SUMIF('Relações FGRAO'!$B:$B,$A21,'Relações FGRAO'!$G:$G))</f>
        <v>0.11721286458013379</v>
      </c>
      <c r="AS21" s="27">
        <f>IF($E21=$E$1,VLOOKUP($A21,Demanda!$A:$DN,AS$2+23-2000,0),0)/10^9*(SUMIF('Relações FGRAO'!$B:$B,$A21,'Relações FGRAO'!$G:$G))</f>
        <v>0.11738675456405467</v>
      </c>
      <c r="AT21" s="27">
        <f>IF($E21=$E$1,VLOOKUP($A21,Demanda!$A:$DN,AT$2+23-2000,0),0)/10^9*(SUMIF('Relações FGRAO'!$B:$B,$A21,'Relações FGRAO'!$G:$G))</f>
        <v>0.11753164441962673</v>
      </c>
      <c r="AU21" s="27">
        <f>IF($E21=$E$1,VLOOKUP($A21,Demanda!$A:$DN,AU$2+23-2000,0),0)/10^9*(SUMIF('Relações FGRAO'!$B:$B,$A21,'Relações FGRAO'!$G:$G))</f>
        <v>0.11765222811654931</v>
      </c>
      <c r="AV21" s="27">
        <f>IF($E21=$E$1,VLOOKUP($A21,Demanda!$A:$DN,AV$2+23-2000,0),0)/10^9*(SUMIF('Relações FGRAO'!$B:$B,$A21,'Relações FGRAO'!$G:$G))</f>
        <v>0.11775248423046014</v>
      </c>
      <c r="AW21" s="27">
        <f>IF($E21=$E$1,VLOOKUP($A21,Demanda!$A:$DN,AW$2+23-2000,0),0)/10^9*(SUMIF('Relações FGRAO'!$B:$B,$A21,'Relações FGRAO'!$G:$G))</f>
        <v>0.11783577098038704</v>
      </c>
      <c r="AX21" s="27">
        <f>IF($E21=$E$1,VLOOKUP($A21,Demanda!$A:$DN,AX$2+23-2000,0),0)/10^9*(SUMIF('Relações FGRAO'!$B:$B,$A21,'Relações FGRAO'!$G:$G))</f>
        <v>0.11790491322112447</v>
      </c>
      <c r="AY21" s="27">
        <f>IF($E21=$E$1,VLOOKUP($A21,Demanda!$A:$DN,AY$2+23-2000,0),0)/10^9*(SUMIF('Relações FGRAO'!$B:$B,$A21,'Relações FGRAO'!$G:$G))</f>
        <v>0.11796228039784959</v>
      </c>
      <c r="AZ21" s="27">
        <f>IF($E21=$E$1,VLOOKUP($A21,Demanda!$A:$DN,AZ$2+23-2000,0),0)/10^9*(SUMIF('Relações FGRAO'!$B:$B,$A21,'Relações FGRAO'!$G:$G))</f>
        <v>0.11800985528736739</v>
      </c>
      <c r="BA21" s="27">
        <f>IF($E21=$E$1,VLOOKUP($A21,Demanda!$A:$DN,BA$2+23-2000,0),0)/10^9*(SUMIF('Relações FGRAO'!$B:$B,$A21,'Relações FGRAO'!$G:$G))</f>
        <v>0.11804929386572061</v>
      </c>
      <c r="BB21" s="27">
        <f>IF($E21=$E$1,VLOOKUP($A21,Demanda!$A:$DN,BB$2+23-2000,0),0)/10^9*(SUMIF('Relações FGRAO'!$B:$B,$A21,'Relações FGRAO'!$G:$G))</f>
        <v>0.11808197694103779</v>
      </c>
      <c r="BC21" s="27">
        <f>IF($E21=$E$1,VLOOKUP($A21,Demanda!$A:$DN,BC$2+23-2000,0),0)/10^9*(SUMIF('Relações FGRAO'!$B:$B,$A21,'Relações FGRAO'!$G:$G))</f>
        <v>0.11810905434040103</v>
      </c>
      <c r="BD21" s="27">
        <f>IF($E21=$E$1,VLOOKUP($A21,Demanda!$A:$DN,BD$2+23-2000,0),0)/10^9*(SUMIF('Relações FGRAO'!$B:$B,$A21,'Relações FGRAO'!$G:$G))</f>
        <v>0.11813148249045574</v>
      </c>
      <c r="BE21" s="27">
        <f>IF($E21=$E$1,VLOOKUP($A21,Demanda!$A:$DN,BE$2+23-2000,0),0)/10^9*(SUMIF('Relações FGRAO'!$B:$B,$A21,'Relações FGRAO'!$G:$G))</f>
        <v>0.11815005621986419</v>
      </c>
      <c r="BF21" s="27">
        <f>IF($E21=$E$1,VLOOKUP($A21,Demanda!$A:$DN,BF$2+23-2000,0),0)/10^9*(SUMIF('Relações FGRAO'!$B:$B,$A21,'Relações FGRAO'!$G:$G))</f>
        <v>0.11816543556308398</v>
      </c>
      <c r="BG21" s="27">
        <f>IF($E21=$E$1,VLOOKUP($A21,Demanda!$A:$DN,BG$2+23-2000,0),0)/10^9*(SUMIF('Relações FGRAO'!$B:$B,$A21,'Relações FGRAO'!$G:$G))</f>
        <v>0.11817816827674132</v>
      </c>
      <c r="BH21" s="27">
        <f>IF($E21=$E$1,VLOOKUP($A21,Demanda!$A:$DN,BH$2+23-2000,0),0)/10^9*(SUMIF('Relações FGRAO'!$B:$B,$A21,'Relações FGRAO'!$G:$G))</f>
        <v>0.11818870870352403</v>
      </c>
      <c r="BI21" s="27">
        <f>IF($E21=$E$1,VLOOKUP($A21,Demanda!$A:$DN,BI$2+23-2000,0),0)/10^9*(SUMIF('Relações FGRAO'!$B:$B,$A21,'Relações FGRAO'!$G:$G))</f>
        <v>0.11819743354129369</v>
      </c>
      <c r="BJ21" s="27">
        <f>IF($E21=$E$1,VLOOKUP($A21,Demanda!$A:$DN,BJ$2+23-2000,0),0)/10^9*(SUMIF('Relações FGRAO'!$B:$B,$A21,'Relações FGRAO'!$G:$G))</f>
        <v>0.11820465500134957</v>
      </c>
      <c r="BK21" s="27">
        <f>IF($E21=$E$1,VLOOKUP($A21,Demanda!$A:$DN,BK$2+23-2000,0),0)/10^9*(SUMIF('Relações FGRAO'!$B:$B,$A21,'Relações FGRAO'!$G:$G))</f>
        <v>0.11821063177183558</v>
      </c>
      <c r="BL21" s="27">
        <f>IF($E21=$E$1,VLOOKUP($A21,Demanda!$A:$DN,BL$2+23-2000,0),0)/10^9*(SUMIF('Relações FGRAO'!$B:$B,$A21,'Relações FGRAO'!$G:$G))</f>
        <v>0.11821557814126307</v>
      </c>
      <c r="BM21" s="27">
        <f>IF($E21=$E$1,VLOOKUP($A21,Demanda!$A:$DN,BM$2+23-2000,0),0)/10^9*(SUMIF('Relações FGRAO'!$B:$B,$A21,'Relações FGRAO'!$G:$G))</f>
        <v>0.11821967158329755</v>
      </c>
      <c r="BN21" s="27">
        <f>IF($E21=$E$1,VLOOKUP($A21,Demanda!$A:$DN,BN$2+23-2000,0),0)/10^9*(SUMIF('Relações FGRAO'!$B:$B,$A21,'Relações FGRAO'!$G:$G))</f>
        <v>0.11822305905710827</v>
      </c>
      <c r="BO21" s="27">
        <f>IF($E21=$E$1,VLOOKUP($A21,Demanda!$A:$DN,BO$2+23-2000,0),0)/10^9*(SUMIF('Relações FGRAO'!$B:$B,$A21,'Relações FGRAO'!$G:$G))</f>
        <v>0.11822586223722191</v>
      </c>
      <c r="BP21"/>
      <c r="BQ21"/>
      <c r="BR21"/>
      <c r="BS21"/>
      <c r="BT21"/>
    </row>
    <row r="22" spans="1:72" s="32" customFormat="1" x14ac:dyDescent="0.25">
      <c r="A22" s="6">
        <f t="shared" si="3"/>
        <v>20</v>
      </c>
      <c r="B22" s="3" t="str">
        <f>VLOOKUP($A22,Demanda!$A$1:$G$43,4,0)</f>
        <v>Etanol</v>
      </c>
      <c r="C22" s="3" t="str">
        <f>VLOOKUP($A22,Demanda!$A$1:$G$43,6,0)</f>
        <v>Nobres</v>
      </c>
      <c r="D22" s="3" t="str">
        <f>VLOOKUP($A22,Demanda!$A$1:$G$43,7,0)</f>
        <v>Miritituba</v>
      </c>
      <c r="E22" s="3" t="str">
        <f>VLOOKUP($A22,Demanda!$A$1:$G$43,2,0)</f>
        <v>FGRAO</v>
      </c>
      <c r="F22" s="6"/>
      <c r="G22" s="27">
        <f>IF($E22=$E$1,VLOOKUP($A22,Demanda!$A:$DN,G$2+23-2000,0),0)/10^9*(SUMIF('Relações FGRAO'!$B:$B,$A22,'Relações FGRAO'!$G:$G))</f>
        <v>0</v>
      </c>
      <c r="H22" s="27">
        <f>IF($E22=$E$1,VLOOKUP($A22,Demanda!$A:$DN,H$2+23-2000,0),0)/10^9*(SUMIF('Relações FGRAO'!$B:$B,$A22,'Relações FGRAO'!$G:$G))</f>
        <v>0</v>
      </c>
      <c r="I22" s="27">
        <f>IF($E22=$E$1,VLOOKUP($A22,Demanda!$A:$DN,I$2+23-2000,0),0)/10^9*(SUMIF('Relações FGRAO'!$B:$B,$A22,'Relações FGRAO'!$G:$G))</f>
        <v>0</v>
      </c>
      <c r="J22" s="27">
        <f>IF($E22=$E$1,VLOOKUP($A22,Demanda!$A:$DN,J$2+23-2000,0),0)/10^9*(SUMIF('Relações FGRAO'!$B:$B,$A22,'Relações FGRAO'!$G:$G))</f>
        <v>0</v>
      </c>
      <c r="K22" s="27">
        <f>IF($E22=$E$1,VLOOKUP($A22,Demanda!$A:$DN,K$2+23-2000,0),0)/10^9*(SUMIF('Relações FGRAO'!$B:$B,$A22,'Relações FGRAO'!$G:$G))</f>
        <v>0</v>
      </c>
      <c r="L22" s="27">
        <f>IF($E22=$E$1,VLOOKUP($A22,Demanda!$A:$DN,L$2+23-2000,0),0)/10^9*(SUMIF('Relações FGRAO'!$B:$B,$A22,'Relações FGRAO'!$G:$G))</f>
        <v>0</v>
      </c>
      <c r="M22" s="27">
        <f>IF($E22=$E$1,VLOOKUP($A22,Demanda!$A:$DN,M$2+23-2000,0),0)/10^9*(SUMIF('Relações FGRAO'!$B:$B,$A22,'Relações FGRAO'!$G:$G))</f>
        <v>0</v>
      </c>
      <c r="N22" s="27">
        <f>IF($E22=$E$1,VLOOKUP($A22,Demanda!$A:$DN,N$2+23-2000,0),0)/10^9*(SUMIF('Relações FGRAO'!$B:$B,$A22,'Relações FGRAO'!$G:$G))</f>
        <v>0</v>
      </c>
      <c r="O22" s="27">
        <f>IF($E22=$E$1,VLOOKUP($A22,Demanda!$A:$DN,O$2+23-2000,0),0)/10^9*(SUMIF('Relações FGRAO'!$B:$B,$A22,'Relações FGRAO'!$G:$G))</f>
        <v>0</v>
      </c>
      <c r="P22" s="27">
        <f>IF($E22=$E$1,VLOOKUP($A22,Demanda!$A:$DN,P$2+23-2000,0),0)/10^9*(SUMIF('Relações FGRAO'!$B:$B,$A22,'Relações FGRAO'!$G:$G))</f>
        <v>0</v>
      </c>
      <c r="Q22" s="27">
        <f>IF($E22=$E$1,VLOOKUP($A22,Demanda!$A:$DN,Q$2+23-2000,0),0)/10^9*(SUMIF('Relações FGRAO'!$B:$B,$A22,'Relações FGRAO'!$G:$G))</f>
        <v>0</v>
      </c>
      <c r="R22" s="27">
        <f>IF($E22=$E$1,VLOOKUP($A22,Demanda!$A:$DN,R$2+23-2000,0),0)/10^9*(SUMIF('Relações FGRAO'!$B:$B,$A22,'Relações FGRAO'!$G:$G))</f>
        <v>0</v>
      </c>
      <c r="S22" s="27">
        <f>IF($E22=$E$1,VLOOKUP($A22,Demanda!$A:$DN,S$2+23-2000,0),0)/10^9*(SUMIF('Relações FGRAO'!$B:$B,$A22,'Relações FGRAO'!$G:$G))</f>
        <v>0</v>
      </c>
      <c r="T22" s="27">
        <f>IF($E22=$E$1,VLOOKUP($A22,Demanda!$A:$DN,T$2+23-2000,0),0)/10^9*(SUMIF('Relações FGRAO'!$B:$B,$A22,'Relações FGRAO'!$G:$G))</f>
        <v>0</v>
      </c>
      <c r="U22" s="27">
        <f>IF($E22=$E$1,VLOOKUP($A22,Demanda!$A:$DN,U$2+23-2000,0),0)/10^9*(SUMIF('Relações FGRAO'!$B:$B,$A22,'Relações FGRAO'!$G:$G))</f>
        <v>0</v>
      </c>
      <c r="V22" s="27">
        <f>IF($E22=$E$1,VLOOKUP($A22,Demanda!$A:$DN,V$2+23-2000,0),0)/10^9*(SUMIF('Relações FGRAO'!$B:$B,$A22,'Relações FGRAO'!$G:$G))</f>
        <v>0</v>
      </c>
      <c r="W22" s="27">
        <f>IF($E22=$E$1,VLOOKUP($A22,Demanda!$A:$DN,W$2+23-2000,0),0)/10^9*(SUMIF('Relações FGRAO'!$B:$B,$A22,'Relações FGRAO'!$G:$G))</f>
        <v>0</v>
      </c>
      <c r="X22" s="27">
        <f>IF($E22=$E$1,VLOOKUP($A22,Demanda!$A:$DN,X$2+23-2000,0),0)/10^9*(SUMIF('Relações FGRAO'!$B:$B,$A22,'Relações FGRAO'!$G:$G))</f>
        <v>0</v>
      </c>
      <c r="Y22" s="27">
        <f>IF($E22=$E$1,VLOOKUP($A22,Demanda!$A:$DN,Y$2+23-2000,0),0)/10^9*(SUMIF('Relações FGRAO'!$B:$B,$A22,'Relações FGRAO'!$G:$G))</f>
        <v>0</v>
      </c>
      <c r="Z22" s="27">
        <f>IF($E22=$E$1,VLOOKUP($A22,Demanda!$A:$DN,Z$2+23-2000,0),0)/10^9*(SUMIF('Relações FGRAO'!$B:$B,$A22,'Relações FGRAO'!$G:$G))</f>
        <v>0</v>
      </c>
      <c r="AA22" s="27">
        <f>IF($E22=$E$1,VLOOKUP($A22,Demanda!$A:$DN,AA$2+23-2000,0),0)/10^9*(SUMIF('Relações FGRAO'!$B:$B,$A22,'Relações FGRAO'!$G:$G))</f>
        <v>0</v>
      </c>
      <c r="AB22" s="27">
        <f>IF($E22=$E$1,VLOOKUP($A22,Demanda!$A:$DN,AB$2+23-2000,0),0)/10^9*(SUMIF('Relações FGRAO'!$B:$B,$A22,'Relações FGRAO'!$G:$G))</f>
        <v>0</v>
      </c>
      <c r="AC22" s="27">
        <f>IF($E22=$E$1,VLOOKUP($A22,Demanda!$A:$DN,AC$2+23-2000,0),0)/10^9*(SUMIF('Relações FGRAO'!$B:$B,$A22,'Relações FGRAO'!$G:$G))</f>
        <v>0</v>
      </c>
      <c r="AD22" s="27">
        <f>IF($E22=$E$1,VLOOKUP($A22,Demanda!$A:$DN,AD$2+23-2000,0),0)/10^9*(SUMIF('Relações FGRAO'!$B:$B,$A22,'Relações FGRAO'!$G:$G))</f>
        <v>0</v>
      </c>
      <c r="AE22" s="27">
        <f>IF($E22=$E$1,VLOOKUP($A22,Demanda!$A:$DN,AE$2+23-2000,0),0)/10^9*(SUMIF('Relações FGRAO'!$B:$B,$A22,'Relações FGRAO'!$G:$G))</f>
        <v>0</v>
      </c>
      <c r="AF22" s="27">
        <f>IF($E22=$E$1,VLOOKUP($A22,Demanda!$A:$DN,AF$2+23-2000,0),0)/10^9*(SUMIF('Relações FGRAO'!$B:$B,$A22,'Relações FGRAO'!$G:$G))</f>
        <v>0</v>
      </c>
      <c r="AG22" s="27">
        <f>IF($E22=$E$1,VLOOKUP($A22,Demanda!$A:$DN,AG$2+23-2000,0),0)/10^9*(SUMIF('Relações FGRAO'!$B:$B,$A22,'Relações FGRAO'!$G:$G))</f>
        <v>0</v>
      </c>
      <c r="AH22" s="27">
        <f>IF($E22=$E$1,VLOOKUP($A22,Demanda!$A:$DN,AH$2+23-2000,0),0)/10^9*(SUMIF('Relações FGRAO'!$B:$B,$A22,'Relações FGRAO'!$G:$G))</f>
        <v>0</v>
      </c>
      <c r="AI22" s="27">
        <f>IF($E22=$E$1,VLOOKUP($A22,Demanda!$A:$DN,AI$2+23-2000,0),0)/10^9*(SUMIF('Relações FGRAO'!$B:$B,$A22,'Relações FGRAO'!$G:$G))</f>
        <v>0</v>
      </c>
      <c r="AJ22" s="27">
        <f>IF($E22=$E$1,VLOOKUP($A22,Demanda!$A:$DN,AJ$2+23-2000,0),0)/10^9*(SUMIF('Relações FGRAO'!$B:$B,$A22,'Relações FGRAO'!$G:$G))</f>
        <v>0</v>
      </c>
      <c r="AK22" s="27">
        <f>IF($E22=$E$1,VLOOKUP($A22,Demanda!$A:$DN,AK$2+23-2000,0),0)/10^9*(SUMIF('Relações FGRAO'!$B:$B,$A22,'Relações FGRAO'!$G:$G))</f>
        <v>0</v>
      </c>
      <c r="AL22" s="27">
        <f>IF($E22=$E$1,VLOOKUP($A22,Demanda!$A:$DN,AL$2+23-2000,0),0)/10^9*(SUMIF('Relações FGRAO'!$B:$B,$A22,'Relações FGRAO'!$G:$G))</f>
        <v>0</v>
      </c>
      <c r="AM22" s="27">
        <f>IF($E22=$E$1,VLOOKUP($A22,Demanda!$A:$DN,AM$2+23-2000,0),0)/10^9*(SUMIF('Relações FGRAO'!$B:$B,$A22,'Relações FGRAO'!$G:$G))</f>
        <v>0</v>
      </c>
      <c r="AN22" s="27">
        <f>IF($E22=$E$1,VLOOKUP($A22,Demanda!$A:$DN,AN$2+23-2000,0),0)/10^9*(SUMIF('Relações FGRAO'!$B:$B,$A22,'Relações FGRAO'!$G:$G))</f>
        <v>0</v>
      </c>
      <c r="AO22" s="27">
        <f>IF($E22=$E$1,VLOOKUP($A22,Demanda!$A:$DN,AO$2+23-2000,0),0)/10^9*(SUMIF('Relações FGRAO'!$B:$B,$A22,'Relações FGRAO'!$G:$G))</f>
        <v>0</v>
      </c>
      <c r="AP22" s="27">
        <f>IF($E22=$E$1,VLOOKUP($A22,Demanda!$A:$DN,AP$2+23-2000,0),0)/10^9*(SUMIF('Relações FGRAO'!$B:$B,$A22,'Relações FGRAO'!$G:$G))</f>
        <v>0</v>
      </c>
      <c r="AQ22" s="27">
        <f>IF($E22=$E$1,VLOOKUP($A22,Demanda!$A:$DN,AQ$2+23-2000,0),0)/10^9*(SUMIF('Relações FGRAO'!$B:$B,$A22,'Relações FGRAO'!$G:$G))</f>
        <v>0</v>
      </c>
      <c r="AR22" s="27">
        <f>IF($E22=$E$1,VLOOKUP($A22,Demanda!$A:$DN,AR$2+23-2000,0),0)/10^9*(SUMIF('Relações FGRAO'!$B:$B,$A22,'Relações FGRAO'!$G:$G))</f>
        <v>0</v>
      </c>
      <c r="AS22" s="27">
        <f>IF($E22=$E$1,VLOOKUP($A22,Demanda!$A:$DN,AS$2+23-2000,0),0)/10^9*(SUMIF('Relações FGRAO'!$B:$B,$A22,'Relações FGRAO'!$G:$G))</f>
        <v>0</v>
      </c>
      <c r="AT22" s="27">
        <f>IF($E22=$E$1,VLOOKUP($A22,Demanda!$A:$DN,AT$2+23-2000,0),0)/10^9*(SUMIF('Relações FGRAO'!$B:$B,$A22,'Relações FGRAO'!$G:$G))</f>
        <v>0</v>
      </c>
      <c r="AU22" s="27">
        <f>IF($E22=$E$1,VLOOKUP($A22,Demanda!$A:$DN,AU$2+23-2000,0),0)/10^9*(SUMIF('Relações FGRAO'!$B:$B,$A22,'Relações FGRAO'!$G:$G))</f>
        <v>0</v>
      </c>
      <c r="AV22" s="27">
        <f>IF($E22=$E$1,VLOOKUP($A22,Demanda!$A:$DN,AV$2+23-2000,0),0)/10^9*(SUMIF('Relações FGRAO'!$B:$B,$A22,'Relações FGRAO'!$G:$G))</f>
        <v>0</v>
      </c>
      <c r="AW22" s="27">
        <f>IF($E22=$E$1,VLOOKUP($A22,Demanda!$A:$DN,AW$2+23-2000,0),0)/10^9*(SUMIF('Relações FGRAO'!$B:$B,$A22,'Relações FGRAO'!$G:$G))</f>
        <v>0</v>
      </c>
      <c r="AX22" s="27">
        <f>IF($E22=$E$1,VLOOKUP($A22,Demanda!$A:$DN,AX$2+23-2000,0),0)/10^9*(SUMIF('Relações FGRAO'!$B:$B,$A22,'Relações FGRAO'!$G:$G))</f>
        <v>0</v>
      </c>
      <c r="AY22" s="27">
        <f>IF($E22=$E$1,VLOOKUP($A22,Demanda!$A:$DN,AY$2+23-2000,0),0)/10^9*(SUMIF('Relações FGRAO'!$B:$B,$A22,'Relações FGRAO'!$G:$G))</f>
        <v>0</v>
      </c>
      <c r="AZ22" s="27">
        <f>IF($E22=$E$1,VLOOKUP($A22,Demanda!$A:$DN,AZ$2+23-2000,0),0)/10^9*(SUMIF('Relações FGRAO'!$B:$B,$A22,'Relações FGRAO'!$G:$G))</f>
        <v>0</v>
      </c>
      <c r="BA22" s="27">
        <f>IF($E22=$E$1,VLOOKUP($A22,Demanda!$A:$DN,BA$2+23-2000,0),0)/10^9*(SUMIF('Relações FGRAO'!$B:$B,$A22,'Relações FGRAO'!$G:$G))</f>
        <v>0</v>
      </c>
      <c r="BB22" s="27">
        <f>IF($E22=$E$1,VLOOKUP($A22,Demanda!$A:$DN,BB$2+23-2000,0),0)/10^9*(SUMIF('Relações FGRAO'!$B:$B,$A22,'Relações FGRAO'!$G:$G))</f>
        <v>0</v>
      </c>
      <c r="BC22" s="27">
        <f>IF($E22=$E$1,VLOOKUP($A22,Demanda!$A:$DN,BC$2+23-2000,0),0)/10^9*(SUMIF('Relações FGRAO'!$B:$B,$A22,'Relações FGRAO'!$G:$G))</f>
        <v>0</v>
      </c>
      <c r="BD22" s="27">
        <f>IF($E22=$E$1,VLOOKUP($A22,Demanda!$A:$DN,BD$2+23-2000,0),0)/10^9*(SUMIF('Relações FGRAO'!$B:$B,$A22,'Relações FGRAO'!$G:$G))</f>
        <v>0</v>
      </c>
      <c r="BE22" s="27">
        <f>IF($E22=$E$1,VLOOKUP($A22,Demanda!$A:$DN,BE$2+23-2000,0),0)/10^9*(SUMIF('Relações FGRAO'!$B:$B,$A22,'Relações FGRAO'!$G:$G))</f>
        <v>0</v>
      </c>
      <c r="BF22" s="27">
        <f>IF($E22=$E$1,VLOOKUP($A22,Demanda!$A:$DN,BF$2+23-2000,0),0)/10^9*(SUMIF('Relações FGRAO'!$B:$B,$A22,'Relações FGRAO'!$G:$G))</f>
        <v>0</v>
      </c>
      <c r="BG22" s="27">
        <f>IF($E22=$E$1,VLOOKUP($A22,Demanda!$A:$DN,BG$2+23-2000,0),0)/10^9*(SUMIF('Relações FGRAO'!$B:$B,$A22,'Relações FGRAO'!$G:$G))</f>
        <v>0</v>
      </c>
      <c r="BH22" s="27">
        <f>IF($E22=$E$1,VLOOKUP($A22,Demanda!$A:$DN,BH$2+23-2000,0),0)/10^9*(SUMIF('Relações FGRAO'!$B:$B,$A22,'Relações FGRAO'!$G:$G))</f>
        <v>0</v>
      </c>
      <c r="BI22" s="27">
        <f>IF($E22=$E$1,VLOOKUP($A22,Demanda!$A:$DN,BI$2+23-2000,0),0)/10^9*(SUMIF('Relações FGRAO'!$B:$B,$A22,'Relações FGRAO'!$G:$G))</f>
        <v>0</v>
      </c>
      <c r="BJ22" s="27">
        <f>IF($E22=$E$1,VLOOKUP($A22,Demanda!$A:$DN,BJ$2+23-2000,0),0)/10^9*(SUMIF('Relações FGRAO'!$B:$B,$A22,'Relações FGRAO'!$G:$G))</f>
        <v>0</v>
      </c>
      <c r="BK22" s="27">
        <f>IF($E22=$E$1,VLOOKUP($A22,Demanda!$A:$DN,BK$2+23-2000,0),0)/10^9*(SUMIF('Relações FGRAO'!$B:$B,$A22,'Relações FGRAO'!$G:$G))</f>
        <v>0</v>
      </c>
      <c r="BL22" s="27">
        <f>IF($E22=$E$1,VLOOKUP($A22,Demanda!$A:$DN,BL$2+23-2000,0),0)/10^9*(SUMIF('Relações FGRAO'!$B:$B,$A22,'Relações FGRAO'!$G:$G))</f>
        <v>0</v>
      </c>
      <c r="BM22" s="27">
        <f>IF($E22=$E$1,VLOOKUP($A22,Demanda!$A:$DN,BM$2+23-2000,0),0)/10^9*(SUMIF('Relações FGRAO'!$B:$B,$A22,'Relações FGRAO'!$G:$G))</f>
        <v>0</v>
      </c>
      <c r="BN22" s="27">
        <f>IF($E22=$E$1,VLOOKUP($A22,Demanda!$A:$DN,BN$2+23-2000,0),0)/10^9*(SUMIF('Relações FGRAO'!$B:$B,$A22,'Relações FGRAO'!$G:$G))</f>
        <v>0</v>
      </c>
      <c r="BO22" s="27">
        <f>IF($E22=$E$1,VLOOKUP($A22,Demanda!$A:$DN,BO$2+23-2000,0),0)/10^9*(SUMIF('Relações FGRAO'!$B:$B,$A22,'Relações FGRAO'!$G:$G))</f>
        <v>0</v>
      </c>
      <c r="BP22"/>
      <c r="BQ22"/>
      <c r="BR22"/>
      <c r="BS22"/>
      <c r="BT22"/>
    </row>
    <row r="23" spans="1:72" s="32" customFormat="1" x14ac:dyDescent="0.25">
      <c r="A23" s="6">
        <f t="shared" si="3"/>
        <v>21</v>
      </c>
      <c r="B23" s="3" t="str">
        <f>VLOOKUP($A23,Demanda!$A$1:$G$43,4,0)</f>
        <v>Gasolina</v>
      </c>
      <c r="C23" s="3" t="str">
        <f>VLOOKUP($A23,Demanda!$A$1:$G$43,6,0)</f>
        <v>Miritituba</v>
      </c>
      <c r="D23" s="3" t="str">
        <f>VLOOKUP($A23,Demanda!$A$1:$G$43,7,0)</f>
        <v>Nobres</v>
      </c>
      <c r="E23" s="3" t="str">
        <f>VLOOKUP($A23,Demanda!$A$1:$G$43,2,0)</f>
        <v>FGRAO</v>
      </c>
      <c r="F23" s="6"/>
      <c r="G23" s="27">
        <f>IF($E23=$E$1,VLOOKUP($A23,Demanda!$A:$DN,G$2+23-2000,0),0)/10^9*(SUMIF('Relações FGRAO'!$B:$B,$A23,'Relações FGRAO'!$G:$G))</f>
        <v>0</v>
      </c>
      <c r="H23" s="27">
        <f>IF($E23=$E$1,VLOOKUP($A23,Demanda!$A:$DN,H$2+23-2000,0),0)/10^9*(SUMIF('Relações FGRAO'!$B:$B,$A23,'Relações FGRAO'!$G:$G))</f>
        <v>0</v>
      </c>
      <c r="I23" s="27">
        <f>IF($E23=$E$1,VLOOKUP($A23,Demanda!$A:$DN,I$2+23-2000,0),0)/10^9*(SUMIF('Relações FGRAO'!$B:$B,$A23,'Relações FGRAO'!$G:$G))</f>
        <v>0</v>
      </c>
      <c r="J23" s="27">
        <f>IF($E23=$E$1,VLOOKUP($A23,Demanda!$A:$DN,J$2+23-2000,0),0)/10^9*(SUMIF('Relações FGRAO'!$B:$B,$A23,'Relações FGRAO'!$G:$G))</f>
        <v>0</v>
      </c>
      <c r="K23" s="27">
        <f>IF($E23=$E$1,VLOOKUP($A23,Demanda!$A:$DN,K$2+23-2000,0),0)/10^9*(SUMIF('Relações FGRAO'!$B:$B,$A23,'Relações FGRAO'!$G:$G))</f>
        <v>0</v>
      </c>
      <c r="L23" s="27">
        <f>IF($E23=$E$1,VLOOKUP($A23,Demanda!$A:$DN,L$2+23-2000,0),0)/10^9*(SUMIF('Relações FGRAO'!$B:$B,$A23,'Relações FGRAO'!$G:$G))</f>
        <v>0</v>
      </c>
      <c r="M23" s="27">
        <f>IF($E23=$E$1,VLOOKUP($A23,Demanda!$A:$DN,M$2+23-2000,0),0)/10^9*(SUMIF('Relações FGRAO'!$B:$B,$A23,'Relações FGRAO'!$G:$G))</f>
        <v>0</v>
      </c>
      <c r="N23" s="27">
        <f>IF($E23=$E$1,VLOOKUP($A23,Demanda!$A:$DN,N$2+23-2000,0),0)/10^9*(SUMIF('Relações FGRAO'!$B:$B,$A23,'Relações FGRAO'!$G:$G))</f>
        <v>0</v>
      </c>
      <c r="O23" s="27">
        <f>IF($E23=$E$1,VLOOKUP($A23,Demanda!$A:$DN,O$2+23-2000,0),0)/10^9*(SUMIF('Relações FGRAO'!$B:$B,$A23,'Relações FGRAO'!$G:$G))</f>
        <v>0</v>
      </c>
      <c r="P23" s="27">
        <f>IF($E23=$E$1,VLOOKUP($A23,Demanda!$A:$DN,P$2+23-2000,0),0)/10^9*(SUMIF('Relações FGRAO'!$B:$B,$A23,'Relações FGRAO'!$G:$G))</f>
        <v>0</v>
      </c>
      <c r="Q23" s="27">
        <f>IF($E23=$E$1,VLOOKUP($A23,Demanda!$A:$DN,Q$2+23-2000,0),0)/10^9*(SUMIF('Relações FGRAO'!$B:$B,$A23,'Relações FGRAO'!$G:$G))</f>
        <v>0</v>
      </c>
      <c r="R23" s="27">
        <f>IF($E23=$E$1,VLOOKUP($A23,Demanda!$A:$DN,R$2+23-2000,0),0)/10^9*(SUMIF('Relações FGRAO'!$B:$B,$A23,'Relações FGRAO'!$G:$G))</f>
        <v>0</v>
      </c>
      <c r="S23" s="27">
        <f>IF($E23=$E$1,VLOOKUP($A23,Demanda!$A:$DN,S$2+23-2000,0),0)/10^9*(SUMIF('Relações FGRAO'!$B:$B,$A23,'Relações FGRAO'!$G:$G))</f>
        <v>0</v>
      </c>
      <c r="T23" s="27">
        <f>IF($E23=$E$1,VLOOKUP($A23,Demanda!$A:$DN,T$2+23-2000,0),0)/10^9*(SUMIF('Relações FGRAO'!$B:$B,$A23,'Relações FGRAO'!$G:$G))</f>
        <v>0</v>
      </c>
      <c r="U23" s="27">
        <f>IF($E23=$E$1,VLOOKUP($A23,Demanda!$A:$DN,U$2+23-2000,0),0)/10^9*(SUMIF('Relações FGRAO'!$B:$B,$A23,'Relações FGRAO'!$G:$G))</f>
        <v>0</v>
      </c>
      <c r="V23" s="27">
        <f>IF($E23=$E$1,VLOOKUP($A23,Demanda!$A:$DN,V$2+23-2000,0),0)/10^9*(SUMIF('Relações FGRAO'!$B:$B,$A23,'Relações FGRAO'!$G:$G))</f>
        <v>7.7304278228604011E-3</v>
      </c>
      <c r="W23" s="27">
        <f>IF($E23=$E$1,VLOOKUP($A23,Demanda!$A:$DN,W$2+23-2000,0),0)/10^9*(SUMIF('Relações FGRAO'!$B:$B,$A23,'Relações FGRAO'!$G:$G))</f>
        <v>7.9572177885040493E-3</v>
      </c>
      <c r="X23" s="27">
        <f>IF($E23=$E$1,VLOOKUP($A23,Demanda!$A:$DN,X$2+23-2000,0),0)/10^9*(SUMIF('Relações FGRAO'!$B:$B,$A23,'Relações FGRAO'!$G:$G))</f>
        <v>8.1849636833644362E-3</v>
      </c>
      <c r="Y23" s="27">
        <f>IF($E23=$E$1,VLOOKUP($A23,Demanda!$A:$DN,Y$2+23-2000,0),0)/10^9*(SUMIF('Relações FGRAO'!$B:$B,$A23,'Relações FGRAO'!$G:$G))</f>
        <v>8.4134267448632647E-3</v>
      </c>
      <c r="Z23" s="27">
        <f>IF($E23=$E$1,VLOOKUP($A23,Demanda!$A:$DN,Z$2+23-2000,0),0)/10^9*(SUMIF('Relações FGRAO'!$B:$B,$A23,'Relações FGRAO'!$G:$G))</f>
        <v>8.6423678146621639E-3</v>
      </c>
      <c r="AA23" s="27">
        <f>IF($E23=$E$1,VLOOKUP($A23,Demanda!$A:$DN,AA$2+23-2000,0),0)/10^9*(SUMIF('Relações FGRAO'!$B:$B,$A23,'Relações FGRAO'!$G:$G))</f>
        <v>8.4578487852714629E-3</v>
      </c>
      <c r="AB23" s="27">
        <f>IF($E23=$E$1,VLOOKUP($A23,Demanda!$A:$DN,AB$2+23-2000,0),0)/10^9*(SUMIF('Relações FGRAO'!$B:$B,$A23,'Relações FGRAO'!$G:$G))</f>
        <v>8.6355376582236982E-3</v>
      </c>
      <c r="AC23" s="27">
        <f>IF($E23=$E$1,VLOOKUP($A23,Demanda!$A:$DN,AC$2+23-2000,0),0)/10^9*(SUMIF('Relações FGRAO'!$B:$B,$A23,'Relações FGRAO'!$G:$G))</f>
        <v>8.7983716000270707E-3</v>
      </c>
      <c r="AD23" s="27">
        <f>IF($E23=$E$1,VLOOKUP($A23,Demanda!$A:$DN,AD$2+23-2000,0),0)/10^9*(SUMIF('Relações FGRAO'!$B:$B,$A23,'Relações FGRAO'!$G:$G))</f>
        <v>8.9459957019963933E-3</v>
      </c>
      <c r="AE23" s="27">
        <f>IF($E23=$E$1,VLOOKUP($A23,Demanda!$A:$DN,AE$2+23-2000,0),0)/10^9*(SUMIF('Relações FGRAO'!$B:$B,$A23,'Relações FGRAO'!$G:$G))</f>
        <v>9.0784567910509907E-3</v>
      </c>
      <c r="AF23" s="27">
        <f>IF($E23=$E$1,VLOOKUP($A23,Demanda!$A:$DN,AF$2+23-2000,0),0)/10^9*(SUMIF('Relações FGRAO'!$B:$B,$A23,'Relações FGRAO'!$G:$G))</f>
        <v>9.1961610160511513E-3</v>
      </c>
      <c r="AG23" s="27">
        <f>IF($E23=$E$1,VLOOKUP($A23,Demanda!$A:$DN,AG$2+23-2000,0),0)/10^9*(SUMIF('Relações FGRAO'!$B:$B,$A23,'Relações FGRAO'!$G:$G))</f>
        <v>9.2998111745001329E-3</v>
      </c>
      <c r="AH23" s="27">
        <f>IF($E23=$E$1,VLOOKUP($A23,Demanda!$A:$DN,AH$2+23-2000,0),0)/10^9*(SUMIF('Relações FGRAO'!$B:$B,$A23,'Relações FGRAO'!$G:$G))</f>
        <v>9.3903333021832965E-3</v>
      </c>
      <c r="AI23" s="27">
        <f>IF($E23=$E$1,VLOOKUP($A23,Demanda!$A:$DN,AI$2+23-2000,0),0)/10^9*(SUMIF('Relações FGRAO'!$B:$B,$A23,'Relações FGRAO'!$G:$G))</f>
        <v>9.4688016389409355E-3</v>
      </c>
      <c r="AJ23" s="27">
        <f>IF($E23=$E$1,VLOOKUP($A23,Demanda!$A:$DN,AJ$2+23-2000,0),0)/10^9*(SUMIF('Relações FGRAO'!$B:$B,$A23,'Relações FGRAO'!$G:$G))</f>
        <v>9.5363692410748782E-3</v>
      </c>
      <c r="AK23" s="27">
        <f>IF($E23=$E$1,VLOOKUP($A23,Demanda!$A:$DN,AK$2+23-2000,0),0)/10^9*(SUMIF('Relações FGRAO'!$B:$B,$A23,'Relações FGRAO'!$G:$G))</f>
        <v>9.5942089945932965E-3</v>
      </c>
      <c r="AL23" s="27">
        <f>IF($E23=$E$1,VLOOKUP($A23,Demanda!$A:$DN,AL$2+23-2000,0),0)/10^9*(SUMIF('Relações FGRAO'!$B:$B,$A23,'Relações FGRAO'!$G:$G))</f>
        <v>9.6434672809254454E-3</v>
      </c>
      <c r="AM23" s="27">
        <f>IF($E23=$E$1,VLOOKUP($A23,Demanda!$A:$DN,AM$2+23-2000,0),0)/10^9*(SUMIF('Relações FGRAO'!$B:$B,$A23,'Relações FGRAO'!$G:$G))</f>
        <v>9.6852305089264144E-3</v>
      </c>
      <c r="AN23" s="27">
        <f>IF($E23=$E$1,VLOOKUP($A23,Demanda!$A:$DN,AN$2+23-2000,0),0)/10^9*(SUMIF('Relações FGRAO'!$B:$B,$A23,'Relações FGRAO'!$G:$G))</f>
        <v>9.7205033405703047E-3</v>
      </c>
      <c r="AO23" s="27">
        <f>IF($E23=$E$1,VLOOKUP($A23,Demanda!$A:$DN,AO$2+23-2000,0),0)/10^9*(SUMIF('Relações FGRAO'!$B:$B,$A23,'Relações FGRAO'!$G:$G))</f>
        <v>9.7501966856507506E-3</v>
      </c>
      <c r="AP23" s="27">
        <f>IF($E23=$E$1,VLOOKUP($A23,Demanda!$A:$DN,AP$2+23-2000,0),0)/10^9*(SUMIF('Relações FGRAO'!$B:$B,$A23,'Relações FGRAO'!$G:$G))</f>
        <v>9.7751232926383581E-3</v>
      </c>
      <c r="AQ23" s="27">
        <f>IF($E23=$E$1,VLOOKUP($A23,Demanda!$A:$DN,AQ$2+23-2000,0),0)/10^9*(SUMIF('Relações FGRAO'!$B:$B,$A23,'Relações FGRAO'!$G:$G))</f>
        <v>9.7959988531752147E-3</v>
      </c>
      <c r="AR23" s="27">
        <f>IF($E23=$E$1,VLOOKUP($A23,Demanda!$A:$DN,AR$2+23-2000,0),0)/10^9*(SUMIF('Relações FGRAO'!$B:$B,$A23,'Relações FGRAO'!$G:$G))</f>
        <v>9.8134468159009076E-3</v>
      </c>
      <c r="AS23" s="27">
        <f>IF($E23=$E$1,VLOOKUP($A23,Demanda!$A:$DN,AS$2+23-2000,0),0)/10^9*(SUMIF('Relações FGRAO'!$B:$B,$A23,'Relações FGRAO'!$G:$G))</f>
        <v>9.828005457694515E-3</v>
      </c>
      <c r="AT23" s="27">
        <f>IF($E23=$E$1,VLOOKUP($A23,Demanda!$A:$DN,AT$2+23-2000,0),0)/10^9*(SUMIF('Relações FGRAO'!$B:$B,$A23,'Relações FGRAO'!$G:$G))</f>
        <v>9.8401361132920331E-3</v>
      </c>
      <c r="AU23" s="27">
        <f>IF($E23=$E$1,VLOOKUP($A23,Demanda!$A:$DN,AU$2+23-2000,0),0)/10^9*(SUMIF('Relações FGRAO'!$B:$B,$A23,'Relações FGRAO'!$G:$G))</f>
        <v>9.8502317772863664E-3</v>
      </c>
      <c r="AV23" s="27">
        <f>IF($E23=$E$1,VLOOKUP($A23,Demanda!$A:$DN,AV$2+23-2000,0),0)/10^9*(SUMIF('Relações FGRAO'!$B:$B,$A23,'Relações FGRAO'!$G:$G))</f>
        <v>9.8586255491249566E-3</v>
      </c>
      <c r="AW23" s="27">
        <f>IF($E23=$E$1,VLOOKUP($A23,Demanda!$A:$DN,AW$2+23-2000,0),0)/10^9*(SUMIF('Relações FGRAO'!$B:$B,$A23,'Relações FGRAO'!$G:$G))</f>
        <v>9.8655985899580127E-3</v>
      </c>
      <c r="AX23" s="27">
        <f>IF($E23=$E$1,VLOOKUP($A23,Demanda!$A:$DN,AX$2+23-2000,0),0)/10^9*(SUMIF('Relações FGRAO'!$B:$B,$A23,'Relações FGRAO'!$G:$G))</f>
        <v>9.8713874059266314E-3</v>
      </c>
      <c r="AY23" s="27">
        <f>IF($E23=$E$1,VLOOKUP($A23,Demanda!$A:$DN,AY$2+23-2000,0),0)/10^9*(SUMIF('Relações FGRAO'!$B:$B,$A23,'Relações FGRAO'!$G:$G))</f>
        <v>9.8761903747798131E-3</v>
      </c>
      <c r="AZ23" s="27">
        <f>IF($E23=$E$1,VLOOKUP($A23,Demanda!$A:$DN,AZ$2+23-2000,0),0)/10^9*(SUMIF('Relações FGRAO'!$B:$B,$A23,'Relações FGRAO'!$G:$G))</f>
        <v>9.8801735011177592E-3</v>
      </c>
      <c r="BA23" s="27">
        <f>IF($E23=$E$1,VLOOKUP($A23,Demanda!$A:$DN,BA$2+23-2000,0),0)/10^9*(SUMIF('Relações FGRAO'!$B:$B,$A23,'Relações FGRAO'!$G:$G))</f>
        <v>9.8834754287052337E-3</v>
      </c>
      <c r="BB23" s="27">
        <f>IF($E23=$E$1,VLOOKUP($A23,Demanda!$A:$DN,BB$2+23-2000,0),0)/10^9*(SUMIF('Relações FGRAO'!$B:$B,$A23,'Relações FGRAO'!$G:$G))</f>
        <v>9.8862117633435366E-3</v>
      </c>
      <c r="BC23" s="27">
        <f>IF($E23=$E$1,VLOOKUP($A23,Demanda!$A:$DN,BC$2+23-2000,0),0)/10^9*(SUMIF('Relações FGRAO'!$B:$B,$A23,'Relações FGRAO'!$G:$G))</f>
        <v>9.8884787723405084E-3</v>
      </c>
      <c r="BD23" s="27">
        <f>IF($E23=$E$1,VLOOKUP($A23,Demanda!$A:$DN,BD$2+23-2000,0),0)/10^9*(SUMIF('Relações FGRAO'!$B:$B,$A23,'Relações FGRAO'!$G:$G))</f>
        <v>9.8903565308828788E-3</v>
      </c>
      <c r="BE23" s="27">
        <f>IF($E23=$E$1,VLOOKUP($A23,Demanda!$A:$DN,BE$2+23-2000,0),0)/10^9*(SUMIF('Relações FGRAO'!$B:$B,$A23,'Relações FGRAO'!$G:$G))</f>
        <v>9.8919115846423395E-3</v>
      </c>
      <c r="BF23" s="27">
        <f>IF($E23=$E$1,VLOOKUP($A23,Demanda!$A:$DN,BF$2+23-2000,0),0)/10^9*(SUMIF('Relações FGRAO'!$B:$B,$A23,'Relações FGRAO'!$G:$G))</f>
        <v>9.8931991938761166E-3</v>
      </c>
      <c r="BG23" s="27">
        <f>IF($E23=$E$1,VLOOKUP($A23,Demanda!$A:$DN,BG$2+23-2000,0),0)/10^9*(SUMIF('Relações FGRAO'!$B:$B,$A23,'Relações FGRAO'!$G:$G))</f>
        <v>9.894265218571837E-3</v>
      </c>
      <c r="BH23" s="27">
        <f>IF($E23=$E$1,VLOOKUP($A23,Demanda!$A:$DN,BH$2+23-2000,0),0)/10^9*(SUMIF('Relações FGRAO'!$B:$B,$A23,'Relações FGRAO'!$G:$G))</f>
        <v>9.8951476977947386E-3</v>
      </c>
      <c r="BI23" s="27">
        <f>IF($E23=$E$1,VLOOKUP($A23,Demanda!$A:$DN,BI$2+23-2000,0),0)/10^9*(SUMIF('Relações FGRAO'!$B:$B,$A23,'Relações FGRAO'!$G:$G))</f>
        <v>9.8958781699296557E-3</v>
      </c>
      <c r="BJ23" s="27">
        <f>IF($E23=$E$1,VLOOKUP($A23,Demanda!$A:$DN,BJ$2+23-2000,0),0)/10^9*(SUMIF('Relações FGRAO'!$B:$B,$A23,'Relações FGRAO'!$G:$G))</f>
        <v>9.8964827743341765E-3</v>
      </c>
      <c r="BK23" s="27">
        <f>IF($E23=$E$1,VLOOKUP($A23,Demanda!$A:$DN,BK$2+23-2000,0),0)/10^9*(SUMIF('Relações FGRAO'!$B:$B,$A23,'Relações FGRAO'!$G:$G))</f>
        <v>9.896983169231148E-3</v>
      </c>
      <c r="BL23" s="27">
        <f>IF($E23=$E$1,VLOOKUP($A23,Demanda!$A:$DN,BL$2+23-2000,0),0)/10^9*(SUMIF('Relações FGRAO'!$B:$B,$A23,'Relações FGRAO'!$G:$G))</f>
        <v>9.8973972955600509E-3</v>
      </c>
      <c r="BM23" s="27">
        <f>IF($E23=$E$1,VLOOKUP($A23,Demanda!$A:$DN,BM$2+23-2000,0),0)/10^9*(SUMIF('Relações FGRAO'!$B:$B,$A23,'Relações FGRAO'!$G:$G))</f>
        <v>9.8977400120002935E-3</v>
      </c>
      <c r="BN23" s="27">
        <f>IF($E23=$E$1,VLOOKUP($A23,Demanda!$A:$DN,BN$2+23-2000,0),0)/10^9*(SUMIF('Relações FGRAO'!$B:$B,$A23,'Relações FGRAO'!$G:$G))</f>
        <v>9.8980236224572218E-3</v>
      </c>
      <c r="BO23" s="27">
        <f>IF($E23=$E$1,VLOOKUP($A23,Demanda!$A:$DN,BO$2+23-2000,0),0)/10^9*(SUMIF('Relações FGRAO'!$B:$B,$A23,'Relações FGRAO'!$G:$G))</f>
        <v>9.8982583139226935E-3</v>
      </c>
      <c r="BP23"/>
      <c r="BQ23"/>
      <c r="BR23"/>
      <c r="BS23"/>
      <c r="BT23"/>
    </row>
    <row r="24" spans="1:72" s="32" customFormat="1" x14ac:dyDescent="0.25">
      <c r="A24" s="6">
        <f t="shared" si="3"/>
        <v>22</v>
      </c>
      <c r="B24" s="3" t="str">
        <f>VLOOKUP($A24,Demanda!$A$1:$G$43,4,0)</f>
        <v>Fertilizantes</v>
      </c>
      <c r="C24" s="3" t="str">
        <f>VLOOKUP($A24,Demanda!$A$1:$G$43,6,0)</f>
        <v>Miritituba</v>
      </c>
      <c r="D24" s="3" t="str">
        <f>VLOOKUP($A24,Demanda!$A$1:$G$43,7,0)</f>
        <v>Nobres</v>
      </c>
      <c r="E24" s="3" t="str">
        <f>VLOOKUP($A24,Demanda!$A$1:$G$43,2,0)</f>
        <v>RMN</v>
      </c>
      <c r="F24" s="6"/>
      <c r="G24" s="27">
        <f>IF($E24=$E$1,VLOOKUP($A24,Demanda!$A:$DN,G$2+23-2000,0),0)/10^9*(SUMIF('Relações FGRAO'!$B:$B,$A24,'Relações FGRAO'!$G:$G))</f>
        <v>0</v>
      </c>
      <c r="H24" s="27">
        <f>IF($E24=$E$1,VLOOKUP($A24,Demanda!$A:$DN,H$2+23-2000,0),0)/10^9*(SUMIF('Relações FGRAO'!$B:$B,$A24,'Relações FGRAO'!$G:$G))</f>
        <v>0</v>
      </c>
      <c r="I24" s="27">
        <f>IF($E24=$E$1,VLOOKUP($A24,Demanda!$A:$DN,I$2+23-2000,0),0)/10^9*(SUMIF('Relações FGRAO'!$B:$B,$A24,'Relações FGRAO'!$G:$G))</f>
        <v>0</v>
      </c>
      <c r="J24" s="27">
        <f>IF($E24=$E$1,VLOOKUP($A24,Demanda!$A:$DN,J$2+23-2000,0),0)/10^9*(SUMIF('Relações FGRAO'!$B:$B,$A24,'Relações FGRAO'!$G:$G))</f>
        <v>0</v>
      </c>
      <c r="K24" s="27">
        <f>IF($E24=$E$1,VLOOKUP($A24,Demanda!$A:$DN,K$2+23-2000,0),0)/10^9*(SUMIF('Relações FGRAO'!$B:$B,$A24,'Relações FGRAO'!$G:$G))</f>
        <v>0</v>
      </c>
      <c r="L24" s="27">
        <f>IF($E24=$E$1,VLOOKUP($A24,Demanda!$A:$DN,L$2+23-2000,0),0)/10^9*(SUMIF('Relações FGRAO'!$B:$B,$A24,'Relações FGRAO'!$G:$G))</f>
        <v>0</v>
      </c>
      <c r="M24" s="27">
        <f>IF($E24=$E$1,VLOOKUP($A24,Demanda!$A:$DN,M$2+23-2000,0),0)/10^9*(SUMIF('Relações FGRAO'!$B:$B,$A24,'Relações FGRAO'!$G:$G))</f>
        <v>0</v>
      </c>
      <c r="N24" s="27">
        <f>IF($E24=$E$1,VLOOKUP($A24,Demanda!$A:$DN,N$2+23-2000,0),0)/10^9*(SUMIF('Relações FGRAO'!$B:$B,$A24,'Relações FGRAO'!$G:$G))</f>
        <v>0</v>
      </c>
      <c r="O24" s="27">
        <f>IF($E24=$E$1,VLOOKUP($A24,Demanda!$A:$DN,O$2+23-2000,0),0)/10^9*(SUMIF('Relações FGRAO'!$B:$B,$A24,'Relações FGRAO'!$G:$G))</f>
        <v>0</v>
      </c>
      <c r="P24" s="27">
        <f>IF($E24=$E$1,VLOOKUP($A24,Demanda!$A:$DN,P$2+23-2000,0),0)/10^9*(SUMIF('Relações FGRAO'!$B:$B,$A24,'Relações FGRAO'!$G:$G))</f>
        <v>0</v>
      </c>
      <c r="Q24" s="27">
        <f>IF($E24=$E$1,VLOOKUP($A24,Demanda!$A:$DN,Q$2+23-2000,0),0)/10^9*(SUMIF('Relações FGRAO'!$B:$B,$A24,'Relações FGRAO'!$G:$G))</f>
        <v>0</v>
      </c>
      <c r="R24" s="27">
        <f>IF($E24=$E$1,VLOOKUP($A24,Demanda!$A:$DN,R$2+23-2000,0),0)/10^9*(SUMIF('Relações FGRAO'!$B:$B,$A24,'Relações FGRAO'!$G:$G))</f>
        <v>0</v>
      </c>
      <c r="S24" s="27">
        <f>IF($E24=$E$1,VLOOKUP($A24,Demanda!$A:$DN,S$2+23-2000,0),0)/10^9*(SUMIF('Relações FGRAO'!$B:$B,$A24,'Relações FGRAO'!$G:$G))</f>
        <v>0</v>
      </c>
      <c r="T24" s="27">
        <f>IF($E24=$E$1,VLOOKUP($A24,Demanda!$A:$DN,T$2+23-2000,0),0)/10^9*(SUMIF('Relações FGRAO'!$B:$B,$A24,'Relações FGRAO'!$G:$G))</f>
        <v>0</v>
      </c>
      <c r="U24" s="27">
        <f>IF($E24=$E$1,VLOOKUP($A24,Demanda!$A:$DN,U$2+23-2000,0),0)/10^9*(SUMIF('Relações FGRAO'!$B:$B,$A24,'Relações FGRAO'!$G:$G))</f>
        <v>0</v>
      </c>
      <c r="V24" s="27">
        <f>IF($E24=$E$1,VLOOKUP($A24,Demanda!$A:$DN,V$2+23-2000,0),0)/10^9*(SUMIF('Relações FGRAO'!$B:$B,$A24,'Relações FGRAO'!$G:$G))</f>
        <v>0</v>
      </c>
      <c r="W24" s="27">
        <f>IF($E24=$E$1,VLOOKUP($A24,Demanda!$A:$DN,W$2+23-2000,0),0)/10^9*(SUMIF('Relações FGRAO'!$B:$B,$A24,'Relações FGRAO'!$G:$G))</f>
        <v>0</v>
      </c>
      <c r="X24" s="27">
        <f>IF($E24=$E$1,VLOOKUP($A24,Demanda!$A:$DN,X$2+23-2000,0),0)/10^9*(SUMIF('Relações FGRAO'!$B:$B,$A24,'Relações FGRAO'!$G:$G))</f>
        <v>0</v>
      </c>
      <c r="Y24" s="27">
        <f>IF($E24=$E$1,VLOOKUP($A24,Demanda!$A:$DN,Y$2+23-2000,0),0)/10^9*(SUMIF('Relações FGRAO'!$B:$B,$A24,'Relações FGRAO'!$G:$G))</f>
        <v>0</v>
      </c>
      <c r="Z24" s="27">
        <f>IF($E24=$E$1,VLOOKUP($A24,Demanda!$A:$DN,Z$2+23-2000,0),0)/10^9*(SUMIF('Relações FGRAO'!$B:$B,$A24,'Relações FGRAO'!$G:$G))</f>
        <v>0</v>
      </c>
      <c r="AA24" s="27">
        <f>IF($E24=$E$1,VLOOKUP($A24,Demanda!$A:$DN,AA$2+23-2000,0),0)/10^9*(SUMIF('Relações FGRAO'!$B:$B,$A24,'Relações FGRAO'!$G:$G))</f>
        <v>0</v>
      </c>
      <c r="AB24" s="27">
        <f>IF($E24=$E$1,VLOOKUP($A24,Demanda!$A:$DN,AB$2+23-2000,0),0)/10^9*(SUMIF('Relações FGRAO'!$B:$B,$A24,'Relações FGRAO'!$G:$G))</f>
        <v>0</v>
      </c>
      <c r="AC24" s="27">
        <f>IF($E24=$E$1,VLOOKUP($A24,Demanda!$A:$DN,AC$2+23-2000,0),0)/10^9*(SUMIF('Relações FGRAO'!$B:$B,$A24,'Relações FGRAO'!$G:$G))</f>
        <v>0</v>
      </c>
      <c r="AD24" s="27">
        <f>IF($E24=$E$1,VLOOKUP($A24,Demanda!$A:$DN,AD$2+23-2000,0),0)/10^9*(SUMIF('Relações FGRAO'!$B:$B,$A24,'Relações FGRAO'!$G:$G))</f>
        <v>0</v>
      </c>
      <c r="AE24" s="27">
        <f>IF($E24=$E$1,VLOOKUP($A24,Demanda!$A:$DN,AE$2+23-2000,0),0)/10^9*(SUMIF('Relações FGRAO'!$B:$B,$A24,'Relações FGRAO'!$G:$G))</f>
        <v>0</v>
      </c>
      <c r="AF24" s="27">
        <f>IF($E24=$E$1,VLOOKUP($A24,Demanda!$A:$DN,AF$2+23-2000,0),0)/10^9*(SUMIF('Relações FGRAO'!$B:$B,$A24,'Relações FGRAO'!$G:$G))</f>
        <v>0</v>
      </c>
      <c r="AG24" s="27">
        <f>IF($E24=$E$1,VLOOKUP($A24,Demanda!$A:$DN,AG$2+23-2000,0),0)/10^9*(SUMIF('Relações FGRAO'!$B:$B,$A24,'Relações FGRAO'!$G:$G))</f>
        <v>0</v>
      </c>
      <c r="AH24" s="27">
        <f>IF($E24=$E$1,VLOOKUP($A24,Demanda!$A:$DN,AH$2+23-2000,0),0)/10^9*(SUMIF('Relações FGRAO'!$B:$B,$A24,'Relações FGRAO'!$G:$G))</f>
        <v>0</v>
      </c>
      <c r="AI24" s="27">
        <f>IF($E24=$E$1,VLOOKUP($A24,Demanda!$A:$DN,AI$2+23-2000,0),0)/10^9*(SUMIF('Relações FGRAO'!$B:$B,$A24,'Relações FGRAO'!$G:$G))</f>
        <v>0</v>
      </c>
      <c r="AJ24" s="27">
        <f>IF($E24=$E$1,VLOOKUP($A24,Demanda!$A:$DN,AJ$2+23-2000,0),0)/10^9*(SUMIF('Relações FGRAO'!$B:$B,$A24,'Relações FGRAO'!$G:$G))</f>
        <v>0</v>
      </c>
      <c r="AK24" s="27">
        <f>IF($E24=$E$1,VLOOKUP($A24,Demanda!$A:$DN,AK$2+23-2000,0),0)/10^9*(SUMIF('Relações FGRAO'!$B:$B,$A24,'Relações FGRAO'!$G:$G))</f>
        <v>0</v>
      </c>
      <c r="AL24" s="27">
        <f>IF($E24=$E$1,VLOOKUP($A24,Demanda!$A:$DN,AL$2+23-2000,0),0)/10^9*(SUMIF('Relações FGRAO'!$B:$B,$A24,'Relações FGRAO'!$G:$G))</f>
        <v>0</v>
      </c>
      <c r="AM24" s="27">
        <f>IF($E24=$E$1,VLOOKUP($A24,Demanda!$A:$DN,AM$2+23-2000,0),0)/10^9*(SUMIF('Relações FGRAO'!$B:$B,$A24,'Relações FGRAO'!$G:$G))</f>
        <v>0</v>
      </c>
      <c r="AN24" s="27">
        <f>IF($E24=$E$1,VLOOKUP($A24,Demanda!$A:$DN,AN$2+23-2000,0),0)/10^9*(SUMIF('Relações FGRAO'!$B:$B,$A24,'Relações FGRAO'!$G:$G))</f>
        <v>0</v>
      </c>
      <c r="AO24" s="27">
        <f>IF($E24=$E$1,VLOOKUP($A24,Demanda!$A:$DN,AO$2+23-2000,0),0)/10^9*(SUMIF('Relações FGRAO'!$B:$B,$A24,'Relações FGRAO'!$G:$G))</f>
        <v>0</v>
      </c>
      <c r="AP24" s="27">
        <f>IF($E24=$E$1,VLOOKUP($A24,Demanda!$A:$DN,AP$2+23-2000,0),0)/10^9*(SUMIF('Relações FGRAO'!$B:$B,$A24,'Relações FGRAO'!$G:$G))</f>
        <v>0</v>
      </c>
      <c r="AQ24" s="27">
        <f>IF($E24=$E$1,VLOOKUP($A24,Demanda!$A:$DN,AQ$2+23-2000,0),0)/10^9*(SUMIF('Relações FGRAO'!$B:$B,$A24,'Relações FGRAO'!$G:$G))</f>
        <v>0</v>
      </c>
      <c r="AR24" s="27">
        <f>IF($E24=$E$1,VLOOKUP($A24,Demanda!$A:$DN,AR$2+23-2000,0),0)/10^9*(SUMIF('Relações FGRAO'!$B:$B,$A24,'Relações FGRAO'!$G:$G))</f>
        <v>0</v>
      </c>
      <c r="AS24" s="27">
        <f>IF($E24=$E$1,VLOOKUP($A24,Demanda!$A:$DN,AS$2+23-2000,0),0)/10^9*(SUMIF('Relações FGRAO'!$B:$B,$A24,'Relações FGRAO'!$G:$G))</f>
        <v>0</v>
      </c>
      <c r="AT24" s="27">
        <f>IF($E24=$E$1,VLOOKUP($A24,Demanda!$A:$DN,AT$2+23-2000,0),0)/10^9*(SUMIF('Relações FGRAO'!$B:$B,$A24,'Relações FGRAO'!$G:$G))</f>
        <v>0</v>
      </c>
      <c r="AU24" s="27">
        <f>IF($E24=$E$1,VLOOKUP($A24,Demanda!$A:$DN,AU$2+23-2000,0),0)/10^9*(SUMIF('Relações FGRAO'!$B:$B,$A24,'Relações FGRAO'!$G:$G))</f>
        <v>0</v>
      </c>
      <c r="AV24" s="27">
        <f>IF($E24=$E$1,VLOOKUP($A24,Demanda!$A:$DN,AV$2+23-2000,0),0)/10^9*(SUMIF('Relações FGRAO'!$B:$B,$A24,'Relações FGRAO'!$G:$G))</f>
        <v>0</v>
      </c>
      <c r="AW24" s="27">
        <f>IF($E24=$E$1,VLOOKUP($A24,Demanda!$A:$DN,AW$2+23-2000,0),0)/10^9*(SUMIF('Relações FGRAO'!$B:$B,$A24,'Relações FGRAO'!$G:$G))</f>
        <v>0</v>
      </c>
      <c r="AX24" s="27">
        <f>IF($E24=$E$1,VLOOKUP($A24,Demanda!$A:$DN,AX$2+23-2000,0),0)/10^9*(SUMIF('Relações FGRAO'!$B:$B,$A24,'Relações FGRAO'!$G:$G))</f>
        <v>0</v>
      </c>
      <c r="AY24" s="27">
        <f>IF($E24=$E$1,VLOOKUP($A24,Demanda!$A:$DN,AY$2+23-2000,0),0)/10^9*(SUMIF('Relações FGRAO'!$B:$B,$A24,'Relações FGRAO'!$G:$G))</f>
        <v>0</v>
      </c>
      <c r="AZ24" s="27">
        <f>IF($E24=$E$1,VLOOKUP($A24,Demanda!$A:$DN,AZ$2+23-2000,0),0)/10^9*(SUMIF('Relações FGRAO'!$B:$B,$A24,'Relações FGRAO'!$G:$G))</f>
        <v>0</v>
      </c>
      <c r="BA24" s="27">
        <f>IF($E24=$E$1,VLOOKUP($A24,Demanda!$A:$DN,BA$2+23-2000,0),0)/10^9*(SUMIF('Relações FGRAO'!$B:$B,$A24,'Relações FGRAO'!$G:$G))</f>
        <v>0</v>
      </c>
      <c r="BB24" s="27">
        <f>IF($E24=$E$1,VLOOKUP($A24,Demanda!$A:$DN,BB$2+23-2000,0),0)/10^9*(SUMIF('Relações FGRAO'!$B:$B,$A24,'Relações FGRAO'!$G:$G))</f>
        <v>0</v>
      </c>
      <c r="BC24" s="27">
        <f>IF($E24=$E$1,VLOOKUP($A24,Demanda!$A:$DN,BC$2+23-2000,0),0)/10^9*(SUMIF('Relações FGRAO'!$B:$B,$A24,'Relações FGRAO'!$G:$G))</f>
        <v>0</v>
      </c>
      <c r="BD24" s="27">
        <f>IF($E24=$E$1,VLOOKUP($A24,Demanda!$A:$DN,BD$2+23-2000,0),0)/10^9*(SUMIF('Relações FGRAO'!$B:$B,$A24,'Relações FGRAO'!$G:$G))</f>
        <v>0</v>
      </c>
      <c r="BE24" s="27">
        <f>IF($E24=$E$1,VLOOKUP($A24,Demanda!$A:$DN,BE$2+23-2000,0),0)/10^9*(SUMIF('Relações FGRAO'!$B:$B,$A24,'Relações FGRAO'!$G:$G))</f>
        <v>0</v>
      </c>
      <c r="BF24" s="27">
        <f>IF($E24=$E$1,VLOOKUP($A24,Demanda!$A:$DN,BF$2+23-2000,0),0)/10^9*(SUMIF('Relações FGRAO'!$B:$B,$A24,'Relações FGRAO'!$G:$G))</f>
        <v>0</v>
      </c>
      <c r="BG24" s="27">
        <f>IF($E24=$E$1,VLOOKUP($A24,Demanda!$A:$DN,BG$2+23-2000,0),0)/10^9*(SUMIF('Relações FGRAO'!$B:$B,$A24,'Relações FGRAO'!$G:$G))</f>
        <v>0</v>
      </c>
      <c r="BH24" s="27">
        <f>IF($E24=$E$1,VLOOKUP($A24,Demanda!$A:$DN,BH$2+23-2000,0),0)/10^9*(SUMIF('Relações FGRAO'!$B:$B,$A24,'Relações FGRAO'!$G:$G))</f>
        <v>0</v>
      </c>
      <c r="BI24" s="27">
        <f>IF($E24=$E$1,VLOOKUP($A24,Demanda!$A:$DN,BI$2+23-2000,0),0)/10^9*(SUMIF('Relações FGRAO'!$B:$B,$A24,'Relações FGRAO'!$G:$G))</f>
        <v>0</v>
      </c>
      <c r="BJ24" s="27">
        <f>IF($E24=$E$1,VLOOKUP($A24,Demanda!$A:$DN,BJ$2+23-2000,0),0)/10^9*(SUMIF('Relações FGRAO'!$B:$B,$A24,'Relações FGRAO'!$G:$G))</f>
        <v>0</v>
      </c>
      <c r="BK24" s="27">
        <f>IF($E24=$E$1,VLOOKUP($A24,Demanda!$A:$DN,BK$2+23-2000,0),0)/10^9*(SUMIF('Relações FGRAO'!$B:$B,$A24,'Relações FGRAO'!$G:$G))</f>
        <v>0</v>
      </c>
      <c r="BL24" s="27">
        <f>IF($E24=$E$1,VLOOKUP($A24,Demanda!$A:$DN,BL$2+23-2000,0),0)/10^9*(SUMIF('Relações FGRAO'!$B:$B,$A24,'Relações FGRAO'!$G:$G))</f>
        <v>0</v>
      </c>
      <c r="BM24" s="27">
        <f>IF($E24=$E$1,VLOOKUP($A24,Demanda!$A:$DN,BM$2+23-2000,0),0)/10^9*(SUMIF('Relações FGRAO'!$B:$B,$A24,'Relações FGRAO'!$G:$G))</f>
        <v>0</v>
      </c>
      <c r="BN24" s="27">
        <f>IF($E24=$E$1,VLOOKUP($A24,Demanda!$A:$DN,BN$2+23-2000,0),0)/10^9*(SUMIF('Relações FGRAO'!$B:$B,$A24,'Relações FGRAO'!$G:$G))</f>
        <v>0</v>
      </c>
      <c r="BO24" s="27">
        <f>IF($E24=$E$1,VLOOKUP($A24,Demanda!$A:$DN,BO$2+23-2000,0),0)/10^9*(SUMIF('Relações FGRAO'!$B:$B,$A24,'Relações FGRAO'!$G:$G))</f>
        <v>0</v>
      </c>
      <c r="BP24"/>
      <c r="BQ24"/>
      <c r="BR24"/>
      <c r="BS24"/>
      <c r="BT24"/>
    </row>
    <row r="25" spans="1:72" s="32" customFormat="1" x14ac:dyDescent="0.25">
      <c r="A25" s="6">
        <f t="shared" si="3"/>
        <v>23</v>
      </c>
      <c r="B25" s="3" t="str">
        <f>VLOOKUP($A25,Demanda!$A$1:$G$43,4,0)</f>
        <v>Soja em Grão</v>
      </c>
      <c r="C25" s="3" t="str">
        <f>VLOOKUP($A25,Demanda!$A$1:$G$43,6,0)</f>
        <v>Lucas do Rio Verde</v>
      </c>
      <c r="D25" s="3" t="str">
        <f>VLOOKUP($A25,Demanda!$A$1:$G$43,7,0)</f>
        <v>Miritituba</v>
      </c>
      <c r="E25" s="3" t="str">
        <f>VLOOKUP($A25,Demanda!$A$1:$G$43,2,0)</f>
        <v>FGRAO 2</v>
      </c>
      <c r="F25" s="6"/>
      <c r="G25" s="27">
        <f>IF($E25=$E$1,VLOOKUP($A25,Demanda!$A:$DN,G$2+23-2000,0),0)/10^9*(SUMIF('Relações FGRAO'!$B:$B,$A25,'Relações FGRAO'!$G:$G))</f>
        <v>0</v>
      </c>
      <c r="H25" s="27">
        <f>IF($E25=$E$1,VLOOKUP($A25,Demanda!$A:$DN,H$2+23-2000,0),0)/10^9*(SUMIF('Relações FGRAO'!$B:$B,$A25,'Relações FGRAO'!$G:$G))</f>
        <v>0</v>
      </c>
      <c r="I25" s="27">
        <f>IF($E25=$E$1,VLOOKUP($A25,Demanda!$A:$DN,I$2+23-2000,0),0)/10^9*(SUMIF('Relações FGRAO'!$B:$B,$A25,'Relações FGRAO'!$G:$G))</f>
        <v>0</v>
      </c>
      <c r="J25" s="27">
        <f>IF($E25=$E$1,VLOOKUP($A25,Demanda!$A:$DN,J$2+23-2000,0),0)/10^9*(SUMIF('Relações FGRAO'!$B:$B,$A25,'Relações FGRAO'!$G:$G))</f>
        <v>0</v>
      </c>
      <c r="K25" s="27">
        <f>IF($E25=$E$1,VLOOKUP($A25,Demanda!$A:$DN,K$2+23-2000,0),0)/10^9*(SUMIF('Relações FGRAO'!$B:$B,$A25,'Relações FGRAO'!$G:$G))</f>
        <v>0</v>
      </c>
      <c r="L25" s="27">
        <f>IF($E25=$E$1,VLOOKUP($A25,Demanda!$A:$DN,L$2+23-2000,0),0)/10^9*(SUMIF('Relações FGRAO'!$B:$B,$A25,'Relações FGRAO'!$G:$G))</f>
        <v>0</v>
      </c>
      <c r="M25" s="27">
        <f>IF($E25=$E$1,VLOOKUP($A25,Demanda!$A:$DN,M$2+23-2000,0),0)/10^9*(SUMIF('Relações FGRAO'!$B:$B,$A25,'Relações FGRAO'!$G:$G))</f>
        <v>0</v>
      </c>
      <c r="N25" s="27">
        <f>IF($E25=$E$1,VLOOKUP($A25,Demanda!$A:$DN,N$2+23-2000,0),0)/10^9*(SUMIF('Relações FGRAO'!$B:$B,$A25,'Relações FGRAO'!$G:$G))</f>
        <v>0</v>
      </c>
      <c r="O25" s="27">
        <f>IF($E25=$E$1,VLOOKUP($A25,Demanda!$A:$DN,O$2+23-2000,0),0)/10^9*(SUMIF('Relações FGRAO'!$B:$B,$A25,'Relações FGRAO'!$G:$G))</f>
        <v>0</v>
      </c>
      <c r="P25" s="27">
        <f>IF($E25=$E$1,VLOOKUP($A25,Demanda!$A:$DN,P$2+23-2000,0),0)/10^9*(SUMIF('Relações FGRAO'!$B:$B,$A25,'Relações FGRAO'!$G:$G))</f>
        <v>0</v>
      </c>
      <c r="Q25" s="27">
        <f>IF($E25=$E$1,VLOOKUP($A25,Demanda!$A:$DN,Q$2+23-2000,0),0)/10^9*(SUMIF('Relações FGRAO'!$B:$B,$A25,'Relações FGRAO'!$G:$G))</f>
        <v>0</v>
      </c>
      <c r="R25" s="27">
        <f>IF($E25=$E$1,VLOOKUP($A25,Demanda!$A:$DN,R$2+23-2000,0),0)/10^9*(SUMIF('Relações FGRAO'!$B:$B,$A25,'Relações FGRAO'!$G:$G))</f>
        <v>0</v>
      </c>
      <c r="S25" s="27">
        <f>IF($E25=$E$1,VLOOKUP($A25,Demanda!$A:$DN,S$2+23-2000,0),0)/10^9*(SUMIF('Relações FGRAO'!$B:$B,$A25,'Relações FGRAO'!$G:$G))</f>
        <v>0</v>
      </c>
      <c r="T25" s="27">
        <f>IF($E25=$E$1,VLOOKUP($A25,Demanda!$A:$DN,T$2+23-2000,0),0)/10^9*(SUMIF('Relações FGRAO'!$B:$B,$A25,'Relações FGRAO'!$G:$G))</f>
        <v>0</v>
      </c>
      <c r="U25" s="27">
        <f>IF($E25=$E$1,VLOOKUP($A25,Demanda!$A:$DN,U$2+23-2000,0),0)/10^9*(SUMIF('Relações FGRAO'!$B:$B,$A25,'Relações FGRAO'!$G:$G))</f>
        <v>0</v>
      </c>
      <c r="V25" s="27">
        <f>IF($E25=$E$1,VLOOKUP($A25,Demanda!$A:$DN,V$2+23-2000,0),0)/10^9*(SUMIF('Relações FGRAO'!$B:$B,$A25,'Relações FGRAO'!$G:$G))</f>
        <v>0</v>
      </c>
      <c r="W25" s="27">
        <f>IF($E25=$E$1,VLOOKUP($A25,Demanda!$A:$DN,W$2+23-2000,0),0)/10^9*(SUMIF('Relações FGRAO'!$B:$B,$A25,'Relações FGRAO'!$G:$G))</f>
        <v>0</v>
      </c>
      <c r="X25" s="27">
        <f>IF($E25=$E$1,VLOOKUP($A25,Demanda!$A:$DN,X$2+23-2000,0),0)/10^9*(SUMIF('Relações FGRAO'!$B:$B,$A25,'Relações FGRAO'!$G:$G))</f>
        <v>0</v>
      </c>
      <c r="Y25" s="27">
        <f>IF($E25=$E$1,VLOOKUP($A25,Demanda!$A:$DN,Y$2+23-2000,0),0)/10^9*(SUMIF('Relações FGRAO'!$B:$B,$A25,'Relações FGRAO'!$G:$G))</f>
        <v>0</v>
      </c>
      <c r="Z25" s="27">
        <f>IF($E25=$E$1,VLOOKUP($A25,Demanda!$A:$DN,Z$2+23-2000,0),0)/10^9*(SUMIF('Relações FGRAO'!$B:$B,$A25,'Relações FGRAO'!$G:$G))</f>
        <v>0</v>
      </c>
      <c r="AA25" s="27">
        <f>IF($E25=$E$1,VLOOKUP($A25,Demanda!$A:$DN,AA$2+23-2000,0),0)/10^9*(SUMIF('Relações FGRAO'!$B:$B,$A25,'Relações FGRAO'!$G:$G))</f>
        <v>0</v>
      </c>
      <c r="AB25" s="27">
        <f>IF($E25=$E$1,VLOOKUP($A25,Demanda!$A:$DN,AB$2+23-2000,0),0)/10^9*(SUMIF('Relações FGRAO'!$B:$B,$A25,'Relações FGRAO'!$G:$G))</f>
        <v>0</v>
      </c>
      <c r="AC25" s="27">
        <f>IF($E25=$E$1,VLOOKUP($A25,Demanda!$A:$DN,AC$2+23-2000,0),0)/10^9*(SUMIF('Relações FGRAO'!$B:$B,$A25,'Relações FGRAO'!$G:$G))</f>
        <v>0</v>
      </c>
      <c r="AD25" s="27">
        <f>IF($E25=$E$1,VLOOKUP($A25,Demanda!$A:$DN,AD$2+23-2000,0),0)/10^9*(SUMIF('Relações FGRAO'!$B:$B,$A25,'Relações FGRAO'!$G:$G))</f>
        <v>0</v>
      </c>
      <c r="AE25" s="27">
        <f>IF($E25=$E$1,VLOOKUP($A25,Demanda!$A:$DN,AE$2+23-2000,0),0)/10^9*(SUMIF('Relações FGRAO'!$B:$B,$A25,'Relações FGRAO'!$G:$G))</f>
        <v>0</v>
      </c>
      <c r="AF25" s="27">
        <f>IF($E25=$E$1,VLOOKUP($A25,Demanda!$A:$DN,AF$2+23-2000,0),0)/10^9*(SUMIF('Relações FGRAO'!$B:$B,$A25,'Relações FGRAO'!$G:$G))</f>
        <v>0</v>
      </c>
      <c r="AG25" s="27">
        <f>IF($E25=$E$1,VLOOKUP($A25,Demanda!$A:$DN,AG$2+23-2000,0),0)/10^9*(SUMIF('Relações FGRAO'!$B:$B,$A25,'Relações FGRAO'!$G:$G))</f>
        <v>0</v>
      </c>
      <c r="AH25" s="27">
        <f>IF($E25=$E$1,VLOOKUP($A25,Demanda!$A:$DN,AH$2+23-2000,0),0)/10^9*(SUMIF('Relações FGRAO'!$B:$B,$A25,'Relações FGRAO'!$G:$G))</f>
        <v>0</v>
      </c>
      <c r="AI25" s="27">
        <f>IF($E25=$E$1,VLOOKUP($A25,Demanda!$A:$DN,AI$2+23-2000,0),0)/10^9*(SUMIF('Relações FGRAO'!$B:$B,$A25,'Relações FGRAO'!$G:$G))</f>
        <v>0</v>
      </c>
      <c r="AJ25" s="27">
        <f>IF($E25=$E$1,VLOOKUP($A25,Demanda!$A:$DN,AJ$2+23-2000,0),0)/10^9*(SUMIF('Relações FGRAO'!$B:$B,$A25,'Relações FGRAO'!$G:$G))</f>
        <v>0</v>
      </c>
      <c r="AK25" s="27">
        <f>IF($E25=$E$1,VLOOKUP($A25,Demanda!$A:$DN,AK$2+23-2000,0),0)/10^9*(SUMIF('Relações FGRAO'!$B:$B,$A25,'Relações FGRAO'!$G:$G))</f>
        <v>0</v>
      </c>
      <c r="AL25" s="27">
        <f>IF($E25=$E$1,VLOOKUP($A25,Demanda!$A:$DN,AL$2+23-2000,0),0)/10^9*(SUMIF('Relações FGRAO'!$B:$B,$A25,'Relações FGRAO'!$G:$G))</f>
        <v>0</v>
      </c>
      <c r="AM25" s="27">
        <f>IF($E25=$E$1,VLOOKUP($A25,Demanda!$A:$DN,AM$2+23-2000,0),0)/10^9*(SUMIF('Relações FGRAO'!$B:$B,$A25,'Relações FGRAO'!$G:$G))</f>
        <v>0</v>
      </c>
      <c r="AN25" s="27">
        <f>IF($E25=$E$1,VLOOKUP($A25,Demanda!$A:$DN,AN$2+23-2000,0),0)/10^9*(SUMIF('Relações FGRAO'!$B:$B,$A25,'Relações FGRAO'!$G:$G))</f>
        <v>0</v>
      </c>
      <c r="AO25" s="27">
        <f>IF($E25=$E$1,VLOOKUP($A25,Demanda!$A:$DN,AO$2+23-2000,0),0)/10^9*(SUMIF('Relações FGRAO'!$B:$B,$A25,'Relações FGRAO'!$G:$G))</f>
        <v>0</v>
      </c>
      <c r="AP25" s="27">
        <f>IF($E25=$E$1,VLOOKUP($A25,Demanda!$A:$DN,AP$2+23-2000,0),0)/10^9*(SUMIF('Relações FGRAO'!$B:$B,$A25,'Relações FGRAO'!$G:$G))</f>
        <v>0</v>
      </c>
      <c r="AQ25" s="27">
        <f>IF($E25=$E$1,VLOOKUP($A25,Demanda!$A:$DN,AQ$2+23-2000,0),0)/10^9*(SUMIF('Relações FGRAO'!$B:$B,$A25,'Relações FGRAO'!$G:$G))</f>
        <v>0</v>
      </c>
      <c r="AR25" s="27">
        <f>IF($E25=$E$1,VLOOKUP($A25,Demanda!$A:$DN,AR$2+23-2000,0),0)/10^9*(SUMIF('Relações FGRAO'!$B:$B,$A25,'Relações FGRAO'!$G:$G))</f>
        <v>0</v>
      </c>
      <c r="AS25" s="27">
        <f>IF($E25=$E$1,VLOOKUP($A25,Demanda!$A:$DN,AS$2+23-2000,0),0)/10^9*(SUMIF('Relações FGRAO'!$B:$B,$A25,'Relações FGRAO'!$G:$G))</f>
        <v>0</v>
      </c>
      <c r="AT25" s="27">
        <f>IF($E25=$E$1,VLOOKUP($A25,Demanda!$A:$DN,AT$2+23-2000,0),0)/10^9*(SUMIF('Relações FGRAO'!$B:$B,$A25,'Relações FGRAO'!$G:$G))</f>
        <v>0</v>
      </c>
      <c r="AU25" s="27">
        <f>IF($E25=$E$1,VLOOKUP($A25,Demanda!$A:$DN,AU$2+23-2000,0),0)/10^9*(SUMIF('Relações FGRAO'!$B:$B,$A25,'Relações FGRAO'!$G:$G))</f>
        <v>0</v>
      </c>
      <c r="AV25" s="27">
        <f>IF($E25=$E$1,VLOOKUP($A25,Demanda!$A:$DN,AV$2+23-2000,0),0)/10^9*(SUMIF('Relações FGRAO'!$B:$B,$A25,'Relações FGRAO'!$G:$G))</f>
        <v>0</v>
      </c>
      <c r="AW25" s="27">
        <f>IF($E25=$E$1,VLOOKUP($A25,Demanda!$A:$DN,AW$2+23-2000,0),0)/10^9*(SUMIF('Relações FGRAO'!$B:$B,$A25,'Relações FGRAO'!$G:$G))</f>
        <v>0</v>
      </c>
      <c r="AX25" s="27">
        <f>IF($E25=$E$1,VLOOKUP($A25,Demanda!$A:$DN,AX$2+23-2000,0),0)/10^9*(SUMIF('Relações FGRAO'!$B:$B,$A25,'Relações FGRAO'!$G:$G))</f>
        <v>0</v>
      </c>
      <c r="AY25" s="27">
        <f>IF($E25=$E$1,VLOOKUP($A25,Demanda!$A:$DN,AY$2+23-2000,0),0)/10^9*(SUMIF('Relações FGRAO'!$B:$B,$A25,'Relações FGRAO'!$G:$G))</f>
        <v>0</v>
      </c>
      <c r="AZ25" s="27">
        <f>IF($E25=$E$1,VLOOKUP($A25,Demanda!$A:$DN,AZ$2+23-2000,0),0)/10^9*(SUMIF('Relações FGRAO'!$B:$B,$A25,'Relações FGRAO'!$G:$G))</f>
        <v>0</v>
      </c>
      <c r="BA25" s="27">
        <f>IF($E25=$E$1,VLOOKUP($A25,Demanda!$A:$DN,BA$2+23-2000,0),0)/10^9*(SUMIF('Relações FGRAO'!$B:$B,$A25,'Relações FGRAO'!$G:$G))</f>
        <v>0</v>
      </c>
      <c r="BB25" s="27">
        <f>IF($E25=$E$1,VLOOKUP($A25,Demanda!$A:$DN,BB$2+23-2000,0),0)/10^9*(SUMIF('Relações FGRAO'!$B:$B,$A25,'Relações FGRAO'!$G:$G))</f>
        <v>0</v>
      </c>
      <c r="BC25" s="27">
        <f>IF($E25=$E$1,VLOOKUP($A25,Demanda!$A:$DN,BC$2+23-2000,0),0)/10^9*(SUMIF('Relações FGRAO'!$B:$B,$A25,'Relações FGRAO'!$G:$G))</f>
        <v>0</v>
      </c>
      <c r="BD25" s="27">
        <f>IF($E25=$E$1,VLOOKUP($A25,Demanda!$A:$DN,BD$2+23-2000,0),0)/10^9*(SUMIF('Relações FGRAO'!$B:$B,$A25,'Relações FGRAO'!$G:$G))</f>
        <v>0</v>
      </c>
      <c r="BE25" s="27">
        <f>IF($E25=$E$1,VLOOKUP($A25,Demanda!$A:$DN,BE$2+23-2000,0),0)/10^9*(SUMIF('Relações FGRAO'!$B:$B,$A25,'Relações FGRAO'!$G:$G))</f>
        <v>0</v>
      </c>
      <c r="BF25" s="27">
        <f>IF($E25=$E$1,VLOOKUP($A25,Demanda!$A:$DN,BF$2+23-2000,0),0)/10^9*(SUMIF('Relações FGRAO'!$B:$B,$A25,'Relações FGRAO'!$G:$G))</f>
        <v>0</v>
      </c>
      <c r="BG25" s="27">
        <f>IF($E25=$E$1,VLOOKUP($A25,Demanda!$A:$DN,BG$2+23-2000,0),0)/10^9*(SUMIF('Relações FGRAO'!$B:$B,$A25,'Relações FGRAO'!$G:$G))</f>
        <v>0</v>
      </c>
      <c r="BH25" s="27">
        <f>IF($E25=$E$1,VLOOKUP($A25,Demanda!$A:$DN,BH$2+23-2000,0),0)/10^9*(SUMIF('Relações FGRAO'!$B:$B,$A25,'Relações FGRAO'!$G:$G))</f>
        <v>0</v>
      </c>
      <c r="BI25" s="27">
        <f>IF($E25=$E$1,VLOOKUP($A25,Demanda!$A:$DN,BI$2+23-2000,0),0)/10^9*(SUMIF('Relações FGRAO'!$B:$B,$A25,'Relações FGRAO'!$G:$G))</f>
        <v>0</v>
      </c>
      <c r="BJ25" s="27">
        <f>IF($E25=$E$1,VLOOKUP($A25,Demanda!$A:$DN,BJ$2+23-2000,0),0)/10^9*(SUMIF('Relações FGRAO'!$B:$B,$A25,'Relações FGRAO'!$G:$G))</f>
        <v>0</v>
      </c>
      <c r="BK25" s="27">
        <f>IF($E25=$E$1,VLOOKUP($A25,Demanda!$A:$DN,BK$2+23-2000,0),0)/10^9*(SUMIF('Relações FGRAO'!$B:$B,$A25,'Relações FGRAO'!$G:$G))</f>
        <v>0</v>
      </c>
      <c r="BL25" s="27">
        <f>IF($E25=$E$1,VLOOKUP($A25,Demanda!$A:$DN,BL$2+23-2000,0),0)/10^9*(SUMIF('Relações FGRAO'!$B:$B,$A25,'Relações FGRAO'!$G:$G))</f>
        <v>0</v>
      </c>
      <c r="BM25" s="27">
        <f>IF($E25=$E$1,VLOOKUP($A25,Demanda!$A:$DN,BM$2+23-2000,0),0)/10^9*(SUMIF('Relações FGRAO'!$B:$B,$A25,'Relações FGRAO'!$G:$G))</f>
        <v>0</v>
      </c>
      <c r="BN25" s="27">
        <f>IF($E25=$E$1,VLOOKUP($A25,Demanda!$A:$DN,BN$2+23-2000,0),0)/10^9*(SUMIF('Relações FGRAO'!$B:$B,$A25,'Relações FGRAO'!$G:$G))</f>
        <v>0</v>
      </c>
      <c r="BO25" s="27">
        <f>IF($E25=$E$1,VLOOKUP($A25,Demanda!$A:$DN,BO$2+23-2000,0),0)/10^9*(SUMIF('Relações FGRAO'!$B:$B,$A25,'Relações FGRAO'!$G:$G))</f>
        <v>0</v>
      </c>
      <c r="BP25"/>
      <c r="BQ25"/>
      <c r="BR25"/>
      <c r="BS25"/>
      <c r="BT25"/>
    </row>
    <row r="26" spans="1:72" s="32" customFormat="1" x14ac:dyDescent="0.25">
      <c r="A26" s="6">
        <f t="shared" si="3"/>
        <v>24</v>
      </c>
      <c r="B26" s="3" t="str">
        <f>VLOOKUP($A26,Demanda!$A$1:$G$43,4,0)</f>
        <v>Milho em Grão</v>
      </c>
      <c r="C26" s="3" t="str">
        <f>VLOOKUP($A26,Demanda!$A$1:$G$43,6,0)</f>
        <v>Lucas do Rio Verde</v>
      </c>
      <c r="D26" s="3" t="str">
        <f>VLOOKUP($A26,Demanda!$A$1:$G$43,7,0)</f>
        <v>Miritituba</v>
      </c>
      <c r="E26" s="3" t="str">
        <f>VLOOKUP($A26,Demanda!$A$1:$G$43,2,0)</f>
        <v>FGRAO 2</v>
      </c>
      <c r="F26" s="6"/>
      <c r="G26" s="27">
        <f>IF($E26=$E$1,VLOOKUP($A26,Demanda!$A:$DN,G$2+23-2000,0),0)/10^9*(SUMIF('Relações FGRAO'!$B:$B,$A26,'Relações FGRAO'!$G:$G))</f>
        <v>0</v>
      </c>
      <c r="H26" s="27">
        <f>IF($E26=$E$1,VLOOKUP($A26,Demanda!$A:$DN,H$2+23-2000,0),0)/10^9*(SUMIF('Relações FGRAO'!$B:$B,$A26,'Relações FGRAO'!$G:$G))</f>
        <v>0</v>
      </c>
      <c r="I26" s="27">
        <f>IF($E26=$E$1,VLOOKUP($A26,Demanda!$A:$DN,I$2+23-2000,0),0)/10^9*(SUMIF('Relações FGRAO'!$B:$B,$A26,'Relações FGRAO'!$G:$G))</f>
        <v>0</v>
      </c>
      <c r="J26" s="27">
        <f>IF($E26=$E$1,VLOOKUP($A26,Demanda!$A:$DN,J$2+23-2000,0),0)/10^9*(SUMIF('Relações FGRAO'!$B:$B,$A26,'Relações FGRAO'!$G:$G))</f>
        <v>0</v>
      </c>
      <c r="K26" s="27">
        <f>IF($E26=$E$1,VLOOKUP($A26,Demanda!$A:$DN,K$2+23-2000,0),0)/10^9*(SUMIF('Relações FGRAO'!$B:$B,$A26,'Relações FGRAO'!$G:$G))</f>
        <v>0</v>
      </c>
      <c r="L26" s="27">
        <f>IF($E26=$E$1,VLOOKUP($A26,Demanda!$A:$DN,L$2+23-2000,0),0)/10^9*(SUMIF('Relações FGRAO'!$B:$B,$A26,'Relações FGRAO'!$G:$G))</f>
        <v>0</v>
      </c>
      <c r="M26" s="27">
        <f>IF($E26=$E$1,VLOOKUP($A26,Demanda!$A:$DN,M$2+23-2000,0),0)/10^9*(SUMIF('Relações FGRAO'!$B:$B,$A26,'Relações FGRAO'!$G:$G))</f>
        <v>0</v>
      </c>
      <c r="N26" s="27">
        <f>IF($E26=$E$1,VLOOKUP($A26,Demanda!$A:$DN,N$2+23-2000,0),0)/10^9*(SUMIF('Relações FGRAO'!$B:$B,$A26,'Relações FGRAO'!$G:$G))</f>
        <v>0</v>
      </c>
      <c r="O26" s="27">
        <f>IF($E26=$E$1,VLOOKUP($A26,Demanda!$A:$DN,O$2+23-2000,0),0)/10^9*(SUMIF('Relações FGRAO'!$B:$B,$A26,'Relações FGRAO'!$G:$G))</f>
        <v>0</v>
      </c>
      <c r="P26" s="27">
        <f>IF($E26=$E$1,VLOOKUP($A26,Demanda!$A:$DN,P$2+23-2000,0),0)/10^9*(SUMIF('Relações FGRAO'!$B:$B,$A26,'Relações FGRAO'!$G:$G))</f>
        <v>0</v>
      </c>
      <c r="Q26" s="27">
        <f>IF($E26=$E$1,VLOOKUP($A26,Demanda!$A:$DN,Q$2+23-2000,0),0)/10^9*(SUMIF('Relações FGRAO'!$B:$B,$A26,'Relações FGRAO'!$G:$G))</f>
        <v>0</v>
      </c>
      <c r="R26" s="27">
        <f>IF($E26=$E$1,VLOOKUP($A26,Demanda!$A:$DN,R$2+23-2000,0),0)/10^9*(SUMIF('Relações FGRAO'!$B:$B,$A26,'Relações FGRAO'!$G:$G))</f>
        <v>0</v>
      </c>
      <c r="S26" s="27">
        <f>IF($E26=$E$1,VLOOKUP($A26,Demanda!$A:$DN,S$2+23-2000,0),0)/10^9*(SUMIF('Relações FGRAO'!$B:$B,$A26,'Relações FGRAO'!$G:$G))</f>
        <v>0</v>
      </c>
      <c r="T26" s="27">
        <f>IF($E26=$E$1,VLOOKUP($A26,Demanda!$A:$DN,T$2+23-2000,0),0)/10^9*(SUMIF('Relações FGRAO'!$B:$B,$A26,'Relações FGRAO'!$G:$G))</f>
        <v>0</v>
      </c>
      <c r="U26" s="27">
        <f>IF($E26=$E$1,VLOOKUP($A26,Demanda!$A:$DN,U$2+23-2000,0),0)/10^9*(SUMIF('Relações FGRAO'!$B:$B,$A26,'Relações FGRAO'!$G:$G))</f>
        <v>0</v>
      </c>
      <c r="V26" s="27">
        <f>IF($E26=$E$1,VLOOKUP($A26,Demanda!$A:$DN,V$2+23-2000,0),0)/10^9*(SUMIF('Relações FGRAO'!$B:$B,$A26,'Relações FGRAO'!$G:$G))</f>
        <v>0</v>
      </c>
      <c r="W26" s="27">
        <f>IF($E26=$E$1,VLOOKUP($A26,Demanda!$A:$DN,W$2+23-2000,0),0)/10^9*(SUMIF('Relações FGRAO'!$B:$B,$A26,'Relações FGRAO'!$G:$G))</f>
        <v>0</v>
      </c>
      <c r="X26" s="27">
        <f>IF($E26=$E$1,VLOOKUP($A26,Demanda!$A:$DN,X$2+23-2000,0),0)/10^9*(SUMIF('Relações FGRAO'!$B:$B,$A26,'Relações FGRAO'!$G:$G))</f>
        <v>0</v>
      </c>
      <c r="Y26" s="27">
        <f>IF($E26=$E$1,VLOOKUP($A26,Demanda!$A:$DN,Y$2+23-2000,0),0)/10^9*(SUMIF('Relações FGRAO'!$B:$B,$A26,'Relações FGRAO'!$G:$G))</f>
        <v>0</v>
      </c>
      <c r="Z26" s="27">
        <f>IF($E26=$E$1,VLOOKUP($A26,Demanda!$A:$DN,Z$2+23-2000,0),0)/10^9*(SUMIF('Relações FGRAO'!$B:$B,$A26,'Relações FGRAO'!$G:$G))</f>
        <v>0</v>
      </c>
      <c r="AA26" s="27">
        <f>IF($E26=$E$1,VLOOKUP($A26,Demanda!$A:$DN,AA$2+23-2000,0),0)/10^9*(SUMIF('Relações FGRAO'!$B:$B,$A26,'Relações FGRAO'!$G:$G))</f>
        <v>0</v>
      </c>
      <c r="AB26" s="27">
        <f>IF($E26=$E$1,VLOOKUP($A26,Demanda!$A:$DN,AB$2+23-2000,0),0)/10^9*(SUMIF('Relações FGRAO'!$B:$B,$A26,'Relações FGRAO'!$G:$G))</f>
        <v>0</v>
      </c>
      <c r="AC26" s="27">
        <f>IF($E26=$E$1,VLOOKUP($A26,Demanda!$A:$DN,AC$2+23-2000,0),0)/10^9*(SUMIF('Relações FGRAO'!$B:$B,$A26,'Relações FGRAO'!$G:$G))</f>
        <v>0</v>
      </c>
      <c r="AD26" s="27">
        <f>IF($E26=$E$1,VLOOKUP($A26,Demanda!$A:$DN,AD$2+23-2000,0),0)/10^9*(SUMIF('Relações FGRAO'!$B:$B,$A26,'Relações FGRAO'!$G:$G))</f>
        <v>0</v>
      </c>
      <c r="AE26" s="27">
        <f>IF($E26=$E$1,VLOOKUP($A26,Demanda!$A:$DN,AE$2+23-2000,0),0)/10^9*(SUMIF('Relações FGRAO'!$B:$B,$A26,'Relações FGRAO'!$G:$G))</f>
        <v>0</v>
      </c>
      <c r="AF26" s="27">
        <f>IF($E26=$E$1,VLOOKUP($A26,Demanda!$A:$DN,AF$2+23-2000,0),0)/10^9*(SUMIF('Relações FGRAO'!$B:$B,$A26,'Relações FGRAO'!$G:$G))</f>
        <v>0</v>
      </c>
      <c r="AG26" s="27">
        <f>IF($E26=$E$1,VLOOKUP($A26,Demanda!$A:$DN,AG$2+23-2000,0),0)/10^9*(SUMIF('Relações FGRAO'!$B:$B,$A26,'Relações FGRAO'!$G:$G))</f>
        <v>0</v>
      </c>
      <c r="AH26" s="27">
        <f>IF($E26=$E$1,VLOOKUP($A26,Demanda!$A:$DN,AH$2+23-2000,0),0)/10^9*(SUMIF('Relações FGRAO'!$B:$B,$A26,'Relações FGRAO'!$G:$G))</f>
        <v>0</v>
      </c>
      <c r="AI26" s="27">
        <f>IF($E26=$E$1,VLOOKUP($A26,Demanda!$A:$DN,AI$2+23-2000,0),0)/10^9*(SUMIF('Relações FGRAO'!$B:$B,$A26,'Relações FGRAO'!$G:$G))</f>
        <v>0</v>
      </c>
      <c r="AJ26" s="27">
        <f>IF($E26=$E$1,VLOOKUP($A26,Demanda!$A:$DN,AJ$2+23-2000,0),0)/10^9*(SUMIF('Relações FGRAO'!$B:$B,$A26,'Relações FGRAO'!$G:$G))</f>
        <v>0</v>
      </c>
      <c r="AK26" s="27">
        <f>IF($E26=$E$1,VLOOKUP($A26,Demanda!$A:$DN,AK$2+23-2000,0),0)/10^9*(SUMIF('Relações FGRAO'!$B:$B,$A26,'Relações FGRAO'!$G:$G))</f>
        <v>0</v>
      </c>
      <c r="AL26" s="27">
        <f>IF($E26=$E$1,VLOOKUP($A26,Demanda!$A:$DN,AL$2+23-2000,0),0)/10^9*(SUMIF('Relações FGRAO'!$B:$B,$A26,'Relações FGRAO'!$G:$G))</f>
        <v>0</v>
      </c>
      <c r="AM26" s="27">
        <f>IF($E26=$E$1,VLOOKUP($A26,Demanda!$A:$DN,AM$2+23-2000,0),0)/10^9*(SUMIF('Relações FGRAO'!$B:$B,$A26,'Relações FGRAO'!$G:$G))</f>
        <v>0</v>
      </c>
      <c r="AN26" s="27">
        <f>IF($E26=$E$1,VLOOKUP($A26,Demanda!$A:$DN,AN$2+23-2000,0),0)/10^9*(SUMIF('Relações FGRAO'!$B:$B,$A26,'Relações FGRAO'!$G:$G))</f>
        <v>0</v>
      </c>
      <c r="AO26" s="27">
        <f>IF($E26=$E$1,VLOOKUP($A26,Demanda!$A:$DN,AO$2+23-2000,0),0)/10^9*(SUMIF('Relações FGRAO'!$B:$B,$A26,'Relações FGRAO'!$G:$G))</f>
        <v>0</v>
      </c>
      <c r="AP26" s="27">
        <f>IF($E26=$E$1,VLOOKUP($A26,Demanda!$A:$DN,AP$2+23-2000,0),0)/10^9*(SUMIF('Relações FGRAO'!$B:$B,$A26,'Relações FGRAO'!$G:$G))</f>
        <v>0</v>
      </c>
      <c r="AQ26" s="27">
        <f>IF($E26=$E$1,VLOOKUP($A26,Demanda!$A:$DN,AQ$2+23-2000,0),0)/10^9*(SUMIF('Relações FGRAO'!$B:$B,$A26,'Relações FGRAO'!$G:$G))</f>
        <v>0</v>
      </c>
      <c r="AR26" s="27">
        <f>IF($E26=$E$1,VLOOKUP($A26,Demanda!$A:$DN,AR$2+23-2000,0),0)/10^9*(SUMIF('Relações FGRAO'!$B:$B,$A26,'Relações FGRAO'!$G:$G))</f>
        <v>0</v>
      </c>
      <c r="AS26" s="27">
        <f>IF($E26=$E$1,VLOOKUP($A26,Demanda!$A:$DN,AS$2+23-2000,0),0)/10^9*(SUMIF('Relações FGRAO'!$B:$B,$A26,'Relações FGRAO'!$G:$G))</f>
        <v>0</v>
      </c>
      <c r="AT26" s="27">
        <f>IF($E26=$E$1,VLOOKUP($A26,Demanda!$A:$DN,AT$2+23-2000,0),0)/10^9*(SUMIF('Relações FGRAO'!$B:$B,$A26,'Relações FGRAO'!$G:$G))</f>
        <v>0</v>
      </c>
      <c r="AU26" s="27">
        <f>IF($E26=$E$1,VLOOKUP($A26,Demanda!$A:$DN,AU$2+23-2000,0),0)/10^9*(SUMIF('Relações FGRAO'!$B:$B,$A26,'Relações FGRAO'!$G:$G))</f>
        <v>0</v>
      </c>
      <c r="AV26" s="27">
        <f>IF($E26=$E$1,VLOOKUP($A26,Demanda!$A:$DN,AV$2+23-2000,0),0)/10^9*(SUMIF('Relações FGRAO'!$B:$B,$A26,'Relações FGRAO'!$G:$G))</f>
        <v>0</v>
      </c>
      <c r="AW26" s="27">
        <f>IF($E26=$E$1,VLOOKUP($A26,Demanda!$A:$DN,AW$2+23-2000,0),0)/10^9*(SUMIF('Relações FGRAO'!$B:$B,$A26,'Relações FGRAO'!$G:$G))</f>
        <v>0</v>
      </c>
      <c r="AX26" s="27">
        <f>IF($E26=$E$1,VLOOKUP($A26,Demanda!$A:$DN,AX$2+23-2000,0),0)/10^9*(SUMIF('Relações FGRAO'!$B:$B,$A26,'Relações FGRAO'!$G:$G))</f>
        <v>0</v>
      </c>
      <c r="AY26" s="27">
        <f>IF($E26=$E$1,VLOOKUP($A26,Demanda!$A:$DN,AY$2+23-2000,0),0)/10^9*(SUMIF('Relações FGRAO'!$B:$B,$A26,'Relações FGRAO'!$G:$G))</f>
        <v>0</v>
      </c>
      <c r="AZ26" s="27">
        <f>IF($E26=$E$1,VLOOKUP($A26,Demanda!$A:$DN,AZ$2+23-2000,0),0)/10^9*(SUMIF('Relações FGRAO'!$B:$B,$A26,'Relações FGRAO'!$G:$G))</f>
        <v>0</v>
      </c>
      <c r="BA26" s="27">
        <f>IF($E26=$E$1,VLOOKUP($A26,Demanda!$A:$DN,BA$2+23-2000,0),0)/10^9*(SUMIF('Relações FGRAO'!$B:$B,$A26,'Relações FGRAO'!$G:$G))</f>
        <v>0</v>
      </c>
      <c r="BB26" s="27">
        <f>IF($E26=$E$1,VLOOKUP($A26,Demanda!$A:$DN,BB$2+23-2000,0),0)/10^9*(SUMIF('Relações FGRAO'!$B:$B,$A26,'Relações FGRAO'!$G:$G))</f>
        <v>0</v>
      </c>
      <c r="BC26" s="27">
        <f>IF($E26=$E$1,VLOOKUP($A26,Demanda!$A:$DN,BC$2+23-2000,0),0)/10^9*(SUMIF('Relações FGRAO'!$B:$B,$A26,'Relações FGRAO'!$G:$G))</f>
        <v>0</v>
      </c>
      <c r="BD26" s="27">
        <f>IF($E26=$E$1,VLOOKUP($A26,Demanda!$A:$DN,BD$2+23-2000,0),0)/10^9*(SUMIF('Relações FGRAO'!$B:$B,$A26,'Relações FGRAO'!$G:$G))</f>
        <v>0</v>
      </c>
      <c r="BE26" s="27">
        <f>IF($E26=$E$1,VLOOKUP($A26,Demanda!$A:$DN,BE$2+23-2000,0),0)/10^9*(SUMIF('Relações FGRAO'!$B:$B,$A26,'Relações FGRAO'!$G:$G))</f>
        <v>0</v>
      </c>
      <c r="BF26" s="27">
        <f>IF($E26=$E$1,VLOOKUP($A26,Demanda!$A:$DN,BF$2+23-2000,0),0)/10^9*(SUMIF('Relações FGRAO'!$B:$B,$A26,'Relações FGRAO'!$G:$G))</f>
        <v>0</v>
      </c>
      <c r="BG26" s="27">
        <f>IF($E26=$E$1,VLOOKUP($A26,Demanda!$A:$DN,BG$2+23-2000,0),0)/10^9*(SUMIF('Relações FGRAO'!$B:$B,$A26,'Relações FGRAO'!$G:$G))</f>
        <v>0</v>
      </c>
      <c r="BH26" s="27">
        <f>IF($E26=$E$1,VLOOKUP($A26,Demanda!$A:$DN,BH$2+23-2000,0),0)/10^9*(SUMIF('Relações FGRAO'!$B:$B,$A26,'Relações FGRAO'!$G:$G))</f>
        <v>0</v>
      </c>
      <c r="BI26" s="27">
        <f>IF($E26=$E$1,VLOOKUP($A26,Demanda!$A:$DN,BI$2+23-2000,0),0)/10^9*(SUMIF('Relações FGRAO'!$B:$B,$A26,'Relações FGRAO'!$G:$G))</f>
        <v>0</v>
      </c>
      <c r="BJ26" s="27">
        <f>IF($E26=$E$1,VLOOKUP($A26,Demanda!$A:$DN,BJ$2+23-2000,0),0)/10^9*(SUMIF('Relações FGRAO'!$B:$B,$A26,'Relações FGRAO'!$G:$G))</f>
        <v>0</v>
      </c>
      <c r="BK26" s="27">
        <f>IF($E26=$E$1,VLOOKUP($A26,Demanda!$A:$DN,BK$2+23-2000,0),0)/10^9*(SUMIF('Relações FGRAO'!$B:$B,$A26,'Relações FGRAO'!$G:$G))</f>
        <v>0</v>
      </c>
      <c r="BL26" s="27">
        <f>IF($E26=$E$1,VLOOKUP($A26,Demanda!$A:$DN,BL$2+23-2000,0),0)/10^9*(SUMIF('Relações FGRAO'!$B:$B,$A26,'Relações FGRAO'!$G:$G))</f>
        <v>0</v>
      </c>
      <c r="BM26" s="27">
        <f>IF($E26=$E$1,VLOOKUP($A26,Demanda!$A:$DN,BM$2+23-2000,0),0)/10^9*(SUMIF('Relações FGRAO'!$B:$B,$A26,'Relações FGRAO'!$G:$G))</f>
        <v>0</v>
      </c>
      <c r="BN26" s="27">
        <f>IF($E26=$E$1,VLOOKUP($A26,Demanda!$A:$DN,BN$2+23-2000,0),0)/10^9*(SUMIF('Relações FGRAO'!$B:$B,$A26,'Relações FGRAO'!$G:$G))</f>
        <v>0</v>
      </c>
      <c r="BO26" s="27">
        <f>IF($E26=$E$1,VLOOKUP($A26,Demanda!$A:$DN,BO$2+23-2000,0),0)/10^9*(SUMIF('Relações FGRAO'!$B:$B,$A26,'Relações FGRAO'!$G:$G))</f>
        <v>0</v>
      </c>
      <c r="BP26"/>
      <c r="BQ26"/>
      <c r="BR26"/>
      <c r="BS26"/>
      <c r="BT26"/>
    </row>
    <row r="27" spans="1:72" s="32" customFormat="1" x14ac:dyDescent="0.25">
      <c r="A27" s="6">
        <f t="shared" si="3"/>
        <v>25</v>
      </c>
      <c r="B27" s="3" t="str">
        <f>VLOOKUP($A27,Demanda!$A$1:$G$43,4,0)</f>
        <v>Farelo de Soja</v>
      </c>
      <c r="C27" s="3" t="str">
        <f>VLOOKUP($A27,Demanda!$A$1:$G$43,6,0)</f>
        <v>Lucas do Rio Verde</v>
      </c>
      <c r="D27" s="3" t="str">
        <f>VLOOKUP($A27,Demanda!$A$1:$G$43,7,0)</f>
        <v>Miritituba</v>
      </c>
      <c r="E27" s="3" t="str">
        <f>VLOOKUP($A27,Demanda!$A$1:$G$43,2,0)</f>
        <v>FGRAO 2</v>
      </c>
      <c r="F27" s="6"/>
      <c r="G27" s="27">
        <f>IF($E27=$E$1,VLOOKUP($A27,Demanda!$A:$DN,G$2+23-2000,0),0)/10^9*(SUMIF('Relações FGRAO'!$B:$B,$A27,'Relações FGRAO'!$G:$G))</f>
        <v>0</v>
      </c>
      <c r="H27" s="27">
        <f>IF($E27=$E$1,VLOOKUP($A27,Demanda!$A:$DN,H$2+23-2000,0),0)/10^9*(SUMIF('Relações FGRAO'!$B:$B,$A27,'Relações FGRAO'!$G:$G))</f>
        <v>0</v>
      </c>
      <c r="I27" s="27">
        <f>IF($E27=$E$1,VLOOKUP($A27,Demanda!$A:$DN,I$2+23-2000,0),0)/10^9*(SUMIF('Relações FGRAO'!$B:$B,$A27,'Relações FGRAO'!$G:$G))</f>
        <v>0</v>
      </c>
      <c r="J27" s="27">
        <f>IF($E27=$E$1,VLOOKUP($A27,Demanda!$A:$DN,J$2+23-2000,0),0)/10^9*(SUMIF('Relações FGRAO'!$B:$B,$A27,'Relações FGRAO'!$G:$G))</f>
        <v>0</v>
      </c>
      <c r="K27" s="27">
        <f>IF($E27=$E$1,VLOOKUP($A27,Demanda!$A:$DN,K$2+23-2000,0),0)/10^9*(SUMIF('Relações FGRAO'!$B:$B,$A27,'Relações FGRAO'!$G:$G))</f>
        <v>0</v>
      </c>
      <c r="L27" s="27">
        <f>IF($E27=$E$1,VLOOKUP($A27,Demanda!$A:$DN,L$2+23-2000,0),0)/10^9*(SUMIF('Relações FGRAO'!$B:$B,$A27,'Relações FGRAO'!$G:$G))</f>
        <v>0</v>
      </c>
      <c r="M27" s="27">
        <f>IF($E27=$E$1,VLOOKUP($A27,Demanda!$A:$DN,M$2+23-2000,0),0)/10^9*(SUMIF('Relações FGRAO'!$B:$B,$A27,'Relações FGRAO'!$G:$G))</f>
        <v>0</v>
      </c>
      <c r="N27" s="27">
        <f>IF($E27=$E$1,VLOOKUP($A27,Demanda!$A:$DN,N$2+23-2000,0),0)/10^9*(SUMIF('Relações FGRAO'!$B:$B,$A27,'Relações FGRAO'!$G:$G))</f>
        <v>0</v>
      </c>
      <c r="O27" s="27">
        <f>IF($E27=$E$1,VLOOKUP($A27,Demanda!$A:$DN,O$2+23-2000,0),0)/10^9*(SUMIF('Relações FGRAO'!$B:$B,$A27,'Relações FGRAO'!$G:$G))</f>
        <v>0</v>
      </c>
      <c r="P27" s="27">
        <f>IF($E27=$E$1,VLOOKUP($A27,Demanda!$A:$DN,P$2+23-2000,0),0)/10^9*(SUMIF('Relações FGRAO'!$B:$B,$A27,'Relações FGRAO'!$G:$G))</f>
        <v>0</v>
      </c>
      <c r="Q27" s="27">
        <f>IF($E27=$E$1,VLOOKUP($A27,Demanda!$A:$DN,Q$2+23-2000,0),0)/10^9*(SUMIF('Relações FGRAO'!$B:$B,$A27,'Relações FGRAO'!$G:$G))</f>
        <v>0</v>
      </c>
      <c r="R27" s="27">
        <f>IF($E27=$E$1,VLOOKUP($A27,Demanda!$A:$DN,R$2+23-2000,0),0)/10^9*(SUMIF('Relações FGRAO'!$B:$B,$A27,'Relações FGRAO'!$G:$G))</f>
        <v>0</v>
      </c>
      <c r="S27" s="27">
        <f>IF($E27=$E$1,VLOOKUP($A27,Demanda!$A:$DN,S$2+23-2000,0),0)/10^9*(SUMIF('Relações FGRAO'!$B:$B,$A27,'Relações FGRAO'!$G:$G))</f>
        <v>0</v>
      </c>
      <c r="T27" s="27">
        <f>IF($E27=$E$1,VLOOKUP($A27,Demanda!$A:$DN,T$2+23-2000,0),0)/10^9*(SUMIF('Relações FGRAO'!$B:$B,$A27,'Relações FGRAO'!$G:$G))</f>
        <v>0</v>
      </c>
      <c r="U27" s="27">
        <f>IF($E27=$E$1,VLOOKUP($A27,Demanda!$A:$DN,U$2+23-2000,0),0)/10^9*(SUMIF('Relações FGRAO'!$B:$B,$A27,'Relações FGRAO'!$G:$G))</f>
        <v>0</v>
      </c>
      <c r="V27" s="27">
        <f>IF($E27=$E$1,VLOOKUP($A27,Demanda!$A:$DN,V$2+23-2000,0),0)/10^9*(SUMIF('Relações FGRAO'!$B:$B,$A27,'Relações FGRAO'!$G:$G))</f>
        <v>0</v>
      </c>
      <c r="W27" s="27">
        <f>IF($E27=$E$1,VLOOKUP($A27,Demanda!$A:$DN,W$2+23-2000,0),0)/10^9*(SUMIF('Relações FGRAO'!$B:$B,$A27,'Relações FGRAO'!$G:$G))</f>
        <v>0</v>
      </c>
      <c r="X27" s="27">
        <f>IF($E27=$E$1,VLOOKUP($A27,Demanda!$A:$DN,X$2+23-2000,0),0)/10^9*(SUMIF('Relações FGRAO'!$B:$B,$A27,'Relações FGRAO'!$G:$G))</f>
        <v>0</v>
      </c>
      <c r="Y27" s="27">
        <f>IF($E27=$E$1,VLOOKUP($A27,Demanda!$A:$DN,Y$2+23-2000,0),0)/10^9*(SUMIF('Relações FGRAO'!$B:$B,$A27,'Relações FGRAO'!$G:$G))</f>
        <v>0</v>
      </c>
      <c r="Z27" s="27">
        <f>IF($E27=$E$1,VLOOKUP($A27,Demanda!$A:$DN,Z$2+23-2000,0),0)/10^9*(SUMIF('Relações FGRAO'!$B:$B,$A27,'Relações FGRAO'!$G:$G))</f>
        <v>0</v>
      </c>
      <c r="AA27" s="27">
        <f>IF($E27=$E$1,VLOOKUP($A27,Demanda!$A:$DN,AA$2+23-2000,0),0)/10^9*(SUMIF('Relações FGRAO'!$B:$B,$A27,'Relações FGRAO'!$G:$G))</f>
        <v>0</v>
      </c>
      <c r="AB27" s="27">
        <f>IF($E27=$E$1,VLOOKUP($A27,Demanda!$A:$DN,AB$2+23-2000,0),0)/10^9*(SUMIF('Relações FGRAO'!$B:$B,$A27,'Relações FGRAO'!$G:$G))</f>
        <v>0</v>
      </c>
      <c r="AC27" s="27">
        <f>IF($E27=$E$1,VLOOKUP($A27,Demanda!$A:$DN,AC$2+23-2000,0),0)/10^9*(SUMIF('Relações FGRAO'!$B:$B,$A27,'Relações FGRAO'!$G:$G))</f>
        <v>0</v>
      </c>
      <c r="AD27" s="27">
        <f>IF($E27=$E$1,VLOOKUP($A27,Demanda!$A:$DN,AD$2+23-2000,0),0)/10^9*(SUMIF('Relações FGRAO'!$B:$B,$A27,'Relações FGRAO'!$G:$G))</f>
        <v>0</v>
      </c>
      <c r="AE27" s="27">
        <f>IF($E27=$E$1,VLOOKUP($A27,Demanda!$A:$DN,AE$2+23-2000,0),0)/10^9*(SUMIF('Relações FGRAO'!$B:$B,$A27,'Relações FGRAO'!$G:$G))</f>
        <v>0</v>
      </c>
      <c r="AF27" s="27">
        <f>IF($E27=$E$1,VLOOKUP($A27,Demanda!$A:$DN,AF$2+23-2000,0),0)/10^9*(SUMIF('Relações FGRAO'!$B:$B,$A27,'Relações FGRAO'!$G:$G))</f>
        <v>0</v>
      </c>
      <c r="AG27" s="27">
        <f>IF($E27=$E$1,VLOOKUP($A27,Demanda!$A:$DN,AG$2+23-2000,0),0)/10^9*(SUMIF('Relações FGRAO'!$B:$B,$A27,'Relações FGRAO'!$G:$G))</f>
        <v>0</v>
      </c>
      <c r="AH27" s="27">
        <f>IF($E27=$E$1,VLOOKUP($A27,Demanda!$A:$DN,AH$2+23-2000,0),0)/10^9*(SUMIF('Relações FGRAO'!$B:$B,$A27,'Relações FGRAO'!$G:$G))</f>
        <v>0</v>
      </c>
      <c r="AI27" s="27">
        <f>IF($E27=$E$1,VLOOKUP($A27,Demanda!$A:$DN,AI$2+23-2000,0),0)/10^9*(SUMIF('Relações FGRAO'!$B:$B,$A27,'Relações FGRAO'!$G:$G))</f>
        <v>0</v>
      </c>
      <c r="AJ27" s="27">
        <f>IF($E27=$E$1,VLOOKUP($A27,Demanda!$A:$DN,AJ$2+23-2000,0),0)/10^9*(SUMIF('Relações FGRAO'!$B:$B,$A27,'Relações FGRAO'!$G:$G))</f>
        <v>0</v>
      </c>
      <c r="AK27" s="27">
        <f>IF($E27=$E$1,VLOOKUP($A27,Demanda!$A:$DN,AK$2+23-2000,0),0)/10^9*(SUMIF('Relações FGRAO'!$B:$B,$A27,'Relações FGRAO'!$G:$G))</f>
        <v>0</v>
      </c>
      <c r="AL27" s="27">
        <f>IF($E27=$E$1,VLOOKUP($A27,Demanda!$A:$DN,AL$2+23-2000,0),0)/10^9*(SUMIF('Relações FGRAO'!$B:$B,$A27,'Relações FGRAO'!$G:$G))</f>
        <v>0</v>
      </c>
      <c r="AM27" s="27">
        <f>IF($E27=$E$1,VLOOKUP($A27,Demanda!$A:$DN,AM$2+23-2000,0),0)/10^9*(SUMIF('Relações FGRAO'!$B:$B,$A27,'Relações FGRAO'!$G:$G))</f>
        <v>0</v>
      </c>
      <c r="AN27" s="27">
        <f>IF($E27=$E$1,VLOOKUP($A27,Demanda!$A:$DN,AN$2+23-2000,0),0)/10^9*(SUMIF('Relações FGRAO'!$B:$B,$A27,'Relações FGRAO'!$G:$G))</f>
        <v>0</v>
      </c>
      <c r="AO27" s="27">
        <f>IF($E27=$E$1,VLOOKUP($A27,Demanda!$A:$DN,AO$2+23-2000,0),0)/10^9*(SUMIF('Relações FGRAO'!$B:$B,$A27,'Relações FGRAO'!$G:$G))</f>
        <v>0</v>
      </c>
      <c r="AP27" s="27">
        <f>IF($E27=$E$1,VLOOKUP($A27,Demanda!$A:$DN,AP$2+23-2000,0),0)/10^9*(SUMIF('Relações FGRAO'!$B:$B,$A27,'Relações FGRAO'!$G:$G))</f>
        <v>0</v>
      </c>
      <c r="AQ27" s="27">
        <f>IF($E27=$E$1,VLOOKUP($A27,Demanda!$A:$DN,AQ$2+23-2000,0),0)/10^9*(SUMIF('Relações FGRAO'!$B:$B,$A27,'Relações FGRAO'!$G:$G))</f>
        <v>0</v>
      </c>
      <c r="AR27" s="27">
        <f>IF($E27=$E$1,VLOOKUP($A27,Demanda!$A:$DN,AR$2+23-2000,0),0)/10^9*(SUMIF('Relações FGRAO'!$B:$B,$A27,'Relações FGRAO'!$G:$G))</f>
        <v>0</v>
      </c>
      <c r="AS27" s="27">
        <f>IF($E27=$E$1,VLOOKUP($A27,Demanda!$A:$DN,AS$2+23-2000,0),0)/10^9*(SUMIF('Relações FGRAO'!$B:$B,$A27,'Relações FGRAO'!$G:$G))</f>
        <v>0</v>
      </c>
      <c r="AT27" s="27">
        <f>IF($E27=$E$1,VLOOKUP($A27,Demanda!$A:$DN,AT$2+23-2000,0),0)/10^9*(SUMIF('Relações FGRAO'!$B:$B,$A27,'Relações FGRAO'!$G:$G))</f>
        <v>0</v>
      </c>
      <c r="AU27" s="27">
        <f>IF($E27=$E$1,VLOOKUP($A27,Demanda!$A:$DN,AU$2+23-2000,0),0)/10^9*(SUMIF('Relações FGRAO'!$B:$B,$A27,'Relações FGRAO'!$G:$G))</f>
        <v>0</v>
      </c>
      <c r="AV27" s="27">
        <f>IF($E27=$E$1,VLOOKUP($A27,Demanda!$A:$DN,AV$2+23-2000,0),0)/10^9*(SUMIF('Relações FGRAO'!$B:$B,$A27,'Relações FGRAO'!$G:$G))</f>
        <v>0</v>
      </c>
      <c r="AW27" s="27">
        <f>IF($E27=$E$1,VLOOKUP($A27,Demanda!$A:$DN,AW$2+23-2000,0),0)/10^9*(SUMIF('Relações FGRAO'!$B:$B,$A27,'Relações FGRAO'!$G:$G))</f>
        <v>0</v>
      </c>
      <c r="AX27" s="27">
        <f>IF($E27=$E$1,VLOOKUP($A27,Demanda!$A:$DN,AX$2+23-2000,0),0)/10^9*(SUMIF('Relações FGRAO'!$B:$B,$A27,'Relações FGRAO'!$G:$G))</f>
        <v>0</v>
      </c>
      <c r="AY27" s="27">
        <f>IF($E27=$E$1,VLOOKUP($A27,Demanda!$A:$DN,AY$2+23-2000,0),0)/10^9*(SUMIF('Relações FGRAO'!$B:$B,$A27,'Relações FGRAO'!$G:$G))</f>
        <v>0</v>
      </c>
      <c r="AZ27" s="27">
        <f>IF($E27=$E$1,VLOOKUP($A27,Demanda!$A:$DN,AZ$2+23-2000,0),0)/10^9*(SUMIF('Relações FGRAO'!$B:$B,$A27,'Relações FGRAO'!$G:$G))</f>
        <v>0</v>
      </c>
      <c r="BA27" s="27">
        <f>IF($E27=$E$1,VLOOKUP($A27,Demanda!$A:$DN,BA$2+23-2000,0),0)/10^9*(SUMIF('Relações FGRAO'!$B:$B,$A27,'Relações FGRAO'!$G:$G))</f>
        <v>0</v>
      </c>
      <c r="BB27" s="27">
        <f>IF($E27=$E$1,VLOOKUP($A27,Demanda!$A:$DN,BB$2+23-2000,0),0)/10^9*(SUMIF('Relações FGRAO'!$B:$B,$A27,'Relações FGRAO'!$G:$G))</f>
        <v>0</v>
      </c>
      <c r="BC27" s="27">
        <f>IF($E27=$E$1,VLOOKUP($A27,Demanda!$A:$DN,BC$2+23-2000,0),0)/10^9*(SUMIF('Relações FGRAO'!$B:$B,$A27,'Relações FGRAO'!$G:$G))</f>
        <v>0</v>
      </c>
      <c r="BD27" s="27">
        <f>IF($E27=$E$1,VLOOKUP($A27,Demanda!$A:$DN,BD$2+23-2000,0),0)/10^9*(SUMIF('Relações FGRAO'!$B:$B,$A27,'Relações FGRAO'!$G:$G))</f>
        <v>0</v>
      </c>
      <c r="BE27" s="27">
        <f>IF($E27=$E$1,VLOOKUP($A27,Demanda!$A:$DN,BE$2+23-2000,0),0)/10^9*(SUMIF('Relações FGRAO'!$B:$B,$A27,'Relações FGRAO'!$G:$G))</f>
        <v>0</v>
      </c>
      <c r="BF27" s="27">
        <f>IF($E27=$E$1,VLOOKUP($A27,Demanda!$A:$DN,BF$2+23-2000,0),0)/10^9*(SUMIF('Relações FGRAO'!$B:$B,$A27,'Relações FGRAO'!$G:$G))</f>
        <v>0</v>
      </c>
      <c r="BG27" s="27">
        <f>IF($E27=$E$1,VLOOKUP($A27,Demanda!$A:$DN,BG$2+23-2000,0),0)/10^9*(SUMIF('Relações FGRAO'!$B:$B,$A27,'Relações FGRAO'!$G:$G))</f>
        <v>0</v>
      </c>
      <c r="BH27" s="27">
        <f>IF($E27=$E$1,VLOOKUP($A27,Demanda!$A:$DN,BH$2+23-2000,0),0)/10^9*(SUMIF('Relações FGRAO'!$B:$B,$A27,'Relações FGRAO'!$G:$G))</f>
        <v>0</v>
      </c>
      <c r="BI27" s="27">
        <f>IF($E27=$E$1,VLOOKUP($A27,Demanda!$A:$DN,BI$2+23-2000,0),0)/10^9*(SUMIF('Relações FGRAO'!$B:$B,$A27,'Relações FGRAO'!$G:$G))</f>
        <v>0</v>
      </c>
      <c r="BJ27" s="27">
        <f>IF($E27=$E$1,VLOOKUP($A27,Demanda!$A:$DN,BJ$2+23-2000,0),0)/10^9*(SUMIF('Relações FGRAO'!$B:$B,$A27,'Relações FGRAO'!$G:$G))</f>
        <v>0</v>
      </c>
      <c r="BK27" s="27">
        <f>IF($E27=$E$1,VLOOKUP($A27,Demanda!$A:$DN,BK$2+23-2000,0),0)/10^9*(SUMIF('Relações FGRAO'!$B:$B,$A27,'Relações FGRAO'!$G:$G))</f>
        <v>0</v>
      </c>
      <c r="BL27" s="27">
        <f>IF($E27=$E$1,VLOOKUP($A27,Demanda!$A:$DN,BL$2+23-2000,0),0)/10^9*(SUMIF('Relações FGRAO'!$B:$B,$A27,'Relações FGRAO'!$G:$G))</f>
        <v>0</v>
      </c>
      <c r="BM27" s="27">
        <f>IF($E27=$E$1,VLOOKUP($A27,Demanda!$A:$DN,BM$2+23-2000,0),0)/10^9*(SUMIF('Relações FGRAO'!$B:$B,$A27,'Relações FGRAO'!$G:$G))</f>
        <v>0</v>
      </c>
      <c r="BN27" s="27">
        <f>IF($E27=$E$1,VLOOKUP($A27,Demanda!$A:$DN,BN$2+23-2000,0),0)/10^9*(SUMIF('Relações FGRAO'!$B:$B,$A27,'Relações FGRAO'!$G:$G))</f>
        <v>0</v>
      </c>
      <c r="BO27" s="27">
        <f>IF($E27=$E$1,VLOOKUP($A27,Demanda!$A:$DN,BO$2+23-2000,0),0)/10^9*(SUMIF('Relações FGRAO'!$B:$B,$A27,'Relações FGRAO'!$G:$G))</f>
        <v>0</v>
      </c>
      <c r="BP27"/>
      <c r="BQ27"/>
      <c r="BR27"/>
      <c r="BS27"/>
      <c r="BT27"/>
    </row>
    <row r="28" spans="1:72" s="32" customFormat="1" x14ac:dyDescent="0.25">
      <c r="A28" s="6">
        <f t="shared" si="3"/>
        <v>26</v>
      </c>
      <c r="B28" s="3" t="str">
        <f>VLOOKUP($A28,Demanda!$A$1:$G$43,4,0)</f>
        <v>Açúcar</v>
      </c>
      <c r="C28" s="3" t="str">
        <f>VLOOKUP($A28,Demanda!$A$1:$G$43,6,0)</f>
        <v>Lucas do Rio Verde</v>
      </c>
      <c r="D28" s="3" t="str">
        <f>VLOOKUP($A28,Demanda!$A$1:$G$43,7,0)</f>
        <v>Miritituba</v>
      </c>
      <c r="E28" s="3" t="str">
        <f>VLOOKUP($A28,Demanda!$A$1:$G$43,2,0)</f>
        <v>FGRAO 2</v>
      </c>
      <c r="F28" s="6"/>
      <c r="G28" s="27">
        <f>IF($E28=$E$1,VLOOKUP($A28,Demanda!$A:$DN,G$2+23-2000,0),0)/10^9*(SUMIF('Relações FGRAO'!$B:$B,$A28,'Relações FGRAO'!$G:$G))</f>
        <v>0</v>
      </c>
      <c r="H28" s="27">
        <f>IF($E28=$E$1,VLOOKUP($A28,Demanda!$A:$DN,H$2+23-2000,0),0)/10^9*(SUMIF('Relações FGRAO'!$B:$B,$A28,'Relações FGRAO'!$G:$G))</f>
        <v>0</v>
      </c>
      <c r="I28" s="27">
        <f>IF($E28=$E$1,VLOOKUP($A28,Demanda!$A:$DN,I$2+23-2000,0),0)/10^9*(SUMIF('Relações FGRAO'!$B:$B,$A28,'Relações FGRAO'!$G:$G))</f>
        <v>0</v>
      </c>
      <c r="J28" s="27">
        <f>IF($E28=$E$1,VLOOKUP($A28,Demanda!$A:$DN,J$2+23-2000,0),0)/10^9*(SUMIF('Relações FGRAO'!$B:$B,$A28,'Relações FGRAO'!$G:$G))</f>
        <v>0</v>
      </c>
      <c r="K28" s="27">
        <f>IF($E28=$E$1,VLOOKUP($A28,Demanda!$A:$DN,K$2+23-2000,0),0)/10^9*(SUMIF('Relações FGRAO'!$B:$B,$A28,'Relações FGRAO'!$G:$G))</f>
        <v>0</v>
      </c>
      <c r="L28" s="27">
        <f>IF($E28=$E$1,VLOOKUP($A28,Demanda!$A:$DN,L$2+23-2000,0),0)/10^9*(SUMIF('Relações FGRAO'!$B:$B,$A28,'Relações FGRAO'!$G:$G))</f>
        <v>0</v>
      </c>
      <c r="M28" s="27">
        <f>IF($E28=$E$1,VLOOKUP($A28,Demanda!$A:$DN,M$2+23-2000,0),0)/10^9*(SUMIF('Relações FGRAO'!$B:$B,$A28,'Relações FGRAO'!$G:$G))</f>
        <v>0</v>
      </c>
      <c r="N28" s="27">
        <f>IF($E28=$E$1,VLOOKUP($A28,Demanda!$A:$DN,N$2+23-2000,0),0)/10^9*(SUMIF('Relações FGRAO'!$B:$B,$A28,'Relações FGRAO'!$G:$G))</f>
        <v>0</v>
      </c>
      <c r="O28" s="27">
        <f>IF($E28=$E$1,VLOOKUP($A28,Demanda!$A:$DN,O$2+23-2000,0),0)/10^9*(SUMIF('Relações FGRAO'!$B:$B,$A28,'Relações FGRAO'!$G:$G))</f>
        <v>0</v>
      </c>
      <c r="P28" s="27">
        <f>IF($E28=$E$1,VLOOKUP($A28,Demanda!$A:$DN,P$2+23-2000,0),0)/10^9*(SUMIF('Relações FGRAO'!$B:$B,$A28,'Relações FGRAO'!$G:$G))</f>
        <v>0</v>
      </c>
      <c r="Q28" s="27">
        <f>IF($E28=$E$1,VLOOKUP($A28,Demanda!$A:$DN,Q$2+23-2000,0),0)/10^9*(SUMIF('Relações FGRAO'!$B:$B,$A28,'Relações FGRAO'!$G:$G))</f>
        <v>0</v>
      </c>
      <c r="R28" s="27">
        <f>IF($E28=$E$1,VLOOKUP($A28,Demanda!$A:$DN,R$2+23-2000,0),0)/10^9*(SUMIF('Relações FGRAO'!$B:$B,$A28,'Relações FGRAO'!$G:$G))</f>
        <v>0</v>
      </c>
      <c r="S28" s="27">
        <f>IF($E28=$E$1,VLOOKUP($A28,Demanda!$A:$DN,S$2+23-2000,0),0)/10^9*(SUMIF('Relações FGRAO'!$B:$B,$A28,'Relações FGRAO'!$G:$G))</f>
        <v>0</v>
      </c>
      <c r="T28" s="27">
        <f>IF($E28=$E$1,VLOOKUP($A28,Demanda!$A:$DN,T$2+23-2000,0),0)/10^9*(SUMIF('Relações FGRAO'!$B:$B,$A28,'Relações FGRAO'!$G:$G))</f>
        <v>0</v>
      </c>
      <c r="U28" s="27">
        <f>IF($E28=$E$1,VLOOKUP($A28,Demanda!$A:$DN,U$2+23-2000,0),0)/10^9*(SUMIF('Relações FGRAO'!$B:$B,$A28,'Relações FGRAO'!$G:$G))</f>
        <v>0</v>
      </c>
      <c r="V28" s="27">
        <f>IF($E28=$E$1,VLOOKUP($A28,Demanda!$A:$DN,V$2+23-2000,0),0)/10^9*(SUMIF('Relações FGRAO'!$B:$B,$A28,'Relações FGRAO'!$G:$G))</f>
        <v>0</v>
      </c>
      <c r="W28" s="27">
        <f>IF($E28=$E$1,VLOOKUP($A28,Demanda!$A:$DN,W$2+23-2000,0),0)/10^9*(SUMIF('Relações FGRAO'!$B:$B,$A28,'Relações FGRAO'!$G:$G))</f>
        <v>0</v>
      </c>
      <c r="X28" s="27">
        <f>IF($E28=$E$1,VLOOKUP($A28,Demanda!$A:$DN,X$2+23-2000,0),0)/10^9*(SUMIF('Relações FGRAO'!$B:$B,$A28,'Relações FGRAO'!$G:$G))</f>
        <v>0</v>
      </c>
      <c r="Y28" s="27">
        <f>IF($E28=$E$1,VLOOKUP($A28,Demanda!$A:$DN,Y$2+23-2000,0),0)/10^9*(SUMIF('Relações FGRAO'!$B:$B,$A28,'Relações FGRAO'!$G:$G))</f>
        <v>0</v>
      </c>
      <c r="Z28" s="27">
        <f>IF($E28=$E$1,VLOOKUP($A28,Demanda!$A:$DN,Z$2+23-2000,0),0)/10^9*(SUMIF('Relações FGRAO'!$B:$B,$A28,'Relações FGRAO'!$G:$G))</f>
        <v>0</v>
      </c>
      <c r="AA28" s="27">
        <f>IF($E28=$E$1,VLOOKUP($A28,Demanda!$A:$DN,AA$2+23-2000,0),0)/10^9*(SUMIF('Relações FGRAO'!$B:$B,$A28,'Relações FGRAO'!$G:$G))</f>
        <v>0</v>
      </c>
      <c r="AB28" s="27">
        <f>IF($E28=$E$1,VLOOKUP($A28,Demanda!$A:$DN,AB$2+23-2000,0),0)/10^9*(SUMIF('Relações FGRAO'!$B:$B,$A28,'Relações FGRAO'!$G:$G))</f>
        <v>0</v>
      </c>
      <c r="AC28" s="27">
        <f>IF($E28=$E$1,VLOOKUP($A28,Demanda!$A:$DN,AC$2+23-2000,0),0)/10^9*(SUMIF('Relações FGRAO'!$B:$B,$A28,'Relações FGRAO'!$G:$G))</f>
        <v>0</v>
      </c>
      <c r="AD28" s="27">
        <f>IF($E28=$E$1,VLOOKUP($A28,Demanda!$A:$DN,AD$2+23-2000,0),0)/10^9*(SUMIF('Relações FGRAO'!$B:$B,$A28,'Relações FGRAO'!$G:$G))</f>
        <v>0</v>
      </c>
      <c r="AE28" s="27">
        <f>IF($E28=$E$1,VLOOKUP($A28,Demanda!$A:$DN,AE$2+23-2000,0),0)/10^9*(SUMIF('Relações FGRAO'!$B:$B,$A28,'Relações FGRAO'!$G:$G))</f>
        <v>0</v>
      </c>
      <c r="AF28" s="27">
        <f>IF($E28=$E$1,VLOOKUP($A28,Demanda!$A:$DN,AF$2+23-2000,0),0)/10^9*(SUMIF('Relações FGRAO'!$B:$B,$A28,'Relações FGRAO'!$G:$G))</f>
        <v>0</v>
      </c>
      <c r="AG28" s="27">
        <f>IF($E28=$E$1,VLOOKUP($A28,Demanda!$A:$DN,AG$2+23-2000,0),0)/10^9*(SUMIF('Relações FGRAO'!$B:$B,$A28,'Relações FGRAO'!$G:$G))</f>
        <v>0</v>
      </c>
      <c r="AH28" s="27">
        <f>IF($E28=$E$1,VLOOKUP($A28,Demanda!$A:$DN,AH$2+23-2000,0),0)/10^9*(SUMIF('Relações FGRAO'!$B:$B,$A28,'Relações FGRAO'!$G:$G))</f>
        <v>0</v>
      </c>
      <c r="AI28" s="27">
        <f>IF($E28=$E$1,VLOOKUP($A28,Demanda!$A:$DN,AI$2+23-2000,0),0)/10^9*(SUMIF('Relações FGRAO'!$B:$B,$A28,'Relações FGRAO'!$G:$G))</f>
        <v>0</v>
      </c>
      <c r="AJ28" s="27">
        <f>IF($E28=$E$1,VLOOKUP($A28,Demanda!$A:$DN,AJ$2+23-2000,0),0)/10^9*(SUMIF('Relações FGRAO'!$B:$B,$A28,'Relações FGRAO'!$G:$G))</f>
        <v>0</v>
      </c>
      <c r="AK28" s="27">
        <f>IF($E28=$E$1,VLOOKUP($A28,Demanda!$A:$DN,AK$2+23-2000,0),0)/10^9*(SUMIF('Relações FGRAO'!$B:$B,$A28,'Relações FGRAO'!$G:$G))</f>
        <v>0</v>
      </c>
      <c r="AL28" s="27">
        <f>IF($E28=$E$1,VLOOKUP($A28,Demanda!$A:$DN,AL$2+23-2000,0),0)/10^9*(SUMIF('Relações FGRAO'!$B:$B,$A28,'Relações FGRAO'!$G:$G))</f>
        <v>0</v>
      </c>
      <c r="AM28" s="27">
        <f>IF($E28=$E$1,VLOOKUP($A28,Demanda!$A:$DN,AM$2+23-2000,0),0)/10^9*(SUMIF('Relações FGRAO'!$B:$B,$A28,'Relações FGRAO'!$G:$G))</f>
        <v>0</v>
      </c>
      <c r="AN28" s="27">
        <f>IF($E28=$E$1,VLOOKUP($A28,Demanda!$A:$DN,AN$2+23-2000,0),0)/10^9*(SUMIF('Relações FGRAO'!$B:$B,$A28,'Relações FGRAO'!$G:$G))</f>
        <v>0</v>
      </c>
      <c r="AO28" s="27">
        <f>IF($E28=$E$1,VLOOKUP($A28,Demanda!$A:$DN,AO$2+23-2000,0),0)/10^9*(SUMIF('Relações FGRAO'!$B:$B,$A28,'Relações FGRAO'!$G:$G))</f>
        <v>0</v>
      </c>
      <c r="AP28" s="27">
        <f>IF($E28=$E$1,VLOOKUP($A28,Demanda!$A:$DN,AP$2+23-2000,0),0)/10^9*(SUMIF('Relações FGRAO'!$B:$B,$A28,'Relações FGRAO'!$G:$G))</f>
        <v>0</v>
      </c>
      <c r="AQ28" s="27">
        <f>IF($E28=$E$1,VLOOKUP($A28,Demanda!$A:$DN,AQ$2+23-2000,0),0)/10^9*(SUMIF('Relações FGRAO'!$B:$B,$A28,'Relações FGRAO'!$G:$G))</f>
        <v>0</v>
      </c>
      <c r="AR28" s="27">
        <f>IF($E28=$E$1,VLOOKUP($A28,Demanda!$A:$DN,AR$2+23-2000,0),0)/10^9*(SUMIF('Relações FGRAO'!$B:$B,$A28,'Relações FGRAO'!$G:$G))</f>
        <v>0</v>
      </c>
      <c r="AS28" s="27">
        <f>IF($E28=$E$1,VLOOKUP($A28,Demanda!$A:$DN,AS$2+23-2000,0),0)/10^9*(SUMIF('Relações FGRAO'!$B:$B,$A28,'Relações FGRAO'!$G:$G))</f>
        <v>0</v>
      </c>
      <c r="AT28" s="27">
        <f>IF($E28=$E$1,VLOOKUP($A28,Demanda!$A:$DN,AT$2+23-2000,0),0)/10^9*(SUMIF('Relações FGRAO'!$B:$B,$A28,'Relações FGRAO'!$G:$G))</f>
        <v>0</v>
      </c>
      <c r="AU28" s="27">
        <f>IF($E28=$E$1,VLOOKUP($A28,Demanda!$A:$DN,AU$2+23-2000,0),0)/10^9*(SUMIF('Relações FGRAO'!$B:$B,$A28,'Relações FGRAO'!$G:$G))</f>
        <v>0</v>
      </c>
      <c r="AV28" s="27">
        <f>IF($E28=$E$1,VLOOKUP($A28,Demanda!$A:$DN,AV$2+23-2000,0),0)/10^9*(SUMIF('Relações FGRAO'!$B:$B,$A28,'Relações FGRAO'!$G:$G))</f>
        <v>0</v>
      </c>
      <c r="AW28" s="27">
        <f>IF($E28=$E$1,VLOOKUP($A28,Demanda!$A:$DN,AW$2+23-2000,0),0)/10^9*(SUMIF('Relações FGRAO'!$B:$B,$A28,'Relações FGRAO'!$G:$G))</f>
        <v>0</v>
      </c>
      <c r="AX28" s="27">
        <f>IF($E28=$E$1,VLOOKUP($A28,Demanda!$A:$DN,AX$2+23-2000,0),0)/10^9*(SUMIF('Relações FGRAO'!$B:$B,$A28,'Relações FGRAO'!$G:$G))</f>
        <v>0</v>
      </c>
      <c r="AY28" s="27">
        <f>IF($E28=$E$1,VLOOKUP($A28,Demanda!$A:$DN,AY$2+23-2000,0),0)/10^9*(SUMIF('Relações FGRAO'!$B:$B,$A28,'Relações FGRAO'!$G:$G))</f>
        <v>0</v>
      </c>
      <c r="AZ28" s="27">
        <f>IF($E28=$E$1,VLOOKUP($A28,Demanda!$A:$DN,AZ$2+23-2000,0),0)/10^9*(SUMIF('Relações FGRAO'!$B:$B,$A28,'Relações FGRAO'!$G:$G))</f>
        <v>0</v>
      </c>
      <c r="BA28" s="27">
        <f>IF($E28=$E$1,VLOOKUP($A28,Demanda!$A:$DN,BA$2+23-2000,0),0)/10^9*(SUMIF('Relações FGRAO'!$B:$B,$A28,'Relações FGRAO'!$G:$G))</f>
        <v>0</v>
      </c>
      <c r="BB28" s="27">
        <f>IF($E28=$E$1,VLOOKUP($A28,Demanda!$A:$DN,BB$2+23-2000,0),0)/10^9*(SUMIF('Relações FGRAO'!$B:$B,$A28,'Relações FGRAO'!$G:$G))</f>
        <v>0</v>
      </c>
      <c r="BC28" s="27">
        <f>IF($E28=$E$1,VLOOKUP($A28,Demanda!$A:$DN,BC$2+23-2000,0),0)/10^9*(SUMIF('Relações FGRAO'!$B:$B,$A28,'Relações FGRAO'!$G:$G))</f>
        <v>0</v>
      </c>
      <c r="BD28" s="27">
        <f>IF($E28=$E$1,VLOOKUP($A28,Demanda!$A:$DN,BD$2+23-2000,0),0)/10^9*(SUMIF('Relações FGRAO'!$B:$B,$A28,'Relações FGRAO'!$G:$G))</f>
        <v>0</v>
      </c>
      <c r="BE28" s="27">
        <f>IF($E28=$E$1,VLOOKUP($A28,Demanda!$A:$DN,BE$2+23-2000,0),0)/10^9*(SUMIF('Relações FGRAO'!$B:$B,$A28,'Relações FGRAO'!$G:$G))</f>
        <v>0</v>
      </c>
      <c r="BF28" s="27">
        <f>IF($E28=$E$1,VLOOKUP($A28,Demanda!$A:$DN,BF$2+23-2000,0),0)/10^9*(SUMIF('Relações FGRAO'!$B:$B,$A28,'Relações FGRAO'!$G:$G))</f>
        <v>0</v>
      </c>
      <c r="BG28" s="27">
        <f>IF($E28=$E$1,VLOOKUP($A28,Demanda!$A:$DN,BG$2+23-2000,0),0)/10^9*(SUMIF('Relações FGRAO'!$B:$B,$A28,'Relações FGRAO'!$G:$G))</f>
        <v>0</v>
      </c>
      <c r="BH28" s="27">
        <f>IF($E28=$E$1,VLOOKUP($A28,Demanda!$A:$DN,BH$2+23-2000,0),0)/10^9*(SUMIF('Relações FGRAO'!$B:$B,$A28,'Relações FGRAO'!$G:$G))</f>
        <v>0</v>
      </c>
      <c r="BI28" s="27">
        <f>IF($E28=$E$1,VLOOKUP($A28,Demanda!$A:$DN,BI$2+23-2000,0),0)/10^9*(SUMIF('Relações FGRAO'!$B:$B,$A28,'Relações FGRAO'!$G:$G))</f>
        <v>0</v>
      </c>
      <c r="BJ28" s="27">
        <f>IF($E28=$E$1,VLOOKUP($A28,Demanda!$A:$DN,BJ$2+23-2000,0),0)/10^9*(SUMIF('Relações FGRAO'!$B:$B,$A28,'Relações FGRAO'!$G:$G))</f>
        <v>0</v>
      </c>
      <c r="BK28" s="27">
        <f>IF($E28=$E$1,VLOOKUP($A28,Demanda!$A:$DN,BK$2+23-2000,0),0)/10^9*(SUMIF('Relações FGRAO'!$B:$B,$A28,'Relações FGRAO'!$G:$G))</f>
        <v>0</v>
      </c>
      <c r="BL28" s="27">
        <f>IF($E28=$E$1,VLOOKUP($A28,Demanda!$A:$DN,BL$2+23-2000,0),0)/10^9*(SUMIF('Relações FGRAO'!$B:$B,$A28,'Relações FGRAO'!$G:$G))</f>
        <v>0</v>
      </c>
      <c r="BM28" s="27">
        <f>IF($E28=$E$1,VLOOKUP($A28,Demanda!$A:$DN,BM$2+23-2000,0),0)/10^9*(SUMIF('Relações FGRAO'!$B:$B,$A28,'Relações FGRAO'!$G:$G))</f>
        <v>0</v>
      </c>
      <c r="BN28" s="27">
        <f>IF($E28=$E$1,VLOOKUP($A28,Demanda!$A:$DN,BN$2+23-2000,0),0)/10^9*(SUMIF('Relações FGRAO'!$B:$B,$A28,'Relações FGRAO'!$G:$G))</f>
        <v>0</v>
      </c>
      <c r="BO28" s="27">
        <f>IF($E28=$E$1,VLOOKUP($A28,Demanda!$A:$DN,BO$2+23-2000,0),0)/10^9*(SUMIF('Relações FGRAO'!$B:$B,$A28,'Relações FGRAO'!$G:$G))</f>
        <v>0</v>
      </c>
      <c r="BP28"/>
      <c r="BQ28"/>
      <c r="BR28"/>
      <c r="BS28"/>
      <c r="BT28"/>
    </row>
    <row r="29" spans="1:72" s="32" customFormat="1" x14ac:dyDescent="0.25">
      <c r="A29" s="6">
        <f t="shared" si="3"/>
        <v>27</v>
      </c>
      <c r="B29" s="3" t="str">
        <f>VLOOKUP($A29,Demanda!$A$1:$G$43,4,0)</f>
        <v>Diesel</v>
      </c>
      <c r="C29" s="3" t="str">
        <f>VLOOKUP($A29,Demanda!$A$1:$G$43,6,0)</f>
        <v>Miritituba</v>
      </c>
      <c r="D29" s="3" t="str">
        <f>VLOOKUP($A29,Demanda!$A$1:$G$43,7,0)</f>
        <v>Lucas do Rio Verde</v>
      </c>
      <c r="E29" s="3" t="str">
        <f>VLOOKUP($A29,Demanda!$A$1:$G$43,2,0)</f>
        <v>FGRAO</v>
      </c>
      <c r="F29" s="6"/>
      <c r="G29" s="27">
        <f>IF($E29=$E$1,VLOOKUP($A29,Demanda!$A:$DN,G$2+23-2000,0),0)/10^9*(SUMIF('Relações FGRAO'!$B:$B,$A29,'Relações FGRAO'!$G:$G))</f>
        <v>0</v>
      </c>
      <c r="H29" s="27">
        <f>IF($E29=$E$1,VLOOKUP($A29,Demanda!$A:$DN,H$2+23-2000,0),0)/10^9*(SUMIF('Relações FGRAO'!$B:$B,$A29,'Relações FGRAO'!$G:$G))</f>
        <v>0</v>
      </c>
      <c r="I29" s="27">
        <f>IF($E29=$E$1,VLOOKUP($A29,Demanda!$A:$DN,I$2+23-2000,0),0)/10^9*(SUMIF('Relações FGRAO'!$B:$B,$A29,'Relações FGRAO'!$G:$G))</f>
        <v>0</v>
      </c>
      <c r="J29" s="27">
        <f>IF($E29=$E$1,VLOOKUP($A29,Demanda!$A:$DN,J$2+23-2000,0),0)/10^9*(SUMIF('Relações FGRAO'!$B:$B,$A29,'Relações FGRAO'!$G:$G))</f>
        <v>0</v>
      </c>
      <c r="K29" s="27">
        <f>IF($E29=$E$1,VLOOKUP($A29,Demanda!$A:$DN,K$2+23-2000,0),0)/10^9*(SUMIF('Relações FGRAO'!$B:$B,$A29,'Relações FGRAO'!$G:$G))</f>
        <v>0</v>
      </c>
      <c r="L29" s="27">
        <f>IF($E29=$E$1,VLOOKUP($A29,Demanda!$A:$DN,L$2+23-2000,0),0)/10^9*(SUMIF('Relações FGRAO'!$B:$B,$A29,'Relações FGRAO'!$G:$G))</f>
        <v>4.3125253078598595E-2</v>
      </c>
      <c r="M29" s="27">
        <f>IF($E29=$E$1,VLOOKUP($A29,Demanda!$A:$DN,M$2+23-2000,0),0)/10^9*(SUMIF('Relações FGRAO'!$B:$B,$A29,'Relações FGRAO'!$G:$G))</f>
        <v>4.4467133520905387E-2</v>
      </c>
      <c r="N29" s="27">
        <f>IF($E29=$E$1,VLOOKUP($A29,Demanda!$A:$DN,N$2+23-2000,0),0)/10^9*(SUMIF('Relações FGRAO'!$B:$B,$A29,'Relações FGRAO'!$G:$G))</f>
        <v>4.5809631665820881E-2</v>
      </c>
      <c r="O29" s="27">
        <f>IF($E29=$E$1,VLOOKUP($A29,Demanda!$A:$DN,O$2+23-2000,0),0)/10^9*(SUMIF('Relações FGRAO'!$B:$B,$A29,'Relações FGRAO'!$G:$G))</f>
        <v>4.7156608145567817E-2</v>
      </c>
      <c r="P29" s="27">
        <f>IF($E29=$E$1,VLOOKUP($A29,Demanda!$A:$DN,P$2+23-2000,0),0)/10^9*(SUMIF('Relações FGRAO'!$B:$B,$A29,'Relações FGRAO'!$G:$G))</f>
        <v>4.8511923603931736E-2</v>
      </c>
      <c r="Q29" s="27">
        <f>IF($E29=$E$1,VLOOKUP($A29,Demanda!$A:$DN,Q$2+23-2000,0),0)/10^9*(SUMIF('Relações FGRAO'!$B:$B,$A29,'Relações FGRAO'!$G:$G))</f>
        <v>4.9879438676523058E-2</v>
      </c>
      <c r="R29" s="27">
        <f>IF($E29=$E$1,VLOOKUP($A29,Demanda!$A:$DN,R$2+23-2000,0),0)/10^9*(SUMIF('Relações FGRAO'!$B:$B,$A29,'Relações FGRAO'!$G:$G))</f>
        <v>5.1262100059249846E-2</v>
      </c>
      <c r="S29" s="27">
        <f>IF($E29=$E$1,VLOOKUP($A29,Demanda!$A:$DN,S$2+23-2000,0),0)/10^9*(SUMIF('Relações FGRAO'!$B:$B,$A29,'Relações FGRAO'!$G:$G))</f>
        <v>5.2659220402550021E-2</v>
      </c>
      <c r="T29" s="27">
        <f>IF($E29=$E$1,VLOOKUP($A29,Demanda!$A:$DN,T$2+23-2000,0),0)/10^9*(SUMIF('Relações FGRAO'!$B:$B,$A29,'Relações FGRAO'!$G:$G))</f>
        <v>5.4069186574512366E-2</v>
      </c>
      <c r="U29" s="27">
        <f>IF($E29=$E$1,VLOOKUP($A29,Demanda!$A:$DN,U$2+23-2000,0),0)/10^9*(SUMIF('Relações FGRAO'!$B:$B,$A29,'Relações FGRAO'!$G:$G))</f>
        <v>5.5490397285583672E-2</v>
      </c>
      <c r="V29" s="27">
        <f>IF($E29=$E$1,VLOOKUP($A29,Demanda!$A:$DN,V$2+23-2000,0),0)/10^9*(SUMIF('Relações FGRAO'!$B:$B,$A29,'Relações FGRAO'!$G:$G))</f>
        <v>3.6600474968353523E-2</v>
      </c>
      <c r="W29" s="27">
        <f>IF($E29=$E$1,VLOOKUP($A29,Demanda!$A:$DN,W$2+23-2000,0),0)/10^9*(SUMIF('Relações FGRAO'!$B:$B,$A29,'Relações FGRAO'!$G:$G))</f>
        <v>3.7522288320190708E-2</v>
      </c>
      <c r="X29" s="27">
        <f>IF($E29=$E$1,VLOOKUP($A29,Demanda!$A:$DN,X$2+23-2000,0),0)/10^9*(SUMIF('Relações FGRAO'!$B:$B,$A29,'Relações FGRAO'!$G:$G))</f>
        <v>3.8447864813690419E-2</v>
      </c>
      <c r="Y29" s="27">
        <f>IF($E29=$E$1,VLOOKUP($A29,Demanda!$A:$DN,Y$2+23-2000,0),0)/10^9*(SUMIF('Relações FGRAO'!$B:$B,$A29,'Relações FGRAO'!$G:$G))</f>
        <v>3.937626270854673E-2</v>
      </c>
      <c r="Z29" s="27">
        <f>IF($E29=$E$1,VLOOKUP($A29,Demanda!$A:$DN,Z$2+23-2000,0),0)/10^9*(SUMIF('Relações FGRAO'!$B:$B,$A29,'Relações FGRAO'!$G:$G))</f>
        <v>4.0306542652170124E-2</v>
      </c>
      <c r="AA29" s="27">
        <f>IF($E29=$E$1,VLOOKUP($A29,Demanda!$A:$DN,AA$2+23-2000,0),0)/10^9*(SUMIF('Relações FGRAO'!$B:$B,$A29,'Relações FGRAO'!$G:$G))</f>
        <v>4.0704651611400314E-2</v>
      </c>
      <c r="AB29" s="27">
        <f>IF($E29=$E$1,VLOOKUP($A29,Demanda!$A:$DN,AB$2+23-2000,0),0)/10^9*(SUMIF('Relações FGRAO'!$B:$B,$A29,'Relações FGRAO'!$G:$G))</f>
        <v>4.1559805664442534E-2</v>
      </c>
      <c r="AC29" s="27">
        <f>IF($E29=$E$1,VLOOKUP($A29,Demanda!$A:$DN,AC$2+23-2000,0),0)/10^9*(SUMIF('Relações FGRAO'!$B:$B,$A29,'Relações FGRAO'!$G:$G))</f>
        <v>4.2343468158286081E-2</v>
      </c>
      <c r="AD29" s="27">
        <f>IF($E29=$E$1,VLOOKUP($A29,Demanda!$A:$DN,AD$2+23-2000,0),0)/10^9*(SUMIF('Relações FGRAO'!$B:$B,$A29,'Relações FGRAO'!$G:$G))</f>
        <v>4.3053931042249104E-2</v>
      </c>
      <c r="AE29" s="27">
        <f>IF($E29=$E$1,VLOOKUP($A29,Demanda!$A:$DN,AE$2+23-2000,0),0)/10^9*(SUMIF('Relações FGRAO'!$B:$B,$A29,'Relações FGRAO'!$G:$G))</f>
        <v>4.3691419677825492E-2</v>
      </c>
      <c r="AF29" s="27">
        <f>IF($E29=$E$1,VLOOKUP($A29,Demanda!$A:$DN,AF$2+23-2000,0),0)/10^9*(SUMIF('Relações FGRAO'!$B:$B,$A29,'Relações FGRAO'!$G:$G))</f>
        <v>4.4257888716638841E-2</v>
      </c>
      <c r="AG29" s="27">
        <f>IF($E29=$E$1,VLOOKUP($A29,Demanda!$A:$DN,AG$2+23-2000,0),0)/10^9*(SUMIF('Relações FGRAO'!$B:$B,$A29,'Relações FGRAO'!$G:$G))</f>
        <v>4.4756720475901235E-2</v>
      </c>
      <c r="AH29" s="27">
        <f>IF($E29=$E$1,VLOOKUP($A29,Demanda!$A:$DN,AH$2+23-2000,0),0)/10^9*(SUMIF('Relações FGRAO'!$B:$B,$A29,'Relações FGRAO'!$G:$G))</f>
        <v>4.5192371640164472E-2</v>
      </c>
      <c r="AI29" s="27">
        <f>IF($E29=$E$1,VLOOKUP($A29,Demanda!$A:$DN,AI$2+23-2000,0),0)/10^9*(SUMIF('Relações FGRAO'!$B:$B,$A29,'Relações FGRAO'!$G:$G))</f>
        <v>4.5570012147973946E-2</v>
      </c>
      <c r="AJ29" s="27">
        <f>IF($E29=$E$1,VLOOKUP($A29,Demanda!$A:$DN,AJ$2+23-2000,0),0)/10^9*(SUMIF('Relações FGRAO'!$B:$B,$A29,'Relações FGRAO'!$G:$G))</f>
        <v>4.5895191253785016E-2</v>
      </c>
      <c r="AK29" s="27">
        <f>IF($E29=$E$1,VLOOKUP($A29,Demanda!$A:$DN,AK$2+23-2000,0),0)/10^9*(SUMIF('Relações FGRAO'!$B:$B,$A29,'Relações FGRAO'!$G:$G))</f>
        <v>4.6173553645455612E-2</v>
      </c>
      <c r="AL29" s="27">
        <f>IF($E29=$E$1,VLOOKUP($A29,Demanda!$A:$DN,AL$2+23-2000,0),0)/10^9*(SUMIF('Relações FGRAO'!$B:$B,$A29,'Relações FGRAO'!$G:$G))</f>
        <v>4.6410616453626929E-2</v>
      </c>
      <c r="AM29" s="27">
        <f>IF($E29=$E$1,VLOOKUP($A29,Demanda!$A:$DN,AM$2+23-2000,0),0)/10^9*(SUMIF('Relações FGRAO'!$B:$B,$A29,'Relações FGRAO'!$G:$G))</f>
        <v>4.6611608182032749E-2</v>
      </c>
      <c r="AN29" s="27">
        <f>IF($E29=$E$1,VLOOKUP($A29,Demanda!$A:$DN,AN$2+23-2000,0),0)/10^9*(SUMIF('Relações FGRAO'!$B:$B,$A29,'Relações FGRAO'!$G:$G))</f>
        <v>4.6781363915418817E-2</v>
      </c>
      <c r="AO29" s="27">
        <f>IF($E29=$E$1,VLOOKUP($A29,Demanda!$A:$DN,AO$2+23-2000,0),0)/10^9*(SUMIF('Relações FGRAO'!$B:$B,$A29,'Relações FGRAO'!$G:$G))</f>
        <v>4.6924267542258466E-2</v>
      </c>
      <c r="AP29" s="27">
        <f>IF($E29=$E$1,VLOOKUP($A29,Demanda!$A:$DN,AP$2+23-2000,0),0)/10^9*(SUMIF('Relações FGRAO'!$B:$B,$A29,'Relações FGRAO'!$G:$G))</f>
        <v>4.7044230535100304E-2</v>
      </c>
      <c r="AQ29" s="27">
        <f>IF($E29=$E$1,VLOOKUP($A29,Demanda!$A:$DN,AQ$2+23-2000,0),0)/10^9*(SUMIF('Relações FGRAO'!$B:$B,$A29,'Relações FGRAO'!$G:$G))</f>
        <v>4.7144697266111771E-2</v>
      </c>
      <c r="AR29" s="27">
        <f>IF($E29=$E$1,VLOOKUP($A29,Demanda!$A:$DN,AR$2+23-2000,0),0)/10^9*(SUMIF('Relações FGRAO'!$B:$B,$A29,'Relações FGRAO'!$G:$G))</f>
        <v>4.7228668174330718E-2</v>
      </c>
      <c r="AS29" s="27">
        <f>IF($E29=$E$1,VLOOKUP($A29,Demanda!$A:$DN,AS$2+23-2000,0),0)/10^9*(SUMIF('Relações FGRAO'!$B:$B,$A29,'Relações FGRAO'!$G:$G))</f>
        <v>4.7298733797066395E-2</v>
      </c>
      <c r="AT29" s="27">
        <f>IF($E29=$E$1,VLOOKUP($A29,Demanda!$A:$DN,AT$2+23-2000,0),0)/10^9*(SUMIF('Relações FGRAO'!$B:$B,$A29,'Relações FGRAO'!$G:$G))</f>
        <v>4.7357114376153434E-2</v>
      </c>
      <c r="AU29" s="27">
        <f>IF($E29=$E$1,VLOOKUP($A29,Demanda!$A:$DN,AU$2+23-2000,0),0)/10^9*(SUMIF('Relações FGRAO'!$B:$B,$A29,'Relações FGRAO'!$G:$G))</f>
        <v>4.7405701256352885E-2</v>
      </c>
      <c r="AV29" s="27">
        <f>IF($E29=$E$1,VLOOKUP($A29,Demanda!$A:$DN,AV$2+23-2000,0),0)/10^9*(SUMIF('Relações FGRAO'!$B:$B,$A29,'Relações FGRAO'!$G:$G))</f>
        <v>4.7446097528155512E-2</v>
      </c>
      <c r="AW29" s="27">
        <f>IF($E29=$E$1,VLOOKUP($A29,Demanda!$A:$DN,AW$2+23-2000,0),0)/10^9*(SUMIF('Relações FGRAO'!$B:$B,$A29,'Relações FGRAO'!$G:$G))</f>
        <v>4.7479656321294014E-2</v>
      </c>
      <c r="AX29" s="27">
        <f>IF($E29=$E$1,VLOOKUP($A29,Demanda!$A:$DN,AX$2+23-2000,0),0)/10^9*(SUMIF('Relações FGRAO'!$B:$B,$A29,'Relações FGRAO'!$G:$G))</f>
        <v>4.7507515856647198E-2</v>
      </c>
      <c r="AY29" s="27">
        <f>IF($E29=$E$1,VLOOKUP($A29,Demanda!$A:$DN,AY$2+23-2000,0),0)/10^9*(SUMIF('Relações FGRAO'!$B:$B,$A29,'Relações FGRAO'!$G:$G))</f>
        <v>4.7530630856552326E-2</v>
      </c>
      <c r="AZ29" s="27">
        <f>IF($E29=$E$1,VLOOKUP($A29,Demanda!$A:$DN,AZ$2+23-2000,0),0)/10^9*(SUMIF('Relações FGRAO'!$B:$B,$A29,'Relações FGRAO'!$G:$G))</f>
        <v>4.7549800242767018E-2</v>
      </c>
      <c r="BA29" s="27">
        <f>IF($E29=$E$1,VLOOKUP($A29,Demanda!$A:$DN,BA$2+23-2000,0),0)/10^9*(SUMIF('Relações FGRAO'!$B:$B,$A29,'Relações FGRAO'!$G:$G))</f>
        <v>4.7565691258970602E-2</v>
      </c>
      <c r="BB29" s="27">
        <f>IF($E29=$E$1,VLOOKUP($A29,Demanda!$A:$DN,BB$2+23-2000,0),0)/10^9*(SUMIF('Relações FGRAO'!$B:$B,$A29,'Relações FGRAO'!$G:$G))</f>
        <v>4.7578860275226641E-2</v>
      </c>
      <c r="BC29" s="27">
        <f>IF($E29=$E$1,VLOOKUP($A29,Demanda!$A:$DN,BC$2+23-2000,0),0)/10^9*(SUMIF('Relações FGRAO'!$B:$B,$A29,'Relações FGRAO'!$G:$G))</f>
        <v>4.7589770592230934E-2</v>
      </c>
      <c r="BD29" s="27">
        <f>IF($E29=$E$1,VLOOKUP($A29,Demanda!$A:$DN,BD$2+23-2000,0),0)/10^9*(SUMIF('Relações FGRAO'!$B:$B,$A29,'Relações FGRAO'!$G:$G))</f>
        <v>4.7598807583695078E-2</v>
      </c>
      <c r="BE29" s="27">
        <f>IF($E29=$E$1,VLOOKUP($A29,Demanda!$A:$DN,BE$2+23-2000,0),0)/10^9*(SUMIF('Relações FGRAO'!$B:$B,$A29,'Relações FGRAO'!$G:$G))</f>
        <v>4.760629151053309E-2</v>
      </c>
      <c r="BF29" s="27">
        <f>IF($E29=$E$1,VLOOKUP($A29,Demanda!$A:$DN,BF$2+23-2000,0),0)/10^9*(SUMIF('Relações FGRAO'!$B:$B,$A29,'Relações FGRAO'!$G:$G))</f>
        <v>4.7612488320928167E-2</v>
      </c>
      <c r="BG29" s="27">
        <f>IF($E29=$E$1,VLOOKUP($A29,Demanda!$A:$DN,BG$2+23-2000,0),0)/10^9*(SUMIF('Relações FGRAO'!$B:$B,$A29,'Relações FGRAO'!$G:$G))</f>
        <v>4.7617618722871971E-2</v>
      </c>
      <c r="BH29" s="27">
        <f>IF($E29=$E$1,VLOOKUP($A29,Demanda!$A:$DN,BH$2+23-2000,0),0)/10^9*(SUMIF('Relações FGRAO'!$B:$B,$A29,'Relações FGRAO'!$G:$G))</f>
        <v>4.7621865785007329E-2</v>
      </c>
      <c r="BI29" s="27">
        <f>IF($E29=$E$1,VLOOKUP($A29,Demanda!$A:$DN,BI$2+23-2000,0),0)/10^9*(SUMIF('Relações FGRAO'!$B:$B,$A29,'Relações FGRAO'!$G:$G))</f>
        <v>4.7625381290488537E-2</v>
      </c>
      <c r="BJ29" s="27">
        <f>IF($E29=$E$1,VLOOKUP($A29,Demanda!$A:$DN,BJ$2+23-2000,0),0)/10^9*(SUMIF('Relações FGRAO'!$B:$B,$A29,'Relações FGRAO'!$G:$G))</f>
        <v>4.7628291038850516E-2</v>
      </c>
      <c r="BK29" s="27">
        <f>IF($E29=$E$1,VLOOKUP($A29,Demanda!$A:$DN,BK$2+23-2000,0),0)/10^9*(SUMIF('Relações FGRAO'!$B:$B,$A29,'Relações FGRAO'!$G:$G))</f>
        <v>4.7630699263502718E-2</v>
      </c>
      <c r="BL29" s="27">
        <f>IF($E29=$E$1,VLOOKUP($A29,Demanda!$A:$DN,BL$2+23-2000,0),0)/10^9*(SUMIF('Relações FGRAO'!$B:$B,$A29,'Relações FGRAO'!$G:$G))</f>
        <v>4.7632692307877117E-2</v>
      </c>
      <c r="BM29" s="27">
        <f>IF($E29=$E$1,VLOOKUP($A29,Demanda!$A:$DN,BM$2+23-2000,0),0)/10^9*(SUMIF('Relações FGRAO'!$B:$B,$A29,'Relações FGRAO'!$G:$G))</f>
        <v>4.7634341681571962E-2</v>
      </c>
      <c r="BN29" s="27">
        <f>IF($E29=$E$1,VLOOKUP($A29,Demanda!$A:$DN,BN$2+23-2000,0),0)/10^9*(SUMIF('Relações FGRAO'!$B:$B,$A29,'Relações FGRAO'!$G:$G))</f>
        <v>4.7635706598956495E-2</v>
      </c>
      <c r="BO29" s="27">
        <f>IF($E29=$E$1,VLOOKUP($A29,Demanda!$A:$DN,BO$2+23-2000,0),0)/10^9*(SUMIF('Relações FGRAO'!$B:$B,$A29,'Relações FGRAO'!$G:$G))</f>
        <v>4.763683608643976E-2</v>
      </c>
      <c r="BP29"/>
      <c r="BQ29"/>
      <c r="BR29"/>
      <c r="BS29"/>
      <c r="BT29"/>
    </row>
    <row r="30" spans="1:72" s="32" customFormat="1" x14ac:dyDescent="0.25">
      <c r="A30" s="6">
        <f t="shared" si="3"/>
        <v>28</v>
      </c>
      <c r="B30" s="3" t="str">
        <f>VLOOKUP($A30,Demanda!$A$1:$G$43,4,0)</f>
        <v>Etanol</v>
      </c>
      <c r="C30" s="3" t="str">
        <f>VLOOKUP($A30,Demanda!$A$1:$G$43,6,0)</f>
        <v>Lucas do Rio Verde</v>
      </c>
      <c r="D30" s="3" t="str">
        <f>VLOOKUP($A30,Demanda!$A$1:$G$43,7,0)</f>
        <v>Miritituba</v>
      </c>
      <c r="E30" s="3" t="str">
        <f>VLOOKUP($A30,Demanda!$A$1:$G$43,2,0)</f>
        <v>FGRAO</v>
      </c>
      <c r="F30" s="6"/>
      <c r="G30" s="27">
        <f>IF($E30=$E$1,VLOOKUP($A30,Demanda!$A:$DN,G$2+23-2000,0),0)/10^9*(SUMIF('Relações FGRAO'!$B:$B,$A30,'Relações FGRAO'!$G:$G))</f>
        <v>0</v>
      </c>
      <c r="H30" s="27">
        <f>IF($E30=$E$1,VLOOKUP($A30,Demanda!$A:$DN,H$2+23-2000,0),0)/10^9*(SUMIF('Relações FGRAO'!$B:$B,$A30,'Relações FGRAO'!$G:$G))</f>
        <v>0</v>
      </c>
      <c r="I30" s="27">
        <f>IF($E30=$E$1,VLOOKUP($A30,Demanda!$A:$DN,I$2+23-2000,0),0)/10^9*(SUMIF('Relações FGRAO'!$B:$B,$A30,'Relações FGRAO'!$G:$G))</f>
        <v>0</v>
      </c>
      <c r="J30" s="27">
        <f>IF($E30=$E$1,VLOOKUP($A30,Demanda!$A:$DN,J$2+23-2000,0),0)/10^9*(SUMIF('Relações FGRAO'!$B:$B,$A30,'Relações FGRAO'!$G:$G))</f>
        <v>0</v>
      </c>
      <c r="K30" s="27">
        <f>IF($E30=$E$1,VLOOKUP($A30,Demanda!$A:$DN,K$2+23-2000,0),0)/10^9*(SUMIF('Relações FGRAO'!$B:$B,$A30,'Relações FGRAO'!$G:$G))</f>
        <v>0</v>
      </c>
      <c r="L30" s="27">
        <f>IF($E30=$E$1,VLOOKUP($A30,Demanda!$A:$DN,L$2+23-2000,0),0)/10^9*(SUMIF('Relações FGRAO'!$B:$B,$A30,'Relações FGRAO'!$G:$G))</f>
        <v>0</v>
      </c>
      <c r="M30" s="27">
        <f>IF($E30=$E$1,VLOOKUP($A30,Demanda!$A:$DN,M$2+23-2000,0),0)/10^9*(SUMIF('Relações FGRAO'!$B:$B,$A30,'Relações FGRAO'!$G:$G))</f>
        <v>0</v>
      </c>
      <c r="N30" s="27">
        <f>IF($E30=$E$1,VLOOKUP($A30,Demanda!$A:$DN,N$2+23-2000,0),0)/10^9*(SUMIF('Relações FGRAO'!$B:$B,$A30,'Relações FGRAO'!$G:$G))</f>
        <v>0</v>
      </c>
      <c r="O30" s="27">
        <f>IF($E30=$E$1,VLOOKUP($A30,Demanda!$A:$DN,O$2+23-2000,0),0)/10^9*(SUMIF('Relações FGRAO'!$B:$B,$A30,'Relações FGRAO'!$G:$G))</f>
        <v>0</v>
      </c>
      <c r="P30" s="27">
        <f>IF($E30=$E$1,VLOOKUP($A30,Demanda!$A:$DN,P$2+23-2000,0),0)/10^9*(SUMIF('Relações FGRAO'!$B:$B,$A30,'Relações FGRAO'!$G:$G))</f>
        <v>0</v>
      </c>
      <c r="Q30" s="27">
        <f>IF($E30=$E$1,VLOOKUP($A30,Demanda!$A:$DN,Q$2+23-2000,0),0)/10^9*(SUMIF('Relações FGRAO'!$B:$B,$A30,'Relações FGRAO'!$G:$G))</f>
        <v>0</v>
      </c>
      <c r="R30" s="27">
        <f>IF($E30=$E$1,VLOOKUP($A30,Demanda!$A:$DN,R$2+23-2000,0),0)/10^9*(SUMIF('Relações FGRAO'!$B:$B,$A30,'Relações FGRAO'!$G:$G))</f>
        <v>0</v>
      </c>
      <c r="S30" s="27">
        <f>IF($E30=$E$1,VLOOKUP($A30,Demanda!$A:$DN,S$2+23-2000,0),0)/10^9*(SUMIF('Relações FGRAO'!$B:$B,$A30,'Relações FGRAO'!$G:$G))</f>
        <v>0</v>
      </c>
      <c r="T30" s="27">
        <f>IF($E30=$E$1,VLOOKUP($A30,Demanda!$A:$DN,T$2+23-2000,0),0)/10^9*(SUMIF('Relações FGRAO'!$B:$B,$A30,'Relações FGRAO'!$G:$G))</f>
        <v>0</v>
      </c>
      <c r="U30" s="27">
        <f>IF($E30=$E$1,VLOOKUP($A30,Demanda!$A:$DN,U$2+23-2000,0),0)/10^9*(SUMIF('Relações FGRAO'!$B:$B,$A30,'Relações FGRAO'!$G:$G))</f>
        <v>0</v>
      </c>
      <c r="V30" s="27">
        <f>IF($E30=$E$1,VLOOKUP($A30,Demanda!$A:$DN,V$2+23-2000,0),0)/10^9*(SUMIF('Relações FGRAO'!$B:$B,$A30,'Relações FGRAO'!$G:$G))</f>
        <v>0</v>
      </c>
      <c r="W30" s="27">
        <f>IF($E30=$E$1,VLOOKUP($A30,Demanda!$A:$DN,W$2+23-2000,0),0)/10^9*(SUMIF('Relações FGRAO'!$B:$B,$A30,'Relações FGRAO'!$G:$G))</f>
        <v>0</v>
      </c>
      <c r="X30" s="27">
        <f>IF($E30=$E$1,VLOOKUP($A30,Demanda!$A:$DN,X$2+23-2000,0),0)/10^9*(SUMIF('Relações FGRAO'!$B:$B,$A30,'Relações FGRAO'!$G:$G))</f>
        <v>0</v>
      </c>
      <c r="Y30" s="27">
        <f>IF($E30=$E$1,VLOOKUP($A30,Demanda!$A:$DN,Y$2+23-2000,0),0)/10^9*(SUMIF('Relações FGRAO'!$B:$B,$A30,'Relações FGRAO'!$G:$G))</f>
        <v>0</v>
      </c>
      <c r="Z30" s="27">
        <f>IF($E30=$E$1,VLOOKUP($A30,Demanda!$A:$DN,Z$2+23-2000,0),0)/10^9*(SUMIF('Relações FGRAO'!$B:$B,$A30,'Relações FGRAO'!$G:$G))</f>
        <v>0</v>
      </c>
      <c r="AA30" s="27">
        <f>IF($E30=$E$1,VLOOKUP($A30,Demanda!$A:$DN,AA$2+23-2000,0),0)/10^9*(SUMIF('Relações FGRAO'!$B:$B,$A30,'Relações FGRAO'!$G:$G))</f>
        <v>0</v>
      </c>
      <c r="AB30" s="27">
        <f>IF($E30=$E$1,VLOOKUP($A30,Demanda!$A:$DN,AB$2+23-2000,0),0)/10^9*(SUMIF('Relações FGRAO'!$B:$B,$A30,'Relações FGRAO'!$G:$G))</f>
        <v>0</v>
      </c>
      <c r="AC30" s="27">
        <f>IF($E30=$E$1,VLOOKUP($A30,Demanda!$A:$DN,AC$2+23-2000,0),0)/10^9*(SUMIF('Relações FGRAO'!$B:$B,$A30,'Relações FGRAO'!$G:$G))</f>
        <v>0</v>
      </c>
      <c r="AD30" s="27">
        <f>IF($E30=$E$1,VLOOKUP($A30,Demanda!$A:$DN,AD$2+23-2000,0),0)/10^9*(SUMIF('Relações FGRAO'!$B:$B,$A30,'Relações FGRAO'!$G:$G))</f>
        <v>0</v>
      </c>
      <c r="AE30" s="27">
        <f>IF($E30=$E$1,VLOOKUP($A30,Demanda!$A:$DN,AE$2+23-2000,0),0)/10^9*(SUMIF('Relações FGRAO'!$B:$B,$A30,'Relações FGRAO'!$G:$G))</f>
        <v>0</v>
      </c>
      <c r="AF30" s="27">
        <f>IF($E30=$E$1,VLOOKUP($A30,Demanda!$A:$DN,AF$2+23-2000,0),0)/10^9*(SUMIF('Relações FGRAO'!$B:$B,$A30,'Relações FGRAO'!$G:$G))</f>
        <v>0</v>
      </c>
      <c r="AG30" s="27">
        <f>IF($E30=$E$1,VLOOKUP($A30,Demanda!$A:$DN,AG$2+23-2000,0),0)/10^9*(SUMIF('Relações FGRAO'!$B:$B,$A30,'Relações FGRAO'!$G:$G))</f>
        <v>0</v>
      </c>
      <c r="AH30" s="27">
        <f>IF($E30=$E$1,VLOOKUP($A30,Demanda!$A:$DN,AH$2+23-2000,0),0)/10^9*(SUMIF('Relações FGRAO'!$B:$B,$A30,'Relações FGRAO'!$G:$G))</f>
        <v>0</v>
      </c>
      <c r="AI30" s="27">
        <f>IF($E30=$E$1,VLOOKUP($A30,Demanda!$A:$DN,AI$2+23-2000,0),0)/10^9*(SUMIF('Relações FGRAO'!$B:$B,$A30,'Relações FGRAO'!$G:$G))</f>
        <v>0</v>
      </c>
      <c r="AJ30" s="27">
        <f>IF($E30=$E$1,VLOOKUP($A30,Demanda!$A:$DN,AJ$2+23-2000,0),0)/10^9*(SUMIF('Relações FGRAO'!$B:$B,$A30,'Relações FGRAO'!$G:$G))</f>
        <v>0</v>
      </c>
      <c r="AK30" s="27">
        <f>IF($E30=$E$1,VLOOKUP($A30,Demanda!$A:$DN,AK$2+23-2000,0),0)/10^9*(SUMIF('Relações FGRAO'!$B:$B,$A30,'Relações FGRAO'!$G:$G))</f>
        <v>0</v>
      </c>
      <c r="AL30" s="27">
        <f>IF($E30=$E$1,VLOOKUP($A30,Demanda!$A:$DN,AL$2+23-2000,0),0)/10^9*(SUMIF('Relações FGRAO'!$B:$B,$A30,'Relações FGRAO'!$G:$G))</f>
        <v>0</v>
      </c>
      <c r="AM30" s="27">
        <f>IF($E30=$E$1,VLOOKUP($A30,Demanda!$A:$DN,AM$2+23-2000,0),0)/10^9*(SUMIF('Relações FGRAO'!$B:$B,$A30,'Relações FGRAO'!$G:$G))</f>
        <v>0</v>
      </c>
      <c r="AN30" s="27">
        <f>IF($E30=$E$1,VLOOKUP($A30,Demanda!$A:$DN,AN$2+23-2000,0),0)/10^9*(SUMIF('Relações FGRAO'!$B:$B,$A30,'Relações FGRAO'!$G:$G))</f>
        <v>0</v>
      </c>
      <c r="AO30" s="27">
        <f>IF($E30=$E$1,VLOOKUP($A30,Demanda!$A:$DN,AO$2+23-2000,0),0)/10^9*(SUMIF('Relações FGRAO'!$B:$B,$A30,'Relações FGRAO'!$G:$G))</f>
        <v>0</v>
      </c>
      <c r="AP30" s="27">
        <f>IF($E30=$E$1,VLOOKUP($A30,Demanda!$A:$DN,AP$2+23-2000,0),0)/10^9*(SUMIF('Relações FGRAO'!$B:$B,$A30,'Relações FGRAO'!$G:$G))</f>
        <v>0</v>
      </c>
      <c r="AQ30" s="27">
        <f>IF($E30=$E$1,VLOOKUP($A30,Demanda!$A:$DN,AQ$2+23-2000,0),0)/10^9*(SUMIF('Relações FGRAO'!$B:$B,$A30,'Relações FGRAO'!$G:$G))</f>
        <v>0</v>
      </c>
      <c r="AR30" s="27">
        <f>IF($E30=$E$1,VLOOKUP($A30,Demanda!$A:$DN,AR$2+23-2000,0),0)/10^9*(SUMIF('Relações FGRAO'!$B:$B,$A30,'Relações FGRAO'!$G:$G))</f>
        <v>0</v>
      </c>
      <c r="AS30" s="27">
        <f>IF($E30=$E$1,VLOOKUP($A30,Demanda!$A:$DN,AS$2+23-2000,0),0)/10^9*(SUMIF('Relações FGRAO'!$B:$B,$A30,'Relações FGRAO'!$G:$G))</f>
        <v>0</v>
      </c>
      <c r="AT30" s="27">
        <f>IF($E30=$E$1,VLOOKUP($A30,Demanda!$A:$DN,AT$2+23-2000,0),0)/10^9*(SUMIF('Relações FGRAO'!$B:$B,$A30,'Relações FGRAO'!$G:$G))</f>
        <v>0</v>
      </c>
      <c r="AU30" s="27">
        <f>IF($E30=$E$1,VLOOKUP($A30,Demanda!$A:$DN,AU$2+23-2000,0),0)/10^9*(SUMIF('Relações FGRAO'!$B:$B,$A30,'Relações FGRAO'!$G:$G))</f>
        <v>0</v>
      </c>
      <c r="AV30" s="27">
        <f>IF($E30=$E$1,VLOOKUP($A30,Demanda!$A:$DN,AV$2+23-2000,0),0)/10^9*(SUMIF('Relações FGRAO'!$B:$B,$A30,'Relações FGRAO'!$G:$G))</f>
        <v>0</v>
      </c>
      <c r="AW30" s="27">
        <f>IF($E30=$E$1,VLOOKUP($A30,Demanda!$A:$DN,AW$2+23-2000,0),0)/10^9*(SUMIF('Relações FGRAO'!$B:$B,$A30,'Relações FGRAO'!$G:$G))</f>
        <v>0</v>
      </c>
      <c r="AX30" s="27">
        <f>IF($E30=$E$1,VLOOKUP($A30,Demanda!$A:$DN,AX$2+23-2000,0),0)/10^9*(SUMIF('Relações FGRAO'!$B:$B,$A30,'Relações FGRAO'!$G:$G))</f>
        <v>0</v>
      </c>
      <c r="AY30" s="27">
        <f>IF($E30=$E$1,VLOOKUP($A30,Demanda!$A:$DN,AY$2+23-2000,0),0)/10^9*(SUMIF('Relações FGRAO'!$B:$B,$A30,'Relações FGRAO'!$G:$G))</f>
        <v>0</v>
      </c>
      <c r="AZ30" s="27">
        <f>IF($E30=$E$1,VLOOKUP($A30,Demanda!$A:$DN,AZ$2+23-2000,0),0)/10^9*(SUMIF('Relações FGRAO'!$B:$B,$A30,'Relações FGRAO'!$G:$G))</f>
        <v>0</v>
      </c>
      <c r="BA30" s="27">
        <f>IF($E30=$E$1,VLOOKUP($A30,Demanda!$A:$DN,BA$2+23-2000,0),0)/10^9*(SUMIF('Relações FGRAO'!$B:$B,$A30,'Relações FGRAO'!$G:$G))</f>
        <v>0</v>
      </c>
      <c r="BB30" s="27">
        <f>IF($E30=$E$1,VLOOKUP($A30,Demanda!$A:$DN,BB$2+23-2000,0),0)/10^9*(SUMIF('Relações FGRAO'!$B:$B,$A30,'Relações FGRAO'!$G:$G))</f>
        <v>0</v>
      </c>
      <c r="BC30" s="27">
        <f>IF($E30=$E$1,VLOOKUP($A30,Demanda!$A:$DN,BC$2+23-2000,0),0)/10^9*(SUMIF('Relações FGRAO'!$B:$B,$A30,'Relações FGRAO'!$G:$G))</f>
        <v>0</v>
      </c>
      <c r="BD30" s="27">
        <f>IF($E30=$E$1,VLOOKUP($A30,Demanda!$A:$DN,BD$2+23-2000,0),0)/10^9*(SUMIF('Relações FGRAO'!$B:$B,$A30,'Relações FGRAO'!$G:$G))</f>
        <v>0</v>
      </c>
      <c r="BE30" s="27">
        <f>IF($E30=$E$1,VLOOKUP($A30,Demanda!$A:$DN,BE$2+23-2000,0),0)/10^9*(SUMIF('Relações FGRAO'!$B:$B,$A30,'Relações FGRAO'!$G:$G))</f>
        <v>0</v>
      </c>
      <c r="BF30" s="27">
        <f>IF($E30=$E$1,VLOOKUP($A30,Demanda!$A:$DN,BF$2+23-2000,0),0)/10^9*(SUMIF('Relações FGRAO'!$B:$B,$A30,'Relações FGRAO'!$G:$G))</f>
        <v>0</v>
      </c>
      <c r="BG30" s="27">
        <f>IF($E30=$E$1,VLOOKUP($A30,Demanda!$A:$DN,BG$2+23-2000,0),0)/10^9*(SUMIF('Relações FGRAO'!$B:$B,$A30,'Relações FGRAO'!$G:$G))</f>
        <v>0</v>
      </c>
      <c r="BH30" s="27">
        <f>IF($E30=$E$1,VLOOKUP($A30,Demanda!$A:$DN,BH$2+23-2000,0),0)/10^9*(SUMIF('Relações FGRAO'!$B:$B,$A30,'Relações FGRAO'!$G:$G))</f>
        <v>0</v>
      </c>
      <c r="BI30" s="27">
        <f>IF($E30=$E$1,VLOOKUP($A30,Demanda!$A:$DN,BI$2+23-2000,0),0)/10^9*(SUMIF('Relações FGRAO'!$B:$B,$A30,'Relações FGRAO'!$G:$G))</f>
        <v>0</v>
      </c>
      <c r="BJ30" s="27">
        <f>IF($E30=$E$1,VLOOKUP($A30,Demanda!$A:$DN,BJ$2+23-2000,0),0)/10^9*(SUMIF('Relações FGRAO'!$B:$B,$A30,'Relações FGRAO'!$G:$G))</f>
        <v>0</v>
      </c>
      <c r="BK30" s="27">
        <f>IF($E30=$E$1,VLOOKUP($A30,Demanda!$A:$DN,BK$2+23-2000,0),0)/10^9*(SUMIF('Relações FGRAO'!$B:$B,$A30,'Relações FGRAO'!$G:$G))</f>
        <v>0</v>
      </c>
      <c r="BL30" s="27">
        <f>IF($E30=$E$1,VLOOKUP($A30,Demanda!$A:$DN,BL$2+23-2000,0),0)/10^9*(SUMIF('Relações FGRAO'!$B:$B,$A30,'Relações FGRAO'!$G:$G))</f>
        <v>0</v>
      </c>
      <c r="BM30" s="27">
        <f>IF($E30=$E$1,VLOOKUP($A30,Demanda!$A:$DN,BM$2+23-2000,0),0)/10^9*(SUMIF('Relações FGRAO'!$B:$B,$A30,'Relações FGRAO'!$G:$G))</f>
        <v>0</v>
      </c>
      <c r="BN30" s="27">
        <f>IF($E30=$E$1,VLOOKUP($A30,Demanda!$A:$DN,BN$2+23-2000,0),0)/10^9*(SUMIF('Relações FGRAO'!$B:$B,$A30,'Relações FGRAO'!$G:$G))</f>
        <v>0</v>
      </c>
      <c r="BO30" s="27">
        <f>IF($E30=$E$1,VLOOKUP($A30,Demanda!$A:$DN,BO$2+23-2000,0),0)/10^9*(SUMIF('Relações FGRAO'!$B:$B,$A30,'Relações FGRAO'!$G:$G))</f>
        <v>0</v>
      </c>
      <c r="BP30"/>
      <c r="BQ30"/>
      <c r="BR30"/>
      <c r="BS30"/>
      <c r="BT30"/>
    </row>
    <row r="31" spans="1:72" s="32" customFormat="1" x14ac:dyDescent="0.25">
      <c r="A31" s="6">
        <f t="shared" si="3"/>
        <v>29</v>
      </c>
      <c r="B31" s="3" t="str">
        <f>VLOOKUP($A31,Demanda!$A$1:$G$43,4,0)</f>
        <v>Gasolina</v>
      </c>
      <c r="C31" s="3" t="str">
        <f>VLOOKUP($A31,Demanda!$A$1:$G$43,6,0)</f>
        <v>Miritituba</v>
      </c>
      <c r="D31" s="3" t="str">
        <f>VLOOKUP($A31,Demanda!$A$1:$G$43,7,0)</f>
        <v>Lucas do Rio Verde</v>
      </c>
      <c r="E31" s="3" t="str">
        <f>VLOOKUP($A31,Demanda!$A$1:$G$43,2,0)</f>
        <v>FGRAO</v>
      </c>
      <c r="F31" s="6"/>
      <c r="G31" s="27">
        <f>IF($E31=$E$1,VLOOKUP($A31,Demanda!$A:$DN,G$2+23-2000,0),0)/10^9*(SUMIF('Relações FGRAO'!$B:$B,$A31,'Relações FGRAO'!$G:$G))</f>
        <v>0</v>
      </c>
      <c r="H31" s="27">
        <f>IF($E31=$E$1,VLOOKUP($A31,Demanda!$A:$DN,H$2+23-2000,0),0)/10^9*(SUMIF('Relações FGRAO'!$B:$B,$A31,'Relações FGRAO'!$G:$G))</f>
        <v>0</v>
      </c>
      <c r="I31" s="27">
        <f>IF($E31=$E$1,VLOOKUP($A31,Demanda!$A:$DN,I$2+23-2000,0),0)/10^9*(SUMIF('Relações FGRAO'!$B:$B,$A31,'Relações FGRAO'!$G:$G))</f>
        <v>0</v>
      </c>
      <c r="J31" s="27">
        <f>IF($E31=$E$1,VLOOKUP($A31,Demanda!$A:$DN,J$2+23-2000,0),0)/10^9*(SUMIF('Relações FGRAO'!$B:$B,$A31,'Relações FGRAO'!$G:$G))</f>
        <v>0</v>
      </c>
      <c r="K31" s="27">
        <f>IF($E31=$E$1,VLOOKUP($A31,Demanda!$A:$DN,K$2+23-2000,0),0)/10^9*(SUMIF('Relações FGRAO'!$B:$B,$A31,'Relações FGRAO'!$G:$G))</f>
        <v>0</v>
      </c>
      <c r="L31" s="27">
        <f>IF($E31=$E$1,VLOOKUP($A31,Demanda!$A:$DN,L$2+23-2000,0),0)/10^9*(SUMIF('Relações FGRAO'!$B:$B,$A31,'Relações FGRAO'!$G:$G))</f>
        <v>8.7728954979256098E-3</v>
      </c>
      <c r="M31" s="27">
        <f>IF($E31=$E$1,VLOOKUP($A31,Demanda!$A:$DN,M$2+23-2000,0),0)/10^9*(SUMIF('Relações FGRAO'!$B:$B,$A31,'Relações FGRAO'!$G:$G))</f>
        <v>9.1029460528628155E-3</v>
      </c>
      <c r="N31" s="27">
        <f>IF($E31=$E$1,VLOOKUP($A31,Demanda!$A:$DN,N$2+23-2000,0),0)/10^9*(SUMIF('Relações FGRAO'!$B:$B,$A31,'Relações FGRAO'!$G:$G))</f>
        <v>9.4334708184999703E-3</v>
      </c>
      <c r="O31" s="27">
        <f>IF($E31=$E$1,VLOOKUP($A31,Demanda!$A:$DN,O$2+23-2000,0),0)/10^9*(SUMIF('Relações FGRAO'!$B:$B,$A31,'Relações FGRAO'!$G:$G))</f>
        <v>9.764944004877504E-3</v>
      </c>
      <c r="P31" s="27">
        <f>IF($E31=$E$1,VLOOKUP($A31,Demanda!$A:$DN,P$2+23-2000,0),0)/10^9*(SUMIF('Relações FGRAO'!$B:$B,$A31,'Relações FGRAO'!$G:$G))</f>
        <v>1.0097839823251832E-2</v>
      </c>
      <c r="Q31" s="27">
        <f>IF($E31=$E$1,VLOOKUP($A31,Demanda!$A:$DN,Q$2+23-2000,0),0)/10^9*(SUMIF('Relações FGRAO'!$B:$B,$A31,'Relações FGRAO'!$G:$G))</f>
        <v>1.0432632484019641E-2</v>
      </c>
      <c r="R31" s="27">
        <f>IF($E31=$E$1,VLOOKUP($A31,Demanda!$A:$DN,R$2+23-2000,0),0)/10^9*(SUMIF('Relações FGRAO'!$B:$B,$A31,'Relações FGRAO'!$G:$G))</f>
        <v>1.0769677281219039E-2</v>
      </c>
      <c r="S31" s="27">
        <f>IF($E31=$E$1,VLOOKUP($A31,Demanda!$A:$DN,S$2+23-2000,0),0)/10^9*(SUMIF('Relações FGRAO'!$B:$B,$A31,'Relações FGRAO'!$G:$G))</f>
        <v>1.1108856933735914E-2</v>
      </c>
      <c r="T31" s="27">
        <f>IF($E31=$E$1,VLOOKUP($A31,Demanda!$A:$DN,T$2+23-2000,0),0)/10^9*(SUMIF('Relações FGRAO'!$B:$B,$A31,'Relações FGRAO'!$G:$G))</f>
        <v>1.144993252173648E-2</v>
      </c>
      <c r="U31" s="27">
        <f>IF($E31=$E$1,VLOOKUP($A31,Demanda!$A:$DN,U$2+23-2000,0),0)/10^9*(SUMIF('Relações FGRAO'!$B:$B,$A31,'Relações FGRAO'!$G:$G))</f>
        <v>1.1792668752277089E-2</v>
      </c>
      <c r="V31" s="27">
        <f>IF($E31=$E$1,VLOOKUP($A31,Demanda!$A:$DN,V$2+23-2000,0),0)/10^9*(SUMIF('Relações FGRAO'!$B:$B,$A31,'Relações FGRAO'!$G:$G))</f>
        <v>1.2353009289277873E-4</v>
      </c>
      <c r="W31" s="27">
        <f>IF($E31=$E$1,VLOOKUP($A31,Demanda!$A:$DN,W$2+23-2000,0),0)/10^9*(SUMIF('Relações FGRAO'!$B:$B,$A31,'Relações FGRAO'!$G:$G))</f>
        <v>1.2715413365288553E-4</v>
      </c>
      <c r="X31" s="27">
        <f>IF($E31=$E$1,VLOOKUP($A31,Demanda!$A:$DN,X$2+23-2000,0),0)/10^9*(SUMIF('Relações FGRAO'!$B:$B,$A31,'Relações FGRAO'!$G:$G))</f>
        <v>1.3079344989678815E-4</v>
      </c>
      <c r="Y31" s="27">
        <f>IF($E31=$E$1,VLOOKUP($A31,Demanda!$A:$DN,Y$2+23-2000,0),0)/10^9*(SUMIF('Relações FGRAO'!$B:$B,$A31,'Relações FGRAO'!$G:$G))</f>
        <v>1.3444422626469638E-4</v>
      </c>
      <c r="Z31" s="27">
        <f>IF($E31=$E$1,VLOOKUP($A31,Demanda!$A:$DN,Z$2+23-2000,0),0)/10^9*(SUMIF('Relações FGRAO'!$B:$B,$A31,'Relações FGRAO'!$G:$G))</f>
        <v>1.3810264107268379E-4</v>
      </c>
      <c r="AA31" s="27">
        <f>IF($E31=$E$1,VLOOKUP($A31,Demanda!$A:$DN,AA$2+23-2000,0),0)/10^9*(SUMIF('Relações FGRAO'!$B:$B,$A31,'Relações FGRAO'!$G:$G))</f>
        <v>1.3515407815179167E-4</v>
      </c>
      <c r="AB31" s="27">
        <f>IF($E31=$E$1,VLOOKUP($A31,Demanda!$A:$DN,AB$2+23-2000,0),0)/10^9*(SUMIF('Relações FGRAO'!$B:$B,$A31,'Relações FGRAO'!$G:$G))</f>
        <v>1.3799349706686032E-4</v>
      </c>
      <c r="AC31" s="27">
        <f>IF($E31=$E$1,VLOOKUP($A31,Demanda!$A:$DN,AC$2+23-2000,0),0)/10^9*(SUMIF('Relações FGRAO'!$B:$B,$A31,'Relações FGRAO'!$G:$G))</f>
        <v>1.4059553830157495E-4</v>
      </c>
      <c r="AD31" s="27">
        <f>IF($E31=$E$1,VLOOKUP($A31,Demanda!$A:$DN,AD$2+23-2000,0),0)/10^9*(SUMIF('Relações FGRAO'!$B:$B,$A31,'Relações FGRAO'!$G:$G))</f>
        <v>1.429545305135656E-4</v>
      </c>
      <c r="AE31" s="27">
        <f>IF($E31=$E$1,VLOOKUP($A31,Demanda!$A:$DN,AE$2+23-2000,0),0)/10^9*(SUMIF('Relações FGRAO'!$B:$B,$A31,'Relações FGRAO'!$G:$G))</f>
        <v>1.4507122198401755E-4</v>
      </c>
      <c r="AF31" s="27">
        <f>IF($E31=$E$1,VLOOKUP($A31,Demanda!$A:$DN,AF$2+23-2000,0),0)/10^9*(SUMIF('Relações FGRAO'!$B:$B,$A31,'Relações FGRAO'!$G:$G))</f>
        <v>1.4695210285908952E-4</v>
      </c>
      <c r="AG31" s="27">
        <f>IF($E31=$E$1,VLOOKUP($A31,Demanda!$A:$DN,AG$2+23-2000,0),0)/10^9*(SUMIF('Relações FGRAO'!$B:$B,$A31,'Relações FGRAO'!$G:$G))</f>
        <v>1.4860840364799155E-4</v>
      </c>
      <c r="AH31" s="27">
        <f>IF($E31=$E$1,VLOOKUP($A31,Demanda!$A:$DN,AH$2+23-2000,0),0)/10^9*(SUMIF('Relações FGRAO'!$B:$B,$A31,'Relações FGRAO'!$G:$G))</f>
        <v>1.5005492214577572E-4</v>
      </c>
      <c r="AI31" s="27">
        <f>IF($E31=$E$1,VLOOKUP($A31,Demanda!$A:$DN,AI$2+23-2000,0),0)/10^9*(SUMIF('Relações FGRAO'!$B:$B,$A31,'Relações FGRAO'!$G:$G))</f>
        <v>1.5130882440719367E-4</v>
      </c>
      <c r="AJ31" s="27">
        <f>IF($E31=$E$1,VLOOKUP($A31,Demanda!$A:$DN,AJ$2+23-2000,0),0)/10^9*(SUMIF('Relações FGRAO'!$B:$B,$A31,'Relações FGRAO'!$G:$G))</f>
        <v>1.5238853595219584E-4</v>
      </c>
      <c r="AK31" s="27">
        <f>IF($E31=$E$1,VLOOKUP($A31,Demanda!$A:$DN,AK$2+23-2000,0),0)/10^9*(SUMIF('Relações FGRAO'!$B:$B,$A31,'Relações FGRAO'!$G:$G))</f>
        <v>1.5331279917394104E-4</v>
      </c>
      <c r="AL31" s="27">
        <f>IF($E31=$E$1,VLOOKUP($A31,Demanda!$A:$DN,AL$2+23-2000,0),0)/10^9*(SUMIF('Relações FGRAO'!$B:$B,$A31,'Relações FGRAO'!$G:$G))</f>
        <v>1.5409993292976701E-4</v>
      </c>
      <c r="AM31" s="27">
        <f>IF($E31=$E$1,VLOOKUP($A31,Demanda!$A:$DN,AM$2+23-2000,0),0)/10^9*(SUMIF('Relações FGRAO'!$B:$B,$A31,'Relações FGRAO'!$G:$G))</f>
        <v>1.5476729773190713E-4</v>
      </c>
      <c r="AN31" s="27">
        <f>IF($E31=$E$1,VLOOKUP($A31,Demanda!$A:$DN,AN$2+23-2000,0),0)/10^9*(SUMIF('Relações FGRAO'!$B:$B,$A31,'Relações FGRAO'!$G:$G))</f>
        <v>1.5533094780010591E-4</v>
      </c>
      <c r="AO31" s="27">
        <f>IF($E31=$E$1,VLOOKUP($A31,Demanda!$A:$DN,AO$2+23-2000,0),0)/10^9*(SUMIF('Relações FGRAO'!$B:$B,$A31,'Relações FGRAO'!$G:$G))</f>
        <v>1.5580543922026223E-4</v>
      </c>
      <c r="AP31" s="27">
        <f>IF($E31=$E$1,VLOOKUP($A31,Demanda!$A:$DN,AP$2+23-2000,0),0)/10^9*(SUMIF('Relações FGRAO'!$B:$B,$A31,'Relações FGRAO'!$G:$G))</f>
        <v>1.562037594875539E-4</v>
      </c>
      <c r="AQ31" s="27">
        <f>IF($E31=$E$1,VLOOKUP($A31,Demanda!$A:$DN,AQ$2+23-2000,0),0)/10^9*(SUMIF('Relações FGRAO'!$B:$B,$A31,'Relações FGRAO'!$G:$G))</f>
        <v>1.5653734515595392E-4</v>
      </c>
      <c r="AR31" s="27">
        <f>IF($E31=$E$1,VLOOKUP($A31,Demanda!$A:$DN,AR$2+23-2000,0),0)/10^9*(SUMIF('Relações FGRAO'!$B:$B,$A31,'Relações FGRAO'!$G:$G))</f>
        <v>1.5681615876183489E-4</v>
      </c>
      <c r="AS31" s="27">
        <f>IF($E31=$E$1,VLOOKUP($A31,Demanda!$A:$DN,AS$2+23-2000,0),0)/10^9*(SUMIF('Relações FGRAO'!$B:$B,$A31,'Relações FGRAO'!$G:$G))</f>
        <v>1.5704880182045567E-4</v>
      </c>
      <c r="AT31" s="27">
        <f>IF($E31=$E$1,VLOOKUP($A31,Demanda!$A:$DN,AT$2+23-2000,0),0)/10^9*(SUMIF('Relações FGRAO'!$B:$B,$A31,'Relações FGRAO'!$G:$G))</f>
        <v>1.5724264633296505E-4</v>
      </c>
      <c r="AU31" s="27">
        <f>IF($E31=$E$1,VLOOKUP($A31,Demanda!$A:$DN,AU$2+23-2000,0),0)/10^9*(SUMIF('Relações FGRAO'!$B:$B,$A31,'Relações FGRAO'!$G:$G))</f>
        <v>1.5740397224397689E-4</v>
      </c>
      <c r="AV31" s="27">
        <f>IF($E31=$E$1,VLOOKUP($A31,Demanda!$A:$DN,AV$2+23-2000,0),0)/10^9*(SUMIF('Relações FGRAO'!$B:$B,$A31,'Relações FGRAO'!$G:$G))</f>
        <v>1.5753810239028983E-4</v>
      </c>
      <c r="AW31" s="27">
        <f>IF($E31=$E$1,VLOOKUP($A31,Demanda!$A:$DN,AW$2+23-2000,0),0)/10^9*(SUMIF('Relações FGRAO'!$B:$B,$A31,'Relações FGRAO'!$G:$G))</f>
        <v>1.5764952964911568E-4</v>
      </c>
      <c r="AX31" s="27">
        <f>IF($E31=$E$1,VLOOKUP($A31,Demanda!$A:$DN,AX$2+23-2000,0),0)/10^9*(SUMIF('Relações FGRAO'!$B:$B,$A31,'Relações FGRAO'!$G:$G))</f>
        <v>1.5774203332300394E-4</v>
      </c>
      <c r="AY31" s="27">
        <f>IF($E31=$E$1,VLOOKUP($A31,Demanda!$A:$DN,AY$2+23-2000,0),0)/10^9*(SUMIF('Relações FGRAO'!$B:$B,$A31,'Relações FGRAO'!$G:$G))</f>
        <v>1.578187834333717E-4</v>
      </c>
      <c r="AZ31" s="27">
        <f>IF($E31=$E$1,VLOOKUP($A31,Demanda!$A:$DN,AZ$2+23-2000,0),0)/10^9*(SUMIF('Relações FGRAO'!$B:$B,$A31,'Relações FGRAO'!$G:$G))</f>
        <v>1.5788243268769563E-4</v>
      </c>
      <c r="BA31" s="27">
        <f>IF($E31=$E$1,VLOOKUP($A31,Demanda!$A:$DN,BA$2+23-2000,0),0)/10^9*(SUMIF('Relações FGRAO'!$B:$B,$A31,'Relações FGRAO'!$G:$G))</f>
        <v>1.5793519657488956E-4</v>
      </c>
      <c r="BB31" s="27">
        <f>IF($E31=$E$1,VLOOKUP($A31,Demanda!$A:$DN,BB$2+23-2000,0),0)/10^9*(SUMIF('Relações FGRAO'!$B:$B,$A31,'Relações FGRAO'!$G:$G))</f>
        <v>1.5797892244359964E-4</v>
      </c>
      <c r="BC31" s="27">
        <f>IF($E31=$E$1,VLOOKUP($A31,Demanda!$A:$DN,BC$2+23-2000,0),0)/10^9*(SUMIF('Relações FGRAO'!$B:$B,$A31,'Relações FGRAO'!$G:$G))</f>
        <v>1.5801514861870945E-4</v>
      </c>
      <c r="BD31" s="27">
        <f>IF($E31=$E$1,VLOOKUP($A31,Demanda!$A:$DN,BD$2+23-2000,0),0)/10^9*(SUMIF('Relações FGRAO'!$B:$B,$A31,'Relações FGRAO'!$G:$G))</f>
        <v>1.5804515467949737E-4</v>
      </c>
      <c r="BE31" s="27">
        <f>IF($E31=$E$1,VLOOKUP($A31,Demanda!$A:$DN,BE$2+23-2000,0),0)/10^9*(SUMIF('Relações FGRAO'!$B:$B,$A31,'Relações FGRAO'!$G:$G))</f>
        <v>1.5807000400734329E-4</v>
      </c>
      <c r="BF31" s="27">
        <f>IF($E31=$E$1,VLOOKUP($A31,Demanda!$A:$DN,BF$2+23-2000,0),0)/10^9*(SUMIF('Relações FGRAO'!$B:$B,$A31,'Relações FGRAO'!$G:$G))</f>
        <v>1.5809057964583353E-4</v>
      </c>
      <c r="BG31" s="27">
        <f>IF($E31=$E$1,VLOOKUP($A31,Demanda!$A:$DN,BG$2+23-2000,0),0)/10^9*(SUMIF('Relações FGRAO'!$B:$B,$A31,'Relações FGRAO'!$G:$G))</f>
        <v>1.5810761442485295E-4</v>
      </c>
      <c r="BH31" s="27">
        <f>IF($E31=$E$1,VLOOKUP($A31,Demanda!$A:$DN,BH$2+23-2000,0),0)/10^9*(SUMIF('Relações FGRAO'!$B:$B,$A31,'Relações FGRAO'!$G:$G))</f>
        <v>1.581217161981156E-4</v>
      </c>
      <c r="BI31" s="27">
        <f>IF($E31=$E$1,VLOOKUP($A31,Demanda!$A:$DN,BI$2+23-2000,0),0)/10^9*(SUMIF('Relações FGRAO'!$B:$B,$A31,'Relações FGRAO'!$G:$G))</f>
        <v>1.5813338894026517E-4</v>
      </c>
      <c r="BJ31" s="27">
        <f>IF($E31=$E$1,VLOOKUP($A31,Demanda!$A:$DN,BJ$2+23-2000,0),0)/10^9*(SUMIF('Relações FGRAO'!$B:$B,$A31,'Relações FGRAO'!$G:$G))</f>
        <v>1.5814305035098721E-4</v>
      </c>
      <c r="BK31" s="27">
        <f>IF($E31=$E$1,VLOOKUP($A31,Demanda!$A:$DN,BK$2+23-2000,0),0)/10^9*(SUMIF('Relações FGRAO'!$B:$B,$A31,'Relações FGRAO'!$G:$G))</f>
        <v>1.5815104652267686E-4</v>
      </c>
      <c r="BL31" s="27">
        <f>IF($E31=$E$1,VLOOKUP($A31,Demanda!$A:$DN,BL$2+23-2000,0),0)/10^9*(SUMIF('Relações FGRAO'!$B:$B,$A31,'Relações FGRAO'!$G:$G))</f>
        <v>1.581576641465718E-4</v>
      </c>
      <c r="BM31" s="27">
        <f>IF($E31=$E$1,VLOOKUP($A31,Demanda!$A:$DN,BM$2+23-2000,0),0)/10^9*(SUMIF('Relações FGRAO'!$B:$B,$A31,'Relações FGRAO'!$G:$G))</f>
        <v>1.5816314066024854E-4</v>
      </c>
      <c r="BN31" s="27">
        <f>IF($E31=$E$1,VLOOKUP($A31,Demanda!$A:$DN,BN$2+23-2000,0),0)/10^9*(SUMIF('Relações FGRAO'!$B:$B,$A31,'Relações FGRAO'!$G:$G))</f>
        <v>1.5816767267670255E-4</v>
      </c>
      <c r="BO31" s="27">
        <f>IF($E31=$E$1,VLOOKUP($A31,Demanda!$A:$DN,BO$2+23-2000,0),0)/10^9*(SUMIF('Relações FGRAO'!$B:$B,$A31,'Relações FGRAO'!$G:$G))</f>
        <v>1.5817142298123879E-4</v>
      </c>
      <c r="BP31"/>
      <c r="BQ31"/>
      <c r="BR31"/>
      <c r="BS31"/>
      <c r="BT31"/>
    </row>
    <row r="32" spans="1:72" s="32" customFormat="1" x14ac:dyDescent="0.25">
      <c r="A32" s="6">
        <f t="shared" si="3"/>
        <v>30</v>
      </c>
      <c r="B32" s="3" t="str">
        <f>VLOOKUP($A32,Demanda!$A$1:$G$43,4,0)</f>
        <v>Fertilizantes</v>
      </c>
      <c r="C32" s="3" t="str">
        <f>VLOOKUP($A32,Demanda!$A$1:$G$43,6,0)</f>
        <v>Miritituba</v>
      </c>
      <c r="D32" s="3" t="str">
        <f>VLOOKUP($A32,Demanda!$A$1:$G$43,7,0)</f>
        <v>Lucas do Rio Verde</v>
      </c>
      <c r="E32" s="3" t="str">
        <f>VLOOKUP($A32,Demanda!$A$1:$G$43,2,0)</f>
        <v>FGRAO 2</v>
      </c>
      <c r="F32" s="6"/>
      <c r="G32" s="27">
        <f>IF($E32=$E$1,VLOOKUP($A32,Demanda!$A:$DN,G$2+23-2000,0),0)/10^9*(SUMIF('Relações FGRAO'!$B:$B,$A32,'Relações FGRAO'!$G:$G))</f>
        <v>0</v>
      </c>
      <c r="H32" s="27">
        <f>IF($E32=$E$1,VLOOKUP($A32,Demanda!$A:$DN,H$2+23-2000,0),0)/10^9*(SUMIF('Relações FGRAO'!$B:$B,$A32,'Relações FGRAO'!$G:$G))</f>
        <v>0</v>
      </c>
      <c r="I32" s="27">
        <f>IF($E32=$E$1,VLOOKUP($A32,Demanda!$A:$DN,I$2+23-2000,0),0)/10^9*(SUMIF('Relações FGRAO'!$B:$B,$A32,'Relações FGRAO'!$G:$G))</f>
        <v>0</v>
      </c>
      <c r="J32" s="27">
        <f>IF($E32=$E$1,VLOOKUP($A32,Demanda!$A:$DN,J$2+23-2000,0),0)/10^9*(SUMIF('Relações FGRAO'!$B:$B,$A32,'Relações FGRAO'!$G:$G))</f>
        <v>0</v>
      </c>
      <c r="K32" s="27">
        <f>IF($E32=$E$1,VLOOKUP($A32,Demanda!$A:$DN,K$2+23-2000,0),0)/10^9*(SUMIF('Relações FGRAO'!$B:$B,$A32,'Relações FGRAO'!$G:$G))</f>
        <v>0</v>
      </c>
      <c r="L32" s="27">
        <f>IF($E32=$E$1,VLOOKUP($A32,Demanda!$A:$DN,L$2+23-2000,0),0)/10^9*(SUMIF('Relações FGRAO'!$B:$B,$A32,'Relações FGRAO'!$G:$G))</f>
        <v>0</v>
      </c>
      <c r="M32" s="27">
        <f>IF($E32=$E$1,VLOOKUP($A32,Demanda!$A:$DN,M$2+23-2000,0),0)/10^9*(SUMIF('Relações FGRAO'!$B:$B,$A32,'Relações FGRAO'!$G:$G))</f>
        <v>0</v>
      </c>
      <c r="N32" s="27">
        <f>IF($E32=$E$1,VLOOKUP($A32,Demanda!$A:$DN,N$2+23-2000,0),0)/10^9*(SUMIF('Relações FGRAO'!$B:$B,$A32,'Relações FGRAO'!$G:$G))</f>
        <v>0</v>
      </c>
      <c r="O32" s="27">
        <f>IF($E32=$E$1,VLOOKUP($A32,Demanda!$A:$DN,O$2+23-2000,0),0)/10^9*(SUMIF('Relações FGRAO'!$B:$B,$A32,'Relações FGRAO'!$G:$G))</f>
        <v>0</v>
      </c>
      <c r="P32" s="27">
        <f>IF($E32=$E$1,VLOOKUP($A32,Demanda!$A:$DN,P$2+23-2000,0),0)/10^9*(SUMIF('Relações FGRAO'!$B:$B,$A32,'Relações FGRAO'!$G:$G))</f>
        <v>0</v>
      </c>
      <c r="Q32" s="27">
        <f>IF($E32=$E$1,VLOOKUP($A32,Demanda!$A:$DN,Q$2+23-2000,0),0)/10^9*(SUMIF('Relações FGRAO'!$B:$B,$A32,'Relações FGRAO'!$G:$G))</f>
        <v>0</v>
      </c>
      <c r="R32" s="27">
        <f>IF($E32=$E$1,VLOOKUP($A32,Demanda!$A:$DN,R$2+23-2000,0),0)/10^9*(SUMIF('Relações FGRAO'!$B:$B,$A32,'Relações FGRAO'!$G:$G))</f>
        <v>0</v>
      </c>
      <c r="S32" s="27">
        <f>IF($E32=$E$1,VLOOKUP($A32,Demanda!$A:$DN,S$2+23-2000,0),0)/10^9*(SUMIF('Relações FGRAO'!$B:$B,$A32,'Relações FGRAO'!$G:$G))</f>
        <v>0</v>
      </c>
      <c r="T32" s="27">
        <f>IF($E32=$E$1,VLOOKUP($A32,Demanda!$A:$DN,T$2+23-2000,0),0)/10^9*(SUMIF('Relações FGRAO'!$B:$B,$A32,'Relações FGRAO'!$G:$G))</f>
        <v>0</v>
      </c>
      <c r="U32" s="27">
        <f>IF($E32=$E$1,VLOOKUP($A32,Demanda!$A:$DN,U$2+23-2000,0),0)/10^9*(SUMIF('Relações FGRAO'!$B:$B,$A32,'Relações FGRAO'!$G:$G))</f>
        <v>0</v>
      </c>
      <c r="V32" s="27">
        <f>IF($E32=$E$1,VLOOKUP($A32,Demanda!$A:$DN,V$2+23-2000,0),0)/10^9*(SUMIF('Relações FGRAO'!$B:$B,$A32,'Relações FGRAO'!$G:$G))</f>
        <v>0</v>
      </c>
      <c r="W32" s="27">
        <f>IF($E32=$E$1,VLOOKUP($A32,Demanda!$A:$DN,W$2+23-2000,0),0)/10^9*(SUMIF('Relações FGRAO'!$B:$B,$A32,'Relações FGRAO'!$G:$G))</f>
        <v>0</v>
      </c>
      <c r="X32" s="27">
        <f>IF($E32=$E$1,VLOOKUP($A32,Demanda!$A:$DN,X$2+23-2000,0),0)/10^9*(SUMIF('Relações FGRAO'!$B:$B,$A32,'Relações FGRAO'!$G:$G))</f>
        <v>0</v>
      </c>
      <c r="Y32" s="27">
        <f>IF($E32=$E$1,VLOOKUP($A32,Demanda!$A:$DN,Y$2+23-2000,0),0)/10^9*(SUMIF('Relações FGRAO'!$B:$B,$A32,'Relações FGRAO'!$G:$G))</f>
        <v>0</v>
      </c>
      <c r="Z32" s="27">
        <f>IF($E32=$E$1,VLOOKUP($A32,Demanda!$A:$DN,Z$2+23-2000,0),0)/10^9*(SUMIF('Relações FGRAO'!$B:$B,$A32,'Relações FGRAO'!$G:$G))</f>
        <v>0</v>
      </c>
      <c r="AA32" s="27">
        <f>IF($E32=$E$1,VLOOKUP($A32,Demanda!$A:$DN,AA$2+23-2000,0),0)/10^9*(SUMIF('Relações FGRAO'!$B:$B,$A32,'Relações FGRAO'!$G:$G))</f>
        <v>0</v>
      </c>
      <c r="AB32" s="27">
        <f>IF($E32=$E$1,VLOOKUP($A32,Demanda!$A:$DN,AB$2+23-2000,0),0)/10^9*(SUMIF('Relações FGRAO'!$B:$B,$A32,'Relações FGRAO'!$G:$G))</f>
        <v>0</v>
      </c>
      <c r="AC32" s="27">
        <f>IF($E32=$E$1,VLOOKUP($A32,Demanda!$A:$DN,AC$2+23-2000,0),0)/10^9*(SUMIF('Relações FGRAO'!$B:$B,$A32,'Relações FGRAO'!$G:$G))</f>
        <v>0</v>
      </c>
      <c r="AD32" s="27">
        <f>IF($E32=$E$1,VLOOKUP($A32,Demanda!$A:$DN,AD$2+23-2000,0),0)/10^9*(SUMIF('Relações FGRAO'!$B:$B,$A32,'Relações FGRAO'!$G:$G))</f>
        <v>0</v>
      </c>
      <c r="AE32" s="27">
        <f>IF($E32=$E$1,VLOOKUP($A32,Demanda!$A:$DN,AE$2+23-2000,0),0)/10^9*(SUMIF('Relações FGRAO'!$B:$B,$A32,'Relações FGRAO'!$G:$G))</f>
        <v>0</v>
      </c>
      <c r="AF32" s="27">
        <f>IF($E32=$E$1,VLOOKUP($A32,Demanda!$A:$DN,AF$2+23-2000,0),0)/10^9*(SUMIF('Relações FGRAO'!$B:$B,$A32,'Relações FGRAO'!$G:$G))</f>
        <v>0</v>
      </c>
      <c r="AG32" s="27">
        <f>IF($E32=$E$1,VLOOKUP($A32,Demanda!$A:$DN,AG$2+23-2000,0),0)/10^9*(SUMIF('Relações FGRAO'!$B:$B,$A32,'Relações FGRAO'!$G:$G))</f>
        <v>0</v>
      </c>
      <c r="AH32" s="27">
        <f>IF($E32=$E$1,VLOOKUP($A32,Demanda!$A:$DN,AH$2+23-2000,0),0)/10^9*(SUMIF('Relações FGRAO'!$B:$B,$A32,'Relações FGRAO'!$G:$G))</f>
        <v>0</v>
      </c>
      <c r="AI32" s="27">
        <f>IF($E32=$E$1,VLOOKUP($A32,Demanda!$A:$DN,AI$2+23-2000,0),0)/10^9*(SUMIF('Relações FGRAO'!$B:$B,$A32,'Relações FGRAO'!$G:$G))</f>
        <v>0</v>
      </c>
      <c r="AJ32" s="27">
        <f>IF($E32=$E$1,VLOOKUP($A32,Demanda!$A:$DN,AJ$2+23-2000,0),0)/10^9*(SUMIF('Relações FGRAO'!$B:$B,$A32,'Relações FGRAO'!$G:$G))</f>
        <v>0</v>
      </c>
      <c r="AK32" s="27">
        <f>IF($E32=$E$1,VLOOKUP($A32,Demanda!$A:$DN,AK$2+23-2000,0),0)/10^9*(SUMIF('Relações FGRAO'!$B:$B,$A32,'Relações FGRAO'!$G:$G))</f>
        <v>0</v>
      </c>
      <c r="AL32" s="27">
        <f>IF($E32=$E$1,VLOOKUP($A32,Demanda!$A:$DN,AL$2+23-2000,0),0)/10^9*(SUMIF('Relações FGRAO'!$B:$B,$A32,'Relações FGRAO'!$G:$G))</f>
        <v>0</v>
      </c>
      <c r="AM32" s="27">
        <f>IF($E32=$E$1,VLOOKUP($A32,Demanda!$A:$DN,AM$2+23-2000,0),0)/10^9*(SUMIF('Relações FGRAO'!$B:$B,$A32,'Relações FGRAO'!$G:$G))</f>
        <v>0</v>
      </c>
      <c r="AN32" s="27">
        <f>IF($E32=$E$1,VLOOKUP($A32,Demanda!$A:$DN,AN$2+23-2000,0),0)/10^9*(SUMIF('Relações FGRAO'!$B:$B,$A32,'Relações FGRAO'!$G:$G))</f>
        <v>0</v>
      </c>
      <c r="AO32" s="27">
        <f>IF($E32=$E$1,VLOOKUP($A32,Demanda!$A:$DN,AO$2+23-2000,0),0)/10^9*(SUMIF('Relações FGRAO'!$B:$B,$A32,'Relações FGRAO'!$G:$G))</f>
        <v>0</v>
      </c>
      <c r="AP32" s="27">
        <f>IF($E32=$E$1,VLOOKUP($A32,Demanda!$A:$DN,AP$2+23-2000,0),0)/10^9*(SUMIF('Relações FGRAO'!$B:$B,$A32,'Relações FGRAO'!$G:$G))</f>
        <v>0</v>
      </c>
      <c r="AQ32" s="27">
        <f>IF($E32=$E$1,VLOOKUP($A32,Demanda!$A:$DN,AQ$2+23-2000,0),0)/10^9*(SUMIF('Relações FGRAO'!$B:$B,$A32,'Relações FGRAO'!$G:$G))</f>
        <v>0</v>
      </c>
      <c r="AR32" s="27">
        <f>IF($E32=$E$1,VLOOKUP($A32,Demanda!$A:$DN,AR$2+23-2000,0),0)/10^9*(SUMIF('Relações FGRAO'!$B:$B,$A32,'Relações FGRAO'!$G:$G))</f>
        <v>0</v>
      </c>
      <c r="AS32" s="27">
        <f>IF($E32=$E$1,VLOOKUP($A32,Demanda!$A:$DN,AS$2+23-2000,0),0)/10^9*(SUMIF('Relações FGRAO'!$B:$B,$A32,'Relações FGRAO'!$G:$G))</f>
        <v>0</v>
      </c>
      <c r="AT32" s="27">
        <f>IF($E32=$E$1,VLOOKUP($A32,Demanda!$A:$DN,AT$2+23-2000,0),0)/10^9*(SUMIF('Relações FGRAO'!$B:$B,$A32,'Relações FGRAO'!$G:$G))</f>
        <v>0</v>
      </c>
      <c r="AU32" s="27">
        <f>IF($E32=$E$1,VLOOKUP($A32,Demanda!$A:$DN,AU$2+23-2000,0),0)/10^9*(SUMIF('Relações FGRAO'!$B:$B,$A32,'Relações FGRAO'!$G:$G))</f>
        <v>0</v>
      </c>
      <c r="AV32" s="27">
        <f>IF($E32=$E$1,VLOOKUP($A32,Demanda!$A:$DN,AV$2+23-2000,0),0)/10^9*(SUMIF('Relações FGRAO'!$B:$B,$A32,'Relações FGRAO'!$G:$G))</f>
        <v>0</v>
      </c>
      <c r="AW32" s="27">
        <f>IF($E32=$E$1,VLOOKUP($A32,Demanda!$A:$DN,AW$2+23-2000,0),0)/10^9*(SUMIF('Relações FGRAO'!$B:$B,$A32,'Relações FGRAO'!$G:$G))</f>
        <v>0</v>
      </c>
      <c r="AX32" s="27">
        <f>IF($E32=$E$1,VLOOKUP($A32,Demanda!$A:$DN,AX$2+23-2000,0),0)/10^9*(SUMIF('Relações FGRAO'!$B:$B,$A32,'Relações FGRAO'!$G:$G))</f>
        <v>0</v>
      </c>
      <c r="AY32" s="27">
        <f>IF($E32=$E$1,VLOOKUP($A32,Demanda!$A:$DN,AY$2+23-2000,0),0)/10^9*(SUMIF('Relações FGRAO'!$B:$B,$A32,'Relações FGRAO'!$G:$G))</f>
        <v>0</v>
      </c>
      <c r="AZ32" s="27">
        <f>IF($E32=$E$1,VLOOKUP($A32,Demanda!$A:$DN,AZ$2+23-2000,0),0)/10^9*(SUMIF('Relações FGRAO'!$B:$B,$A32,'Relações FGRAO'!$G:$G))</f>
        <v>0</v>
      </c>
      <c r="BA32" s="27">
        <f>IF($E32=$E$1,VLOOKUP($A32,Demanda!$A:$DN,BA$2+23-2000,0),0)/10^9*(SUMIF('Relações FGRAO'!$B:$B,$A32,'Relações FGRAO'!$G:$G))</f>
        <v>0</v>
      </c>
      <c r="BB32" s="27">
        <f>IF($E32=$E$1,VLOOKUP($A32,Demanda!$A:$DN,BB$2+23-2000,0),0)/10^9*(SUMIF('Relações FGRAO'!$B:$B,$A32,'Relações FGRAO'!$G:$G))</f>
        <v>0</v>
      </c>
      <c r="BC32" s="27">
        <f>IF($E32=$E$1,VLOOKUP($A32,Demanda!$A:$DN,BC$2+23-2000,0),0)/10^9*(SUMIF('Relações FGRAO'!$B:$B,$A32,'Relações FGRAO'!$G:$G))</f>
        <v>0</v>
      </c>
      <c r="BD32" s="27">
        <f>IF($E32=$E$1,VLOOKUP($A32,Demanda!$A:$DN,BD$2+23-2000,0),0)/10^9*(SUMIF('Relações FGRAO'!$B:$B,$A32,'Relações FGRAO'!$G:$G))</f>
        <v>0</v>
      </c>
      <c r="BE32" s="27">
        <f>IF($E32=$E$1,VLOOKUP($A32,Demanda!$A:$DN,BE$2+23-2000,0),0)/10^9*(SUMIF('Relações FGRAO'!$B:$B,$A32,'Relações FGRAO'!$G:$G))</f>
        <v>0</v>
      </c>
      <c r="BF32" s="27">
        <f>IF($E32=$E$1,VLOOKUP($A32,Demanda!$A:$DN,BF$2+23-2000,0),0)/10^9*(SUMIF('Relações FGRAO'!$B:$B,$A32,'Relações FGRAO'!$G:$G))</f>
        <v>0</v>
      </c>
      <c r="BG32" s="27">
        <f>IF($E32=$E$1,VLOOKUP($A32,Demanda!$A:$DN,BG$2+23-2000,0),0)/10^9*(SUMIF('Relações FGRAO'!$B:$B,$A32,'Relações FGRAO'!$G:$G))</f>
        <v>0</v>
      </c>
      <c r="BH32" s="27">
        <f>IF($E32=$E$1,VLOOKUP($A32,Demanda!$A:$DN,BH$2+23-2000,0),0)/10^9*(SUMIF('Relações FGRAO'!$B:$B,$A32,'Relações FGRAO'!$G:$G))</f>
        <v>0</v>
      </c>
      <c r="BI32" s="27">
        <f>IF($E32=$E$1,VLOOKUP($A32,Demanda!$A:$DN,BI$2+23-2000,0),0)/10^9*(SUMIF('Relações FGRAO'!$B:$B,$A32,'Relações FGRAO'!$G:$G))</f>
        <v>0</v>
      </c>
      <c r="BJ32" s="27">
        <f>IF($E32=$E$1,VLOOKUP($A32,Demanda!$A:$DN,BJ$2+23-2000,0),0)/10^9*(SUMIF('Relações FGRAO'!$B:$B,$A32,'Relações FGRAO'!$G:$G))</f>
        <v>0</v>
      </c>
      <c r="BK32" s="27">
        <f>IF($E32=$E$1,VLOOKUP($A32,Demanda!$A:$DN,BK$2+23-2000,0),0)/10^9*(SUMIF('Relações FGRAO'!$B:$B,$A32,'Relações FGRAO'!$G:$G))</f>
        <v>0</v>
      </c>
      <c r="BL32" s="27">
        <f>IF($E32=$E$1,VLOOKUP($A32,Demanda!$A:$DN,BL$2+23-2000,0),0)/10^9*(SUMIF('Relações FGRAO'!$B:$B,$A32,'Relações FGRAO'!$G:$G))</f>
        <v>0</v>
      </c>
      <c r="BM32" s="27">
        <f>IF($E32=$E$1,VLOOKUP($A32,Demanda!$A:$DN,BM$2+23-2000,0),0)/10^9*(SUMIF('Relações FGRAO'!$B:$B,$A32,'Relações FGRAO'!$G:$G))</f>
        <v>0</v>
      </c>
      <c r="BN32" s="27">
        <f>IF($E32=$E$1,VLOOKUP($A32,Demanda!$A:$DN,BN$2+23-2000,0),0)/10^9*(SUMIF('Relações FGRAO'!$B:$B,$A32,'Relações FGRAO'!$G:$G))</f>
        <v>0</v>
      </c>
      <c r="BO32" s="27">
        <f>IF($E32=$E$1,VLOOKUP($A32,Demanda!$A:$DN,BO$2+23-2000,0),0)/10^9*(SUMIF('Relações FGRAO'!$B:$B,$A32,'Relações FGRAO'!$G:$G))</f>
        <v>0</v>
      </c>
      <c r="BP32"/>
      <c r="BQ32"/>
      <c r="BR32"/>
      <c r="BS32"/>
      <c r="BT32"/>
    </row>
    <row r="33" spans="1:72" s="32" customFormat="1" x14ac:dyDescent="0.25">
      <c r="A33" s="6">
        <f t="shared" si="3"/>
        <v>31</v>
      </c>
      <c r="B33" s="3" t="str">
        <f>VLOOKUP($A33,Demanda!$A$1:$G$43,4,0)</f>
        <v>Soja em Grão</v>
      </c>
      <c r="C33" s="3" t="str">
        <f>VLOOKUP($A33,Demanda!$A$1:$G$43,6,0)</f>
        <v>Matupá</v>
      </c>
      <c r="D33" s="3" t="str">
        <f>VLOOKUP($A33,Demanda!$A$1:$G$43,7,0)</f>
        <v>Miritituba</v>
      </c>
      <c r="E33" s="3" t="str">
        <f>VLOOKUP($A33,Demanda!$A$1:$G$43,2,0)</f>
        <v>FGRAO</v>
      </c>
      <c r="F33" s="6"/>
      <c r="G33" s="27">
        <f>IF($E33=$E$1,VLOOKUP($A33,Demanda!$A:$DN,G$2+23-2000,0),0)/10^9*(SUMIF('Relações FGRAO'!$B:$B,$A33,'Relações FGRAO'!$G:$G))</f>
        <v>0</v>
      </c>
      <c r="H33" s="27">
        <f>IF($E33=$E$1,VLOOKUP($A33,Demanda!$A:$DN,H$2+23-2000,0),0)/10^9*(SUMIF('Relações FGRAO'!$B:$B,$A33,'Relações FGRAO'!$G:$G))</f>
        <v>0</v>
      </c>
      <c r="I33" s="27">
        <f>IF($E33=$E$1,VLOOKUP($A33,Demanda!$A:$DN,I$2+23-2000,0),0)/10^9*(SUMIF('Relações FGRAO'!$B:$B,$A33,'Relações FGRAO'!$G:$G))</f>
        <v>0</v>
      </c>
      <c r="J33" s="27">
        <f>IF($E33=$E$1,VLOOKUP($A33,Demanda!$A:$DN,J$2+23-2000,0),0)/10^9*(SUMIF('Relações FGRAO'!$B:$B,$A33,'Relações FGRAO'!$G:$G))</f>
        <v>0</v>
      </c>
      <c r="K33" s="27">
        <f>IF($E33=$E$1,VLOOKUP($A33,Demanda!$A:$DN,K$2+23-2000,0),0)/10^9*(SUMIF('Relações FGRAO'!$B:$B,$A33,'Relações FGRAO'!$G:$G))</f>
        <v>0</v>
      </c>
      <c r="L33" s="27">
        <f>IF($E33=$E$1,VLOOKUP($A33,Demanda!$A:$DN,L$2+23-2000,0),0)/10^9*(SUMIF('Relações FGRAO'!$B:$B,$A33,'Relações FGRAO'!$G:$G))</f>
        <v>0</v>
      </c>
      <c r="M33" s="27">
        <f>IF($E33=$E$1,VLOOKUP($A33,Demanda!$A:$DN,M$2+23-2000,0),0)/10^9*(SUMIF('Relações FGRAO'!$B:$B,$A33,'Relações FGRAO'!$G:$G))</f>
        <v>0</v>
      </c>
      <c r="N33" s="27">
        <f>IF($E33=$E$1,VLOOKUP($A33,Demanda!$A:$DN,N$2+23-2000,0),0)/10^9*(SUMIF('Relações FGRAO'!$B:$B,$A33,'Relações FGRAO'!$G:$G))</f>
        <v>0</v>
      </c>
      <c r="O33" s="27">
        <f>IF($E33=$E$1,VLOOKUP($A33,Demanda!$A:$DN,O$2+23-2000,0),0)/10^9*(SUMIF('Relações FGRAO'!$B:$B,$A33,'Relações FGRAO'!$G:$G))</f>
        <v>0</v>
      </c>
      <c r="P33" s="27">
        <f>IF($E33=$E$1,VLOOKUP($A33,Demanda!$A:$DN,P$2+23-2000,0),0)/10^9*(SUMIF('Relações FGRAO'!$B:$B,$A33,'Relações FGRAO'!$G:$G))</f>
        <v>0</v>
      </c>
      <c r="Q33" s="27">
        <f>IF($E33=$E$1,VLOOKUP($A33,Demanda!$A:$DN,Q$2+23-2000,0),0)/10^9*(SUMIF('Relações FGRAO'!$B:$B,$A33,'Relações FGRAO'!$G:$G))</f>
        <v>0</v>
      </c>
      <c r="R33" s="27">
        <f>IF($E33=$E$1,VLOOKUP($A33,Demanda!$A:$DN,R$2+23-2000,0),0)/10^9*(SUMIF('Relações FGRAO'!$B:$B,$A33,'Relações FGRAO'!$G:$G))</f>
        <v>0</v>
      </c>
      <c r="S33" s="27">
        <f>IF($E33=$E$1,VLOOKUP($A33,Demanda!$A:$DN,S$2+23-2000,0),0)/10^9*(SUMIF('Relações FGRAO'!$B:$B,$A33,'Relações FGRAO'!$G:$G))</f>
        <v>0</v>
      </c>
      <c r="T33" s="27">
        <f>IF($E33=$E$1,VLOOKUP($A33,Demanda!$A:$DN,T$2+23-2000,0),0)/10^9*(SUMIF('Relações FGRAO'!$B:$B,$A33,'Relações FGRAO'!$G:$G))</f>
        <v>0</v>
      </c>
      <c r="U33" s="27">
        <f>IF($E33=$E$1,VLOOKUP($A33,Demanda!$A:$DN,U$2+23-2000,0),0)/10^9*(SUMIF('Relações FGRAO'!$B:$B,$A33,'Relações FGRAO'!$G:$G))</f>
        <v>0</v>
      </c>
      <c r="V33" s="27">
        <f>IF($E33=$E$1,VLOOKUP($A33,Demanda!$A:$DN,V$2+23-2000,0),0)/10^9*(SUMIF('Relações FGRAO'!$B:$B,$A33,'Relações FGRAO'!$G:$G))</f>
        <v>0</v>
      </c>
      <c r="W33" s="27">
        <f>IF($E33=$E$1,VLOOKUP($A33,Demanda!$A:$DN,W$2+23-2000,0),0)/10^9*(SUMIF('Relações FGRAO'!$B:$B,$A33,'Relações FGRAO'!$G:$G))</f>
        <v>0</v>
      </c>
      <c r="X33" s="27">
        <f>IF($E33=$E$1,VLOOKUP($A33,Demanda!$A:$DN,X$2+23-2000,0),0)/10^9*(SUMIF('Relações FGRAO'!$B:$B,$A33,'Relações FGRAO'!$G:$G))</f>
        <v>0</v>
      </c>
      <c r="Y33" s="27">
        <f>IF($E33=$E$1,VLOOKUP($A33,Demanda!$A:$DN,Y$2+23-2000,0),0)/10^9*(SUMIF('Relações FGRAO'!$B:$B,$A33,'Relações FGRAO'!$G:$G))</f>
        <v>0</v>
      </c>
      <c r="Z33" s="27">
        <f>IF($E33=$E$1,VLOOKUP($A33,Demanda!$A:$DN,Z$2+23-2000,0),0)/10^9*(SUMIF('Relações FGRAO'!$B:$B,$A33,'Relações FGRAO'!$G:$G))</f>
        <v>0</v>
      </c>
      <c r="AA33" s="27">
        <f>IF($E33=$E$1,VLOOKUP($A33,Demanda!$A:$DN,AA$2+23-2000,0),0)/10^9*(SUMIF('Relações FGRAO'!$B:$B,$A33,'Relações FGRAO'!$G:$G))</f>
        <v>0</v>
      </c>
      <c r="AB33" s="27">
        <f>IF($E33=$E$1,VLOOKUP($A33,Demanda!$A:$DN,AB$2+23-2000,0),0)/10^9*(SUMIF('Relações FGRAO'!$B:$B,$A33,'Relações FGRAO'!$G:$G))</f>
        <v>0</v>
      </c>
      <c r="AC33" s="27">
        <f>IF($E33=$E$1,VLOOKUP($A33,Demanda!$A:$DN,AC$2+23-2000,0),0)/10^9*(SUMIF('Relações FGRAO'!$B:$B,$A33,'Relações FGRAO'!$G:$G))</f>
        <v>0</v>
      </c>
      <c r="AD33" s="27">
        <f>IF($E33=$E$1,VLOOKUP($A33,Demanda!$A:$DN,AD$2+23-2000,0),0)/10^9*(SUMIF('Relações FGRAO'!$B:$B,$A33,'Relações FGRAO'!$G:$G))</f>
        <v>0</v>
      </c>
      <c r="AE33" s="27">
        <f>IF($E33=$E$1,VLOOKUP($A33,Demanda!$A:$DN,AE$2+23-2000,0),0)/10^9*(SUMIF('Relações FGRAO'!$B:$B,$A33,'Relações FGRAO'!$G:$G))</f>
        <v>0</v>
      </c>
      <c r="AF33" s="27">
        <f>IF($E33=$E$1,VLOOKUP($A33,Demanda!$A:$DN,AF$2+23-2000,0),0)/10^9*(SUMIF('Relações FGRAO'!$B:$B,$A33,'Relações FGRAO'!$G:$G))</f>
        <v>0</v>
      </c>
      <c r="AG33" s="27">
        <f>IF($E33=$E$1,VLOOKUP($A33,Demanda!$A:$DN,AG$2+23-2000,0),0)/10^9*(SUMIF('Relações FGRAO'!$B:$B,$A33,'Relações FGRAO'!$G:$G))</f>
        <v>0</v>
      </c>
      <c r="AH33" s="27">
        <f>IF($E33=$E$1,VLOOKUP($A33,Demanda!$A:$DN,AH$2+23-2000,0),0)/10^9*(SUMIF('Relações FGRAO'!$B:$B,$A33,'Relações FGRAO'!$G:$G))</f>
        <v>0</v>
      </c>
      <c r="AI33" s="27">
        <f>IF($E33=$E$1,VLOOKUP($A33,Demanda!$A:$DN,AI$2+23-2000,0),0)/10^9*(SUMIF('Relações FGRAO'!$B:$B,$A33,'Relações FGRAO'!$G:$G))</f>
        <v>0</v>
      </c>
      <c r="AJ33" s="27">
        <f>IF($E33=$E$1,VLOOKUP($A33,Demanda!$A:$DN,AJ$2+23-2000,0),0)/10^9*(SUMIF('Relações FGRAO'!$B:$B,$A33,'Relações FGRAO'!$G:$G))</f>
        <v>0</v>
      </c>
      <c r="AK33" s="27">
        <f>IF($E33=$E$1,VLOOKUP($A33,Demanda!$A:$DN,AK$2+23-2000,0),0)/10^9*(SUMIF('Relações FGRAO'!$B:$B,$A33,'Relações FGRAO'!$G:$G))</f>
        <v>0</v>
      </c>
      <c r="AL33" s="27">
        <f>IF($E33=$E$1,VLOOKUP($A33,Demanda!$A:$DN,AL$2+23-2000,0),0)/10^9*(SUMIF('Relações FGRAO'!$B:$B,$A33,'Relações FGRAO'!$G:$G))</f>
        <v>0</v>
      </c>
      <c r="AM33" s="27">
        <f>IF($E33=$E$1,VLOOKUP($A33,Demanda!$A:$DN,AM$2+23-2000,0),0)/10^9*(SUMIF('Relações FGRAO'!$B:$B,$A33,'Relações FGRAO'!$G:$G))</f>
        <v>0</v>
      </c>
      <c r="AN33" s="27">
        <f>IF($E33=$E$1,VLOOKUP($A33,Demanda!$A:$DN,AN$2+23-2000,0),0)/10^9*(SUMIF('Relações FGRAO'!$B:$B,$A33,'Relações FGRAO'!$G:$G))</f>
        <v>0</v>
      </c>
      <c r="AO33" s="27">
        <f>IF($E33=$E$1,VLOOKUP($A33,Demanda!$A:$DN,AO$2+23-2000,0),0)/10^9*(SUMIF('Relações FGRAO'!$B:$B,$A33,'Relações FGRAO'!$G:$G))</f>
        <v>0</v>
      </c>
      <c r="AP33" s="27">
        <f>IF($E33=$E$1,VLOOKUP($A33,Demanda!$A:$DN,AP$2+23-2000,0),0)/10^9*(SUMIF('Relações FGRAO'!$B:$B,$A33,'Relações FGRAO'!$G:$G))</f>
        <v>0</v>
      </c>
      <c r="AQ33" s="27">
        <f>IF($E33=$E$1,VLOOKUP($A33,Demanda!$A:$DN,AQ$2+23-2000,0),0)/10^9*(SUMIF('Relações FGRAO'!$B:$B,$A33,'Relações FGRAO'!$G:$G))</f>
        <v>0</v>
      </c>
      <c r="AR33" s="27">
        <f>IF($E33=$E$1,VLOOKUP($A33,Demanda!$A:$DN,AR$2+23-2000,0),0)/10^9*(SUMIF('Relações FGRAO'!$B:$B,$A33,'Relações FGRAO'!$G:$G))</f>
        <v>0</v>
      </c>
      <c r="AS33" s="27">
        <f>IF($E33=$E$1,VLOOKUP($A33,Demanda!$A:$DN,AS$2+23-2000,0),0)/10^9*(SUMIF('Relações FGRAO'!$B:$B,$A33,'Relações FGRAO'!$G:$G))</f>
        <v>0</v>
      </c>
      <c r="AT33" s="27">
        <f>IF($E33=$E$1,VLOOKUP($A33,Demanda!$A:$DN,AT$2+23-2000,0),0)/10^9*(SUMIF('Relações FGRAO'!$B:$B,$A33,'Relações FGRAO'!$G:$G))</f>
        <v>0</v>
      </c>
      <c r="AU33" s="27">
        <f>IF($E33=$E$1,VLOOKUP($A33,Demanda!$A:$DN,AU$2+23-2000,0),0)/10^9*(SUMIF('Relações FGRAO'!$B:$B,$A33,'Relações FGRAO'!$G:$G))</f>
        <v>0</v>
      </c>
      <c r="AV33" s="27">
        <f>IF($E33=$E$1,VLOOKUP($A33,Demanda!$A:$DN,AV$2+23-2000,0),0)/10^9*(SUMIF('Relações FGRAO'!$B:$B,$A33,'Relações FGRAO'!$G:$G))</f>
        <v>0</v>
      </c>
      <c r="AW33" s="27">
        <f>IF($E33=$E$1,VLOOKUP($A33,Demanda!$A:$DN,AW$2+23-2000,0),0)/10^9*(SUMIF('Relações FGRAO'!$B:$B,$A33,'Relações FGRAO'!$G:$G))</f>
        <v>0</v>
      </c>
      <c r="AX33" s="27">
        <f>IF($E33=$E$1,VLOOKUP($A33,Demanda!$A:$DN,AX$2+23-2000,0),0)/10^9*(SUMIF('Relações FGRAO'!$B:$B,$A33,'Relações FGRAO'!$G:$G))</f>
        <v>0</v>
      </c>
      <c r="AY33" s="27">
        <f>IF($E33=$E$1,VLOOKUP($A33,Demanda!$A:$DN,AY$2+23-2000,0),0)/10^9*(SUMIF('Relações FGRAO'!$B:$B,$A33,'Relações FGRAO'!$G:$G))</f>
        <v>0</v>
      </c>
      <c r="AZ33" s="27">
        <f>IF($E33=$E$1,VLOOKUP($A33,Demanda!$A:$DN,AZ$2+23-2000,0),0)/10^9*(SUMIF('Relações FGRAO'!$B:$B,$A33,'Relações FGRAO'!$G:$G))</f>
        <v>0</v>
      </c>
      <c r="BA33" s="27">
        <f>IF($E33=$E$1,VLOOKUP($A33,Demanda!$A:$DN,BA$2+23-2000,0),0)/10^9*(SUMIF('Relações FGRAO'!$B:$B,$A33,'Relações FGRAO'!$G:$G))</f>
        <v>0</v>
      </c>
      <c r="BB33" s="27">
        <f>IF($E33=$E$1,VLOOKUP($A33,Demanda!$A:$DN,BB$2+23-2000,0),0)/10^9*(SUMIF('Relações FGRAO'!$B:$B,$A33,'Relações FGRAO'!$G:$G))</f>
        <v>0</v>
      </c>
      <c r="BC33" s="27">
        <f>IF($E33=$E$1,VLOOKUP($A33,Demanda!$A:$DN,BC$2+23-2000,0),0)/10^9*(SUMIF('Relações FGRAO'!$B:$B,$A33,'Relações FGRAO'!$G:$G))</f>
        <v>0</v>
      </c>
      <c r="BD33" s="27">
        <f>IF($E33=$E$1,VLOOKUP($A33,Demanda!$A:$DN,BD$2+23-2000,0),0)/10^9*(SUMIF('Relações FGRAO'!$B:$B,$A33,'Relações FGRAO'!$G:$G))</f>
        <v>0</v>
      </c>
      <c r="BE33" s="27">
        <f>IF($E33=$E$1,VLOOKUP($A33,Demanda!$A:$DN,BE$2+23-2000,0),0)/10^9*(SUMIF('Relações FGRAO'!$B:$B,$A33,'Relações FGRAO'!$G:$G))</f>
        <v>0</v>
      </c>
      <c r="BF33" s="27">
        <f>IF($E33=$E$1,VLOOKUP($A33,Demanda!$A:$DN,BF$2+23-2000,0),0)/10^9*(SUMIF('Relações FGRAO'!$B:$B,$A33,'Relações FGRAO'!$G:$G))</f>
        <v>0</v>
      </c>
      <c r="BG33" s="27">
        <f>IF($E33=$E$1,VLOOKUP($A33,Demanda!$A:$DN,BG$2+23-2000,0),0)/10^9*(SUMIF('Relações FGRAO'!$B:$B,$A33,'Relações FGRAO'!$G:$G))</f>
        <v>0</v>
      </c>
      <c r="BH33" s="27">
        <f>IF($E33=$E$1,VLOOKUP($A33,Demanda!$A:$DN,BH$2+23-2000,0),0)/10^9*(SUMIF('Relações FGRAO'!$B:$B,$A33,'Relações FGRAO'!$G:$G))</f>
        <v>0</v>
      </c>
      <c r="BI33" s="27">
        <f>IF($E33=$E$1,VLOOKUP($A33,Demanda!$A:$DN,BI$2+23-2000,0),0)/10^9*(SUMIF('Relações FGRAO'!$B:$B,$A33,'Relações FGRAO'!$G:$G))</f>
        <v>0</v>
      </c>
      <c r="BJ33" s="27">
        <f>IF($E33=$E$1,VLOOKUP($A33,Demanda!$A:$DN,BJ$2+23-2000,0),0)/10^9*(SUMIF('Relações FGRAO'!$B:$B,$A33,'Relações FGRAO'!$G:$G))</f>
        <v>0</v>
      </c>
      <c r="BK33" s="27">
        <f>IF($E33=$E$1,VLOOKUP($A33,Demanda!$A:$DN,BK$2+23-2000,0),0)/10^9*(SUMIF('Relações FGRAO'!$B:$B,$A33,'Relações FGRAO'!$G:$G))</f>
        <v>0</v>
      </c>
      <c r="BL33" s="27">
        <f>IF($E33=$E$1,VLOOKUP($A33,Demanda!$A:$DN,BL$2+23-2000,0),0)/10^9*(SUMIF('Relações FGRAO'!$B:$B,$A33,'Relações FGRAO'!$G:$G))</f>
        <v>0</v>
      </c>
      <c r="BM33" s="27">
        <f>IF($E33=$E$1,VLOOKUP($A33,Demanda!$A:$DN,BM$2+23-2000,0),0)/10^9*(SUMIF('Relações FGRAO'!$B:$B,$A33,'Relações FGRAO'!$G:$G))</f>
        <v>0</v>
      </c>
      <c r="BN33" s="27">
        <f>IF($E33=$E$1,VLOOKUP($A33,Demanda!$A:$DN,BN$2+23-2000,0),0)/10^9*(SUMIF('Relações FGRAO'!$B:$B,$A33,'Relações FGRAO'!$G:$G))</f>
        <v>0</v>
      </c>
      <c r="BO33" s="27">
        <f>IF($E33=$E$1,VLOOKUP($A33,Demanda!$A:$DN,BO$2+23-2000,0),0)/10^9*(SUMIF('Relações FGRAO'!$B:$B,$A33,'Relações FGRAO'!$G:$G))</f>
        <v>0</v>
      </c>
      <c r="BP33"/>
      <c r="BQ33"/>
      <c r="BR33"/>
      <c r="BS33"/>
      <c r="BT33"/>
    </row>
    <row r="34" spans="1:72" s="32" customFormat="1" x14ac:dyDescent="0.25">
      <c r="A34" s="6">
        <f t="shared" si="3"/>
        <v>32</v>
      </c>
      <c r="B34" s="3" t="str">
        <f>VLOOKUP($A34,Demanda!$A$1:$G$43,4,0)</f>
        <v>Milho em Grão</v>
      </c>
      <c r="C34" s="3" t="str">
        <f>VLOOKUP($A34,Demanda!$A$1:$G$43,6,0)</f>
        <v>Matupá</v>
      </c>
      <c r="D34" s="3" t="str">
        <f>VLOOKUP($A34,Demanda!$A$1:$G$43,7,0)</f>
        <v>Miritituba</v>
      </c>
      <c r="E34" s="3" t="str">
        <f>VLOOKUP($A34,Demanda!$A$1:$G$43,2,0)</f>
        <v>FGRAO</v>
      </c>
      <c r="F34" s="6"/>
      <c r="G34" s="27">
        <f>IF($E34=$E$1,VLOOKUP($A34,Demanda!$A:$DN,G$2+23-2000,0),0)/10^9*(SUMIF('Relações FGRAO'!$B:$B,$A34,'Relações FGRAO'!$G:$G))</f>
        <v>0</v>
      </c>
      <c r="H34" s="27">
        <f>IF($E34=$E$1,VLOOKUP($A34,Demanda!$A:$DN,H$2+23-2000,0),0)/10^9*(SUMIF('Relações FGRAO'!$B:$B,$A34,'Relações FGRAO'!$G:$G))</f>
        <v>0</v>
      </c>
      <c r="I34" s="27">
        <f>IF($E34=$E$1,VLOOKUP($A34,Demanda!$A:$DN,I$2+23-2000,0),0)/10^9*(SUMIF('Relações FGRAO'!$B:$B,$A34,'Relações FGRAO'!$G:$G))</f>
        <v>0</v>
      </c>
      <c r="J34" s="27">
        <f>IF($E34=$E$1,VLOOKUP($A34,Demanda!$A:$DN,J$2+23-2000,0),0)/10^9*(SUMIF('Relações FGRAO'!$B:$B,$A34,'Relações FGRAO'!$G:$G))</f>
        <v>0</v>
      </c>
      <c r="K34" s="27">
        <f>IF($E34=$E$1,VLOOKUP($A34,Demanda!$A:$DN,K$2+23-2000,0),0)/10^9*(SUMIF('Relações FGRAO'!$B:$B,$A34,'Relações FGRAO'!$G:$G))</f>
        <v>0</v>
      </c>
      <c r="L34" s="27">
        <f>IF($E34=$E$1,VLOOKUP($A34,Demanda!$A:$DN,L$2+23-2000,0),0)/10^9*(SUMIF('Relações FGRAO'!$B:$B,$A34,'Relações FGRAO'!$G:$G))</f>
        <v>0</v>
      </c>
      <c r="M34" s="27">
        <f>IF($E34=$E$1,VLOOKUP($A34,Demanda!$A:$DN,M$2+23-2000,0),0)/10^9*(SUMIF('Relações FGRAO'!$B:$B,$A34,'Relações FGRAO'!$G:$G))</f>
        <v>0</v>
      </c>
      <c r="N34" s="27">
        <f>IF($E34=$E$1,VLOOKUP($A34,Demanda!$A:$DN,N$2+23-2000,0),0)/10^9*(SUMIF('Relações FGRAO'!$B:$B,$A34,'Relações FGRAO'!$G:$G))</f>
        <v>0</v>
      </c>
      <c r="O34" s="27">
        <f>IF($E34=$E$1,VLOOKUP($A34,Demanda!$A:$DN,O$2+23-2000,0),0)/10^9*(SUMIF('Relações FGRAO'!$B:$B,$A34,'Relações FGRAO'!$G:$G))</f>
        <v>0</v>
      </c>
      <c r="P34" s="27">
        <f>IF($E34=$E$1,VLOOKUP($A34,Demanda!$A:$DN,P$2+23-2000,0),0)/10^9*(SUMIF('Relações FGRAO'!$B:$B,$A34,'Relações FGRAO'!$G:$G))</f>
        <v>0</v>
      </c>
      <c r="Q34" s="27">
        <f>IF($E34=$E$1,VLOOKUP($A34,Demanda!$A:$DN,Q$2+23-2000,0),0)/10^9*(SUMIF('Relações FGRAO'!$B:$B,$A34,'Relações FGRAO'!$G:$G))</f>
        <v>0</v>
      </c>
      <c r="R34" s="27">
        <f>IF($E34=$E$1,VLOOKUP($A34,Demanda!$A:$DN,R$2+23-2000,0),0)/10^9*(SUMIF('Relações FGRAO'!$B:$B,$A34,'Relações FGRAO'!$G:$G))</f>
        <v>0</v>
      </c>
      <c r="S34" s="27">
        <f>IF($E34=$E$1,VLOOKUP($A34,Demanda!$A:$DN,S$2+23-2000,0),0)/10^9*(SUMIF('Relações FGRAO'!$B:$B,$A34,'Relações FGRAO'!$G:$G))</f>
        <v>0</v>
      </c>
      <c r="T34" s="27">
        <f>IF($E34=$E$1,VLOOKUP($A34,Demanda!$A:$DN,T$2+23-2000,0),0)/10^9*(SUMIF('Relações FGRAO'!$B:$B,$A34,'Relações FGRAO'!$G:$G))</f>
        <v>0</v>
      </c>
      <c r="U34" s="27">
        <f>IF($E34=$E$1,VLOOKUP($A34,Demanda!$A:$DN,U$2+23-2000,0),0)/10^9*(SUMIF('Relações FGRAO'!$B:$B,$A34,'Relações FGRAO'!$G:$G))</f>
        <v>0</v>
      </c>
      <c r="V34" s="27">
        <f>IF($E34=$E$1,VLOOKUP($A34,Demanda!$A:$DN,V$2+23-2000,0),0)/10^9*(SUMIF('Relações FGRAO'!$B:$B,$A34,'Relações FGRAO'!$G:$G))</f>
        <v>0</v>
      </c>
      <c r="W34" s="27">
        <f>IF($E34=$E$1,VLOOKUP($A34,Demanda!$A:$DN,W$2+23-2000,0),0)/10^9*(SUMIF('Relações FGRAO'!$B:$B,$A34,'Relações FGRAO'!$G:$G))</f>
        <v>0</v>
      </c>
      <c r="X34" s="27">
        <f>IF($E34=$E$1,VLOOKUP($A34,Demanda!$A:$DN,X$2+23-2000,0),0)/10^9*(SUMIF('Relações FGRAO'!$B:$B,$A34,'Relações FGRAO'!$G:$G))</f>
        <v>0</v>
      </c>
      <c r="Y34" s="27">
        <f>IF($E34=$E$1,VLOOKUP($A34,Demanda!$A:$DN,Y$2+23-2000,0),0)/10^9*(SUMIF('Relações FGRAO'!$B:$B,$A34,'Relações FGRAO'!$G:$G))</f>
        <v>0</v>
      </c>
      <c r="Z34" s="27">
        <f>IF($E34=$E$1,VLOOKUP($A34,Demanda!$A:$DN,Z$2+23-2000,0),0)/10^9*(SUMIF('Relações FGRAO'!$B:$B,$A34,'Relações FGRAO'!$G:$G))</f>
        <v>0</v>
      </c>
      <c r="AA34" s="27">
        <f>IF($E34=$E$1,VLOOKUP($A34,Demanda!$A:$DN,AA$2+23-2000,0),0)/10^9*(SUMIF('Relações FGRAO'!$B:$B,$A34,'Relações FGRAO'!$G:$G))</f>
        <v>0</v>
      </c>
      <c r="AB34" s="27">
        <f>IF($E34=$E$1,VLOOKUP($A34,Demanda!$A:$DN,AB$2+23-2000,0),0)/10^9*(SUMIF('Relações FGRAO'!$B:$B,$A34,'Relações FGRAO'!$G:$G))</f>
        <v>0</v>
      </c>
      <c r="AC34" s="27">
        <f>IF($E34=$E$1,VLOOKUP($A34,Demanda!$A:$DN,AC$2+23-2000,0),0)/10^9*(SUMIF('Relações FGRAO'!$B:$B,$A34,'Relações FGRAO'!$G:$G))</f>
        <v>0</v>
      </c>
      <c r="AD34" s="27">
        <f>IF($E34=$E$1,VLOOKUP($A34,Demanda!$A:$DN,AD$2+23-2000,0),0)/10^9*(SUMIF('Relações FGRAO'!$B:$B,$A34,'Relações FGRAO'!$G:$G))</f>
        <v>0</v>
      </c>
      <c r="AE34" s="27">
        <f>IF($E34=$E$1,VLOOKUP($A34,Demanda!$A:$DN,AE$2+23-2000,0),0)/10^9*(SUMIF('Relações FGRAO'!$B:$B,$A34,'Relações FGRAO'!$G:$G))</f>
        <v>0</v>
      </c>
      <c r="AF34" s="27">
        <f>IF($E34=$E$1,VLOOKUP($A34,Demanda!$A:$DN,AF$2+23-2000,0),0)/10^9*(SUMIF('Relações FGRAO'!$B:$B,$A34,'Relações FGRAO'!$G:$G))</f>
        <v>0</v>
      </c>
      <c r="AG34" s="27">
        <f>IF($E34=$E$1,VLOOKUP($A34,Demanda!$A:$DN,AG$2+23-2000,0),0)/10^9*(SUMIF('Relações FGRAO'!$B:$B,$A34,'Relações FGRAO'!$G:$G))</f>
        <v>0</v>
      </c>
      <c r="AH34" s="27">
        <f>IF($E34=$E$1,VLOOKUP($A34,Demanda!$A:$DN,AH$2+23-2000,0),0)/10^9*(SUMIF('Relações FGRAO'!$B:$B,$A34,'Relações FGRAO'!$G:$G))</f>
        <v>0</v>
      </c>
      <c r="AI34" s="27">
        <f>IF($E34=$E$1,VLOOKUP($A34,Demanda!$A:$DN,AI$2+23-2000,0),0)/10^9*(SUMIF('Relações FGRAO'!$B:$B,$A34,'Relações FGRAO'!$G:$G))</f>
        <v>0</v>
      </c>
      <c r="AJ34" s="27">
        <f>IF($E34=$E$1,VLOOKUP($A34,Demanda!$A:$DN,AJ$2+23-2000,0),0)/10^9*(SUMIF('Relações FGRAO'!$B:$B,$A34,'Relações FGRAO'!$G:$G))</f>
        <v>0</v>
      </c>
      <c r="AK34" s="27">
        <f>IF($E34=$E$1,VLOOKUP($A34,Demanda!$A:$DN,AK$2+23-2000,0),0)/10^9*(SUMIF('Relações FGRAO'!$B:$B,$A34,'Relações FGRAO'!$G:$G))</f>
        <v>0</v>
      </c>
      <c r="AL34" s="27">
        <f>IF($E34=$E$1,VLOOKUP($A34,Demanda!$A:$DN,AL$2+23-2000,0),0)/10^9*(SUMIF('Relações FGRAO'!$B:$B,$A34,'Relações FGRAO'!$G:$G))</f>
        <v>0</v>
      </c>
      <c r="AM34" s="27">
        <f>IF($E34=$E$1,VLOOKUP($A34,Demanda!$A:$DN,AM$2+23-2000,0),0)/10^9*(SUMIF('Relações FGRAO'!$B:$B,$A34,'Relações FGRAO'!$G:$G))</f>
        <v>0</v>
      </c>
      <c r="AN34" s="27">
        <f>IF($E34=$E$1,VLOOKUP($A34,Demanda!$A:$DN,AN$2+23-2000,0),0)/10^9*(SUMIF('Relações FGRAO'!$B:$B,$A34,'Relações FGRAO'!$G:$G))</f>
        <v>0</v>
      </c>
      <c r="AO34" s="27">
        <f>IF($E34=$E$1,VLOOKUP($A34,Demanda!$A:$DN,AO$2+23-2000,0),0)/10^9*(SUMIF('Relações FGRAO'!$B:$B,$A34,'Relações FGRAO'!$G:$G))</f>
        <v>0</v>
      </c>
      <c r="AP34" s="27">
        <f>IF($E34=$E$1,VLOOKUP($A34,Demanda!$A:$DN,AP$2+23-2000,0),0)/10^9*(SUMIF('Relações FGRAO'!$B:$B,$A34,'Relações FGRAO'!$G:$G))</f>
        <v>0</v>
      </c>
      <c r="AQ34" s="27">
        <f>IF($E34=$E$1,VLOOKUP($A34,Demanda!$A:$DN,AQ$2+23-2000,0),0)/10^9*(SUMIF('Relações FGRAO'!$B:$B,$A34,'Relações FGRAO'!$G:$G))</f>
        <v>0</v>
      </c>
      <c r="AR34" s="27">
        <f>IF($E34=$E$1,VLOOKUP($A34,Demanda!$A:$DN,AR$2+23-2000,0),0)/10^9*(SUMIF('Relações FGRAO'!$B:$B,$A34,'Relações FGRAO'!$G:$G))</f>
        <v>0</v>
      </c>
      <c r="AS34" s="27">
        <f>IF($E34=$E$1,VLOOKUP($A34,Demanda!$A:$DN,AS$2+23-2000,0),0)/10^9*(SUMIF('Relações FGRAO'!$B:$B,$A34,'Relações FGRAO'!$G:$G))</f>
        <v>0</v>
      </c>
      <c r="AT34" s="27">
        <f>IF($E34=$E$1,VLOOKUP($A34,Demanda!$A:$DN,AT$2+23-2000,0),0)/10^9*(SUMIF('Relações FGRAO'!$B:$B,$A34,'Relações FGRAO'!$G:$G))</f>
        <v>0</v>
      </c>
      <c r="AU34" s="27">
        <f>IF($E34=$E$1,VLOOKUP($A34,Demanda!$A:$DN,AU$2+23-2000,0),0)/10^9*(SUMIF('Relações FGRAO'!$B:$B,$A34,'Relações FGRAO'!$G:$G))</f>
        <v>0</v>
      </c>
      <c r="AV34" s="27">
        <f>IF($E34=$E$1,VLOOKUP($A34,Demanda!$A:$DN,AV$2+23-2000,0),0)/10^9*(SUMIF('Relações FGRAO'!$B:$B,$A34,'Relações FGRAO'!$G:$G))</f>
        <v>0</v>
      </c>
      <c r="AW34" s="27">
        <f>IF($E34=$E$1,VLOOKUP($A34,Demanda!$A:$DN,AW$2+23-2000,0),0)/10^9*(SUMIF('Relações FGRAO'!$B:$B,$A34,'Relações FGRAO'!$G:$G))</f>
        <v>0</v>
      </c>
      <c r="AX34" s="27">
        <f>IF($E34=$E$1,VLOOKUP($A34,Demanda!$A:$DN,AX$2+23-2000,0),0)/10^9*(SUMIF('Relações FGRAO'!$B:$B,$A34,'Relações FGRAO'!$G:$G))</f>
        <v>0</v>
      </c>
      <c r="AY34" s="27">
        <f>IF($E34=$E$1,VLOOKUP($A34,Demanda!$A:$DN,AY$2+23-2000,0),0)/10^9*(SUMIF('Relações FGRAO'!$B:$B,$A34,'Relações FGRAO'!$G:$G))</f>
        <v>0</v>
      </c>
      <c r="AZ34" s="27">
        <f>IF($E34=$E$1,VLOOKUP($A34,Demanda!$A:$DN,AZ$2+23-2000,0),0)/10^9*(SUMIF('Relações FGRAO'!$B:$B,$A34,'Relações FGRAO'!$G:$G))</f>
        <v>0</v>
      </c>
      <c r="BA34" s="27">
        <f>IF($E34=$E$1,VLOOKUP($A34,Demanda!$A:$DN,BA$2+23-2000,0),0)/10^9*(SUMIF('Relações FGRAO'!$B:$B,$A34,'Relações FGRAO'!$G:$G))</f>
        <v>0</v>
      </c>
      <c r="BB34" s="27">
        <f>IF($E34=$E$1,VLOOKUP($A34,Demanda!$A:$DN,BB$2+23-2000,0),0)/10^9*(SUMIF('Relações FGRAO'!$B:$B,$A34,'Relações FGRAO'!$G:$G))</f>
        <v>0</v>
      </c>
      <c r="BC34" s="27">
        <f>IF($E34=$E$1,VLOOKUP($A34,Demanda!$A:$DN,BC$2+23-2000,0),0)/10^9*(SUMIF('Relações FGRAO'!$B:$B,$A34,'Relações FGRAO'!$G:$G))</f>
        <v>0</v>
      </c>
      <c r="BD34" s="27">
        <f>IF($E34=$E$1,VLOOKUP($A34,Demanda!$A:$DN,BD$2+23-2000,0),0)/10^9*(SUMIF('Relações FGRAO'!$B:$B,$A34,'Relações FGRAO'!$G:$G))</f>
        <v>0</v>
      </c>
      <c r="BE34" s="27">
        <f>IF($E34=$E$1,VLOOKUP($A34,Demanda!$A:$DN,BE$2+23-2000,0),0)/10^9*(SUMIF('Relações FGRAO'!$B:$B,$A34,'Relações FGRAO'!$G:$G))</f>
        <v>0</v>
      </c>
      <c r="BF34" s="27">
        <f>IF($E34=$E$1,VLOOKUP($A34,Demanda!$A:$DN,BF$2+23-2000,0),0)/10^9*(SUMIF('Relações FGRAO'!$B:$B,$A34,'Relações FGRAO'!$G:$G))</f>
        <v>0</v>
      </c>
      <c r="BG34" s="27">
        <f>IF($E34=$E$1,VLOOKUP($A34,Demanda!$A:$DN,BG$2+23-2000,0),0)/10^9*(SUMIF('Relações FGRAO'!$B:$B,$A34,'Relações FGRAO'!$G:$G))</f>
        <v>0</v>
      </c>
      <c r="BH34" s="27">
        <f>IF($E34=$E$1,VLOOKUP($A34,Demanda!$A:$DN,BH$2+23-2000,0),0)/10^9*(SUMIF('Relações FGRAO'!$B:$B,$A34,'Relações FGRAO'!$G:$G))</f>
        <v>0</v>
      </c>
      <c r="BI34" s="27">
        <f>IF($E34=$E$1,VLOOKUP($A34,Demanda!$A:$DN,BI$2+23-2000,0),0)/10^9*(SUMIF('Relações FGRAO'!$B:$B,$A34,'Relações FGRAO'!$G:$G))</f>
        <v>0</v>
      </c>
      <c r="BJ34" s="27">
        <f>IF($E34=$E$1,VLOOKUP($A34,Demanda!$A:$DN,BJ$2+23-2000,0),0)/10^9*(SUMIF('Relações FGRAO'!$B:$B,$A34,'Relações FGRAO'!$G:$G))</f>
        <v>0</v>
      </c>
      <c r="BK34" s="27">
        <f>IF($E34=$E$1,VLOOKUP($A34,Demanda!$A:$DN,BK$2+23-2000,0),0)/10^9*(SUMIF('Relações FGRAO'!$B:$B,$A34,'Relações FGRAO'!$G:$G))</f>
        <v>0</v>
      </c>
      <c r="BL34" s="27">
        <f>IF($E34=$E$1,VLOOKUP($A34,Demanda!$A:$DN,BL$2+23-2000,0),0)/10^9*(SUMIF('Relações FGRAO'!$B:$B,$A34,'Relações FGRAO'!$G:$G))</f>
        <v>0</v>
      </c>
      <c r="BM34" s="27">
        <f>IF($E34=$E$1,VLOOKUP($A34,Demanda!$A:$DN,BM$2+23-2000,0),0)/10^9*(SUMIF('Relações FGRAO'!$B:$B,$A34,'Relações FGRAO'!$G:$G))</f>
        <v>0</v>
      </c>
      <c r="BN34" s="27">
        <f>IF($E34=$E$1,VLOOKUP($A34,Demanda!$A:$DN,BN$2+23-2000,0),0)/10^9*(SUMIF('Relações FGRAO'!$B:$B,$A34,'Relações FGRAO'!$G:$G))</f>
        <v>0</v>
      </c>
      <c r="BO34" s="27">
        <f>IF($E34=$E$1,VLOOKUP($A34,Demanda!$A:$DN,BO$2+23-2000,0),0)/10^9*(SUMIF('Relações FGRAO'!$B:$B,$A34,'Relações FGRAO'!$G:$G))</f>
        <v>0</v>
      </c>
      <c r="BP34"/>
      <c r="BQ34"/>
      <c r="BR34"/>
      <c r="BS34"/>
      <c r="BT34"/>
    </row>
    <row r="35" spans="1:72" s="32" customFormat="1" x14ac:dyDescent="0.25">
      <c r="A35" s="6">
        <f t="shared" si="3"/>
        <v>33</v>
      </c>
      <c r="B35" s="3" t="str">
        <f>VLOOKUP($A35,Demanda!$A$1:$G$43,4,0)</f>
        <v>Soja em Grão</v>
      </c>
      <c r="C35" s="3" t="str">
        <f>VLOOKUP($A35,Demanda!$A$1:$G$43,6,0)</f>
        <v>Sinop</v>
      </c>
      <c r="D35" s="3" t="str">
        <f>VLOOKUP($A35,Demanda!$A$1:$G$43,7,0)</f>
        <v>Miritituba</v>
      </c>
      <c r="E35" s="3" t="str">
        <f>VLOOKUP($A35,Demanda!$A$1:$G$43,2,0)</f>
        <v>FGRAO</v>
      </c>
      <c r="F35" s="6"/>
      <c r="G35" s="27">
        <f>IF($E35=$E$1,VLOOKUP($A35,Demanda!$A:$DN,G$2+23-2000,0),0)/10^9*(SUMIF('Relações FGRAO'!$B:$B,$A35,'Relações FGRAO'!$G:$G))</f>
        <v>0</v>
      </c>
      <c r="H35" s="27">
        <f>IF($E35=$E$1,VLOOKUP($A35,Demanda!$A:$DN,H$2+23-2000,0),0)/10^9*(SUMIF('Relações FGRAO'!$B:$B,$A35,'Relações FGRAO'!$G:$G))</f>
        <v>0</v>
      </c>
      <c r="I35" s="27">
        <f>IF($E35=$E$1,VLOOKUP($A35,Demanda!$A:$DN,I$2+23-2000,0),0)/10^9*(SUMIF('Relações FGRAO'!$B:$B,$A35,'Relações FGRAO'!$G:$G))</f>
        <v>0</v>
      </c>
      <c r="J35" s="27">
        <f>IF($E35=$E$1,VLOOKUP($A35,Demanda!$A:$DN,J$2+23-2000,0),0)/10^9*(SUMIF('Relações FGRAO'!$B:$B,$A35,'Relações FGRAO'!$G:$G))</f>
        <v>0</v>
      </c>
      <c r="K35" s="27">
        <f>IF($E35=$E$1,VLOOKUP($A35,Demanda!$A:$DN,K$2+23-2000,0),0)/10^9*(SUMIF('Relações FGRAO'!$B:$B,$A35,'Relações FGRAO'!$G:$G))</f>
        <v>0</v>
      </c>
      <c r="L35" s="27">
        <f>IF($E35=$E$1,VLOOKUP($A35,Demanda!$A:$DN,L$2+23-2000,0),0)/10^9*(SUMIF('Relações FGRAO'!$B:$B,$A35,'Relações FGRAO'!$G:$G))</f>
        <v>0</v>
      </c>
      <c r="M35" s="27">
        <f>IF($E35=$E$1,VLOOKUP($A35,Demanda!$A:$DN,M$2+23-2000,0),0)/10^9*(SUMIF('Relações FGRAO'!$B:$B,$A35,'Relações FGRAO'!$G:$G))</f>
        <v>0</v>
      </c>
      <c r="N35" s="27">
        <f>IF($E35=$E$1,VLOOKUP($A35,Demanda!$A:$DN,N$2+23-2000,0),0)/10^9*(SUMIF('Relações FGRAO'!$B:$B,$A35,'Relações FGRAO'!$G:$G))</f>
        <v>0</v>
      </c>
      <c r="O35" s="27">
        <f>IF($E35=$E$1,VLOOKUP($A35,Demanda!$A:$DN,O$2+23-2000,0),0)/10^9*(SUMIF('Relações FGRAO'!$B:$B,$A35,'Relações FGRAO'!$G:$G))</f>
        <v>0</v>
      </c>
      <c r="P35" s="27">
        <f>IF($E35=$E$1,VLOOKUP($A35,Demanda!$A:$DN,P$2+23-2000,0),0)/10^9*(SUMIF('Relações FGRAO'!$B:$B,$A35,'Relações FGRAO'!$G:$G))</f>
        <v>0</v>
      </c>
      <c r="Q35" s="27">
        <f>IF($E35=$E$1,VLOOKUP($A35,Demanda!$A:$DN,Q$2+23-2000,0),0)/10^9*(SUMIF('Relações FGRAO'!$B:$B,$A35,'Relações FGRAO'!$G:$G))</f>
        <v>0</v>
      </c>
      <c r="R35" s="27">
        <f>IF($E35=$E$1,VLOOKUP($A35,Demanda!$A:$DN,R$2+23-2000,0),0)/10^9*(SUMIF('Relações FGRAO'!$B:$B,$A35,'Relações FGRAO'!$G:$G))</f>
        <v>0</v>
      </c>
      <c r="S35" s="27">
        <f>IF($E35=$E$1,VLOOKUP($A35,Demanda!$A:$DN,S$2+23-2000,0),0)/10^9*(SUMIF('Relações FGRAO'!$B:$B,$A35,'Relações FGRAO'!$G:$G))</f>
        <v>0</v>
      </c>
      <c r="T35" s="27">
        <f>IF($E35=$E$1,VLOOKUP($A35,Demanda!$A:$DN,T$2+23-2000,0),0)/10^9*(SUMIF('Relações FGRAO'!$B:$B,$A35,'Relações FGRAO'!$G:$G))</f>
        <v>0</v>
      </c>
      <c r="U35" s="27">
        <f>IF($E35=$E$1,VLOOKUP($A35,Demanda!$A:$DN,U$2+23-2000,0),0)/10^9*(SUMIF('Relações FGRAO'!$B:$B,$A35,'Relações FGRAO'!$G:$G))</f>
        <v>0</v>
      </c>
      <c r="V35" s="27">
        <f>IF($E35=$E$1,VLOOKUP($A35,Demanda!$A:$DN,V$2+23-2000,0),0)/10^9*(SUMIF('Relações FGRAO'!$B:$B,$A35,'Relações FGRAO'!$G:$G))</f>
        <v>0</v>
      </c>
      <c r="W35" s="27">
        <f>IF($E35=$E$1,VLOOKUP($A35,Demanda!$A:$DN,W$2+23-2000,0),0)/10^9*(SUMIF('Relações FGRAO'!$B:$B,$A35,'Relações FGRAO'!$G:$G))</f>
        <v>0</v>
      </c>
      <c r="X35" s="27">
        <f>IF($E35=$E$1,VLOOKUP($A35,Demanda!$A:$DN,X$2+23-2000,0),0)/10^9*(SUMIF('Relações FGRAO'!$B:$B,$A35,'Relações FGRAO'!$G:$G))</f>
        <v>0</v>
      </c>
      <c r="Y35" s="27">
        <f>IF($E35=$E$1,VLOOKUP($A35,Demanda!$A:$DN,Y$2+23-2000,0),0)/10^9*(SUMIF('Relações FGRAO'!$B:$B,$A35,'Relações FGRAO'!$G:$G))</f>
        <v>0</v>
      </c>
      <c r="Z35" s="27">
        <f>IF($E35=$E$1,VLOOKUP($A35,Demanda!$A:$DN,Z$2+23-2000,0),0)/10^9*(SUMIF('Relações FGRAO'!$B:$B,$A35,'Relações FGRAO'!$G:$G))</f>
        <v>0</v>
      </c>
      <c r="AA35" s="27">
        <f>IF($E35=$E$1,VLOOKUP($A35,Demanda!$A:$DN,AA$2+23-2000,0),0)/10^9*(SUMIF('Relações FGRAO'!$B:$B,$A35,'Relações FGRAO'!$G:$G))</f>
        <v>0</v>
      </c>
      <c r="AB35" s="27">
        <f>IF($E35=$E$1,VLOOKUP($A35,Demanda!$A:$DN,AB$2+23-2000,0),0)/10^9*(SUMIF('Relações FGRAO'!$B:$B,$A35,'Relações FGRAO'!$G:$G))</f>
        <v>0</v>
      </c>
      <c r="AC35" s="27">
        <f>IF($E35=$E$1,VLOOKUP($A35,Demanda!$A:$DN,AC$2+23-2000,0),0)/10^9*(SUMIF('Relações FGRAO'!$B:$B,$A35,'Relações FGRAO'!$G:$G))</f>
        <v>0</v>
      </c>
      <c r="AD35" s="27">
        <f>IF($E35=$E$1,VLOOKUP($A35,Demanda!$A:$DN,AD$2+23-2000,0),0)/10^9*(SUMIF('Relações FGRAO'!$B:$B,$A35,'Relações FGRAO'!$G:$G))</f>
        <v>0</v>
      </c>
      <c r="AE35" s="27">
        <f>IF($E35=$E$1,VLOOKUP($A35,Demanda!$A:$DN,AE$2+23-2000,0),0)/10^9*(SUMIF('Relações FGRAO'!$B:$B,$A35,'Relações FGRAO'!$G:$G))</f>
        <v>0</v>
      </c>
      <c r="AF35" s="27">
        <f>IF($E35=$E$1,VLOOKUP($A35,Demanda!$A:$DN,AF$2+23-2000,0),0)/10^9*(SUMIF('Relações FGRAO'!$B:$B,$A35,'Relações FGRAO'!$G:$G))</f>
        <v>0</v>
      </c>
      <c r="AG35" s="27">
        <f>IF($E35=$E$1,VLOOKUP($A35,Demanda!$A:$DN,AG$2+23-2000,0),0)/10^9*(SUMIF('Relações FGRAO'!$B:$B,$A35,'Relações FGRAO'!$G:$G))</f>
        <v>0</v>
      </c>
      <c r="AH35" s="27">
        <f>IF($E35=$E$1,VLOOKUP($A35,Demanda!$A:$DN,AH$2+23-2000,0),0)/10^9*(SUMIF('Relações FGRAO'!$B:$B,$A35,'Relações FGRAO'!$G:$G))</f>
        <v>0</v>
      </c>
      <c r="AI35" s="27">
        <f>IF($E35=$E$1,VLOOKUP($A35,Demanda!$A:$DN,AI$2+23-2000,0),0)/10^9*(SUMIF('Relações FGRAO'!$B:$B,$A35,'Relações FGRAO'!$G:$G))</f>
        <v>0</v>
      </c>
      <c r="AJ35" s="27">
        <f>IF($E35=$E$1,VLOOKUP($A35,Demanda!$A:$DN,AJ$2+23-2000,0),0)/10^9*(SUMIF('Relações FGRAO'!$B:$B,$A35,'Relações FGRAO'!$G:$G))</f>
        <v>0</v>
      </c>
      <c r="AK35" s="27">
        <f>IF($E35=$E$1,VLOOKUP($A35,Demanda!$A:$DN,AK$2+23-2000,0),0)/10^9*(SUMIF('Relações FGRAO'!$B:$B,$A35,'Relações FGRAO'!$G:$G))</f>
        <v>0</v>
      </c>
      <c r="AL35" s="27">
        <f>IF($E35=$E$1,VLOOKUP($A35,Demanda!$A:$DN,AL$2+23-2000,0),0)/10^9*(SUMIF('Relações FGRAO'!$B:$B,$A35,'Relações FGRAO'!$G:$G))</f>
        <v>0</v>
      </c>
      <c r="AM35" s="27">
        <f>IF($E35=$E$1,VLOOKUP($A35,Demanda!$A:$DN,AM$2+23-2000,0),0)/10^9*(SUMIF('Relações FGRAO'!$B:$B,$A35,'Relações FGRAO'!$G:$G))</f>
        <v>0</v>
      </c>
      <c r="AN35" s="27">
        <f>IF($E35=$E$1,VLOOKUP($A35,Demanda!$A:$DN,AN$2+23-2000,0),0)/10^9*(SUMIF('Relações FGRAO'!$B:$B,$A35,'Relações FGRAO'!$G:$G))</f>
        <v>0</v>
      </c>
      <c r="AO35" s="27">
        <f>IF($E35=$E$1,VLOOKUP($A35,Demanda!$A:$DN,AO$2+23-2000,0),0)/10^9*(SUMIF('Relações FGRAO'!$B:$B,$A35,'Relações FGRAO'!$G:$G))</f>
        <v>0</v>
      </c>
      <c r="AP35" s="27">
        <f>IF($E35=$E$1,VLOOKUP($A35,Demanda!$A:$DN,AP$2+23-2000,0),0)/10^9*(SUMIF('Relações FGRAO'!$B:$B,$A35,'Relações FGRAO'!$G:$G))</f>
        <v>0</v>
      </c>
      <c r="AQ35" s="27">
        <f>IF($E35=$E$1,VLOOKUP($A35,Demanda!$A:$DN,AQ$2+23-2000,0),0)/10^9*(SUMIF('Relações FGRAO'!$B:$B,$A35,'Relações FGRAO'!$G:$G))</f>
        <v>0</v>
      </c>
      <c r="AR35" s="27">
        <f>IF($E35=$E$1,VLOOKUP($A35,Demanda!$A:$DN,AR$2+23-2000,0),0)/10^9*(SUMIF('Relações FGRAO'!$B:$B,$A35,'Relações FGRAO'!$G:$G))</f>
        <v>0</v>
      </c>
      <c r="AS35" s="27">
        <f>IF($E35=$E$1,VLOOKUP($A35,Demanda!$A:$DN,AS$2+23-2000,0),0)/10^9*(SUMIF('Relações FGRAO'!$B:$B,$A35,'Relações FGRAO'!$G:$G))</f>
        <v>0</v>
      </c>
      <c r="AT35" s="27">
        <f>IF($E35=$E$1,VLOOKUP($A35,Demanda!$A:$DN,AT$2+23-2000,0),0)/10^9*(SUMIF('Relações FGRAO'!$B:$B,$A35,'Relações FGRAO'!$G:$G))</f>
        <v>0</v>
      </c>
      <c r="AU35" s="27">
        <f>IF($E35=$E$1,VLOOKUP($A35,Demanda!$A:$DN,AU$2+23-2000,0),0)/10^9*(SUMIF('Relações FGRAO'!$B:$B,$A35,'Relações FGRAO'!$G:$G))</f>
        <v>0</v>
      </c>
      <c r="AV35" s="27">
        <f>IF($E35=$E$1,VLOOKUP($A35,Demanda!$A:$DN,AV$2+23-2000,0),0)/10^9*(SUMIF('Relações FGRAO'!$B:$B,$A35,'Relações FGRAO'!$G:$G))</f>
        <v>0</v>
      </c>
      <c r="AW35" s="27">
        <f>IF($E35=$E$1,VLOOKUP($A35,Demanda!$A:$DN,AW$2+23-2000,0),0)/10^9*(SUMIF('Relações FGRAO'!$B:$B,$A35,'Relações FGRAO'!$G:$G))</f>
        <v>0</v>
      </c>
      <c r="AX35" s="27">
        <f>IF($E35=$E$1,VLOOKUP($A35,Demanda!$A:$DN,AX$2+23-2000,0),0)/10^9*(SUMIF('Relações FGRAO'!$B:$B,$A35,'Relações FGRAO'!$G:$G))</f>
        <v>0</v>
      </c>
      <c r="AY35" s="27">
        <f>IF($E35=$E$1,VLOOKUP($A35,Demanda!$A:$DN,AY$2+23-2000,0),0)/10^9*(SUMIF('Relações FGRAO'!$B:$B,$A35,'Relações FGRAO'!$G:$G))</f>
        <v>0</v>
      </c>
      <c r="AZ35" s="27">
        <f>IF($E35=$E$1,VLOOKUP($A35,Demanda!$A:$DN,AZ$2+23-2000,0),0)/10^9*(SUMIF('Relações FGRAO'!$B:$B,$A35,'Relações FGRAO'!$G:$G))</f>
        <v>0</v>
      </c>
      <c r="BA35" s="27">
        <f>IF($E35=$E$1,VLOOKUP($A35,Demanda!$A:$DN,BA$2+23-2000,0),0)/10^9*(SUMIF('Relações FGRAO'!$B:$B,$A35,'Relações FGRAO'!$G:$G))</f>
        <v>0</v>
      </c>
      <c r="BB35" s="27">
        <f>IF($E35=$E$1,VLOOKUP($A35,Demanda!$A:$DN,BB$2+23-2000,0),0)/10^9*(SUMIF('Relações FGRAO'!$B:$B,$A35,'Relações FGRAO'!$G:$G))</f>
        <v>0</v>
      </c>
      <c r="BC35" s="27">
        <f>IF($E35=$E$1,VLOOKUP($A35,Demanda!$A:$DN,BC$2+23-2000,0),0)/10^9*(SUMIF('Relações FGRAO'!$B:$B,$A35,'Relações FGRAO'!$G:$G))</f>
        <v>0</v>
      </c>
      <c r="BD35" s="27">
        <f>IF($E35=$E$1,VLOOKUP($A35,Demanda!$A:$DN,BD$2+23-2000,0),0)/10^9*(SUMIF('Relações FGRAO'!$B:$B,$A35,'Relações FGRAO'!$G:$G))</f>
        <v>0</v>
      </c>
      <c r="BE35" s="27">
        <f>IF($E35=$E$1,VLOOKUP($A35,Demanda!$A:$DN,BE$2+23-2000,0),0)/10^9*(SUMIF('Relações FGRAO'!$B:$B,$A35,'Relações FGRAO'!$G:$G))</f>
        <v>0</v>
      </c>
      <c r="BF35" s="27">
        <f>IF($E35=$E$1,VLOOKUP($A35,Demanda!$A:$DN,BF$2+23-2000,0),0)/10^9*(SUMIF('Relações FGRAO'!$B:$B,$A35,'Relações FGRAO'!$G:$G))</f>
        <v>0</v>
      </c>
      <c r="BG35" s="27">
        <f>IF($E35=$E$1,VLOOKUP($A35,Demanda!$A:$DN,BG$2+23-2000,0),0)/10^9*(SUMIF('Relações FGRAO'!$B:$B,$A35,'Relações FGRAO'!$G:$G))</f>
        <v>0</v>
      </c>
      <c r="BH35" s="27">
        <f>IF($E35=$E$1,VLOOKUP($A35,Demanda!$A:$DN,BH$2+23-2000,0),0)/10^9*(SUMIF('Relações FGRAO'!$B:$B,$A35,'Relações FGRAO'!$G:$G))</f>
        <v>0</v>
      </c>
      <c r="BI35" s="27">
        <f>IF($E35=$E$1,VLOOKUP($A35,Demanda!$A:$DN,BI$2+23-2000,0),0)/10^9*(SUMIF('Relações FGRAO'!$B:$B,$A35,'Relações FGRAO'!$G:$G))</f>
        <v>0</v>
      </c>
      <c r="BJ35" s="27">
        <f>IF($E35=$E$1,VLOOKUP($A35,Demanda!$A:$DN,BJ$2+23-2000,0),0)/10^9*(SUMIF('Relações FGRAO'!$B:$B,$A35,'Relações FGRAO'!$G:$G))</f>
        <v>0</v>
      </c>
      <c r="BK35" s="27">
        <f>IF($E35=$E$1,VLOOKUP($A35,Demanda!$A:$DN,BK$2+23-2000,0),0)/10^9*(SUMIF('Relações FGRAO'!$B:$B,$A35,'Relações FGRAO'!$G:$G))</f>
        <v>0</v>
      </c>
      <c r="BL35" s="27">
        <f>IF($E35=$E$1,VLOOKUP($A35,Demanda!$A:$DN,BL$2+23-2000,0),0)/10^9*(SUMIF('Relações FGRAO'!$B:$B,$A35,'Relações FGRAO'!$G:$G))</f>
        <v>0</v>
      </c>
      <c r="BM35" s="27">
        <f>IF($E35=$E$1,VLOOKUP($A35,Demanda!$A:$DN,BM$2+23-2000,0),0)/10^9*(SUMIF('Relações FGRAO'!$B:$B,$A35,'Relações FGRAO'!$G:$G))</f>
        <v>0</v>
      </c>
      <c r="BN35" s="27">
        <f>IF($E35=$E$1,VLOOKUP($A35,Demanda!$A:$DN,BN$2+23-2000,0),0)/10^9*(SUMIF('Relações FGRAO'!$B:$B,$A35,'Relações FGRAO'!$G:$G))</f>
        <v>0</v>
      </c>
      <c r="BO35" s="27">
        <f>IF($E35=$E$1,VLOOKUP($A35,Demanda!$A:$DN,BO$2+23-2000,0),0)/10^9*(SUMIF('Relações FGRAO'!$B:$B,$A35,'Relações FGRAO'!$G:$G))</f>
        <v>0</v>
      </c>
      <c r="BP35"/>
      <c r="BQ35"/>
      <c r="BR35"/>
      <c r="BS35"/>
      <c r="BT35"/>
    </row>
    <row r="36" spans="1:72" s="32" customFormat="1" x14ac:dyDescent="0.25">
      <c r="A36" s="6">
        <f t="shared" si="3"/>
        <v>34</v>
      </c>
      <c r="B36" s="3" t="str">
        <f>VLOOKUP($A36,Demanda!$A$1:$G$43,4,0)</f>
        <v>Milho em Grão</v>
      </c>
      <c r="C36" s="3" t="str">
        <f>VLOOKUP($A36,Demanda!$A$1:$G$43,6,0)</f>
        <v>Sinop</v>
      </c>
      <c r="D36" s="3" t="str">
        <f>VLOOKUP($A36,Demanda!$A$1:$G$43,7,0)</f>
        <v>Miritituba</v>
      </c>
      <c r="E36" s="3" t="str">
        <f>VLOOKUP($A36,Demanda!$A$1:$G$43,2,0)</f>
        <v>FGRAO</v>
      </c>
      <c r="F36" s="6"/>
      <c r="G36" s="27">
        <f>IF($E36=$E$1,VLOOKUP($A36,Demanda!$A:$DN,G$2+23-2000,0),0)/10^9*(SUMIF('Relações FGRAO'!$B:$B,$A36,'Relações FGRAO'!$G:$G))</f>
        <v>0</v>
      </c>
      <c r="H36" s="27">
        <f>IF($E36=$E$1,VLOOKUP($A36,Demanda!$A:$DN,H$2+23-2000,0),0)/10^9*(SUMIF('Relações FGRAO'!$B:$B,$A36,'Relações FGRAO'!$G:$G))</f>
        <v>0</v>
      </c>
      <c r="I36" s="27">
        <f>IF($E36=$E$1,VLOOKUP($A36,Demanda!$A:$DN,I$2+23-2000,0),0)/10^9*(SUMIF('Relações FGRAO'!$B:$B,$A36,'Relações FGRAO'!$G:$G))</f>
        <v>0</v>
      </c>
      <c r="J36" s="27">
        <f>IF($E36=$E$1,VLOOKUP($A36,Demanda!$A:$DN,J$2+23-2000,0),0)/10^9*(SUMIF('Relações FGRAO'!$B:$B,$A36,'Relações FGRAO'!$G:$G))</f>
        <v>0</v>
      </c>
      <c r="K36" s="27">
        <f>IF($E36=$E$1,VLOOKUP($A36,Demanda!$A:$DN,K$2+23-2000,0),0)/10^9*(SUMIF('Relações FGRAO'!$B:$B,$A36,'Relações FGRAO'!$G:$G))</f>
        <v>0</v>
      </c>
      <c r="L36" s="27">
        <f>IF($E36=$E$1,VLOOKUP($A36,Demanda!$A:$DN,L$2+23-2000,0),0)/10^9*(SUMIF('Relações FGRAO'!$B:$B,$A36,'Relações FGRAO'!$G:$G))</f>
        <v>0</v>
      </c>
      <c r="M36" s="27">
        <f>IF($E36=$E$1,VLOOKUP($A36,Demanda!$A:$DN,M$2+23-2000,0),0)/10^9*(SUMIF('Relações FGRAO'!$B:$B,$A36,'Relações FGRAO'!$G:$G))</f>
        <v>0</v>
      </c>
      <c r="N36" s="27">
        <f>IF($E36=$E$1,VLOOKUP($A36,Demanda!$A:$DN,N$2+23-2000,0),0)/10^9*(SUMIF('Relações FGRAO'!$B:$B,$A36,'Relações FGRAO'!$G:$G))</f>
        <v>0</v>
      </c>
      <c r="O36" s="27">
        <f>IF($E36=$E$1,VLOOKUP($A36,Demanda!$A:$DN,O$2+23-2000,0),0)/10^9*(SUMIF('Relações FGRAO'!$B:$B,$A36,'Relações FGRAO'!$G:$G))</f>
        <v>0</v>
      </c>
      <c r="P36" s="27">
        <f>IF($E36=$E$1,VLOOKUP($A36,Demanda!$A:$DN,P$2+23-2000,0),0)/10^9*(SUMIF('Relações FGRAO'!$B:$B,$A36,'Relações FGRAO'!$G:$G))</f>
        <v>0</v>
      </c>
      <c r="Q36" s="27">
        <f>IF($E36=$E$1,VLOOKUP($A36,Demanda!$A:$DN,Q$2+23-2000,0),0)/10^9*(SUMIF('Relações FGRAO'!$B:$B,$A36,'Relações FGRAO'!$G:$G))</f>
        <v>0</v>
      </c>
      <c r="R36" s="27">
        <f>IF($E36=$E$1,VLOOKUP($A36,Demanda!$A:$DN,R$2+23-2000,0),0)/10^9*(SUMIF('Relações FGRAO'!$B:$B,$A36,'Relações FGRAO'!$G:$G))</f>
        <v>0</v>
      </c>
      <c r="S36" s="27">
        <f>IF($E36=$E$1,VLOOKUP($A36,Demanda!$A:$DN,S$2+23-2000,0),0)/10^9*(SUMIF('Relações FGRAO'!$B:$B,$A36,'Relações FGRAO'!$G:$G))</f>
        <v>0</v>
      </c>
      <c r="T36" s="27">
        <f>IF($E36=$E$1,VLOOKUP($A36,Demanda!$A:$DN,T$2+23-2000,0),0)/10^9*(SUMIF('Relações FGRAO'!$B:$B,$A36,'Relações FGRAO'!$G:$G))</f>
        <v>0</v>
      </c>
      <c r="U36" s="27">
        <f>IF($E36=$E$1,VLOOKUP($A36,Demanda!$A:$DN,U$2+23-2000,0),0)/10^9*(SUMIF('Relações FGRAO'!$B:$B,$A36,'Relações FGRAO'!$G:$G))</f>
        <v>0</v>
      </c>
      <c r="V36" s="27">
        <f>IF($E36=$E$1,VLOOKUP($A36,Demanda!$A:$DN,V$2+23-2000,0),0)/10^9*(SUMIF('Relações FGRAO'!$B:$B,$A36,'Relações FGRAO'!$G:$G))</f>
        <v>0</v>
      </c>
      <c r="W36" s="27">
        <f>IF($E36=$E$1,VLOOKUP($A36,Demanda!$A:$DN,W$2+23-2000,0),0)/10^9*(SUMIF('Relações FGRAO'!$B:$B,$A36,'Relações FGRAO'!$G:$G))</f>
        <v>0</v>
      </c>
      <c r="X36" s="27">
        <f>IF($E36=$E$1,VLOOKUP($A36,Demanda!$A:$DN,X$2+23-2000,0),0)/10^9*(SUMIF('Relações FGRAO'!$B:$B,$A36,'Relações FGRAO'!$G:$G))</f>
        <v>0</v>
      </c>
      <c r="Y36" s="27">
        <f>IF($E36=$E$1,VLOOKUP($A36,Demanda!$A:$DN,Y$2+23-2000,0),0)/10^9*(SUMIF('Relações FGRAO'!$B:$B,$A36,'Relações FGRAO'!$G:$G))</f>
        <v>0</v>
      </c>
      <c r="Z36" s="27">
        <f>IF($E36=$E$1,VLOOKUP($A36,Demanda!$A:$DN,Z$2+23-2000,0),0)/10^9*(SUMIF('Relações FGRAO'!$B:$B,$A36,'Relações FGRAO'!$G:$G))</f>
        <v>0</v>
      </c>
      <c r="AA36" s="27">
        <f>IF($E36=$E$1,VLOOKUP($A36,Demanda!$A:$DN,AA$2+23-2000,0),0)/10^9*(SUMIF('Relações FGRAO'!$B:$B,$A36,'Relações FGRAO'!$G:$G))</f>
        <v>0</v>
      </c>
      <c r="AB36" s="27">
        <f>IF($E36=$E$1,VLOOKUP($A36,Demanda!$A:$DN,AB$2+23-2000,0),0)/10^9*(SUMIF('Relações FGRAO'!$B:$B,$A36,'Relações FGRAO'!$G:$G))</f>
        <v>0</v>
      </c>
      <c r="AC36" s="27">
        <f>IF($E36=$E$1,VLOOKUP($A36,Demanda!$A:$DN,AC$2+23-2000,0),0)/10^9*(SUMIF('Relações FGRAO'!$B:$B,$A36,'Relações FGRAO'!$G:$G))</f>
        <v>0</v>
      </c>
      <c r="AD36" s="27">
        <f>IF($E36=$E$1,VLOOKUP($A36,Demanda!$A:$DN,AD$2+23-2000,0),0)/10^9*(SUMIF('Relações FGRAO'!$B:$B,$A36,'Relações FGRAO'!$G:$G))</f>
        <v>0</v>
      </c>
      <c r="AE36" s="27">
        <f>IF($E36=$E$1,VLOOKUP($A36,Demanda!$A:$DN,AE$2+23-2000,0),0)/10^9*(SUMIF('Relações FGRAO'!$B:$B,$A36,'Relações FGRAO'!$G:$G))</f>
        <v>0</v>
      </c>
      <c r="AF36" s="27">
        <f>IF($E36=$E$1,VLOOKUP($A36,Demanda!$A:$DN,AF$2+23-2000,0),0)/10^9*(SUMIF('Relações FGRAO'!$B:$B,$A36,'Relações FGRAO'!$G:$G))</f>
        <v>0</v>
      </c>
      <c r="AG36" s="27">
        <f>IF($E36=$E$1,VLOOKUP($A36,Demanda!$A:$DN,AG$2+23-2000,0),0)/10^9*(SUMIF('Relações FGRAO'!$B:$B,$A36,'Relações FGRAO'!$G:$G))</f>
        <v>0</v>
      </c>
      <c r="AH36" s="27">
        <f>IF($E36=$E$1,VLOOKUP($A36,Demanda!$A:$DN,AH$2+23-2000,0),0)/10^9*(SUMIF('Relações FGRAO'!$B:$B,$A36,'Relações FGRAO'!$G:$G))</f>
        <v>0</v>
      </c>
      <c r="AI36" s="27">
        <f>IF($E36=$E$1,VLOOKUP($A36,Demanda!$A:$DN,AI$2+23-2000,0),0)/10^9*(SUMIF('Relações FGRAO'!$B:$B,$A36,'Relações FGRAO'!$G:$G))</f>
        <v>0</v>
      </c>
      <c r="AJ36" s="27">
        <f>IF($E36=$E$1,VLOOKUP($A36,Demanda!$A:$DN,AJ$2+23-2000,0),0)/10^9*(SUMIF('Relações FGRAO'!$B:$B,$A36,'Relações FGRAO'!$G:$G))</f>
        <v>0</v>
      </c>
      <c r="AK36" s="27">
        <f>IF($E36=$E$1,VLOOKUP($A36,Demanda!$A:$DN,AK$2+23-2000,0),0)/10^9*(SUMIF('Relações FGRAO'!$B:$B,$A36,'Relações FGRAO'!$G:$G))</f>
        <v>0</v>
      </c>
      <c r="AL36" s="27">
        <f>IF($E36=$E$1,VLOOKUP($A36,Demanda!$A:$DN,AL$2+23-2000,0),0)/10^9*(SUMIF('Relações FGRAO'!$B:$B,$A36,'Relações FGRAO'!$G:$G))</f>
        <v>0</v>
      </c>
      <c r="AM36" s="27">
        <f>IF($E36=$E$1,VLOOKUP($A36,Demanda!$A:$DN,AM$2+23-2000,0),0)/10^9*(SUMIF('Relações FGRAO'!$B:$B,$A36,'Relações FGRAO'!$G:$G))</f>
        <v>0</v>
      </c>
      <c r="AN36" s="27">
        <f>IF($E36=$E$1,VLOOKUP($A36,Demanda!$A:$DN,AN$2+23-2000,0),0)/10^9*(SUMIF('Relações FGRAO'!$B:$B,$A36,'Relações FGRAO'!$G:$G))</f>
        <v>0</v>
      </c>
      <c r="AO36" s="27">
        <f>IF($E36=$E$1,VLOOKUP($A36,Demanda!$A:$DN,AO$2+23-2000,0),0)/10^9*(SUMIF('Relações FGRAO'!$B:$B,$A36,'Relações FGRAO'!$G:$G))</f>
        <v>0</v>
      </c>
      <c r="AP36" s="27">
        <f>IF($E36=$E$1,VLOOKUP($A36,Demanda!$A:$DN,AP$2+23-2000,0),0)/10^9*(SUMIF('Relações FGRAO'!$B:$B,$A36,'Relações FGRAO'!$G:$G))</f>
        <v>0</v>
      </c>
      <c r="AQ36" s="27">
        <f>IF($E36=$E$1,VLOOKUP($A36,Demanda!$A:$DN,AQ$2+23-2000,0),0)/10^9*(SUMIF('Relações FGRAO'!$B:$B,$A36,'Relações FGRAO'!$G:$G))</f>
        <v>0</v>
      </c>
      <c r="AR36" s="27">
        <f>IF($E36=$E$1,VLOOKUP($A36,Demanda!$A:$DN,AR$2+23-2000,0),0)/10^9*(SUMIF('Relações FGRAO'!$B:$B,$A36,'Relações FGRAO'!$G:$G))</f>
        <v>0</v>
      </c>
      <c r="AS36" s="27">
        <f>IF($E36=$E$1,VLOOKUP($A36,Demanda!$A:$DN,AS$2+23-2000,0),0)/10^9*(SUMIF('Relações FGRAO'!$B:$B,$A36,'Relações FGRAO'!$G:$G))</f>
        <v>0</v>
      </c>
      <c r="AT36" s="27">
        <f>IF($E36=$E$1,VLOOKUP($A36,Demanda!$A:$DN,AT$2+23-2000,0),0)/10^9*(SUMIF('Relações FGRAO'!$B:$B,$A36,'Relações FGRAO'!$G:$G))</f>
        <v>0</v>
      </c>
      <c r="AU36" s="27">
        <f>IF($E36=$E$1,VLOOKUP($A36,Demanda!$A:$DN,AU$2+23-2000,0),0)/10^9*(SUMIF('Relações FGRAO'!$B:$B,$A36,'Relações FGRAO'!$G:$G))</f>
        <v>0</v>
      </c>
      <c r="AV36" s="27">
        <f>IF($E36=$E$1,VLOOKUP($A36,Demanda!$A:$DN,AV$2+23-2000,0),0)/10^9*(SUMIF('Relações FGRAO'!$B:$B,$A36,'Relações FGRAO'!$G:$G))</f>
        <v>0</v>
      </c>
      <c r="AW36" s="27">
        <f>IF($E36=$E$1,VLOOKUP($A36,Demanda!$A:$DN,AW$2+23-2000,0),0)/10^9*(SUMIF('Relações FGRAO'!$B:$B,$A36,'Relações FGRAO'!$G:$G))</f>
        <v>0</v>
      </c>
      <c r="AX36" s="27">
        <f>IF($E36=$E$1,VLOOKUP($A36,Demanda!$A:$DN,AX$2+23-2000,0),0)/10^9*(SUMIF('Relações FGRAO'!$B:$B,$A36,'Relações FGRAO'!$G:$G))</f>
        <v>0</v>
      </c>
      <c r="AY36" s="27">
        <f>IF($E36=$E$1,VLOOKUP($A36,Demanda!$A:$DN,AY$2+23-2000,0),0)/10^9*(SUMIF('Relações FGRAO'!$B:$B,$A36,'Relações FGRAO'!$G:$G))</f>
        <v>0</v>
      </c>
      <c r="AZ36" s="27">
        <f>IF($E36=$E$1,VLOOKUP($A36,Demanda!$A:$DN,AZ$2+23-2000,0),0)/10^9*(SUMIF('Relações FGRAO'!$B:$B,$A36,'Relações FGRAO'!$G:$G))</f>
        <v>0</v>
      </c>
      <c r="BA36" s="27">
        <f>IF($E36=$E$1,VLOOKUP($A36,Demanda!$A:$DN,BA$2+23-2000,0),0)/10^9*(SUMIF('Relações FGRAO'!$B:$B,$A36,'Relações FGRAO'!$G:$G))</f>
        <v>0</v>
      </c>
      <c r="BB36" s="27">
        <f>IF($E36=$E$1,VLOOKUP($A36,Demanda!$A:$DN,BB$2+23-2000,0),0)/10^9*(SUMIF('Relações FGRAO'!$B:$B,$A36,'Relações FGRAO'!$G:$G))</f>
        <v>0</v>
      </c>
      <c r="BC36" s="27">
        <f>IF($E36=$E$1,VLOOKUP($A36,Demanda!$A:$DN,BC$2+23-2000,0),0)/10^9*(SUMIF('Relações FGRAO'!$B:$B,$A36,'Relações FGRAO'!$G:$G))</f>
        <v>0</v>
      </c>
      <c r="BD36" s="27">
        <f>IF($E36=$E$1,VLOOKUP($A36,Demanda!$A:$DN,BD$2+23-2000,0),0)/10^9*(SUMIF('Relações FGRAO'!$B:$B,$A36,'Relações FGRAO'!$G:$G))</f>
        <v>0</v>
      </c>
      <c r="BE36" s="27">
        <f>IF($E36=$E$1,VLOOKUP($A36,Demanda!$A:$DN,BE$2+23-2000,0),0)/10^9*(SUMIF('Relações FGRAO'!$B:$B,$A36,'Relações FGRAO'!$G:$G))</f>
        <v>0</v>
      </c>
      <c r="BF36" s="27">
        <f>IF($E36=$E$1,VLOOKUP($A36,Demanda!$A:$DN,BF$2+23-2000,0),0)/10^9*(SUMIF('Relações FGRAO'!$B:$B,$A36,'Relações FGRAO'!$G:$G))</f>
        <v>0</v>
      </c>
      <c r="BG36" s="27">
        <f>IF($E36=$E$1,VLOOKUP($A36,Demanda!$A:$DN,BG$2+23-2000,0),0)/10^9*(SUMIF('Relações FGRAO'!$B:$B,$A36,'Relações FGRAO'!$G:$G))</f>
        <v>0</v>
      </c>
      <c r="BH36" s="27">
        <f>IF($E36=$E$1,VLOOKUP($A36,Demanda!$A:$DN,BH$2+23-2000,0),0)/10^9*(SUMIF('Relações FGRAO'!$B:$B,$A36,'Relações FGRAO'!$G:$G))</f>
        <v>0</v>
      </c>
      <c r="BI36" s="27">
        <f>IF($E36=$E$1,VLOOKUP($A36,Demanda!$A:$DN,BI$2+23-2000,0),0)/10^9*(SUMIF('Relações FGRAO'!$B:$B,$A36,'Relações FGRAO'!$G:$G))</f>
        <v>0</v>
      </c>
      <c r="BJ36" s="27">
        <f>IF($E36=$E$1,VLOOKUP($A36,Demanda!$A:$DN,BJ$2+23-2000,0),0)/10^9*(SUMIF('Relações FGRAO'!$B:$B,$A36,'Relações FGRAO'!$G:$G))</f>
        <v>0</v>
      </c>
      <c r="BK36" s="27">
        <f>IF($E36=$E$1,VLOOKUP($A36,Demanda!$A:$DN,BK$2+23-2000,0),0)/10^9*(SUMIF('Relações FGRAO'!$B:$B,$A36,'Relações FGRAO'!$G:$G))</f>
        <v>0</v>
      </c>
      <c r="BL36" s="27">
        <f>IF($E36=$E$1,VLOOKUP($A36,Demanda!$A:$DN,BL$2+23-2000,0),0)/10^9*(SUMIF('Relações FGRAO'!$B:$B,$A36,'Relações FGRAO'!$G:$G))</f>
        <v>0</v>
      </c>
      <c r="BM36" s="27">
        <f>IF($E36=$E$1,VLOOKUP($A36,Demanda!$A:$DN,BM$2+23-2000,0),0)/10^9*(SUMIF('Relações FGRAO'!$B:$B,$A36,'Relações FGRAO'!$G:$G))</f>
        <v>0</v>
      </c>
      <c r="BN36" s="27">
        <f>IF($E36=$E$1,VLOOKUP($A36,Demanda!$A:$DN,BN$2+23-2000,0),0)/10^9*(SUMIF('Relações FGRAO'!$B:$B,$A36,'Relações FGRAO'!$G:$G))</f>
        <v>0</v>
      </c>
      <c r="BO36" s="27">
        <f>IF($E36=$E$1,VLOOKUP($A36,Demanda!$A:$DN,BO$2+23-2000,0),0)/10^9*(SUMIF('Relações FGRAO'!$B:$B,$A36,'Relações FGRAO'!$G:$G))</f>
        <v>0</v>
      </c>
      <c r="BP36"/>
      <c r="BQ36"/>
      <c r="BR36"/>
      <c r="BS36"/>
      <c r="BT36"/>
    </row>
    <row r="37" spans="1:72" s="32" customFormat="1" x14ac:dyDescent="0.25">
      <c r="A37" s="6">
        <f t="shared" si="3"/>
        <v>35</v>
      </c>
      <c r="B37" s="3" t="str">
        <f>VLOOKUP($A37,Demanda!$A$1:$G$43,4,0)</f>
        <v>Farelo de Soja</v>
      </c>
      <c r="C37" s="3" t="str">
        <f>VLOOKUP($A37,Demanda!$A$1:$G$43,6,0)</f>
        <v>Sinop</v>
      </c>
      <c r="D37" s="3" t="str">
        <f>VLOOKUP($A37,Demanda!$A$1:$G$43,7,0)</f>
        <v>Miritituba</v>
      </c>
      <c r="E37" s="3" t="str">
        <f>VLOOKUP($A37,Demanda!$A$1:$G$43,2,0)</f>
        <v>FGRAO</v>
      </c>
      <c r="F37" s="6"/>
      <c r="G37" s="27">
        <f>IF($E37=$E$1,VLOOKUP($A37,Demanda!$A:$DN,G$2+23-2000,0),0)/10^9*(SUMIF('Relações FGRAO'!$B:$B,$A37,'Relações FGRAO'!$G:$G))</f>
        <v>0</v>
      </c>
      <c r="H37" s="27">
        <f>IF($E37=$E$1,VLOOKUP($A37,Demanda!$A:$DN,H$2+23-2000,0),0)/10^9*(SUMIF('Relações FGRAO'!$B:$B,$A37,'Relações FGRAO'!$G:$G))</f>
        <v>0</v>
      </c>
      <c r="I37" s="27">
        <f>IF($E37=$E$1,VLOOKUP($A37,Demanda!$A:$DN,I$2+23-2000,0),0)/10^9*(SUMIF('Relações FGRAO'!$B:$B,$A37,'Relações FGRAO'!$G:$G))</f>
        <v>0</v>
      </c>
      <c r="J37" s="27">
        <f>IF($E37=$E$1,VLOOKUP($A37,Demanda!$A:$DN,J$2+23-2000,0),0)/10^9*(SUMIF('Relações FGRAO'!$B:$B,$A37,'Relações FGRAO'!$G:$G))</f>
        <v>0</v>
      </c>
      <c r="K37" s="27">
        <f>IF($E37=$E$1,VLOOKUP($A37,Demanda!$A:$DN,K$2+23-2000,0),0)/10^9*(SUMIF('Relações FGRAO'!$B:$B,$A37,'Relações FGRAO'!$G:$G))</f>
        <v>0</v>
      </c>
      <c r="L37" s="27">
        <f>IF($E37=$E$1,VLOOKUP($A37,Demanda!$A:$DN,L$2+23-2000,0),0)/10^9*(SUMIF('Relações FGRAO'!$B:$B,$A37,'Relações FGRAO'!$G:$G))</f>
        <v>0</v>
      </c>
      <c r="M37" s="27">
        <f>IF($E37=$E$1,VLOOKUP($A37,Demanda!$A:$DN,M$2+23-2000,0),0)/10^9*(SUMIF('Relações FGRAO'!$B:$B,$A37,'Relações FGRAO'!$G:$G))</f>
        <v>0</v>
      </c>
      <c r="N37" s="27">
        <f>IF($E37=$E$1,VLOOKUP($A37,Demanda!$A:$DN,N$2+23-2000,0),0)/10^9*(SUMIF('Relações FGRAO'!$B:$B,$A37,'Relações FGRAO'!$G:$G))</f>
        <v>0</v>
      </c>
      <c r="O37" s="27">
        <f>IF($E37=$E$1,VLOOKUP($A37,Demanda!$A:$DN,O$2+23-2000,0),0)/10^9*(SUMIF('Relações FGRAO'!$B:$B,$A37,'Relações FGRAO'!$G:$G))</f>
        <v>0</v>
      </c>
      <c r="P37" s="27">
        <f>IF($E37=$E$1,VLOOKUP($A37,Demanda!$A:$DN,P$2+23-2000,0),0)/10^9*(SUMIF('Relações FGRAO'!$B:$B,$A37,'Relações FGRAO'!$G:$G))</f>
        <v>0</v>
      </c>
      <c r="Q37" s="27">
        <f>IF($E37=$E$1,VLOOKUP($A37,Demanda!$A:$DN,Q$2+23-2000,0),0)/10^9*(SUMIF('Relações FGRAO'!$B:$B,$A37,'Relações FGRAO'!$G:$G))</f>
        <v>0</v>
      </c>
      <c r="R37" s="27">
        <f>IF($E37=$E$1,VLOOKUP($A37,Demanda!$A:$DN,R$2+23-2000,0),0)/10^9*(SUMIF('Relações FGRAO'!$B:$B,$A37,'Relações FGRAO'!$G:$G))</f>
        <v>0</v>
      </c>
      <c r="S37" s="27">
        <f>IF($E37=$E$1,VLOOKUP($A37,Demanda!$A:$DN,S$2+23-2000,0),0)/10^9*(SUMIF('Relações FGRAO'!$B:$B,$A37,'Relações FGRAO'!$G:$G))</f>
        <v>0</v>
      </c>
      <c r="T37" s="27">
        <f>IF($E37=$E$1,VLOOKUP($A37,Demanda!$A:$DN,T$2+23-2000,0),0)/10^9*(SUMIF('Relações FGRAO'!$B:$B,$A37,'Relações FGRAO'!$G:$G))</f>
        <v>0</v>
      </c>
      <c r="U37" s="27">
        <f>IF($E37=$E$1,VLOOKUP($A37,Demanda!$A:$DN,U$2+23-2000,0),0)/10^9*(SUMIF('Relações FGRAO'!$B:$B,$A37,'Relações FGRAO'!$G:$G))</f>
        <v>0</v>
      </c>
      <c r="V37" s="27">
        <f>IF($E37=$E$1,VLOOKUP($A37,Demanda!$A:$DN,V$2+23-2000,0),0)/10^9*(SUMIF('Relações FGRAO'!$B:$B,$A37,'Relações FGRAO'!$G:$G))</f>
        <v>0</v>
      </c>
      <c r="W37" s="27">
        <f>IF($E37=$E$1,VLOOKUP($A37,Demanda!$A:$DN,W$2+23-2000,0),0)/10^9*(SUMIF('Relações FGRAO'!$B:$B,$A37,'Relações FGRAO'!$G:$G))</f>
        <v>0</v>
      </c>
      <c r="X37" s="27">
        <f>IF($E37=$E$1,VLOOKUP($A37,Demanda!$A:$DN,X$2+23-2000,0),0)/10^9*(SUMIF('Relações FGRAO'!$B:$B,$A37,'Relações FGRAO'!$G:$G))</f>
        <v>0</v>
      </c>
      <c r="Y37" s="27">
        <f>IF($E37=$E$1,VLOOKUP($A37,Demanda!$A:$DN,Y$2+23-2000,0),0)/10^9*(SUMIF('Relações FGRAO'!$B:$B,$A37,'Relações FGRAO'!$G:$G))</f>
        <v>0</v>
      </c>
      <c r="Z37" s="27">
        <f>IF($E37=$E$1,VLOOKUP($A37,Demanda!$A:$DN,Z$2+23-2000,0),0)/10^9*(SUMIF('Relações FGRAO'!$B:$B,$A37,'Relações FGRAO'!$G:$G))</f>
        <v>0</v>
      </c>
      <c r="AA37" s="27">
        <f>IF($E37=$E$1,VLOOKUP($A37,Demanda!$A:$DN,AA$2+23-2000,0),0)/10^9*(SUMIF('Relações FGRAO'!$B:$B,$A37,'Relações FGRAO'!$G:$G))</f>
        <v>0</v>
      </c>
      <c r="AB37" s="27">
        <f>IF($E37=$E$1,VLOOKUP($A37,Demanda!$A:$DN,AB$2+23-2000,0),0)/10^9*(SUMIF('Relações FGRAO'!$B:$B,$A37,'Relações FGRAO'!$G:$G))</f>
        <v>0</v>
      </c>
      <c r="AC37" s="27">
        <f>IF($E37=$E$1,VLOOKUP($A37,Demanda!$A:$DN,AC$2+23-2000,0),0)/10^9*(SUMIF('Relações FGRAO'!$B:$B,$A37,'Relações FGRAO'!$G:$G))</f>
        <v>0</v>
      </c>
      <c r="AD37" s="27">
        <f>IF($E37=$E$1,VLOOKUP($A37,Demanda!$A:$DN,AD$2+23-2000,0),0)/10^9*(SUMIF('Relações FGRAO'!$B:$B,$A37,'Relações FGRAO'!$G:$G))</f>
        <v>0</v>
      </c>
      <c r="AE37" s="27">
        <f>IF($E37=$E$1,VLOOKUP($A37,Demanda!$A:$DN,AE$2+23-2000,0),0)/10^9*(SUMIF('Relações FGRAO'!$B:$B,$A37,'Relações FGRAO'!$G:$G))</f>
        <v>0</v>
      </c>
      <c r="AF37" s="27">
        <f>IF($E37=$E$1,VLOOKUP($A37,Demanda!$A:$DN,AF$2+23-2000,0),0)/10^9*(SUMIF('Relações FGRAO'!$B:$B,$A37,'Relações FGRAO'!$G:$G))</f>
        <v>0</v>
      </c>
      <c r="AG37" s="27">
        <f>IF($E37=$E$1,VLOOKUP($A37,Demanda!$A:$DN,AG$2+23-2000,0),0)/10^9*(SUMIF('Relações FGRAO'!$B:$B,$A37,'Relações FGRAO'!$G:$G))</f>
        <v>0</v>
      </c>
      <c r="AH37" s="27">
        <f>IF($E37=$E$1,VLOOKUP($A37,Demanda!$A:$DN,AH$2+23-2000,0),0)/10^9*(SUMIF('Relações FGRAO'!$B:$B,$A37,'Relações FGRAO'!$G:$G))</f>
        <v>0</v>
      </c>
      <c r="AI37" s="27">
        <f>IF($E37=$E$1,VLOOKUP($A37,Demanda!$A:$DN,AI$2+23-2000,0),0)/10^9*(SUMIF('Relações FGRAO'!$B:$B,$A37,'Relações FGRAO'!$G:$G))</f>
        <v>0</v>
      </c>
      <c r="AJ37" s="27">
        <f>IF($E37=$E$1,VLOOKUP($A37,Demanda!$A:$DN,AJ$2+23-2000,0),0)/10^9*(SUMIF('Relações FGRAO'!$B:$B,$A37,'Relações FGRAO'!$G:$G))</f>
        <v>0</v>
      </c>
      <c r="AK37" s="27">
        <f>IF($E37=$E$1,VLOOKUP($A37,Demanda!$A:$DN,AK$2+23-2000,0),0)/10^9*(SUMIF('Relações FGRAO'!$B:$B,$A37,'Relações FGRAO'!$G:$G))</f>
        <v>0</v>
      </c>
      <c r="AL37" s="27">
        <f>IF($E37=$E$1,VLOOKUP($A37,Demanda!$A:$DN,AL$2+23-2000,0),0)/10^9*(SUMIF('Relações FGRAO'!$B:$B,$A37,'Relações FGRAO'!$G:$G))</f>
        <v>0</v>
      </c>
      <c r="AM37" s="27">
        <f>IF($E37=$E$1,VLOOKUP($A37,Demanda!$A:$DN,AM$2+23-2000,0),0)/10^9*(SUMIF('Relações FGRAO'!$B:$B,$A37,'Relações FGRAO'!$G:$G))</f>
        <v>0</v>
      </c>
      <c r="AN37" s="27">
        <f>IF($E37=$E$1,VLOOKUP($A37,Demanda!$A:$DN,AN$2+23-2000,0),0)/10^9*(SUMIF('Relações FGRAO'!$B:$B,$A37,'Relações FGRAO'!$G:$G))</f>
        <v>0</v>
      </c>
      <c r="AO37" s="27">
        <f>IF($E37=$E$1,VLOOKUP($A37,Demanda!$A:$DN,AO$2+23-2000,0),0)/10^9*(SUMIF('Relações FGRAO'!$B:$B,$A37,'Relações FGRAO'!$G:$G))</f>
        <v>0</v>
      </c>
      <c r="AP37" s="27">
        <f>IF($E37=$E$1,VLOOKUP($A37,Demanda!$A:$DN,AP$2+23-2000,0),0)/10^9*(SUMIF('Relações FGRAO'!$B:$B,$A37,'Relações FGRAO'!$G:$G))</f>
        <v>0</v>
      </c>
      <c r="AQ37" s="27">
        <f>IF($E37=$E$1,VLOOKUP($A37,Demanda!$A:$DN,AQ$2+23-2000,0),0)/10^9*(SUMIF('Relações FGRAO'!$B:$B,$A37,'Relações FGRAO'!$G:$G))</f>
        <v>0</v>
      </c>
      <c r="AR37" s="27">
        <f>IF($E37=$E$1,VLOOKUP($A37,Demanda!$A:$DN,AR$2+23-2000,0),0)/10^9*(SUMIF('Relações FGRAO'!$B:$B,$A37,'Relações FGRAO'!$G:$G))</f>
        <v>0</v>
      </c>
      <c r="AS37" s="27">
        <f>IF($E37=$E$1,VLOOKUP($A37,Demanda!$A:$DN,AS$2+23-2000,0),0)/10^9*(SUMIF('Relações FGRAO'!$B:$B,$A37,'Relações FGRAO'!$G:$G))</f>
        <v>0</v>
      </c>
      <c r="AT37" s="27">
        <f>IF($E37=$E$1,VLOOKUP($A37,Demanda!$A:$DN,AT$2+23-2000,0),0)/10^9*(SUMIF('Relações FGRAO'!$B:$B,$A37,'Relações FGRAO'!$G:$G))</f>
        <v>0</v>
      </c>
      <c r="AU37" s="27">
        <f>IF($E37=$E$1,VLOOKUP($A37,Demanda!$A:$DN,AU$2+23-2000,0),0)/10^9*(SUMIF('Relações FGRAO'!$B:$B,$A37,'Relações FGRAO'!$G:$G))</f>
        <v>0</v>
      </c>
      <c r="AV37" s="27">
        <f>IF($E37=$E$1,VLOOKUP($A37,Demanda!$A:$DN,AV$2+23-2000,0),0)/10^9*(SUMIF('Relações FGRAO'!$B:$B,$A37,'Relações FGRAO'!$G:$G))</f>
        <v>0</v>
      </c>
      <c r="AW37" s="27">
        <f>IF($E37=$E$1,VLOOKUP($A37,Demanda!$A:$DN,AW$2+23-2000,0),0)/10^9*(SUMIF('Relações FGRAO'!$B:$B,$A37,'Relações FGRAO'!$G:$G))</f>
        <v>0</v>
      </c>
      <c r="AX37" s="27">
        <f>IF($E37=$E$1,VLOOKUP($A37,Demanda!$A:$DN,AX$2+23-2000,0),0)/10^9*(SUMIF('Relações FGRAO'!$B:$B,$A37,'Relações FGRAO'!$G:$G))</f>
        <v>0</v>
      </c>
      <c r="AY37" s="27">
        <f>IF($E37=$E$1,VLOOKUP($A37,Demanda!$A:$DN,AY$2+23-2000,0),0)/10^9*(SUMIF('Relações FGRAO'!$B:$B,$A37,'Relações FGRAO'!$G:$G))</f>
        <v>0</v>
      </c>
      <c r="AZ37" s="27">
        <f>IF($E37=$E$1,VLOOKUP($A37,Demanda!$A:$DN,AZ$2+23-2000,0),0)/10^9*(SUMIF('Relações FGRAO'!$B:$B,$A37,'Relações FGRAO'!$G:$G))</f>
        <v>0</v>
      </c>
      <c r="BA37" s="27">
        <f>IF($E37=$E$1,VLOOKUP($A37,Demanda!$A:$DN,BA$2+23-2000,0),0)/10^9*(SUMIF('Relações FGRAO'!$B:$B,$A37,'Relações FGRAO'!$G:$G))</f>
        <v>0</v>
      </c>
      <c r="BB37" s="27">
        <f>IF($E37=$E$1,VLOOKUP($A37,Demanda!$A:$DN,BB$2+23-2000,0),0)/10^9*(SUMIF('Relações FGRAO'!$B:$B,$A37,'Relações FGRAO'!$G:$G))</f>
        <v>0</v>
      </c>
      <c r="BC37" s="27">
        <f>IF($E37=$E$1,VLOOKUP($A37,Demanda!$A:$DN,BC$2+23-2000,0),0)/10^9*(SUMIF('Relações FGRAO'!$B:$B,$A37,'Relações FGRAO'!$G:$G))</f>
        <v>0</v>
      </c>
      <c r="BD37" s="27">
        <f>IF($E37=$E$1,VLOOKUP($A37,Demanda!$A:$DN,BD$2+23-2000,0),0)/10^9*(SUMIF('Relações FGRAO'!$B:$B,$A37,'Relações FGRAO'!$G:$G))</f>
        <v>0</v>
      </c>
      <c r="BE37" s="27">
        <f>IF($E37=$E$1,VLOOKUP($A37,Demanda!$A:$DN,BE$2+23-2000,0),0)/10^9*(SUMIF('Relações FGRAO'!$B:$B,$A37,'Relações FGRAO'!$G:$G))</f>
        <v>0</v>
      </c>
      <c r="BF37" s="27">
        <f>IF($E37=$E$1,VLOOKUP($A37,Demanda!$A:$DN,BF$2+23-2000,0),0)/10^9*(SUMIF('Relações FGRAO'!$B:$B,$A37,'Relações FGRAO'!$G:$G))</f>
        <v>0</v>
      </c>
      <c r="BG37" s="27">
        <f>IF($E37=$E$1,VLOOKUP($A37,Demanda!$A:$DN,BG$2+23-2000,0),0)/10^9*(SUMIF('Relações FGRAO'!$B:$B,$A37,'Relações FGRAO'!$G:$G))</f>
        <v>0</v>
      </c>
      <c r="BH37" s="27">
        <f>IF($E37=$E$1,VLOOKUP($A37,Demanda!$A:$DN,BH$2+23-2000,0),0)/10^9*(SUMIF('Relações FGRAO'!$B:$B,$A37,'Relações FGRAO'!$G:$G))</f>
        <v>0</v>
      </c>
      <c r="BI37" s="27">
        <f>IF($E37=$E$1,VLOOKUP($A37,Demanda!$A:$DN,BI$2+23-2000,0),0)/10^9*(SUMIF('Relações FGRAO'!$B:$B,$A37,'Relações FGRAO'!$G:$G))</f>
        <v>0</v>
      </c>
      <c r="BJ37" s="27">
        <f>IF($E37=$E$1,VLOOKUP($A37,Demanda!$A:$DN,BJ$2+23-2000,0),0)/10^9*(SUMIF('Relações FGRAO'!$B:$B,$A37,'Relações FGRAO'!$G:$G))</f>
        <v>0</v>
      </c>
      <c r="BK37" s="27">
        <f>IF($E37=$E$1,VLOOKUP($A37,Demanda!$A:$DN,BK$2+23-2000,0),0)/10^9*(SUMIF('Relações FGRAO'!$B:$B,$A37,'Relações FGRAO'!$G:$G))</f>
        <v>0</v>
      </c>
      <c r="BL37" s="27">
        <f>IF($E37=$E$1,VLOOKUP($A37,Demanda!$A:$DN,BL$2+23-2000,0),0)/10^9*(SUMIF('Relações FGRAO'!$B:$B,$A37,'Relações FGRAO'!$G:$G))</f>
        <v>0</v>
      </c>
      <c r="BM37" s="27">
        <f>IF($E37=$E$1,VLOOKUP($A37,Demanda!$A:$DN,BM$2+23-2000,0),0)/10^9*(SUMIF('Relações FGRAO'!$B:$B,$A37,'Relações FGRAO'!$G:$G))</f>
        <v>0</v>
      </c>
      <c r="BN37" s="27">
        <f>IF($E37=$E$1,VLOOKUP($A37,Demanda!$A:$DN,BN$2+23-2000,0),0)/10^9*(SUMIF('Relações FGRAO'!$B:$B,$A37,'Relações FGRAO'!$G:$G))</f>
        <v>0</v>
      </c>
      <c r="BO37" s="27">
        <f>IF($E37=$E$1,VLOOKUP($A37,Demanda!$A:$DN,BO$2+23-2000,0),0)/10^9*(SUMIF('Relações FGRAO'!$B:$B,$A37,'Relações FGRAO'!$G:$G))</f>
        <v>0</v>
      </c>
      <c r="BP37"/>
      <c r="BQ37"/>
      <c r="BR37"/>
      <c r="BS37"/>
      <c r="BT37"/>
    </row>
    <row r="38" spans="1:72" s="32" customFormat="1" x14ac:dyDescent="0.25">
      <c r="A38" s="6">
        <f t="shared" si="3"/>
        <v>36</v>
      </c>
      <c r="B38" s="3" t="str">
        <f>VLOOKUP($A38,Demanda!$A$1:$G$43,4,0)</f>
        <v>Fertilizantes</v>
      </c>
      <c r="C38" s="3" t="str">
        <f>VLOOKUP($A38,Demanda!$A$1:$G$43,6,0)</f>
        <v>Miritituba</v>
      </c>
      <c r="D38" s="3" t="str">
        <f>VLOOKUP($A38,Demanda!$A$1:$G$43,7,0)</f>
        <v>Matupá</v>
      </c>
      <c r="E38" s="3" t="str">
        <f>VLOOKUP($A38,Demanda!$A$1:$G$43,2,0)</f>
        <v>FGRAO</v>
      </c>
      <c r="F38" s="6"/>
      <c r="G38" s="27">
        <f>IF($E38=$E$1,VLOOKUP($A38,Demanda!$A:$DN,G$2+23-2000,0),0)/10^9*(SUMIF('Relações FGRAO'!$B:$B,$A38,'Relações FGRAO'!$G:$G))</f>
        <v>0</v>
      </c>
      <c r="H38" s="27">
        <f>IF($E38=$E$1,VLOOKUP($A38,Demanda!$A:$DN,H$2+23-2000,0),0)/10^9*(SUMIF('Relações FGRAO'!$B:$B,$A38,'Relações FGRAO'!$G:$G))</f>
        <v>0</v>
      </c>
      <c r="I38" s="27">
        <f>IF($E38=$E$1,VLOOKUP($A38,Demanda!$A:$DN,I$2+23-2000,0),0)/10^9*(SUMIF('Relações FGRAO'!$B:$B,$A38,'Relações FGRAO'!$G:$G))</f>
        <v>0</v>
      </c>
      <c r="J38" s="27">
        <f>IF($E38=$E$1,VLOOKUP($A38,Demanda!$A:$DN,J$2+23-2000,0),0)/10^9*(SUMIF('Relações FGRAO'!$B:$B,$A38,'Relações FGRAO'!$G:$G))</f>
        <v>0</v>
      </c>
      <c r="K38" s="27">
        <f>IF($E38=$E$1,VLOOKUP($A38,Demanda!$A:$DN,K$2+23-2000,0),0)/10^9*(SUMIF('Relações FGRAO'!$B:$B,$A38,'Relações FGRAO'!$G:$G))</f>
        <v>0</v>
      </c>
      <c r="L38" s="27">
        <f>IF($E38=$E$1,VLOOKUP($A38,Demanda!$A:$DN,L$2+23-2000,0),0)/10^9*(SUMIF('Relações FGRAO'!$B:$B,$A38,'Relações FGRAO'!$G:$G))</f>
        <v>0</v>
      </c>
      <c r="M38" s="27">
        <f>IF($E38=$E$1,VLOOKUP($A38,Demanda!$A:$DN,M$2+23-2000,0),0)/10^9*(SUMIF('Relações FGRAO'!$B:$B,$A38,'Relações FGRAO'!$G:$G))</f>
        <v>0</v>
      </c>
      <c r="N38" s="27">
        <f>IF($E38=$E$1,VLOOKUP($A38,Demanda!$A:$DN,N$2+23-2000,0),0)/10^9*(SUMIF('Relações FGRAO'!$B:$B,$A38,'Relações FGRAO'!$G:$G))</f>
        <v>0</v>
      </c>
      <c r="O38" s="27">
        <f>IF($E38=$E$1,VLOOKUP($A38,Demanda!$A:$DN,O$2+23-2000,0),0)/10^9*(SUMIF('Relações FGRAO'!$B:$B,$A38,'Relações FGRAO'!$G:$G))</f>
        <v>0</v>
      </c>
      <c r="P38" s="27">
        <f>IF($E38=$E$1,VLOOKUP($A38,Demanda!$A:$DN,P$2+23-2000,0),0)/10^9*(SUMIF('Relações FGRAO'!$B:$B,$A38,'Relações FGRAO'!$G:$G))</f>
        <v>0</v>
      </c>
      <c r="Q38" s="27">
        <f>IF($E38=$E$1,VLOOKUP($A38,Demanda!$A:$DN,Q$2+23-2000,0),0)/10^9*(SUMIF('Relações FGRAO'!$B:$B,$A38,'Relações FGRAO'!$G:$G))</f>
        <v>0</v>
      </c>
      <c r="R38" s="27">
        <f>IF($E38=$E$1,VLOOKUP($A38,Demanda!$A:$DN,R$2+23-2000,0),0)/10^9*(SUMIF('Relações FGRAO'!$B:$B,$A38,'Relações FGRAO'!$G:$G))</f>
        <v>0</v>
      </c>
      <c r="S38" s="27">
        <f>IF($E38=$E$1,VLOOKUP($A38,Demanda!$A:$DN,S$2+23-2000,0),0)/10^9*(SUMIF('Relações FGRAO'!$B:$B,$A38,'Relações FGRAO'!$G:$G))</f>
        <v>0</v>
      </c>
      <c r="T38" s="27">
        <f>IF($E38=$E$1,VLOOKUP($A38,Demanda!$A:$DN,T$2+23-2000,0),0)/10^9*(SUMIF('Relações FGRAO'!$B:$B,$A38,'Relações FGRAO'!$G:$G))</f>
        <v>0</v>
      </c>
      <c r="U38" s="27">
        <f>IF($E38=$E$1,VLOOKUP($A38,Demanda!$A:$DN,U$2+23-2000,0),0)/10^9*(SUMIF('Relações FGRAO'!$B:$B,$A38,'Relações FGRAO'!$G:$G))</f>
        <v>0</v>
      </c>
      <c r="V38" s="27">
        <f>IF($E38=$E$1,VLOOKUP($A38,Demanda!$A:$DN,V$2+23-2000,0),0)/10^9*(SUMIF('Relações FGRAO'!$B:$B,$A38,'Relações FGRAO'!$G:$G))</f>
        <v>0</v>
      </c>
      <c r="W38" s="27">
        <f>IF($E38=$E$1,VLOOKUP($A38,Demanda!$A:$DN,W$2+23-2000,0),0)/10^9*(SUMIF('Relações FGRAO'!$B:$B,$A38,'Relações FGRAO'!$G:$G))</f>
        <v>0</v>
      </c>
      <c r="X38" s="27">
        <f>IF($E38=$E$1,VLOOKUP($A38,Demanda!$A:$DN,X$2+23-2000,0),0)/10^9*(SUMIF('Relações FGRAO'!$B:$B,$A38,'Relações FGRAO'!$G:$G))</f>
        <v>0</v>
      </c>
      <c r="Y38" s="27">
        <f>IF($E38=$E$1,VLOOKUP($A38,Demanda!$A:$DN,Y$2+23-2000,0),0)/10^9*(SUMIF('Relações FGRAO'!$B:$B,$A38,'Relações FGRAO'!$G:$G))</f>
        <v>0</v>
      </c>
      <c r="Z38" s="27">
        <f>IF($E38=$E$1,VLOOKUP($A38,Demanda!$A:$DN,Z$2+23-2000,0),0)/10^9*(SUMIF('Relações FGRAO'!$B:$B,$A38,'Relações FGRAO'!$G:$G))</f>
        <v>0</v>
      </c>
      <c r="AA38" s="27">
        <f>IF($E38=$E$1,VLOOKUP($A38,Demanda!$A:$DN,AA$2+23-2000,0),0)/10^9*(SUMIF('Relações FGRAO'!$B:$B,$A38,'Relações FGRAO'!$G:$G))</f>
        <v>0</v>
      </c>
      <c r="AB38" s="27">
        <f>IF($E38=$E$1,VLOOKUP($A38,Demanda!$A:$DN,AB$2+23-2000,0),0)/10^9*(SUMIF('Relações FGRAO'!$B:$B,$A38,'Relações FGRAO'!$G:$G))</f>
        <v>0</v>
      </c>
      <c r="AC38" s="27">
        <f>IF($E38=$E$1,VLOOKUP($A38,Demanda!$A:$DN,AC$2+23-2000,0),0)/10^9*(SUMIF('Relações FGRAO'!$B:$B,$A38,'Relações FGRAO'!$G:$G))</f>
        <v>0</v>
      </c>
      <c r="AD38" s="27">
        <f>IF($E38=$E$1,VLOOKUP($A38,Demanda!$A:$DN,AD$2+23-2000,0),0)/10^9*(SUMIF('Relações FGRAO'!$B:$B,$A38,'Relações FGRAO'!$G:$G))</f>
        <v>0</v>
      </c>
      <c r="AE38" s="27">
        <f>IF($E38=$E$1,VLOOKUP($A38,Demanda!$A:$DN,AE$2+23-2000,0),0)/10^9*(SUMIF('Relações FGRAO'!$B:$B,$A38,'Relações FGRAO'!$G:$G))</f>
        <v>0</v>
      </c>
      <c r="AF38" s="27">
        <f>IF($E38=$E$1,VLOOKUP($A38,Demanda!$A:$DN,AF$2+23-2000,0),0)/10^9*(SUMIF('Relações FGRAO'!$B:$B,$A38,'Relações FGRAO'!$G:$G))</f>
        <v>0</v>
      </c>
      <c r="AG38" s="27">
        <f>IF($E38=$E$1,VLOOKUP($A38,Demanda!$A:$DN,AG$2+23-2000,0),0)/10^9*(SUMIF('Relações FGRAO'!$B:$B,$A38,'Relações FGRAO'!$G:$G))</f>
        <v>0</v>
      </c>
      <c r="AH38" s="27">
        <f>IF($E38=$E$1,VLOOKUP($A38,Demanda!$A:$DN,AH$2+23-2000,0),0)/10^9*(SUMIF('Relações FGRAO'!$B:$B,$A38,'Relações FGRAO'!$G:$G))</f>
        <v>0</v>
      </c>
      <c r="AI38" s="27">
        <f>IF($E38=$E$1,VLOOKUP($A38,Demanda!$A:$DN,AI$2+23-2000,0),0)/10^9*(SUMIF('Relações FGRAO'!$B:$B,$A38,'Relações FGRAO'!$G:$G))</f>
        <v>0</v>
      </c>
      <c r="AJ38" s="27">
        <f>IF($E38=$E$1,VLOOKUP($A38,Demanda!$A:$DN,AJ$2+23-2000,0),0)/10^9*(SUMIF('Relações FGRAO'!$B:$B,$A38,'Relações FGRAO'!$G:$G))</f>
        <v>0</v>
      </c>
      <c r="AK38" s="27">
        <f>IF($E38=$E$1,VLOOKUP($A38,Demanda!$A:$DN,AK$2+23-2000,0),0)/10^9*(SUMIF('Relações FGRAO'!$B:$B,$A38,'Relações FGRAO'!$G:$G))</f>
        <v>0</v>
      </c>
      <c r="AL38" s="27">
        <f>IF($E38=$E$1,VLOOKUP($A38,Demanda!$A:$DN,AL$2+23-2000,0),0)/10^9*(SUMIF('Relações FGRAO'!$B:$B,$A38,'Relações FGRAO'!$G:$G))</f>
        <v>0</v>
      </c>
      <c r="AM38" s="27">
        <f>IF($E38=$E$1,VLOOKUP($A38,Demanda!$A:$DN,AM$2+23-2000,0),0)/10^9*(SUMIF('Relações FGRAO'!$B:$B,$A38,'Relações FGRAO'!$G:$G))</f>
        <v>0</v>
      </c>
      <c r="AN38" s="27">
        <f>IF($E38=$E$1,VLOOKUP($A38,Demanda!$A:$DN,AN$2+23-2000,0),0)/10^9*(SUMIF('Relações FGRAO'!$B:$B,$A38,'Relações FGRAO'!$G:$G))</f>
        <v>0</v>
      </c>
      <c r="AO38" s="27">
        <f>IF($E38=$E$1,VLOOKUP($A38,Demanda!$A:$DN,AO$2+23-2000,0),0)/10^9*(SUMIF('Relações FGRAO'!$B:$B,$A38,'Relações FGRAO'!$G:$G))</f>
        <v>0</v>
      </c>
      <c r="AP38" s="27">
        <f>IF($E38=$E$1,VLOOKUP($A38,Demanda!$A:$DN,AP$2+23-2000,0),0)/10^9*(SUMIF('Relações FGRAO'!$B:$B,$A38,'Relações FGRAO'!$G:$G))</f>
        <v>0</v>
      </c>
      <c r="AQ38" s="27">
        <f>IF($E38=$E$1,VLOOKUP($A38,Demanda!$A:$DN,AQ$2+23-2000,0),0)/10^9*(SUMIF('Relações FGRAO'!$B:$B,$A38,'Relações FGRAO'!$G:$G))</f>
        <v>0</v>
      </c>
      <c r="AR38" s="27">
        <f>IF($E38=$E$1,VLOOKUP($A38,Demanda!$A:$DN,AR$2+23-2000,0),0)/10^9*(SUMIF('Relações FGRAO'!$B:$B,$A38,'Relações FGRAO'!$G:$G))</f>
        <v>0</v>
      </c>
      <c r="AS38" s="27">
        <f>IF($E38=$E$1,VLOOKUP($A38,Demanda!$A:$DN,AS$2+23-2000,0),0)/10^9*(SUMIF('Relações FGRAO'!$B:$B,$A38,'Relações FGRAO'!$G:$G))</f>
        <v>0</v>
      </c>
      <c r="AT38" s="27">
        <f>IF($E38=$E$1,VLOOKUP($A38,Demanda!$A:$DN,AT$2+23-2000,0),0)/10^9*(SUMIF('Relações FGRAO'!$B:$B,$A38,'Relações FGRAO'!$G:$G))</f>
        <v>0</v>
      </c>
      <c r="AU38" s="27">
        <f>IF($E38=$E$1,VLOOKUP($A38,Demanda!$A:$DN,AU$2+23-2000,0),0)/10^9*(SUMIF('Relações FGRAO'!$B:$B,$A38,'Relações FGRAO'!$G:$G))</f>
        <v>0</v>
      </c>
      <c r="AV38" s="27">
        <f>IF($E38=$E$1,VLOOKUP($A38,Demanda!$A:$DN,AV$2+23-2000,0),0)/10^9*(SUMIF('Relações FGRAO'!$B:$B,$A38,'Relações FGRAO'!$G:$G))</f>
        <v>0</v>
      </c>
      <c r="AW38" s="27">
        <f>IF($E38=$E$1,VLOOKUP($A38,Demanda!$A:$DN,AW$2+23-2000,0),0)/10^9*(SUMIF('Relações FGRAO'!$B:$B,$A38,'Relações FGRAO'!$G:$G))</f>
        <v>0</v>
      </c>
      <c r="AX38" s="27">
        <f>IF($E38=$E$1,VLOOKUP($A38,Demanda!$A:$DN,AX$2+23-2000,0),0)/10^9*(SUMIF('Relações FGRAO'!$B:$B,$A38,'Relações FGRAO'!$G:$G))</f>
        <v>0</v>
      </c>
      <c r="AY38" s="27">
        <f>IF($E38=$E$1,VLOOKUP($A38,Demanda!$A:$DN,AY$2+23-2000,0),0)/10^9*(SUMIF('Relações FGRAO'!$B:$B,$A38,'Relações FGRAO'!$G:$G))</f>
        <v>0</v>
      </c>
      <c r="AZ38" s="27">
        <f>IF($E38=$E$1,VLOOKUP($A38,Demanda!$A:$DN,AZ$2+23-2000,0),0)/10^9*(SUMIF('Relações FGRAO'!$B:$B,$A38,'Relações FGRAO'!$G:$G))</f>
        <v>0</v>
      </c>
      <c r="BA38" s="27">
        <f>IF($E38=$E$1,VLOOKUP($A38,Demanda!$A:$DN,BA$2+23-2000,0),0)/10^9*(SUMIF('Relações FGRAO'!$B:$B,$A38,'Relações FGRAO'!$G:$G))</f>
        <v>0</v>
      </c>
      <c r="BB38" s="27">
        <f>IF($E38=$E$1,VLOOKUP($A38,Demanda!$A:$DN,BB$2+23-2000,0),0)/10^9*(SUMIF('Relações FGRAO'!$B:$B,$A38,'Relações FGRAO'!$G:$G))</f>
        <v>0</v>
      </c>
      <c r="BC38" s="27">
        <f>IF($E38=$E$1,VLOOKUP($A38,Demanda!$A:$DN,BC$2+23-2000,0),0)/10^9*(SUMIF('Relações FGRAO'!$B:$B,$A38,'Relações FGRAO'!$G:$G))</f>
        <v>0</v>
      </c>
      <c r="BD38" s="27">
        <f>IF($E38=$E$1,VLOOKUP($A38,Demanda!$A:$DN,BD$2+23-2000,0),0)/10^9*(SUMIF('Relações FGRAO'!$B:$B,$A38,'Relações FGRAO'!$G:$G))</f>
        <v>0</v>
      </c>
      <c r="BE38" s="27">
        <f>IF($E38=$E$1,VLOOKUP($A38,Demanda!$A:$DN,BE$2+23-2000,0),0)/10^9*(SUMIF('Relações FGRAO'!$B:$B,$A38,'Relações FGRAO'!$G:$G))</f>
        <v>0</v>
      </c>
      <c r="BF38" s="27">
        <f>IF($E38=$E$1,VLOOKUP($A38,Demanda!$A:$DN,BF$2+23-2000,0),0)/10^9*(SUMIF('Relações FGRAO'!$B:$B,$A38,'Relações FGRAO'!$G:$G))</f>
        <v>0</v>
      </c>
      <c r="BG38" s="27">
        <f>IF($E38=$E$1,VLOOKUP($A38,Demanda!$A:$DN,BG$2+23-2000,0),0)/10^9*(SUMIF('Relações FGRAO'!$B:$B,$A38,'Relações FGRAO'!$G:$G))</f>
        <v>0</v>
      </c>
      <c r="BH38" s="27">
        <f>IF($E38=$E$1,VLOOKUP($A38,Demanda!$A:$DN,BH$2+23-2000,0),0)/10^9*(SUMIF('Relações FGRAO'!$B:$B,$A38,'Relações FGRAO'!$G:$G))</f>
        <v>0</v>
      </c>
      <c r="BI38" s="27">
        <f>IF($E38=$E$1,VLOOKUP($A38,Demanda!$A:$DN,BI$2+23-2000,0),0)/10^9*(SUMIF('Relações FGRAO'!$B:$B,$A38,'Relações FGRAO'!$G:$G))</f>
        <v>0</v>
      </c>
      <c r="BJ38" s="27">
        <f>IF($E38=$E$1,VLOOKUP($A38,Demanda!$A:$DN,BJ$2+23-2000,0),0)/10^9*(SUMIF('Relações FGRAO'!$B:$B,$A38,'Relações FGRAO'!$G:$G))</f>
        <v>0</v>
      </c>
      <c r="BK38" s="27">
        <f>IF($E38=$E$1,VLOOKUP($A38,Demanda!$A:$DN,BK$2+23-2000,0),0)/10^9*(SUMIF('Relações FGRAO'!$B:$B,$A38,'Relações FGRAO'!$G:$G))</f>
        <v>0</v>
      </c>
      <c r="BL38" s="27">
        <f>IF($E38=$E$1,VLOOKUP($A38,Demanda!$A:$DN,BL$2+23-2000,0),0)/10^9*(SUMIF('Relações FGRAO'!$B:$B,$A38,'Relações FGRAO'!$G:$G))</f>
        <v>0</v>
      </c>
      <c r="BM38" s="27">
        <f>IF($E38=$E$1,VLOOKUP($A38,Demanda!$A:$DN,BM$2+23-2000,0),0)/10^9*(SUMIF('Relações FGRAO'!$B:$B,$A38,'Relações FGRAO'!$G:$G))</f>
        <v>0</v>
      </c>
      <c r="BN38" s="27">
        <f>IF($E38=$E$1,VLOOKUP($A38,Demanda!$A:$DN,BN$2+23-2000,0),0)/10^9*(SUMIF('Relações FGRAO'!$B:$B,$A38,'Relações FGRAO'!$G:$G))</f>
        <v>0</v>
      </c>
      <c r="BO38" s="27">
        <f>IF($E38=$E$1,VLOOKUP($A38,Demanda!$A:$DN,BO$2+23-2000,0),0)/10^9*(SUMIF('Relações FGRAO'!$B:$B,$A38,'Relações FGRAO'!$G:$G))</f>
        <v>0</v>
      </c>
      <c r="BP38"/>
      <c r="BQ38"/>
      <c r="BR38"/>
      <c r="BS38"/>
      <c r="BT38"/>
    </row>
    <row r="39" spans="1:72" s="32" customFormat="1" x14ac:dyDescent="0.25">
      <c r="A39" s="6">
        <f t="shared" si="3"/>
        <v>37</v>
      </c>
      <c r="B39" s="3" t="str">
        <f>VLOOKUP($A39,Demanda!$A$1:$G$43,4,0)</f>
        <v>Fertilizantes</v>
      </c>
      <c r="C39" s="3" t="str">
        <f>VLOOKUP($A39,Demanda!$A$1:$G$43,6,0)</f>
        <v>Miritituba</v>
      </c>
      <c r="D39" s="3" t="str">
        <f>VLOOKUP($A39,Demanda!$A$1:$G$43,7,0)</f>
        <v>Sinop</v>
      </c>
      <c r="E39" s="3" t="str">
        <f>VLOOKUP($A39,Demanda!$A$1:$G$43,2,0)</f>
        <v>FGRAO</v>
      </c>
      <c r="F39" s="6"/>
      <c r="G39" s="27">
        <f>IF($E39=$E$1,VLOOKUP($A39,Demanda!$A:$DN,G$2+23-2000,0),0)/10^9*(SUMIF('Relações FGRAO'!$B:$B,$A39,'Relações FGRAO'!$G:$G))</f>
        <v>0</v>
      </c>
      <c r="H39" s="27">
        <f>IF($E39=$E$1,VLOOKUP($A39,Demanda!$A:$DN,H$2+23-2000,0),0)/10^9*(SUMIF('Relações FGRAO'!$B:$B,$A39,'Relações FGRAO'!$G:$G))</f>
        <v>0</v>
      </c>
      <c r="I39" s="27">
        <f>IF($E39=$E$1,VLOOKUP($A39,Demanda!$A:$DN,I$2+23-2000,0),0)/10^9*(SUMIF('Relações FGRAO'!$B:$B,$A39,'Relações FGRAO'!$G:$G))</f>
        <v>0</v>
      </c>
      <c r="J39" s="27">
        <f>IF($E39=$E$1,VLOOKUP($A39,Demanda!$A:$DN,J$2+23-2000,0),0)/10^9*(SUMIF('Relações FGRAO'!$B:$B,$A39,'Relações FGRAO'!$G:$G))</f>
        <v>0</v>
      </c>
      <c r="K39" s="27">
        <f>IF($E39=$E$1,VLOOKUP($A39,Demanda!$A:$DN,K$2+23-2000,0),0)/10^9*(SUMIF('Relações FGRAO'!$B:$B,$A39,'Relações FGRAO'!$G:$G))</f>
        <v>0</v>
      </c>
      <c r="L39" s="27">
        <f>IF($E39=$E$1,VLOOKUP($A39,Demanda!$A:$DN,L$2+23-2000,0),0)/10^9*(SUMIF('Relações FGRAO'!$B:$B,$A39,'Relações FGRAO'!$G:$G))</f>
        <v>0</v>
      </c>
      <c r="M39" s="27">
        <f>IF($E39=$E$1,VLOOKUP($A39,Demanda!$A:$DN,M$2+23-2000,0),0)/10^9*(SUMIF('Relações FGRAO'!$B:$B,$A39,'Relações FGRAO'!$G:$G))</f>
        <v>0</v>
      </c>
      <c r="N39" s="27">
        <f>IF($E39=$E$1,VLOOKUP($A39,Demanda!$A:$DN,N$2+23-2000,0),0)/10^9*(SUMIF('Relações FGRAO'!$B:$B,$A39,'Relações FGRAO'!$G:$G))</f>
        <v>0</v>
      </c>
      <c r="O39" s="27">
        <f>IF($E39=$E$1,VLOOKUP($A39,Demanda!$A:$DN,O$2+23-2000,0),0)/10^9*(SUMIF('Relações FGRAO'!$B:$B,$A39,'Relações FGRAO'!$G:$G))</f>
        <v>0</v>
      </c>
      <c r="P39" s="27">
        <f>IF($E39=$E$1,VLOOKUP($A39,Demanda!$A:$DN,P$2+23-2000,0),0)/10^9*(SUMIF('Relações FGRAO'!$B:$B,$A39,'Relações FGRAO'!$G:$G))</f>
        <v>0</v>
      </c>
      <c r="Q39" s="27">
        <f>IF($E39=$E$1,VLOOKUP($A39,Demanda!$A:$DN,Q$2+23-2000,0),0)/10^9*(SUMIF('Relações FGRAO'!$B:$B,$A39,'Relações FGRAO'!$G:$G))</f>
        <v>0</v>
      </c>
      <c r="R39" s="27">
        <f>IF($E39=$E$1,VLOOKUP($A39,Demanda!$A:$DN,R$2+23-2000,0),0)/10^9*(SUMIF('Relações FGRAO'!$B:$B,$A39,'Relações FGRAO'!$G:$G))</f>
        <v>0</v>
      </c>
      <c r="S39" s="27">
        <f>IF($E39=$E$1,VLOOKUP($A39,Demanda!$A:$DN,S$2+23-2000,0),0)/10^9*(SUMIF('Relações FGRAO'!$B:$B,$A39,'Relações FGRAO'!$G:$G))</f>
        <v>0</v>
      </c>
      <c r="T39" s="27">
        <f>IF($E39=$E$1,VLOOKUP($A39,Demanda!$A:$DN,T$2+23-2000,0),0)/10^9*(SUMIF('Relações FGRAO'!$B:$B,$A39,'Relações FGRAO'!$G:$G))</f>
        <v>0</v>
      </c>
      <c r="U39" s="27">
        <f>IF($E39=$E$1,VLOOKUP($A39,Demanda!$A:$DN,U$2+23-2000,0),0)/10^9*(SUMIF('Relações FGRAO'!$B:$B,$A39,'Relações FGRAO'!$G:$G))</f>
        <v>0</v>
      </c>
      <c r="V39" s="27">
        <f>IF($E39=$E$1,VLOOKUP($A39,Demanda!$A:$DN,V$2+23-2000,0),0)/10^9*(SUMIF('Relações FGRAO'!$B:$B,$A39,'Relações FGRAO'!$G:$G))</f>
        <v>0</v>
      </c>
      <c r="W39" s="27">
        <f>IF($E39=$E$1,VLOOKUP($A39,Demanda!$A:$DN,W$2+23-2000,0),0)/10^9*(SUMIF('Relações FGRAO'!$B:$B,$A39,'Relações FGRAO'!$G:$G))</f>
        <v>0</v>
      </c>
      <c r="X39" s="27">
        <f>IF($E39=$E$1,VLOOKUP($A39,Demanda!$A:$DN,X$2+23-2000,0),0)/10^9*(SUMIF('Relações FGRAO'!$B:$B,$A39,'Relações FGRAO'!$G:$G))</f>
        <v>0</v>
      </c>
      <c r="Y39" s="27">
        <f>IF($E39=$E$1,VLOOKUP($A39,Demanda!$A:$DN,Y$2+23-2000,0),0)/10^9*(SUMIF('Relações FGRAO'!$B:$B,$A39,'Relações FGRAO'!$G:$G))</f>
        <v>0</v>
      </c>
      <c r="Z39" s="27">
        <f>IF($E39=$E$1,VLOOKUP($A39,Demanda!$A:$DN,Z$2+23-2000,0),0)/10^9*(SUMIF('Relações FGRAO'!$B:$B,$A39,'Relações FGRAO'!$G:$G))</f>
        <v>0</v>
      </c>
      <c r="AA39" s="27">
        <f>IF($E39=$E$1,VLOOKUP($A39,Demanda!$A:$DN,AA$2+23-2000,0),0)/10^9*(SUMIF('Relações FGRAO'!$B:$B,$A39,'Relações FGRAO'!$G:$G))</f>
        <v>0</v>
      </c>
      <c r="AB39" s="27">
        <f>IF($E39=$E$1,VLOOKUP($A39,Demanda!$A:$DN,AB$2+23-2000,0),0)/10^9*(SUMIF('Relações FGRAO'!$B:$B,$A39,'Relações FGRAO'!$G:$G))</f>
        <v>0</v>
      </c>
      <c r="AC39" s="27">
        <f>IF($E39=$E$1,VLOOKUP($A39,Demanda!$A:$DN,AC$2+23-2000,0),0)/10^9*(SUMIF('Relações FGRAO'!$B:$B,$A39,'Relações FGRAO'!$G:$G))</f>
        <v>0</v>
      </c>
      <c r="AD39" s="27">
        <f>IF($E39=$E$1,VLOOKUP($A39,Demanda!$A:$DN,AD$2+23-2000,0),0)/10^9*(SUMIF('Relações FGRAO'!$B:$B,$A39,'Relações FGRAO'!$G:$G))</f>
        <v>0</v>
      </c>
      <c r="AE39" s="27">
        <f>IF($E39=$E$1,VLOOKUP($A39,Demanda!$A:$DN,AE$2+23-2000,0),0)/10^9*(SUMIF('Relações FGRAO'!$B:$B,$A39,'Relações FGRAO'!$G:$G))</f>
        <v>0</v>
      </c>
      <c r="AF39" s="27">
        <f>IF($E39=$E$1,VLOOKUP($A39,Demanda!$A:$DN,AF$2+23-2000,0),0)/10^9*(SUMIF('Relações FGRAO'!$B:$B,$A39,'Relações FGRAO'!$G:$G))</f>
        <v>0</v>
      </c>
      <c r="AG39" s="27">
        <f>IF($E39=$E$1,VLOOKUP($A39,Demanda!$A:$DN,AG$2+23-2000,0),0)/10^9*(SUMIF('Relações FGRAO'!$B:$B,$A39,'Relações FGRAO'!$G:$G))</f>
        <v>0</v>
      </c>
      <c r="AH39" s="27">
        <f>IF($E39=$E$1,VLOOKUP($A39,Demanda!$A:$DN,AH$2+23-2000,0),0)/10^9*(SUMIF('Relações FGRAO'!$B:$B,$A39,'Relações FGRAO'!$G:$G))</f>
        <v>0</v>
      </c>
      <c r="AI39" s="27">
        <f>IF($E39=$E$1,VLOOKUP($A39,Demanda!$A:$DN,AI$2+23-2000,0),0)/10^9*(SUMIF('Relações FGRAO'!$B:$B,$A39,'Relações FGRAO'!$G:$G))</f>
        <v>0</v>
      </c>
      <c r="AJ39" s="27">
        <f>IF($E39=$E$1,VLOOKUP($A39,Demanda!$A:$DN,AJ$2+23-2000,0),0)/10^9*(SUMIF('Relações FGRAO'!$B:$B,$A39,'Relações FGRAO'!$G:$G))</f>
        <v>0</v>
      </c>
      <c r="AK39" s="27">
        <f>IF($E39=$E$1,VLOOKUP($A39,Demanda!$A:$DN,AK$2+23-2000,0),0)/10^9*(SUMIF('Relações FGRAO'!$B:$B,$A39,'Relações FGRAO'!$G:$G))</f>
        <v>0</v>
      </c>
      <c r="AL39" s="27">
        <f>IF($E39=$E$1,VLOOKUP($A39,Demanda!$A:$DN,AL$2+23-2000,0),0)/10^9*(SUMIF('Relações FGRAO'!$B:$B,$A39,'Relações FGRAO'!$G:$G))</f>
        <v>0</v>
      </c>
      <c r="AM39" s="27">
        <f>IF($E39=$E$1,VLOOKUP($A39,Demanda!$A:$DN,AM$2+23-2000,0),0)/10^9*(SUMIF('Relações FGRAO'!$B:$B,$A39,'Relações FGRAO'!$G:$G))</f>
        <v>0</v>
      </c>
      <c r="AN39" s="27">
        <f>IF($E39=$E$1,VLOOKUP($A39,Demanda!$A:$DN,AN$2+23-2000,0),0)/10^9*(SUMIF('Relações FGRAO'!$B:$B,$A39,'Relações FGRAO'!$G:$G))</f>
        <v>0</v>
      </c>
      <c r="AO39" s="27">
        <f>IF($E39=$E$1,VLOOKUP($A39,Demanda!$A:$DN,AO$2+23-2000,0),0)/10^9*(SUMIF('Relações FGRAO'!$B:$B,$A39,'Relações FGRAO'!$G:$G))</f>
        <v>0</v>
      </c>
      <c r="AP39" s="27">
        <f>IF($E39=$E$1,VLOOKUP($A39,Demanda!$A:$DN,AP$2+23-2000,0),0)/10^9*(SUMIF('Relações FGRAO'!$B:$B,$A39,'Relações FGRAO'!$G:$G))</f>
        <v>0</v>
      </c>
      <c r="AQ39" s="27">
        <f>IF($E39=$E$1,VLOOKUP($A39,Demanda!$A:$DN,AQ$2+23-2000,0),0)/10^9*(SUMIF('Relações FGRAO'!$B:$B,$A39,'Relações FGRAO'!$G:$G))</f>
        <v>0</v>
      </c>
      <c r="AR39" s="27">
        <f>IF($E39=$E$1,VLOOKUP($A39,Demanda!$A:$DN,AR$2+23-2000,0),0)/10^9*(SUMIF('Relações FGRAO'!$B:$B,$A39,'Relações FGRAO'!$G:$G))</f>
        <v>0</v>
      </c>
      <c r="AS39" s="27">
        <f>IF($E39=$E$1,VLOOKUP($A39,Demanda!$A:$DN,AS$2+23-2000,0),0)/10^9*(SUMIF('Relações FGRAO'!$B:$B,$A39,'Relações FGRAO'!$G:$G))</f>
        <v>0</v>
      </c>
      <c r="AT39" s="27">
        <f>IF($E39=$E$1,VLOOKUP($A39,Demanda!$A:$DN,AT$2+23-2000,0),0)/10^9*(SUMIF('Relações FGRAO'!$B:$B,$A39,'Relações FGRAO'!$G:$G))</f>
        <v>0</v>
      </c>
      <c r="AU39" s="27">
        <f>IF($E39=$E$1,VLOOKUP($A39,Demanda!$A:$DN,AU$2+23-2000,0),0)/10^9*(SUMIF('Relações FGRAO'!$B:$B,$A39,'Relações FGRAO'!$G:$G))</f>
        <v>0</v>
      </c>
      <c r="AV39" s="27">
        <f>IF($E39=$E$1,VLOOKUP($A39,Demanda!$A:$DN,AV$2+23-2000,0),0)/10^9*(SUMIF('Relações FGRAO'!$B:$B,$A39,'Relações FGRAO'!$G:$G))</f>
        <v>0</v>
      </c>
      <c r="AW39" s="27">
        <f>IF($E39=$E$1,VLOOKUP($A39,Demanda!$A:$DN,AW$2+23-2000,0),0)/10^9*(SUMIF('Relações FGRAO'!$B:$B,$A39,'Relações FGRAO'!$G:$G))</f>
        <v>0</v>
      </c>
      <c r="AX39" s="27">
        <f>IF($E39=$E$1,VLOOKUP($A39,Demanda!$A:$DN,AX$2+23-2000,0),0)/10^9*(SUMIF('Relações FGRAO'!$B:$B,$A39,'Relações FGRAO'!$G:$G))</f>
        <v>0</v>
      </c>
      <c r="AY39" s="27">
        <f>IF($E39=$E$1,VLOOKUP($A39,Demanda!$A:$DN,AY$2+23-2000,0),0)/10^9*(SUMIF('Relações FGRAO'!$B:$B,$A39,'Relações FGRAO'!$G:$G))</f>
        <v>0</v>
      </c>
      <c r="AZ39" s="27">
        <f>IF($E39=$E$1,VLOOKUP($A39,Demanda!$A:$DN,AZ$2+23-2000,0),0)/10^9*(SUMIF('Relações FGRAO'!$B:$B,$A39,'Relações FGRAO'!$G:$G))</f>
        <v>0</v>
      </c>
      <c r="BA39" s="27">
        <f>IF($E39=$E$1,VLOOKUP($A39,Demanda!$A:$DN,BA$2+23-2000,0),0)/10^9*(SUMIF('Relações FGRAO'!$B:$B,$A39,'Relações FGRAO'!$G:$G))</f>
        <v>0</v>
      </c>
      <c r="BB39" s="27">
        <f>IF($E39=$E$1,VLOOKUP($A39,Demanda!$A:$DN,BB$2+23-2000,0),0)/10^9*(SUMIF('Relações FGRAO'!$B:$B,$A39,'Relações FGRAO'!$G:$G))</f>
        <v>0</v>
      </c>
      <c r="BC39" s="27">
        <f>IF($E39=$E$1,VLOOKUP($A39,Demanda!$A:$DN,BC$2+23-2000,0),0)/10^9*(SUMIF('Relações FGRAO'!$B:$B,$A39,'Relações FGRAO'!$G:$G))</f>
        <v>0</v>
      </c>
      <c r="BD39" s="27">
        <f>IF($E39=$E$1,VLOOKUP($A39,Demanda!$A:$DN,BD$2+23-2000,0),0)/10^9*(SUMIF('Relações FGRAO'!$B:$B,$A39,'Relações FGRAO'!$G:$G))</f>
        <v>0</v>
      </c>
      <c r="BE39" s="27">
        <f>IF($E39=$E$1,VLOOKUP($A39,Demanda!$A:$DN,BE$2+23-2000,0),0)/10^9*(SUMIF('Relações FGRAO'!$B:$B,$A39,'Relações FGRAO'!$G:$G))</f>
        <v>0</v>
      </c>
      <c r="BF39" s="27">
        <f>IF($E39=$E$1,VLOOKUP($A39,Demanda!$A:$DN,BF$2+23-2000,0),0)/10^9*(SUMIF('Relações FGRAO'!$B:$B,$A39,'Relações FGRAO'!$G:$G))</f>
        <v>0</v>
      </c>
      <c r="BG39" s="27">
        <f>IF($E39=$E$1,VLOOKUP($A39,Demanda!$A:$DN,BG$2+23-2000,0),0)/10^9*(SUMIF('Relações FGRAO'!$B:$B,$A39,'Relações FGRAO'!$G:$G))</f>
        <v>0</v>
      </c>
      <c r="BH39" s="27">
        <f>IF($E39=$E$1,VLOOKUP($A39,Demanda!$A:$DN,BH$2+23-2000,0),0)/10^9*(SUMIF('Relações FGRAO'!$B:$B,$A39,'Relações FGRAO'!$G:$G))</f>
        <v>0</v>
      </c>
      <c r="BI39" s="27">
        <f>IF($E39=$E$1,VLOOKUP($A39,Demanda!$A:$DN,BI$2+23-2000,0),0)/10^9*(SUMIF('Relações FGRAO'!$B:$B,$A39,'Relações FGRAO'!$G:$G))</f>
        <v>0</v>
      </c>
      <c r="BJ39" s="27">
        <f>IF($E39=$E$1,VLOOKUP($A39,Demanda!$A:$DN,BJ$2+23-2000,0),0)/10^9*(SUMIF('Relações FGRAO'!$B:$B,$A39,'Relações FGRAO'!$G:$G))</f>
        <v>0</v>
      </c>
      <c r="BK39" s="27">
        <f>IF($E39=$E$1,VLOOKUP($A39,Demanda!$A:$DN,BK$2+23-2000,0),0)/10^9*(SUMIF('Relações FGRAO'!$B:$B,$A39,'Relações FGRAO'!$G:$G))</f>
        <v>0</v>
      </c>
      <c r="BL39" s="27">
        <f>IF($E39=$E$1,VLOOKUP($A39,Demanda!$A:$DN,BL$2+23-2000,0),0)/10^9*(SUMIF('Relações FGRAO'!$B:$B,$A39,'Relações FGRAO'!$G:$G))</f>
        <v>0</v>
      </c>
      <c r="BM39" s="27">
        <f>IF($E39=$E$1,VLOOKUP($A39,Demanda!$A:$DN,BM$2+23-2000,0),0)/10^9*(SUMIF('Relações FGRAO'!$B:$B,$A39,'Relações FGRAO'!$G:$G))</f>
        <v>0</v>
      </c>
      <c r="BN39" s="27">
        <f>IF($E39=$E$1,VLOOKUP($A39,Demanda!$A:$DN,BN$2+23-2000,0),0)/10^9*(SUMIF('Relações FGRAO'!$B:$B,$A39,'Relações FGRAO'!$G:$G))</f>
        <v>0</v>
      </c>
      <c r="BO39" s="27">
        <f>IF($E39=$E$1,VLOOKUP($A39,Demanda!$A:$DN,BO$2+23-2000,0),0)/10^9*(SUMIF('Relações FGRAO'!$B:$B,$A39,'Relações FGRAO'!$G:$G))</f>
        <v>0</v>
      </c>
      <c r="BP39"/>
      <c r="BQ39"/>
      <c r="BR39"/>
      <c r="BS39"/>
      <c r="BT39"/>
    </row>
    <row r="40" spans="1:72" s="32" customFormat="1" x14ac:dyDescent="0.25">
      <c r="A40" s="6">
        <f t="shared" si="3"/>
        <v>38</v>
      </c>
      <c r="B40" s="3" t="str">
        <f>VLOOKUP($A40,Demanda!$A$1:$G$43,4,0)</f>
        <v>Etanol</v>
      </c>
      <c r="C40" s="3" t="str">
        <f>VLOOKUP($A40,Demanda!$A$1:$G$43,6,0)</f>
        <v>Sinop</v>
      </c>
      <c r="D40" s="3" t="str">
        <f>VLOOKUP($A40,Demanda!$A$1:$G$43,7,0)</f>
        <v>Miritituba</v>
      </c>
      <c r="E40" s="3" t="str">
        <f>VLOOKUP($A40,Demanda!$A$1:$G$43,2,0)</f>
        <v>FGRAO</v>
      </c>
      <c r="F40" s="6"/>
      <c r="G40" s="27">
        <f>IF($E40=$E$1,VLOOKUP($A40,Demanda!$A:$DN,G$2+23-2000,0),0)/10^9*(SUMIF('Relações FGRAO'!$B:$B,$A40,'Relações FGRAO'!$G:$G))</f>
        <v>0</v>
      </c>
      <c r="H40" s="27">
        <f>IF($E40=$E$1,VLOOKUP($A40,Demanda!$A:$DN,H$2+23-2000,0),0)/10^9*(SUMIF('Relações FGRAO'!$B:$B,$A40,'Relações FGRAO'!$G:$G))</f>
        <v>0</v>
      </c>
      <c r="I40" s="27">
        <f>IF($E40=$E$1,VLOOKUP($A40,Demanda!$A:$DN,I$2+23-2000,0),0)/10^9*(SUMIF('Relações FGRAO'!$B:$B,$A40,'Relações FGRAO'!$G:$G))</f>
        <v>0</v>
      </c>
      <c r="J40" s="27">
        <f>IF($E40=$E$1,VLOOKUP($A40,Demanda!$A:$DN,J$2+23-2000,0),0)/10^9*(SUMIF('Relações FGRAO'!$B:$B,$A40,'Relações FGRAO'!$G:$G))</f>
        <v>0</v>
      </c>
      <c r="K40" s="27">
        <f>IF($E40=$E$1,VLOOKUP($A40,Demanda!$A:$DN,K$2+23-2000,0),0)/10^9*(SUMIF('Relações FGRAO'!$B:$B,$A40,'Relações FGRAO'!$G:$G))</f>
        <v>0</v>
      </c>
      <c r="L40" s="27">
        <f>IF($E40=$E$1,VLOOKUP($A40,Demanda!$A:$DN,L$2+23-2000,0),0)/10^9*(SUMIF('Relações FGRAO'!$B:$B,$A40,'Relações FGRAO'!$G:$G))</f>
        <v>0</v>
      </c>
      <c r="M40" s="27">
        <f>IF($E40=$E$1,VLOOKUP($A40,Demanda!$A:$DN,M$2+23-2000,0),0)/10^9*(SUMIF('Relações FGRAO'!$B:$B,$A40,'Relações FGRAO'!$G:$G))</f>
        <v>0</v>
      </c>
      <c r="N40" s="27">
        <f>IF($E40=$E$1,VLOOKUP($A40,Demanda!$A:$DN,N$2+23-2000,0),0)/10^9*(SUMIF('Relações FGRAO'!$B:$B,$A40,'Relações FGRAO'!$G:$G))</f>
        <v>0</v>
      </c>
      <c r="O40" s="27">
        <f>IF($E40=$E$1,VLOOKUP($A40,Demanda!$A:$DN,O$2+23-2000,0),0)/10^9*(SUMIF('Relações FGRAO'!$B:$B,$A40,'Relações FGRAO'!$G:$G))</f>
        <v>0</v>
      </c>
      <c r="P40" s="27">
        <f>IF($E40=$E$1,VLOOKUP($A40,Demanda!$A:$DN,P$2+23-2000,0),0)/10^9*(SUMIF('Relações FGRAO'!$B:$B,$A40,'Relações FGRAO'!$G:$G))</f>
        <v>0</v>
      </c>
      <c r="Q40" s="27">
        <f>IF($E40=$E$1,VLOOKUP($A40,Demanda!$A:$DN,Q$2+23-2000,0),0)/10^9*(SUMIF('Relações FGRAO'!$B:$B,$A40,'Relações FGRAO'!$G:$G))</f>
        <v>0</v>
      </c>
      <c r="R40" s="27">
        <f>IF($E40=$E$1,VLOOKUP($A40,Demanda!$A:$DN,R$2+23-2000,0),0)/10^9*(SUMIF('Relações FGRAO'!$B:$B,$A40,'Relações FGRAO'!$G:$G))</f>
        <v>0</v>
      </c>
      <c r="S40" s="27">
        <f>IF($E40=$E$1,VLOOKUP($A40,Demanda!$A:$DN,S$2+23-2000,0),0)/10^9*(SUMIF('Relações FGRAO'!$B:$B,$A40,'Relações FGRAO'!$G:$G))</f>
        <v>0</v>
      </c>
      <c r="T40" s="27">
        <f>IF($E40=$E$1,VLOOKUP($A40,Demanda!$A:$DN,T$2+23-2000,0),0)/10^9*(SUMIF('Relações FGRAO'!$B:$B,$A40,'Relações FGRAO'!$G:$G))</f>
        <v>0</v>
      </c>
      <c r="U40" s="27">
        <f>IF($E40=$E$1,VLOOKUP($A40,Demanda!$A:$DN,U$2+23-2000,0),0)/10^9*(SUMIF('Relações FGRAO'!$B:$B,$A40,'Relações FGRAO'!$G:$G))</f>
        <v>0</v>
      </c>
      <c r="V40" s="27">
        <f>IF($E40=$E$1,VLOOKUP($A40,Demanda!$A:$DN,V$2+23-2000,0),0)/10^9*(SUMIF('Relações FGRAO'!$B:$B,$A40,'Relações FGRAO'!$G:$G))</f>
        <v>0</v>
      </c>
      <c r="W40" s="27">
        <f>IF($E40=$E$1,VLOOKUP($A40,Demanda!$A:$DN,W$2+23-2000,0),0)/10^9*(SUMIF('Relações FGRAO'!$B:$B,$A40,'Relações FGRAO'!$G:$G))</f>
        <v>0</v>
      </c>
      <c r="X40" s="27">
        <f>IF($E40=$E$1,VLOOKUP($A40,Demanda!$A:$DN,X$2+23-2000,0),0)/10^9*(SUMIF('Relações FGRAO'!$B:$B,$A40,'Relações FGRAO'!$G:$G))</f>
        <v>0</v>
      </c>
      <c r="Y40" s="27">
        <f>IF($E40=$E$1,VLOOKUP($A40,Demanda!$A:$DN,Y$2+23-2000,0),0)/10^9*(SUMIF('Relações FGRAO'!$B:$B,$A40,'Relações FGRAO'!$G:$G))</f>
        <v>0</v>
      </c>
      <c r="Z40" s="27">
        <f>IF($E40=$E$1,VLOOKUP($A40,Demanda!$A:$DN,Z$2+23-2000,0),0)/10^9*(SUMIF('Relações FGRAO'!$B:$B,$A40,'Relações FGRAO'!$G:$G))</f>
        <v>0</v>
      </c>
      <c r="AA40" s="27">
        <f>IF($E40=$E$1,VLOOKUP($A40,Demanda!$A:$DN,AA$2+23-2000,0),0)/10^9*(SUMIF('Relações FGRAO'!$B:$B,$A40,'Relações FGRAO'!$G:$G))</f>
        <v>0</v>
      </c>
      <c r="AB40" s="27">
        <f>IF($E40=$E$1,VLOOKUP($A40,Demanda!$A:$DN,AB$2+23-2000,0),0)/10^9*(SUMIF('Relações FGRAO'!$B:$B,$A40,'Relações FGRAO'!$G:$G))</f>
        <v>0</v>
      </c>
      <c r="AC40" s="27">
        <f>IF($E40=$E$1,VLOOKUP($A40,Demanda!$A:$DN,AC$2+23-2000,0),0)/10^9*(SUMIF('Relações FGRAO'!$B:$B,$A40,'Relações FGRAO'!$G:$G))</f>
        <v>0</v>
      </c>
      <c r="AD40" s="27">
        <f>IF($E40=$E$1,VLOOKUP($A40,Demanda!$A:$DN,AD$2+23-2000,0),0)/10^9*(SUMIF('Relações FGRAO'!$B:$B,$A40,'Relações FGRAO'!$G:$G))</f>
        <v>0</v>
      </c>
      <c r="AE40" s="27">
        <f>IF($E40=$E$1,VLOOKUP($A40,Demanda!$A:$DN,AE$2+23-2000,0),0)/10^9*(SUMIF('Relações FGRAO'!$B:$B,$A40,'Relações FGRAO'!$G:$G))</f>
        <v>0</v>
      </c>
      <c r="AF40" s="27">
        <f>IF($E40=$E$1,VLOOKUP($A40,Demanda!$A:$DN,AF$2+23-2000,0),0)/10^9*(SUMIF('Relações FGRAO'!$B:$B,$A40,'Relações FGRAO'!$G:$G))</f>
        <v>0</v>
      </c>
      <c r="AG40" s="27">
        <f>IF($E40=$E$1,VLOOKUP($A40,Demanda!$A:$DN,AG$2+23-2000,0),0)/10^9*(SUMIF('Relações FGRAO'!$B:$B,$A40,'Relações FGRAO'!$G:$G))</f>
        <v>0</v>
      </c>
      <c r="AH40" s="27">
        <f>IF($E40=$E$1,VLOOKUP($A40,Demanda!$A:$DN,AH$2+23-2000,0),0)/10^9*(SUMIF('Relações FGRAO'!$B:$B,$A40,'Relações FGRAO'!$G:$G))</f>
        <v>0</v>
      </c>
      <c r="AI40" s="27">
        <f>IF($E40=$E$1,VLOOKUP($A40,Demanda!$A:$DN,AI$2+23-2000,0),0)/10^9*(SUMIF('Relações FGRAO'!$B:$B,$A40,'Relações FGRAO'!$G:$G))</f>
        <v>0</v>
      </c>
      <c r="AJ40" s="27">
        <f>IF($E40=$E$1,VLOOKUP($A40,Demanda!$A:$DN,AJ$2+23-2000,0),0)/10^9*(SUMIF('Relações FGRAO'!$B:$B,$A40,'Relações FGRAO'!$G:$G))</f>
        <v>0</v>
      </c>
      <c r="AK40" s="27">
        <f>IF($E40=$E$1,VLOOKUP($A40,Demanda!$A:$DN,AK$2+23-2000,0),0)/10^9*(SUMIF('Relações FGRAO'!$B:$B,$A40,'Relações FGRAO'!$G:$G))</f>
        <v>0</v>
      </c>
      <c r="AL40" s="27">
        <f>IF($E40=$E$1,VLOOKUP($A40,Demanda!$A:$DN,AL$2+23-2000,0),0)/10^9*(SUMIF('Relações FGRAO'!$B:$B,$A40,'Relações FGRAO'!$G:$G))</f>
        <v>0</v>
      </c>
      <c r="AM40" s="27">
        <f>IF($E40=$E$1,VLOOKUP($A40,Demanda!$A:$DN,AM$2+23-2000,0),0)/10^9*(SUMIF('Relações FGRAO'!$B:$B,$A40,'Relações FGRAO'!$G:$G))</f>
        <v>0</v>
      </c>
      <c r="AN40" s="27">
        <f>IF($E40=$E$1,VLOOKUP($A40,Demanda!$A:$DN,AN$2+23-2000,0),0)/10^9*(SUMIF('Relações FGRAO'!$B:$B,$A40,'Relações FGRAO'!$G:$G))</f>
        <v>0</v>
      </c>
      <c r="AO40" s="27">
        <f>IF($E40=$E$1,VLOOKUP($A40,Demanda!$A:$DN,AO$2+23-2000,0),0)/10^9*(SUMIF('Relações FGRAO'!$B:$B,$A40,'Relações FGRAO'!$G:$G))</f>
        <v>0</v>
      </c>
      <c r="AP40" s="27">
        <f>IF($E40=$E$1,VLOOKUP($A40,Demanda!$A:$DN,AP$2+23-2000,0),0)/10^9*(SUMIF('Relações FGRAO'!$B:$B,$A40,'Relações FGRAO'!$G:$G))</f>
        <v>0</v>
      </c>
      <c r="AQ40" s="27">
        <f>IF($E40=$E$1,VLOOKUP($A40,Demanda!$A:$DN,AQ$2+23-2000,0),0)/10^9*(SUMIF('Relações FGRAO'!$B:$B,$A40,'Relações FGRAO'!$G:$G))</f>
        <v>0</v>
      </c>
      <c r="AR40" s="27">
        <f>IF($E40=$E$1,VLOOKUP($A40,Demanda!$A:$DN,AR$2+23-2000,0),0)/10^9*(SUMIF('Relações FGRAO'!$B:$B,$A40,'Relações FGRAO'!$G:$G))</f>
        <v>0</v>
      </c>
      <c r="AS40" s="27">
        <f>IF($E40=$E$1,VLOOKUP($A40,Demanda!$A:$DN,AS$2+23-2000,0),0)/10^9*(SUMIF('Relações FGRAO'!$B:$B,$A40,'Relações FGRAO'!$G:$G))</f>
        <v>0</v>
      </c>
      <c r="AT40" s="27">
        <f>IF($E40=$E$1,VLOOKUP($A40,Demanda!$A:$DN,AT$2+23-2000,0),0)/10^9*(SUMIF('Relações FGRAO'!$B:$B,$A40,'Relações FGRAO'!$G:$G))</f>
        <v>0</v>
      </c>
      <c r="AU40" s="27">
        <f>IF($E40=$E$1,VLOOKUP($A40,Demanda!$A:$DN,AU$2+23-2000,0),0)/10^9*(SUMIF('Relações FGRAO'!$B:$B,$A40,'Relações FGRAO'!$G:$G))</f>
        <v>0</v>
      </c>
      <c r="AV40" s="27">
        <f>IF($E40=$E$1,VLOOKUP($A40,Demanda!$A:$DN,AV$2+23-2000,0),0)/10^9*(SUMIF('Relações FGRAO'!$B:$B,$A40,'Relações FGRAO'!$G:$G))</f>
        <v>0</v>
      </c>
      <c r="AW40" s="27">
        <f>IF($E40=$E$1,VLOOKUP($A40,Demanda!$A:$DN,AW$2+23-2000,0),0)/10^9*(SUMIF('Relações FGRAO'!$B:$B,$A40,'Relações FGRAO'!$G:$G))</f>
        <v>0</v>
      </c>
      <c r="AX40" s="27">
        <f>IF($E40=$E$1,VLOOKUP($A40,Demanda!$A:$DN,AX$2+23-2000,0),0)/10^9*(SUMIF('Relações FGRAO'!$B:$B,$A40,'Relações FGRAO'!$G:$G))</f>
        <v>0</v>
      </c>
      <c r="AY40" s="27">
        <f>IF($E40=$E$1,VLOOKUP($A40,Demanda!$A:$DN,AY$2+23-2000,0),0)/10^9*(SUMIF('Relações FGRAO'!$B:$B,$A40,'Relações FGRAO'!$G:$G))</f>
        <v>0</v>
      </c>
      <c r="AZ40" s="27">
        <f>IF($E40=$E$1,VLOOKUP($A40,Demanda!$A:$DN,AZ$2+23-2000,0),0)/10^9*(SUMIF('Relações FGRAO'!$B:$B,$A40,'Relações FGRAO'!$G:$G))</f>
        <v>0</v>
      </c>
      <c r="BA40" s="27">
        <f>IF($E40=$E$1,VLOOKUP($A40,Demanda!$A:$DN,BA$2+23-2000,0),0)/10^9*(SUMIF('Relações FGRAO'!$B:$B,$A40,'Relações FGRAO'!$G:$G))</f>
        <v>0</v>
      </c>
      <c r="BB40" s="27">
        <f>IF($E40=$E$1,VLOOKUP($A40,Demanda!$A:$DN,BB$2+23-2000,0),0)/10^9*(SUMIF('Relações FGRAO'!$B:$B,$A40,'Relações FGRAO'!$G:$G))</f>
        <v>0</v>
      </c>
      <c r="BC40" s="27">
        <f>IF($E40=$E$1,VLOOKUP($A40,Demanda!$A:$DN,BC$2+23-2000,0),0)/10^9*(SUMIF('Relações FGRAO'!$B:$B,$A40,'Relações FGRAO'!$G:$G))</f>
        <v>0</v>
      </c>
      <c r="BD40" s="27">
        <f>IF($E40=$E$1,VLOOKUP($A40,Demanda!$A:$DN,BD$2+23-2000,0),0)/10^9*(SUMIF('Relações FGRAO'!$B:$B,$A40,'Relações FGRAO'!$G:$G))</f>
        <v>0</v>
      </c>
      <c r="BE40" s="27">
        <f>IF($E40=$E$1,VLOOKUP($A40,Demanda!$A:$DN,BE$2+23-2000,0),0)/10^9*(SUMIF('Relações FGRAO'!$B:$B,$A40,'Relações FGRAO'!$G:$G))</f>
        <v>0</v>
      </c>
      <c r="BF40" s="27">
        <f>IF($E40=$E$1,VLOOKUP($A40,Demanda!$A:$DN,BF$2+23-2000,0),0)/10^9*(SUMIF('Relações FGRAO'!$B:$B,$A40,'Relações FGRAO'!$G:$G))</f>
        <v>0</v>
      </c>
      <c r="BG40" s="27">
        <f>IF($E40=$E$1,VLOOKUP($A40,Demanda!$A:$DN,BG$2+23-2000,0),0)/10^9*(SUMIF('Relações FGRAO'!$B:$B,$A40,'Relações FGRAO'!$G:$G))</f>
        <v>0</v>
      </c>
      <c r="BH40" s="27">
        <f>IF($E40=$E$1,VLOOKUP($A40,Demanda!$A:$DN,BH$2+23-2000,0),0)/10^9*(SUMIF('Relações FGRAO'!$B:$B,$A40,'Relações FGRAO'!$G:$G))</f>
        <v>0</v>
      </c>
      <c r="BI40" s="27">
        <f>IF($E40=$E$1,VLOOKUP($A40,Demanda!$A:$DN,BI$2+23-2000,0),0)/10^9*(SUMIF('Relações FGRAO'!$B:$B,$A40,'Relações FGRAO'!$G:$G))</f>
        <v>0</v>
      </c>
      <c r="BJ40" s="27">
        <f>IF($E40=$E$1,VLOOKUP($A40,Demanda!$A:$DN,BJ$2+23-2000,0),0)/10^9*(SUMIF('Relações FGRAO'!$B:$B,$A40,'Relações FGRAO'!$G:$G))</f>
        <v>0</v>
      </c>
      <c r="BK40" s="27">
        <f>IF($E40=$E$1,VLOOKUP($A40,Demanda!$A:$DN,BK$2+23-2000,0),0)/10^9*(SUMIF('Relações FGRAO'!$B:$B,$A40,'Relações FGRAO'!$G:$G))</f>
        <v>0</v>
      </c>
      <c r="BL40" s="27">
        <f>IF($E40=$E$1,VLOOKUP($A40,Demanda!$A:$DN,BL$2+23-2000,0),0)/10^9*(SUMIF('Relações FGRAO'!$B:$B,$A40,'Relações FGRAO'!$G:$G))</f>
        <v>0</v>
      </c>
      <c r="BM40" s="27">
        <f>IF($E40=$E$1,VLOOKUP($A40,Demanda!$A:$DN,BM$2+23-2000,0),0)/10^9*(SUMIF('Relações FGRAO'!$B:$B,$A40,'Relações FGRAO'!$G:$G))</f>
        <v>0</v>
      </c>
      <c r="BN40" s="27">
        <f>IF($E40=$E$1,VLOOKUP($A40,Demanda!$A:$DN,BN$2+23-2000,0),0)/10^9*(SUMIF('Relações FGRAO'!$B:$B,$A40,'Relações FGRAO'!$G:$G))</f>
        <v>0</v>
      </c>
      <c r="BO40" s="27">
        <f>IF($E40=$E$1,VLOOKUP($A40,Demanda!$A:$DN,BO$2+23-2000,0),0)/10^9*(SUMIF('Relações FGRAO'!$B:$B,$A40,'Relações FGRAO'!$G:$G))</f>
        <v>0</v>
      </c>
      <c r="BP40"/>
      <c r="BQ40"/>
      <c r="BR40"/>
      <c r="BS40"/>
      <c r="BT40"/>
    </row>
    <row r="41" spans="1:72" s="32" customFormat="1" x14ac:dyDescent="0.25">
      <c r="A41" s="6">
        <f t="shared" si="3"/>
        <v>39</v>
      </c>
      <c r="B41" s="3" t="str">
        <f>VLOOKUP($A41,Demanda!$A$1:$G$43,4,0)</f>
        <v>Gasolina</v>
      </c>
      <c r="C41" s="3" t="str">
        <f>VLOOKUP($A41,Demanda!$A$1:$G$43,6,0)</f>
        <v>Miritituba</v>
      </c>
      <c r="D41" s="3" t="str">
        <f>VLOOKUP($A41,Demanda!$A$1:$G$43,7,0)</f>
        <v>Sinop</v>
      </c>
      <c r="E41" s="3" t="str">
        <f>VLOOKUP($A41,Demanda!$A$1:$G$43,2,0)</f>
        <v>FGRAO</v>
      </c>
      <c r="F41" s="6"/>
      <c r="G41" s="27">
        <f>IF($E41=$E$1,VLOOKUP($A41,Demanda!$A:$DN,G$2+23-2000,0),0)/10^9*(SUMIF('Relações FGRAO'!$B:$B,$A41,'Relações FGRAO'!$G:$G))</f>
        <v>0</v>
      </c>
      <c r="H41" s="27">
        <f>IF($E41=$E$1,VLOOKUP($A41,Demanda!$A:$DN,H$2+23-2000,0),0)/10^9*(SUMIF('Relações FGRAO'!$B:$B,$A41,'Relações FGRAO'!$G:$G))</f>
        <v>0</v>
      </c>
      <c r="I41" s="27">
        <f>IF($E41=$E$1,VLOOKUP($A41,Demanda!$A:$DN,I$2+23-2000,0),0)/10^9*(SUMIF('Relações FGRAO'!$B:$B,$A41,'Relações FGRAO'!$G:$G))</f>
        <v>0</v>
      </c>
      <c r="J41" s="27">
        <f>IF($E41=$E$1,VLOOKUP($A41,Demanda!$A:$DN,J$2+23-2000,0),0)/10^9*(SUMIF('Relações FGRAO'!$B:$B,$A41,'Relações FGRAO'!$G:$G))</f>
        <v>0</v>
      </c>
      <c r="K41" s="27">
        <f>IF($E41=$E$1,VLOOKUP($A41,Demanda!$A:$DN,K$2+23-2000,0),0)/10^9*(SUMIF('Relações FGRAO'!$B:$B,$A41,'Relações FGRAO'!$G:$G))</f>
        <v>0</v>
      </c>
      <c r="L41" s="27">
        <f>IF($E41=$E$1,VLOOKUP($A41,Demanda!$A:$DN,L$2+23-2000,0),0)/10^9*(SUMIF('Relações FGRAO'!$B:$B,$A41,'Relações FGRAO'!$G:$G))</f>
        <v>0</v>
      </c>
      <c r="M41" s="27">
        <f>IF($E41=$E$1,VLOOKUP($A41,Demanda!$A:$DN,M$2+23-2000,0),0)/10^9*(SUMIF('Relações FGRAO'!$B:$B,$A41,'Relações FGRAO'!$G:$G))</f>
        <v>0</v>
      </c>
      <c r="N41" s="27">
        <f>IF($E41=$E$1,VLOOKUP($A41,Demanda!$A:$DN,N$2+23-2000,0),0)/10^9*(SUMIF('Relações FGRAO'!$B:$B,$A41,'Relações FGRAO'!$G:$G))</f>
        <v>0</v>
      </c>
      <c r="O41" s="27">
        <f>IF($E41=$E$1,VLOOKUP($A41,Demanda!$A:$DN,O$2+23-2000,0),0)/10^9*(SUMIF('Relações FGRAO'!$B:$B,$A41,'Relações FGRAO'!$G:$G))</f>
        <v>0</v>
      </c>
      <c r="P41" s="27">
        <f>IF($E41=$E$1,VLOOKUP($A41,Demanda!$A:$DN,P$2+23-2000,0),0)/10^9*(SUMIF('Relações FGRAO'!$B:$B,$A41,'Relações FGRAO'!$G:$G))</f>
        <v>0</v>
      </c>
      <c r="Q41" s="27">
        <f>IF($E41=$E$1,VLOOKUP($A41,Demanda!$A:$DN,Q$2+23-2000,0),0)/10^9*(SUMIF('Relações FGRAO'!$B:$B,$A41,'Relações FGRAO'!$G:$G))</f>
        <v>0</v>
      </c>
      <c r="R41" s="27">
        <f>IF($E41=$E$1,VLOOKUP($A41,Demanda!$A:$DN,R$2+23-2000,0),0)/10^9*(SUMIF('Relações FGRAO'!$B:$B,$A41,'Relações FGRAO'!$G:$G))</f>
        <v>0</v>
      </c>
      <c r="S41" s="27">
        <f>IF($E41=$E$1,VLOOKUP($A41,Demanda!$A:$DN,S$2+23-2000,0),0)/10^9*(SUMIF('Relações FGRAO'!$B:$B,$A41,'Relações FGRAO'!$G:$G))</f>
        <v>0</v>
      </c>
      <c r="T41" s="27">
        <f>IF($E41=$E$1,VLOOKUP($A41,Demanda!$A:$DN,T$2+23-2000,0),0)/10^9*(SUMIF('Relações FGRAO'!$B:$B,$A41,'Relações FGRAO'!$G:$G))</f>
        <v>0</v>
      </c>
      <c r="U41" s="27">
        <f>IF($E41=$E$1,VLOOKUP($A41,Demanda!$A:$DN,U$2+23-2000,0),0)/10^9*(SUMIF('Relações FGRAO'!$B:$B,$A41,'Relações FGRAO'!$G:$G))</f>
        <v>0</v>
      </c>
      <c r="V41" s="27">
        <f>IF($E41=$E$1,VLOOKUP($A41,Demanda!$A:$DN,V$2+23-2000,0),0)/10^9*(SUMIF('Relações FGRAO'!$B:$B,$A41,'Relações FGRAO'!$G:$G))</f>
        <v>0</v>
      </c>
      <c r="W41" s="27">
        <f>IF($E41=$E$1,VLOOKUP($A41,Demanda!$A:$DN,W$2+23-2000,0),0)/10^9*(SUMIF('Relações FGRAO'!$B:$B,$A41,'Relações FGRAO'!$G:$G))</f>
        <v>0</v>
      </c>
      <c r="X41" s="27">
        <f>IF($E41=$E$1,VLOOKUP($A41,Demanda!$A:$DN,X$2+23-2000,0),0)/10^9*(SUMIF('Relações FGRAO'!$B:$B,$A41,'Relações FGRAO'!$G:$G))</f>
        <v>0</v>
      </c>
      <c r="Y41" s="27">
        <f>IF($E41=$E$1,VLOOKUP($A41,Demanda!$A:$DN,Y$2+23-2000,0),0)/10^9*(SUMIF('Relações FGRAO'!$B:$B,$A41,'Relações FGRAO'!$G:$G))</f>
        <v>0</v>
      </c>
      <c r="Z41" s="27">
        <f>IF($E41=$E$1,VLOOKUP($A41,Demanda!$A:$DN,Z$2+23-2000,0),0)/10^9*(SUMIF('Relações FGRAO'!$B:$B,$A41,'Relações FGRAO'!$G:$G))</f>
        <v>0</v>
      </c>
      <c r="AA41" s="27">
        <f>IF($E41=$E$1,VLOOKUP($A41,Demanda!$A:$DN,AA$2+23-2000,0),0)/10^9*(SUMIF('Relações FGRAO'!$B:$B,$A41,'Relações FGRAO'!$G:$G))</f>
        <v>0</v>
      </c>
      <c r="AB41" s="27">
        <f>IF($E41=$E$1,VLOOKUP($A41,Demanda!$A:$DN,AB$2+23-2000,0),0)/10^9*(SUMIF('Relações FGRAO'!$B:$B,$A41,'Relações FGRAO'!$G:$G))</f>
        <v>0</v>
      </c>
      <c r="AC41" s="27">
        <f>IF($E41=$E$1,VLOOKUP($A41,Demanda!$A:$DN,AC$2+23-2000,0),0)/10^9*(SUMIF('Relações FGRAO'!$B:$B,$A41,'Relações FGRAO'!$G:$G))</f>
        <v>0</v>
      </c>
      <c r="AD41" s="27">
        <f>IF($E41=$E$1,VLOOKUP($A41,Demanda!$A:$DN,AD$2+23-2000,0),0)/10^9*(SUMIF('Relações FGRAO'!$B:$B,$A41,'Relações FGRAO'!$G:$G))</f>
        <v>0</v>
      </c>
      <c r="AE41" s="27">
        <f>IF($E41=$E$1,VLOOKUP($A41,Demanda!$A:$DN,AE$2+23-2000,0),0)/10^9*(SUMIF('Relações FGRAO'!$B:$B,$A41,'Relações FGRAO'!$G:$G))</f>
        <v>0</v>
      </c>
      <c r="AF41" s="27">
        <f>IF($E41=$E$1,VLOOKUP($A41,Demanda!$A:$DN,AF$2+23-2000,0),0)/10^9*(SUMIF('Relações FGRAO'!$B:$B,$A41,'Relações FGRAO'!$G:$G))</f>
        <v>0</v>
      </c>
      <c r="AG41" s="27">
        <f>IF($E41=$E$1,VLOOKUP($A41,Demanda!$A:$DN,AG$2+23-2000,0),0)/10^9*(SUMIF('Relações FGRAO'!$B:$B,$A41,'Relações FGRAO'!$G:$G))</f>
        <v>0</v>
      </c>
      <c r="AH41" s="27">
        <f>IF($E41=$E$1,VLOOKUP($A41,Demanda!$A:$DN,AH$2+23-2000,0),0)/10^9*(SUMIF('Relações FGRAO'!$B:$B,$A41,'Relações FGRAO'!$G:$G))</f>
        <v>0</v>
      </c>
      <c r="AI41" s="27">
        <f>IF($E41=$E$1,VLOOKUP($A41,Demanda!$A:$DN,AI$2+23-2000,0),0)/10^9*(SUMIF('Relações FGRAO'!$B:$B,$A41,'Relações FGRAO'!$G:$G))</f>
        <v>0</v>
      </c>
      <c r="AJ41" s="27">
        <f>IF($E41=$E$1,VLOOKUP($A41,Demanda!$A:$DN,AJ$2+23-2000,0),0)/10^9*(SUMIF('Relações FGRAO'!$B:$B,$A41,'Relações FGRAO'!$G:$G))</f>
        <v>0</v>
      </c>
      <c r="AK41" s="27">
        <f>IF($E41=$E$1,VLOOKUP($A41,Demanda!$A:$DN,AK$2+23-2000,0),0)/10^9*(SUMIF('Relações FGRAO'!$B:$B,$A41,'Relações FGRAO'!$G:$G))</f>
        <v>0</v>
      </c>
      <c r="AL41" s="27">
        <f>IF($E41=$E$1,VLOOKUP($A41,Demanda!$A:$DN,AL$2+23-2000,0),0)/10^9*(SUMIF('Relações FGRAO'!$B:$B,$A41,'Relações FGRAO'!$G:$G))</f>
        <v>0</v>
      </c>
      <c r="AM41" s="27">
        <f>IF($E41=$E$1,VLOOKUP($A41,Demanda!$A:$DN,AM$2+23-2000,0),0)/10^9*(SUMIF('Relações FGRAO'!$B:$B,$A41,'Relações FGRAO'!$G:$G))</f>
        <v>0</v>
      </c>
      <c r="AN41" s="27">
        <f>IF($E41=$E$1,VLOOKUP($A41,Demanda!$A:$DN,AN$2+23-2000,0),0)/10^9*(SUMIF('Relações FGRAO'!$B:$B,$A41,'Relações FGRAO'!$G:$G))</f>
        <v>0</v>
      </c>
      <c r="AO41" s="27">
        <f>IF($E41=$E$1,VLOOKUP($A41,Demanda!$A:$DN,AO$2+23-2000,0),0)/10^9*(SUMIF('Relações FGRAO'!$B:$B,$A41,'Relações FGRAO'!$G:$G))</f>
        <v>0</v>
      </c>
      <c r="AP41" s="27">
        <f>IF($E41=$E$1,VLOOKUP($A41,Demanda!$A:$DN,AP$2+23-2000,0),0)/10^9*(SUMIF('Relações FGRAO'!$B:$B,$A41,'Relações FGRAO'!$G:$G))</f>
        <v>0</v>
      </c>
      <c r="AQ41" s="27">
        <f>IF($E41=$E$1,VLOOKUP($A41,Demanda!$A:$DN,AQ$2+23-2000,0),0)/10^9*(SUMIF('Relações FGRAO'!$B:$B,$A41,'Relações FGRAO'!$G:$G))</f>
        <v>0</v>
      </c>
      <c r="AR41" s="27">
        <f>IF($E41=$E$1,VLOOKUP($A41,Demanda!$A:$DN,AR$2+23-2000,0),0)/10^9*(SUMIF('Relações FGRAO'!$B:$B,$A41,'Relações FGRAO'!$G:$G))</f>
        <v>0</v>
      </c>
      <c r="AS41" s="27">
        <f>IF($E41=$E$1,VLOOKUP($A41,Demanda!$A:$DN,AS$2+23-2000,0),0)/10^9*(SUMIF('Relações FGRAO'!$B:$B,$A41,'Relações FGRAO'!$G:$G))</f>
        <v>0</v>
      </c>
      <c r="AT41" s="27">
        <f>IF($E41=$E$1,VLOOKUP($A41,Demanda!$A:$DN,AT$2+23-2000,0),0)/10^9*(SUMIF('Relações FGRAO'!$B:$B,$A41,'Relações FGRAO'!$G:$G))</f>
        <v>0</v>
      </c>
      <c r="AU41" s="27">
        <f>IF($E41=$E$1,VLOOKUP($A41,Demanda!$A:$DN,AU$2+23-2000,0),0)/10^9*(SUMIF('Relações FGRAO'!$B:$B,$A41,'Relações FGRAO'!$G:$G))</f>
        <v>0</v>
      </c>
      <c r="AV41" s="27">
        <f>IF($E41=$E$1,VLOOKUP($A41,Demanda!$A:$DN,AV$2+23-2000,0),0)/10^9*(SUMIF('Relações FGRAO'!$B:$B,$A41,'Relações FGRAO'!$G:$G))</f>
        <v>0</v>
      </c>
      <c r="AW41" s="27">
        <f>IF($E41=$E$1,VLOOKUP($A41,Demanda!$A:$DN,AW$2+23-2000,0),0)/10^9*(SUMIF('Relações FGRAO'!$B:$B,$A41,'Relações FGRAO'!$G:$G))</f>
        <v>0</v>
      </c>
      <c r="AX41" s="27">
        <f>IF($E41=$E$1,VLOOKUP($A41,Demanda!$A:$DN,AX$2+23-2000,0),0)/10^9*(SUMIF('Relações FGRAO'!$B:$B,$A41,'Relações FGRAO'!$G:$G))</f>
        <v>0</v>
      </c>
      <c r="AY41" s="27">
        <f>IF($E41=$E$1,VLOOKUP($A41,Demanda!$A:$DN,AY$2+23-2000,0),0)/10^9*(SUMIF('Relações FGRAO'!$B:$B,$A41,'Relações FGRAO'!$G:$G))</f>
        <v>0</v>
      </c>
      <c r="AZ41" s="27">
        <f>IF($E41=$E$1,VLOOKUP($A41,Demanda!$A:$DN,AZ$2+23-2000,0),0)/10^9*(SUMIF('Relações FGRAO'!$B:$B,$A41,'Relações FGRAO'!$G:$G))</f>
        <v>0</v>
      </c>
      <c r="BA41" s="27">
        <f>IF($E41=$E$1,VLOOKUP($A41,Demanda!$A:$DN,BA$2+23-2000,0),0)/10^9*(SUMIF('Relações FGRAO'!$B:$B,$A41,'Relações FGRAO'!$G:$G))</f>
        <v>0</v>
      </c>
      <c r="BB41" s="27">
        <f>IF($E41=$E$1,VLOOKUP($A41,Demanda!$A:$DN,BB$2+23-2000,0),0)/10^9*(SUMIF('Relações FGRAO'!$B:$B,$A41,'Relações FGRAO'!$G:$G))</f>
        <v>0</v>
      </c>
      <c r="BC41" s="27">
        <f>IF($E41=$E$1,VLOOKUP($A41,Demanda!$A:$DN,BC$2+23-2000,0),0)/10^9*(SUMIF('Relações FGRAO'!$B:$B,$A41,'Relações FGRAO'!$G:$G))</f>
        <v>0</v>
      </c>
      <c r="BD41" s="27">
        <f>IF($E41=$E$1,VLOOKUP($A41,Demanda!$A:$DN,BD$2+23-2000,0),0)/10^9*(SUMIF('Relações FGRAO'!$B:$B,$A41,'Relações FGRAO'!$G:$G))</f>
        <v>0</v>
      </c>
      <c r="BE41" s="27">
        <f>IF($E41=$E$1,VLOOKUP($A41,Demanda!$A:$DN,BE$2+23-2000,0),0)/10^9*(SUMIF('Relações FGRAO'!$B:$B,$A41,'Relações FGRAO'!$G:$G))</f>
        <v>0</v>
      </c>
      <c r="BF41" s="27">
        <f>IF($E41=$E$1,VLOOKUP($A41,Demanda!$A:$DN,BF$2+23-2000,0),0)/10^9*(SUMIF('Relações FGRAO'!$B:$B,$A41,'Relações FGRAO'!$G:$G))</f>
        <v>0</v>
      </c>
      <c r="BG41" s="27">
        <f>IF($E41=$E$1,VLOOKUP($A41,Demanda!$A:$DN,BG$2+23-2000,0),0)/10^9*(SUMIF('Relações FGRAO'!$B:$B,$A41,'Relações FGRAO'!$G:$G))</f>
        <v>0</v>
      </c>
      <c r="BH41" s="27">
        <f>IF($E41=$E$1,VLOOKUP($A41,Demanda!$A:$DN,BH$2+23-2000,0),0)/10^9*(SUMIF('Relações FGRAO'!$B:$B,$A41,'Relações FGRAO'!$G:$G))</f>
        <v>0</v>
      </c>
      <c r="BI41" s="27">
        <f>IF($E41=$E$1,VLOOKUP($A41,Demanda!$A:$DN,BI$2+23-2000,0),0)/10^9*(SUMIF('Relações FGRAO'!$B:$B,$A41,'Relações FGRAO'!$G:$G))</f>
        <v>0</v>
      </c>
      <c r="BJ41" s="27">
        <f>IF($E41=$E$1,VLOOKUP($A41,Demanda!$A:$DN,BJ$2+23-2000,0),0)/10^9*(SUMIF('Relações FGRAO'!$B:$B,$A41,'Relações FGRAO'!$G:$G))</f>
        <v>0</v>
      </c>
      <c r="BK41" s="27">
        <f>IF($E41=$E$1,VLOOKUP($A41,Demanda!$A:$DN,BK$2+23-2000,0),0)/10^9*(SUMIF('Relações FGRAO'!$B:$B,$A41,'Relações FGRAO'!$G:$G))</f>
        <v>0</v>
      </c>
      <c r="BL41" s="27">
        <f>IF($E41=$E$1,VLOOKUP($A41,Demanda!$A:$DN,BL$2+23-2000,0),0)/10^9*(SUMIF('Relações FGRAO'!$B:$B,$A41,'Relações FGRAO'!$G:$G))</f>
        <v>0</v>
      </c>
      <c r="BM41" s="27">
        <f>IF($E41=$E$1,VLOOKUP($A41,Demanda!$A:$DN,BM$2+23-2000,0),0)/10^9*(SUMIF('Relações FGRAO'!$B:$B,$A41,'Relações FGRAO'!$G:$G))</f>
        <v>0</v>
      </c>
      <c r="BN41" s="27">
        <f>IF($E41=$E$1,VLOOKUP($A41,Demanda!$A:$DN,BN$2+23-2000,0),0)/10^9*(SUMIF('Relações FGRAO'!$B:$B,$A41,'Relações FGRAO'!$G:$G))</f>
        <v>0</v>
      </c>
      <c r="BO41" s="27">
        <f>IF($E41=$E$1,VLOOKUP($A41,Demanda!$A:$DN,BO$2+23-2000,0),0)/10^9*(SUMIF('Relações FGRAO'!$B:$B,$A41,'Relações FGRAO'!$G:$G))</f>
        <v>0</v>
      </c>
      <c r="BP41"/>
      <c r="BQ41"/>
      <c r="BR41"/>
      <c r="BS41"/>
      <c r="BT41"/>
    </row>
    <row r="42" spans="1:72" s="32" customFormat="1" x14ac:dyDescent="0.25">
      <c r="A42" s="6">
        <f t="shared" si="3"/>
        <v>40</v>
      </c>
      <c r="B42" s="3" t="str">
        <f>VLOOKUP($A42,Demanda!$A$1:$G$43,4,0)</f>
        <v>Diesel</v>
      </c>
      <c r="C42" s="3" t="str">
        <f>VLOOKUP($A42,Demanda!$A$1:$G$43,6,0)</f>
        <v>Miritituba</v>
      </c>
      <c r="D42" s="3" t="str">
        <f>VLOOKUP($A42,Demanda!$A$1:$G$43,7,0)</f>
        <v>Sinop</v>
      </c>
      <c r="E42" s="3" t="str">
        <f>VLOOKUP($A42,Demanda!$A$1:$G$43,2,0)</f>
        <v>FGRAO</v>
      </c>
      <c r="F42" s="6"/>
      <c r="G42" s="27">
        <f>IF($E42=$E$1,VLOOKUP($A42,Demanda!$A:$DN,G$2+23-2000,0),0)/10^9*(SUMIF('Relações FGRAO'!$B:$B,$A42,'Relações FGRAO'!$G:$G))</f>
        <v>0</v>
      </c>
      <c r="H42" s="27">
        <f>IF($E42=$E$1,VLOOKUP($A42,Demanda!$A:$DN,H$2+23-2000,0),0)/10^9*(SUMIF('Relações FGRAO'!$B:$B,$A42,'Relações FGRAO'!$G:$G))</f>
        <v>0</v>
      </c>
      <c r="I42" s="27">
        <f>IF($E42=$E$1,VLOOKUP($A42,Demanda!$A:$DN,I$2+23-2000,0),0)/10^9*(SUMIF('Relações FGRAO'!$B:$B,$A42,'Relações FGRAO'!$G:$G))</f>
        <v>0</v>
      </c>
      <c r="J42" s="27">
        <f>IF($E42=$E$1,VLOOKUP($A42,Demanda!$A:$DN,J$2+23-2000,0),0)/10^9*(SUMIF('Relações FGRAO'!$B:$B,$A42,'Relações FGRAO'!$G:$G))</f>
        <v>0</v>
      </c>
      <c r="K42" s="27">
        <f>IF($E42=$E$1,VLOOKUP($A42,Demanda!$A:$DN,K$2+23-2000,0),0)/10^9*(SUMIF('Relações FGRAO'!$B:$B,$A42,'Relações FGRAO'!$G:$G))</f>
        <v>0</v>
      </c>
      <c r="L42" s="27">
        <f>IF($E42=$E$1,VLOOKUP($A42,Demanda!$A:$DN,L$2+23-2000,0),0)/10^9*(SUMIF('Relações FGRAO'!$B:$B,$A42,'Relações FGRAO'!$G:$G))</f>
        <v>0</v>
      </c>
      <c r="M42" s="27">
        <f>IF($E42=$E$1,VLOOKUP($A42,Demanda!$A:$DN,M$2+23-2000,0),0)/10^9*(SUMIF('Relações FGRAO'!$B:$B,$A42,'Relações FGRAO'!$G:$G))</f>
        <v>0</v>
      </c>
      <c r="N42" s="27">
        <f>IF($E42=$E$1,VLOOKUP($A42,Demanda!$A:$DN,N$2+23-2000,0),0)/10^9*(SUMIF('Relações FGRAO'!$B:$B,$A42,'Relações FGRAO'!$G:$G))</f>
        <v>0</v>
      </c>
      <c r="O42" s="27">
        <f>IF($E42=$E$1,VLOOKUP($A42,Demanda!$A:$DN,O$2+23-2000,0),0)/10^9*(SUMIF('Relações FGRAO'!$B:$B,$A42,'Relações FGRAO'!$G:$G))</f>
        <v>0</v>
      </c>
      <c r="P42" s="27">
        <f>IF($E42=$E$1,VLOOKUP($A42,Demanda!$A:$DN,P$2+23-2000,0),0)/10^9*(SUMIF('Relações FGRAO'!$B:$B,$A42,'Relações FGRAO'!$G:$G))</f>
        <v>0</v>
      </c>
      <c r="Q42" s="27">
        <f>IF($E42=$E$1,VLOOKUP($A42,Demanda!$A:$DN,Q$2+23-2000,0),0)/10^9*(SUMIF('Relações FGRAO'!$B:$B,$A42,'Relações FGRAO'!$G:$G))</f>
        <v>0</v>
      </c>
      <c r="R42" s="27">
        <f>IF($E42=$E$1,VLOOKUP($A42,Demanda!$A:$DN,R$2+23-2000,0),0)/10^9*(SUMIF('Relações FGRAO'!$B:$B,$A42,'Relações FGRAO'!$G:$G))</f>
        <v>0</v>
      </c>
      <c r="S42" s="27">
        <f>IF($E42=$E$1,VLOOKUP($A42,Demanda!$A:$DN,S$2+23-2000,0),0)/10^9*(SUMIF('Relações FGRAO'!$B:$B,$A42,'Relações FGRAO'!$G:$G))</f>
        <v>0</v>
      </c>
      <c r="T42" s="27">
        <f>IF($E42=$E$1,VLOOKUP($A42,Demanda!$A:$DN,T$2+23-2000,0),0)/10^9*(SUMIF('Relações FGRAO'!$B:$B,$A42,'Relações FGRAO'!$G:$G))</f>
        <v>0</v>
      </c>
      <c r="U42" s="27">
        <f>IF($E42=$E$1,VLOOKUP($A42,Demanda!$A:$DN,U$2+23-2000,0),0)/10^9*(SUMIF('Relações FGRAO'!$B:$B,$A42,'Relações FGRAO'!$G:$G))</f>
        <v>0</v>
      </c>
      <c r="V42" s="27">
        <f>IF($E42=$E$1,VLOOKUP($A42,Demanda!$A:$DN,V$2+23-2000,0),0)/10^9*(SUMIF('Relações FGRAO'!$B:$B,$A42,'Relações FGRAO'!$G:$G))</f>
        <v>0</v>
      </c>
      <c r="W42" s="27">
        <f>IF($E42=$E$1,VLOOKUP($A42,Demanda!$A:$DN,W$2+23-2000,0),0)/10^9*(SUMIF('Relações FGRAO'!$B:$B,$A42,'Relações FGRAO'!$G:$G))</f>
        <v>0</v>
      </c>
      <c r="X42" s="27">
        <f>IF($E42=$E$1,VLOOKUP($A42,Demanda!$A:$DN,X$2+23-2000,0),0)/10^9*(SUMIF('Relações FGRAO'!$B:$B,$A42,'Relações FGRAO'!$G:$G))</f>
        <v>0</v>
      </c>
      <c r="Y42" s="27">
        <f>IF($E42=$E$1,VLOOKUP($A42,Demanda!$A:$DN,Y$2+23-2000,0),0)/10^9*(SUMIF('Relações FGRAO'!$B:$B,$A42,'Relações FGRAO'!$G:$G))</f>
        <v>0</v>
      </c>
      <c r="Z42" s="27">
        <f>IF($E42=$E$1,VLOOKUP($A42,Demanda!$A:$DN,Z$2+23-2000,0),0)/10^9*(SUMIF('Relações FGRAO'!$B:$B,$A42,'Relações FGRAO'!$G:$G))</f>
        <v>0</v>
      </c>
      <c r="AA42" s="27">
        <f>IF($E42=$E$1,VLOOKUP($A42,Demanda!$A:$DN,AA$2+23-2000,0),0)/10^9*(SUMIF('Relações FGRAO'!$B:$B,$A42,'Relações FGRAO'!$G:$G))</f>
        <v>0</v>
      </c>
      <c r="AB42" s="27">
        <f>IF($E42=$E$1,VLOOKUP($A42,Demanda!$A:$DN,AB$2+23-2000,0),0)/10^9*(SUMIF('Relações FGRAO'!$B:$B,$A42,'Relações FGRAO'!$G:$G))</f>
        <v>0</v>
      </c>
      <c r="AC42" s="27">
        <f>IF($E42=$E$1,VLOOKUP($A42,Demanda!$A:$DN,AC$2+23-2000,0),0)/10^9*(SUMIF('Relações FGRAO'!$B:$B,$A42,'Relações FGRAO'!$G:$G))</f>
        <v>0</v>
      </c>
      <c r="AD42" s="27">
        <f>IF($E42=$E$1,VLOOKUP($A42,Demanda!$A:$DN,AD$2+23-2000,0),0)/10^9*(SUMIF('Relações FGRAO'!$B:$B,$A42,'Relações FGRAO'!$G:$G))</f>
        <v>0</v>
      </c>
      <c r="AE42" s="27">
        <f>IF($E42=$E$1,VLOOKUP($A42,Demanda!$A:$DN,AE$2+23-2000,0),0)/10^9*(SUMIF('Relações FGRAO'!$B:$B,$A42,'Relações FGRAO'!$G:$G))</f>
        <v>0</v>
      </c>
      <c r="AF42" s="27">
        <f>IF($E42=$E$1,VLOOKUP($A42,Demanda!$A:$DN,AF$2+23-2000,0),0)/10^9*(SUMIF('Relações FGRAO'!$B:$B,$A42,'Relações FGRAO'!$G:$G))</f>
        <v>0</v>
      </c>
      <c r="AG42" s="27">
        <f>IF($E42=$E$1,VLOOKUP($A42,Demanda!$A:$DN,AG$2+23-2000,0),0)/10^9*(SUMIF('Relações FGRAO'!$B:$B,$A42,'Relações FGRAO'!$G:$G))</f>
        <v>0</v>
      </c>
      <c r="AH42" s="27">
        <f>IF($E42=$E$1,VLOOKUP($A42,Demanda!$A:$DN,AH$2+23-2000,0),0)/10^9*(SUMIF('Relações FGRAO'!$B:$B,$A42,'Relações FGRAO'!$G:$G))</f>
        <v>0</v>
      </c>
      <c r="AI42" s="27">
        <f>IF($E42=$E$1,VLOOKUP($A42,Demanda!$A:$DN,AI$2+23-2000,0),0)/10^9*(SUMIF('Relações FGRAO'!$B:$B,$A42,'Relações FGRAO'!$G:$G))</f>
        <v>0</v>
      </c>
      <c r="AJ42" s="27">
        <f>IF($E42=$E$1,VLOOKUP($A42,Demanda!$A:$DN,AJ$2+23-2000,0),0)/10^9*(SUMIF('Relações FGRAO'!$B:$B,$A42,'Relações FGRAO'!$G:$G))</f>
        <v>0</v>
      </c>
      <c r="AK42" s="27">
        <f>IF($E42=$E$1,VLOOKUP($A42,Demanda!$A:$DN,AK$2+23-2000,0),0)/10^9*(SUMIF('Relações FGRAO'!$B:$B,$A42,'Relações FGRAO'!$G:$G))</f>
        <v>0</v>
      </c>
      <c r="AL42" s="27">
        <f>IF($E42=$E$1,VLOOKUP($A42,Demanda!$A:$DN,AL$2+23-2000,0),0)/10^9*(SUMIF('Relações FGRAO'!$B:$B,$A42,'Relações FGRAO'!$G:$G))</f>
        <v>0</v>
      </c>
      <c r="AM42" s="27">
        <f>IF($E42=$E$1,VLOOKUP($A42,Demanda!$A:$DN,AM$2+23-2000,0),0)/10^9*(SUMIF('Relações FGRAO'!$B:$B,$A42,'Relações FGRAO'!$G:$G))</f>
        <v>0</v>
      </c>
      <c r="AN42" s="27">
        <f>IF($E42=$E$1,VLOOKUP($A42,Demanda!$A:$DN,AN$2+23-2000,0),0)/10^9*(SUMIF('Relações FGRAO'!$B:$B,$A42,'Relações FGRAO'!$G:$G))</f>
        <v>0</v>
      </c>
      <c r="AO42" s="27">
        <f>IF($E42=$E$1,VLOOKUP($A42,Demanda!$A:$DN,AO$2+23-2000,0),0)/10^9*(SUMIF('Relações FGRAO'!$B:$B,$A42,'Relações FGRAO'!$G:$G))</f>
        <v>0</v>
      </c>
      <c r="AP42" s="27">
        <f>IF($E42=$E$1,VLOOKUP($A42,Demanda!$A:$DN,AP$2+23-2000,0),0)/10^9*(SUMIF('Relações FGRAO'!$B:$B,$A42,'Relações FGRAO'!$G:$G))</f>
        <v>0</v>
      </c>
      <c r="AQ42" s="27">
        <f>IF($E42=$E$1,VLOOKUP($A42,Demanda!$A:$DN,AQ$2+23-2000,0),0)/10^9*(SUMIF('Relações FGRAO'!$B:$B,$A42,'Relações FGRAO'!$G:$G))</f>
        <v>0</v>
      </c>
      <c r="AR42" s="27">
        <f>IF($E42=$E$1,VLOOKUP($A42,Demanda!$A:$DN,AR$2+23-2000,0),0)/10^9*(SUMIF('Relações FGRAO'!$B:$B,$A42,'Relações FGRAO'!$G:$G))</f>
        <v>0</v>
      </c>
      <c r="AS42" s="27">
        <f>IF($E42=$E$1,VLOOKUP($A42,Demanda!$A:$DN,AS$2+23-2000,0),0)/10^9*(SUMIF('Relações FGRAO'!$B:$B,$A42,'Relações FGRAO'!$G:$G))</f>
        <v>0</v>
      </c>
      <c r="AT42" s="27">
        <f>IF($E42=$E$1,VLOOKUP($A42,Demanda!$A:$DN,AT$2+23-2000,0),0)/10^9*(SUMIF('Relações FGRAO'!$B:$B,$A42,'Relações FGRAO'!$G:$G))</f>
        <v>0</v>
      </c>
      <c r="AU42" s="27">
        <f>IF($E42=$E$1,VLOOKUP($A42,Demanda!$A:$DN,AU$2+23-2000,0),0)/10^9*(SUMIF('Relações FGRAO'!$B:$B,$A42,'Relações FGRAO'!$G:$G))</f>
        <v>0</v>
      </c>
      <c r="AV42" s="27">
        <f>IF($E42=$E$1,VLOOKUP($A42,Demanda!$A:$DN,AV$2+23-2000,0),0)/10^9*(SUMIF('Relações FGRAO'!$B:$B,$A42,'Relações FGRAO'!$G:$G))</f>
        <v>0</v>
      </c>
      <c r="AW42" s="27">
        <f>IF($E42=$E$1,VLOOKUP($A42,Demanda!$A:$DN,AW$2+23-2000,0),0)/10^9*(SUMIF('Relações FGRAO'!$B:$B,$A42,'Relações FGRAO'!$G:$G))</f>
        <v>0</v>
      </c>
      <c r="AX42" s="27">
        <f>IF($E42=$E$1,VLOOKUP($A42,Demanda!$A:$DN,AX$2+23-2000,0),0)/10^9*(SUMIF('Relações FGRAO'!$B:$B,$A42,'Relações FGRAO'!$G:$G))</f>
        <v>0</v>
      </c>
      <c r="AY42" s="27">
        <f>IF($E42=$E$1,VLOOKUP($A42,Demanda!$A:$DN,AY$2+23-2000,0),0)/10^9*(SUMIF('Relações FGRAO'!$B:$B,$A42,'Relações FGRAO'!$G:$G))</f>
        <v>0</v>
      </c>
      <c r="AZ42" s="27">
        <f>IF($E42=$E$1,VLOOKUP($A42,Demanda!$A:$DN,AZ$2+23-2000,0),0)/10^9*(SUMIF('Relações FGRAO'!$B:$B,$A42,'Relações FGRAO'!$G:$G))</f>
        <v>0</v>
      </c>
      <c r="BA42" s="27">
        <f>IF($E42=$E$1,VLOOKUP($A42,Demanda!$A:$DN,BA$2+23-2000,0),0)/10^9*(SUMIF('Relações FGRAO'!$B:$B,$A42,'Relações FGRAO'!$G:$G))</f>
        <v>0</v>
      </c>
      <c r="BB42" s="27">
        <f>IF($E42=$E$1,VLOOKUP($A42,Demanda!$A:$DN,BB$2+23-2000,0),0)/10^9*(SUMIF('Relações FGRAO'!$B:$B,$A42,'Relações FGRAO'!$G:$G))</f>
        <v>0</v>
      </c>
      <c r="BC42" s="27">
        <f>IF($E42=$E$1,VLOOKUP($A42,Demanda!$A:$DN,BC$2+23-2000,0),0)/10^9*(SUMIF('Relações FGRAO'!$B:$B,$A42,'Relações FGRAO'!$G:$G))</f>
        <v>0</v>
      </c>
      <c r="BD42" s="27">
        <f>IF($E42=$E$1,VLOOKUP($A42,Demanda!$A:$DN,BD$2+23-2000,0),0)/10^9*(SUMIF('Relações FGRAO'!$B:$B,$A42,'Relações FGRAO'!$G:$G))</f>
        <v>0</v>
      </c>
      <c r="BE42" s="27">
        <f>IF($E42=$E$1,VLOOKUP($A42,Demanda!$A:$DN,BE$2+23-2000,0),0)/10^9*(SUMIF('Relações FGRAO'!$B:$B,$A42,'Relações FGRAO'!$G:$G))</f>
        <v>0</v>
      </c>
      <c r="BF42" s="27">
        <f>IF($E42=$E$1,VLOOKUP($A42,Demanda!$A:$DN,BF$2+23-2000,0),0)/10^9*(SUMIF('Relações FGRAO'!$B:$B,$A42,'Relações FGRAO'!$G:$G))</f>
        <v>0</v>
      </c>
      <c r="BG42" s="27">
        <f>IF($E42=$E$1,VLOOKUP($A42,Demanda!$A:$DN,BG$2+23-2000,0),0)/10^9*(SUMIF('Relações FGRAO'!$B:$B,$A42,'Relações FGRAO'!$G:$G))</f>
        <v>0</v>
      </c>
      <c r="BH42" s="27">
        <f>IF($E42=$E$1,VLOOKUP($A42,Demanda!$A:$DN,BH$2+23-2000,0),0)/10^9*(SUMIF('Relações FGRAO'!$B:$B,$A42,'Relações FGRAO'!$G:$G))</f>
        <v>0</v>
      </c>
      <c r="BI42" s="27">
        <f>IF($E42=$E$1,VLOOKUP($A42,Demanda!$A:$DN,BI$2+23-2000,0),0)/10^9*(SUMIF('Relações FGRAO'!$B:$B,$A42,'Relações FGRAO'!$G:$G))</f>
        <v>0</v>
      </c>
      <c r="BJ42" s="27">
        <f>IF($E42=$E$1,VLOOKUP($A42,Demanda!$A:$DN,BJ$2+23-2000,0),0)/10^9*(SUMIF('Relações FGRAO'!$B:$B,$A42,'Relações FGRAO'!$G:$G))</f>
        <v>0</v>
      </c>
      <c r="BK42" s="27">
        <f>IF($E42=$E$1,VLOOKUP($A42,Demanda!$A:$DN,BK$2+23-2000,0),0)/10^9*(SUMIF('Relações FGRAO'!$B:$B,$A42,'Relações FGRAO'!$G:$G))</f>
        <v>0</v>
      </c>
      <c r="BL42" s="27">
        <f>IF($E42=$E$1,VLOOKUP($A42,Demanda!$A:$DN,BL$2+23-2000,0),0)/10^9*(SUMIF('Relações FGRAO'!$B:$B,$A42,'Relações FGRAO'!$G:$G))</f>
        <v>0</v>
      </c>
      <c r="BM42" s="27">
        <f>IF($E42=$E$1,VLOOKUP($A42,Demanda!$A:$DN,BM$2+23-2000,0),0)/10^9*(SUMIF('Relações FGRAO'!$B:$B,$A42,'Relações FGRAO'!$G:$G))</f>
        <v>0</v>
      </c>
      <c r="BN42" s="27">
        <f>IF($E42=$E$1,VLOOKUP($A42,Demanda!$A:$DN,BN$2+23-2000,0),0)/10^9*(SUMIF('Relações FGRAO'!$B:$B,$A42,'Relações FGRAO'!$G:$G))</f>
        <v>0</v>
      </c>
      <c r="BO42" s="27">
        <f>IF($E42=$E$1,VLOOKUP($A42,Demanda!$A:$DN,BO$2+23-2000,0),0)/10^9*(SUMIF('Relações FGRAO'!$B:$B,$A42,'Relações FGRAO'!$G:$G))</f>
        <v>0</v>
      </c>
      <c r="BP42"/>
      <c r="BQ42"/>
      <c r="BR42"/>
      <c r="BS42"/>
      <c r="BT42"/>
    </row>
    <row r="43" spans="1:72" s="32" customFormat="1" x14ac:dyDescent="0.25">
      <c r="A43" s="6">
        <f t="shared" si="3"/>
        <v>41</v>
      </c>
      <c r="B43" s="3" t="str">
        <f>VLOOKUP($A43,Demanda!$A$1:$G$43,4,0)</f>
        <v>Açúcar</v>
      </c>
      <c r="C43" s="3" t="str">
        <f>VLOOKUP($A43,Demanda!$A$1:$G$43,6,0)</f>
        <v>Sinop</v>
      </c>
      <c r="D43" s="3" t="str">
        <f>VLOOKUP($A43,Demanda!$A$1:$G$43,7,0)</f>
        <v>Miritituba</v>
      </c>
      <c r="E43" s="3" t="str">
        <f>VLOOKUP($A43,Demanda!$A$1:$G$43,2,0)</f>
        <v>FGRAO</v>
      </c>
      <c r="F43" s="6"/>
      <c r="G43" s="27">
        <f>IF($E43=$E$1,VLOOKUP($A43,Demanda!$A:$DN,G$2+23-2000,0),0)/10^9*(SUMIF('Relações FGRAO'!$B:$B,$A43,'Relações FGRAO'!$G:$G))</f>
        <v>0</v>
      </c>
      <c r="H43" s="27">
        <f>IF($E43=$E$1,VLOOKUP($A43,Demanda!$A:$DN,H$2+23-2000,0),0)/10^9*(SUMIF('Relações FGRAO'!$B:$B,$A43,'Relações FGRAO'!$G:$G))</f>
        <v>0</v>
      </c>
      <c r="I43" s="27">
        <f>IF($E43=$E$1,VLOOKUP($A43,Demanda!$A:$DN,I$2+23-2000,0),0)/10^9*(SUMIF('Relações FGRAO'!$B:$B,$A43,'Relações FGRAO'!$G:$G))</f>
        <v>0</v>
      </c>
      <c r="J43" s="27">
        <f>IF($E43=$E$1,VLOOKUP($A43,Demanda!$A:$DN,J$2+23-2000,0),0)/10^9*(SUMIF('Relações FGRAO'!$B:$B,$A43,'Relações FGRAO'!$G:$G))</f>
        <v>0</v>
      </c>
      <c r="K43" s="27">
        <f>IF($E43=$E$1,VLOOKUP($A43,Demanda!$A:$DN,K$2+23-2000,0),0)/10^9*(SUMIF('Relações FGRAO'!$B:$B,$A43,'Relações FGRAO'!$G:$G))</f>
        <v>0</v>
      </c>
      <c r="L43" s="27">
        <f>IF($E43=$E$1,VLOOKUP($A43,Demanda!$A:$DN,L$2+23-2000,0),0)/10^9*(SUMIF('Relações FGRAO'!$B:$B,$A43,'Relações FGRAO'!$G:$G))</f>
        <v>0</v>
      </c>
      <c r="M43" s="27">
        <f>IF($E43=$E$1,VLOOKUP($A43,Demanda!$A:$DN,M$2+23-2000,0),0)/10^9*(SUMIF('Relações FGRAO'!$B:$B,$A43,'Relações FGRAO'!$G:$G))</f>
        <v>0</v>
      </c>
      <c r="N43" s="27">
        <f>IF($E43=$E$1,VLOOKUP($A43,Demanda!$A:$DN,N$2+23-2000,0),0)/10^9*(SUMIF('Relações FGRAO'!$B:$B,$A43,'Relações FGRAO'!$G:$G))</f>
        <v>0</v>
      </c>
      <c r="O43" s="27">
        <f>IF($E43=$E$1,VLOOKUP($A43,Demanda!$A:$DN,O$2+23-2000,0),0)/10^9*(SUMIF('Relações FGRAO'!$B:$B,$A43,'Relações FGRAO'!$G:$G))</f>
        <v>0</v>
      </c>
      <c r="P43" s="27">
        <f>IF($E43=$E$1,VLOOKUP($A43,Demanda!$A:$DN,P$2+23-2000,0),0)/10^9*(SUMIF('Relações FGRAO'!$B:$B,$A43,'Relações FGRAO'!$G:$G))</f>
        <v>0</v>
      </c>
      <c r="Q43" s="27">
        <f>IF($E43=$E$1,VLOOKUP($A43,Demanda!$A:$DN,Q$2+23-2000,0),0)/10^9*(SUMIF('Relações FGRAO'!$B:$B,$A43,'Relações FGRAO'!$G:$G))</f>
        <v>0</v>
      </c>
      <c r="R43" s="27">
        <f>IF($E43=$E$1,VLOOKUP($A43,Demanda!$A:$DN,R$2+23-2000,0),0)/10^9*(SUMIF('Relações FGRAO'!$B:$B,$A43,'Relações FGRAO'!$G:$G))</f>
        <v>0</v>
      </c>
      <c r="S43" s="27">
        <f>IF($E43=$E$1,VLOOKUP($A43,Demanda!$A:$DN,S$2+23-2000,0),0)/10^9*(SUMIF('Relações FGRAO'!$B:$B,$A43,'Relações FGRAO'!$G:$G))</f>
        <v>0</v>
      </c>
      <c r="T43" s="27">
        <f>IF($E43=$E$1,VLOOKUP($A43,Demanda!$A:$DN,T$2+23-2000,0),0)/10^9*(SUMIF('Relações FGRAO'!$B:$B,$A43,'Relações FGRAO'!$G:$G))</f>
        <v>0</v>
      </c>
      <c r="U43" s="27">
        <f>IF($E43=$E$1,VLOOKUP($A43,Demanda!$A:$DN,U$2+23-2000,0),0)/10^9*(SUMIF('Relações FGRAO'!$B:$B,$A43,'Relações FGRAO'!$G:$G))</f>
        <v>0</v>
      </c>
      <c r="V43" s="27">
        <f>IF($E43=$E$1,VLOOKUP($A43,Demanda!$A:$DN,V$2+23-2000,0),0)/10^9*(SUMIF('Relações FGRAO'!$B:$B,$A43,'Relações FGRAO'!$G:$G))</f>
        <v>0</v>
      </c>
      <c r="W43" s="27">
        <f>IF($E43=$E$1,VLOOKUP($A43,Demanda!$A:$DN,W$2+23-2000,0),0)/10^9*(SUMIF('Relações FGRAO'!$B:$B,$A43,'Relações FGRAO'!$G:$G))</f>
        <v>0</v>
      </c>
      <c r="X43" s="27">
        <f>IF($E43=$E$1,VLOOKUP($A43,Demanda!$A:$DN,X$2+23-2000,0),0)/10^9*(SUMIF('Relações FGRAO'!$B:$B,$A43,'Relações FGRAO'!$G:$G))</f>
        <v>0</v>
      </c>
      <c r="Y43" s="27">
        <f>IF($E43=$E$1,VLOOKUP($A43,Demanda!$A:$DN,Y$2+23-2000,0),0)/10^9*(SUMIF('Relações FGRAO'!$B:$B,$A43,'Relações FGRAO'!$G:$G))</f>
        <v>0</v>
      </c>
      <c r="Z43" s="27">
        <f>IF($E43=$E$1,VLOOKUP($A43,Demanda!$A:$DN,Z$2+23-2000,0),0)/10^9*(SUMIF('Relações FGRAO'!$B:$B,$A43,'Relações FGRAO'!$G:$G))</f>
        <v>0</v>
      </c>
      <c r="AA43" s="27">
        <f>IF($E43=$E$1,VLOOKUP($A43,Demanda!$A:$DN,AA$2+23-2000,0),0)/10^9*(SUMIF('Relações FGRAO'!$B:$B,$A43,'Relações FGRAO'!$G:$G))</f>
        <v>0</v>
      </c>
      <c r="AB43" s="27">
        <f>IF($E43=$E$1,VLOOKUP($A43,Demanda!$A:$DN,AB$2+23-2000,0),0)/10^9*(SUMIF('Relações FGRAO'!$B:$B,$A43,'Relações FGRAO'!$G:$G))</f>
        <v>0</v>
      </c>
      <c r="AC43" s="27">
        <f>IF($E43=$E$1,VLOOKUP($A43,Demanda!$A:$DN,AC$2+23-2000,0),0)/10^9*(SUMIF('Relações FGRAO'!$B:$B,$A43,'Relações FGRAO'!$G:$G))</f>
        <v>0</v>
      </c>
      <c r="AD43" s="27">
        <f>IF($E43=$E$1,VLOOKUP($A43,Demanda!$A:$DN,AD$2+23-2000,0),0)/10^9*(SUMIF('Relações FGRAO'!$B:$B,$A43,'Relações FGRAO'!$G:$G))</f>
        <v>0</v>
      </c>
      <c r="AE43" s="27">
        <f>IF($E43=$E$1,VLOOKUP($A43,Demanda!$A:$DN,AE$2+23-2000,0),0)/10^9*(SUMIF('Relações FGRAO'!$B:$B,$A43,'Relações FGRAO'!$G:$G))</f>
        <v>0</v>
      </c>
      <c r="AF43" s="27">
        <f>IF($E43=$E$1,VLOOKUP($A43,Demanda!$A:$DN,AF$2+23-2000,0),0)/10^9*(SUMIF('Relações FGRAO'!$B:$B,$A43,'Relações FGRAO'!$G:$G))</f>
        <v>0</v>
      </c>
      <c r="AG43" s="27">
        <f>IF($E43=$E$1,VLOOKUP($A43,Demanda!$A:$DN,AG$2+23-2000,0),0)/10^9*(SUMIF('Relações FGRAO'!$B:$B,$A43,'Relações FGRAO'!$G:$G))</f>
        <v>0</v>
      </c>
      <c r="AH43" s="27">
        <f>IF($E43=$E$1,VLOOKUP($A43,Demanda!$A:$DN,AH$2+23-2000,0),0)/10^9*(SUMIF('Relações FGRAO'!$B:$B,$A43,'Relações FGRAO'!$G:$G))</f>
        <v>0</v>
      </c>
      <c r="AI43" s="27">
        <f>IF($E43=$E$1,VLOOKUP($A43,Demanda!$A:$DN,AI$2+23-2000,0),0)/10^9*(SUMIF('Relações FGRAO'!$B:$B,$A43,'Relações FGRAO'!$G:$G))</f>
        <v>0</v>
      </c>
      <c r="AJ43" s="27">
        <f>IF($E43=$E$1,VLOOKUP($A43,Demanda!$A:$DN,AJ$2+23-2000,0),0)/10^9*(SUMIF('Relações FGRAO'!$B:$B,$A43,'Relações FGRAO'!$G:$G))</f>
        <v>0</v>
      </c>
      <c r="AK43" s="27">
        <f>IF($E43=$E$1,VLOOKUP($A43,Demanda!$A:$DN,AK$2+23-2000,0),0)/10^9*(SUMIF('Relações FGRAO'!$B:$B,$A43,'Relações FGRAO'!$G:$G))</f>
        <v>0</v>
      </c>
      <c r="AL43" s="27">
        <f>IF($E43=$E$1,VLOOKUP($A43,Demanda!$A:$DN,AL$2+23-2000,0),0)/10^9*(SUMIF('Relações FGRAO'!$B:$B,$A43,'Relações FGRAO'!$G:$G))</f>
        <v>0</v>
      </c>
      <c r="AM43" s="27">
        <f>IF($E43=$E$1,VLOOKUP($A43,Demanda!$A:$DN,AM$2+23-2000,0),0)/10^9*(SUMIF('Relações FGRAO'!$B:$B,$A43,'Relações FGRAO'!$G:$G))</f>
        <v>0</v>
      </c>
      <c r="AN43" s="27">
        <f>IF($E43=$E$1,VLOOKUP($A43,Demanda!$A:$DN,AN$2+23-2000,0),0)/10^9*(SUMIF('Relações FGRAO'!$B:$B,$A43,'Relações FGRAO'!$G:$G))</f>
        <v>0</v>
      </c>
      <c r="AO43" s="27">
        <f>IF($E43=$E$1,VLOOKUP($A43,Demanda!$A:$DN,AO$2+23-2000,0),0)/10^9*(SUMIF('Relações FGRAO'!$B:$B,$A43,'Relações FGRAO'!$G:$G))</f>
        <v>0</v>
      </c>
      <c r="AP43" s="27">
        <f>IF($E43=$E$1,VLOOKUP($A43,Demanda!$A:$DN,AP$2+23-2000,0),0)/10^9*(SUMIF('Relações FGRAO'!$B:$B,$A43,'Relações FGRAO'!$G:$G))</f>
        <v>0</v>
      </c>
      <c r="AQ43" s="27">
        <f>IF($E43=$E$1,VLOOKUP($A43,Demanda!$A:$DN,AQ$2+23-2000,0),0)/10^9*(SUMIF('Relações FGRAO'!$B:$B,$A43,'Relações FGRAO'!$G:$G))</f>
        <v>0</v>
      </c>
      <c r="AR43" s="27">
        <f>IF($E43=$E$1,VLOOKUP($A43,Demanda!$A:$DN,AR$2+23-2000,0),0)/10^9*(SUMIF('Relações FGRAO'!$B:$B,$A43,'Relações FGRAO'!$G:$G))</f>
        <v>0</v>
      </c>
      <c r="AS43" s="27">
        <f>IF($E43=$E$1,VLOOKUP($A43,Demanda!$A:$DN,AS$2+23-2000,0),0)/10^9*(SUMIF('Relações FGRAO'!$B:$B,$A43,'Relações FGRAO'!$G:$G))</f>
        <v>0</v>
      </c>
      <c r="AT43" s="27">
        <f>IF($E43=$E$1,VLOOKUP($A43,Demanda!$A:$DN,AT$2+23-2000,0),0)/10^9*(SUMIF('Relações FGRAO'!$B:$B,$A43,'Relações FGRAO'!$G:$G))</f>
        <v>0</v>
      </c>
      <c r="AU43" s="27">
        <f>IF($E43=$E$1,VLOOKUP($A43,Demanda!$A:$DN,AU$2+23-2000,0),0)/10^9*(SUMIF('Relações FGRAO'!$B:$B,$A43,'Relações FGRAO'!$G:$G))</f>
        <v>0</v>
      </c>
      <c r="AV43" s="27">
        <f>IF($E43=$E$1,VLOOKUP($A43,Demanda!$A:$DN,AV$2+23-2000,0),0)/10^9*(SUMIF('Relações FGRAO'!$B:$B,$A43,'Relações FGRAO'!$G:$G))</f>
        <v>0</v>
      </c>
      <c r="AW43" s="27">
        <f>IF($E43=$E$1,VLOOKUP($A43,Demanda!$A:$DN,AW$2+23-2000,0),0)/10^9*(SUMIF('Relações FGRAO'!$B:$B,$A43,'Relações FGRAO'!$G:$G))</f>
        <v>0</v>
      </c>
      <c r="AX43" s="27">
        <f>IF($E43=$E$1,VLOOKUP($A43,Demanda!$A:$DN,AX$2+23-2000,0),0)/10^9*(SUMIF('Relações FGRAO'!$B:$B,$A43,'Relações FGRAO'!$G:$G))</f>
        <v>0</v>
      </c>
      <c r="AY43" s="27">
        <f>IF($E43=$E$1,VLOOKUP($A43,Demanda!$A:$DN,AY$2+23-2000,0),0)/10^9*(SUMIF('Relações FGRAO'!$B:$B,$A43,'Relações FGRAO'!$G:$G))</f>
        <v>0</v>
      </c>
      <c r="AZ43" s="27">
        <f>IF($E43=$E$1,VLOOKUP($A43,Demanda!$A:$DN,AZ$2+23-2000,0),0)/10^9*(SUMIF('Relações FGRAO'!$B:$B,$A43,'Relações FGRAO'!$G:$G))</f>
        <v>0</v>
      </c>
      <c r="BA43" s="27">
        <f>IF($E43=$E$1,VLOOKUP($A43,Demanda!$A:$DN,BA$2+23-2000,0),0)/10^9*(SUMIF('Relações FGRAO'!$B:$B,$A43,'Relações FGRAO'!$G:$G))</f>
        <v>0</v>
      </c>
      <c r="BB43" s="27">
        <f>IF($E43=$E$1,VLOOKUP($A43,Demanda!$A:$DN,BB$2+23-2000,0),0)/10^9*(SUMIF('Relações FGRAO'!$B:$B,$A43,'Relações FGRAO'!$G:$G))</f>
        <v>0</v>
      </c>
      <c r="BC43" s="27">
        <f>IF($E43=$E$1,VLOOKUP($A43,Demanda!$A:$DN,BC$2+23-2000,0),0)/10^9*(SUMIF('Relações FGRAO'!$B:$B,$A43,'Relações FGRAO'!$G:$G))</f>
        <v>0</v>
      </c>
      <c r="BD43" s="27">
        <f>IF($E43=$E$1,VLOOKUP($A43,Demanda!$A:$DN,BD$2+23-2000,0),0)/10^9*(SUMIF('Relações FGRAO'!$B:$B,$A43,'Relações FGRAO'!$G:$G))</f>
        <v>0</v>
      </c>
      <c r="BE43" s="27">
        <f>IF($E43=$E$1,VLOOKUP($A43,Demanda!$A:$DN,BE$2+23-2000,0),0)/10^9*(SUMIF('Relações FGRAO'!$B:$B,$A43,'Relações FGRAO'!$G:$G))</f>
        <v>0</v>
      </c>
      <c r="BF43" s="27">
        <f>IF($E43=$E$1,VLOOKUP($A43,Demanda!$A:$DN,BF$2+23-2000,0),0)/10^9*(SUMIF('Relações FGRAO'!$B:$B,$A43,'Relações FGRAO'!$G:$G))</f>
        <v>0</v>
      </c>
      <c r="BG43" s="27">
        <f>IF($E43=$E$1,VLOOKUP($A43,Demanda!$A:$DN,BG$2+23-2000,0),0)/10^9*(SUMIF('Relações FGRAO'!$B:$B,$A43,'Relações FGRAO'!$G:$G))</f>
        <v>0</v>
      </c>
      <c r="BH43" s="27">
        <f>IF($E43=$E$1,VLOOKUP($A43,Demanda!$A:$DN,BH$2+23-2000,0),0)/10^9*(SUMIF('Relações FGRAO'!$B:$B,$A43,'Relações FGRAO'!$G:$G))</f>
        <v>0</v>
      </c>
      <c r="BI43" s="27">
        <f>IF($E43=$E$1,VLOOKUP($A43,Demanda!$A:$DN,BI$2+23-2000,0),0)/10^9*(SUMIF('Relações FGRAO'!$B:$B,$A43,'Relações FGRAO'!$G:$G))</f>
        <v>0</v>
      </c>
      <c r="BJ43" s="27">
        <f>IF($E43=$E$1,VLOOKUP($A43,Demanda!$A:$DN,BJ$2+23-2000,0),0)/10^9*(SUMIF('Relações FGRAO'!$B:$B,$A43,'Relações FGRAO'!$G:$G))</f>
        <v>0</v>
      </c>
      <c r="BK43" s="27">
        <f>IF($E43=$E$1,VLOOKUP($A43,Demanda!$A:$DN,BK$2+23-2000,0),0)/10^9*(SUMIF('Relações FGRAO'!$B:$B,$A43,'Relações FGRAO'!$G:$G))</f>
        <v>0</v>
      </c>
      <c r="BL43" s="27">
        <f>IF($E43=$E$1,VLOOKUP($A43,Demanda!$A:$DN,BL$2+23-2000,0),0)/10^9*(SUMIF('Relações FGRAO'!$B:$B,$A43,'Relações FGRAO'!$G:$G))</f>
        <v>0</v>
      </c>
      <c r="BM43" s="27">
        <f>IF($E43=$E$1,VLOOKUP($A43,Demanda!$A:$DN,BM$2+23-2000,0),0)/10^9*(SUMIF('Relações FGRAO'!$B:$B,$A43,'Relações FGRAO'!$G:$G))</f>
        <v>0</v>
      </c>
      <c r="BN43" s="27">
        <f>IF($E43=$E$1,VLOOKUP($A43,Demanda!$A:$DN,BN$2+23-2000,0),0)/10^9*(SUMIF('Relações FGRAO'!$B:$B,$A43,'Relações FGRAO'!$G:$G))</f>
        <v>0</v>
      </c>
      <c r="BO43" s="27">
        <f>IF($E43=$E$1,VLOOKUP($A43,Demanda!$A:$DN,BO$2+23-2000,0),0)/10^9*(SUMIF('Relações FGRAO'!$B:$B,$A43,'Relações FGRAO'!$G:$G))</f>
        <v>0</v>
      </c>
      <c r="BP43"/>
      <c r="BQ43"/>
      <c r="BR43"/>
      <c r="BS43"/>
      <c r="BT43"/>
    </row>
    <row r="44" spans="1:72" s="32" customFormat="1" x14ac:dyDescent="0.25">
      <c r="A44" s="6"/>
      <c r="B44" s="3"/>
      <c r="C44" s="3"/>
      <c r="D44" s="3"/>
      <c r="E44" s="3"/>
      <c r="F44" s="6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/>
      <c r="BQ44"/>
      <c r="BR44"/>
      <c r="BS44"/>
      <c r="BT44"/>
    </row>
    <row r="45" spans="1:72" s="32" customFormat="1" x14ac:dyDescent="0.25">
      <c r="A45" s="6"/>
      <c r="B45" s="3"/>
      <c r="C45" s="3"/>
      <c r="D45" s="3"/>
      <c r="E45" s="3"/>
      <c r="F45" s="6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/>
      <c r="BQ45"/>
      <c r="BR45"/>
      <c r="BS45"/>
      <c r="BT45"/>
    </row>
    <row r="46" spans="1:72" s="32" customFormat="1" x14ac:dyDescent="0.25">
      <c r="A46" s="6"/>
      <c r="B46" s="3"/>
      <c r="C46" s="3"/>
      <c r="D46" s="3"/>
      <c r="E46" s="3"/>
      <c r="F46" s="6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/>
      <c r="BQ46"/>
      <c r="BR46"/>
      <c r="BS46"/>
      <c r="BT46"/>
    </row>
    <row r="47" spans="1:72" s="32" customFormat="1" x14ac:dyDescent="0.25">
      <c r="A47" s="6"/>
      <c r="B47" s="3"/>
      <c r="C47" s="3"/>
      <c r="D47" s="3"/>
      <c r="E47" s="3"/>
      <c r="F47" s="6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/>
      <c r="BQ47"/>
      <c r="BR47"/>
      <c r="BS47"/>
      <c r="BT47"/>
    </row>
    <row r="48" spans="1:72" s="32" customFormat="1" x14ac:dyDescent="0.25">
      <c r="A48" s="6"/>
      <c r="B48" s="3"/>
      <c r="C48" s="3"/>
      <c r="D48" s="3"/>
      <c r="E48" s="3"/>
      <c r="F48" s="6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/>
      <c r="BQ48"/>
      <c r="BR48"/>
      <c r="BS48"/>
      <c r="BT48"/>
    </row>
    <row r="49" spans="1:72" s="32" customFormat="1" x14ac:dyDescent="0.25">
      <c r="A49" s="6"/>
      <c r="B49" s="3"/>
      <c r="C49" s="3"/>
      <c r="D49" s="3"/>
      <c r="E49" s="3"/>
      <c r="F49" s="6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/>
      <c r="BQ49"/>
      <c r="BR49"/>
      <c r="BS49"/>
      <c r="BT49"/>
    </row>
    <row r="50" spans="1:72" s="32" customFormat="1" x14ac:dyDescent="0.25">
      <c r="A50" s="6"/>
      <c r="B50" s="3"/>
      <c r="C50" s="3"/>
      <c r="D50" s="3"/>
      <c r="E50" s="3"/>
      <c r="F50" s="6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/>
      <c r="BQ50"/>
      <c r="BR50"/>
      <c r="BS50"/>
      <c r="BT50"/>
    </row>
    <row r="51" spans="1:72" s="32" customFormat="1" x14ac:dyDescent="0.25">
      <c r="A51" s="6"/>
      <c r="B51" s="3"/>
      <c r="C51" s="3"/>
      <c r="D51" s="3"/>
      <c r="E51" s="3"/>
      <c r="F51" s="6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/>
      <c r="BQ51"/>
      <c r="BR51"/>
      <c r="BS51"/>
      <c r="BT51"/>
    </row>
    <row r="52" spans="1:72" s="32" customFormat="1" x14ac:dyDescent="0.25">
      <c r="A52" s="6"/>
      <c r="B52" s="3"/>
      <c r="C52" s="3"/>
      <c r="D52" s="3"/>
      <c r="E52" s="3"/>
      <c r="F52" s="6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/>
      <c r="BQ52"/>
      <c r="BR52"/>
      <c r="BS52"/>
      <c r="BT52"/>
    </row>
    <row r="53" spans="1:72" s="32" customFormat="1" x14ac:dyDescent="0.25">
      <c r="A53" s="6"/>
      <c r="B53" s="3"/>
      <c r="C53" s="3"/>
      <c r="D53" s="3"/>
      <c r="E53" s="3"/>
      <c r="F53" s="6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/>
      <c r="BQ53"/>
      <c r="BR53"/>
      <c r="BS53"/>
      <c r="BT53"/>
    </row>
    <row r="54" spans="1:72" s="32" customFormat="1" x14ac:dyDescent="0.25">
      <c r="A54" s="6"/>
      <c r="B54" s="3"/>
      <c r="C54" s="3"/>
      <c r="D54" s="3"/>
      <c r="E54" s="3"/>
      <c r="F54" s="6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/>
      <c r="BQ54"/>
      <c r="BR54"/>
      <c r="BS54"/>
      <c r="BT54"/>
    </row>
    <row r="55" spans="1:72" s="32" customFormat="1" x14ac:dyDescent="0.25">
      <c r="A55" s="6"/>
      <c r="B55" s="3"/>
      <c r="C55" s="3"/>
      <c r="D55" s="3"/>
      <c r="E55" s="3"/>
      <c r="F55" s="6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/>
      <c r="BQ55"/>
      <c r="BR55"/>
      <c r="BS55"/>
      <c r="BT55"/>
    </row>
    <row r="56" spans="1:72" s="32" customFormat="1" x14ac:dyDescent="0.25">
      <c r="A56" s="6"/>
      <c r="B56" s="3"/>
      <c r="C56" s="3"/>
      <c r="D56" s="3"/>
      <c r="E56" s="3"/>
      <c r="F56" s="6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/>
      <c r="BQ56"/>
      <c r="BR56"/>
      <c r="BS56"/>
      <c r="BT56"/>
    </row>
    <row r="57" spans="1:72" s="32" customFormat="1" x14ac:dyDescent="0.25">
      <c r="A57" s="6"/>
      <c r="B57" s="3"/>
      <c r="C57" s="3"/>
      <c r="D57" s="3"/>
      <c r="E57" s="3"/>
      <c r="F57" s="6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/>
      <c r="BQ57"/>
      <c r="BR57"/>
      <c r="BS57"/>
      <c r="BT57"/>
    </row>
    <row r="58" spans="1:72" s="32" customFormat="1" x14ac:dyDescent="0.25">
      <c r="A58" s="6"/>
      <c r="B58" s="3"/>
      <c r="C58" s="3"/>
      <c r="D58" s="3"/>
      <c r="E58" s="3"/>
      <c r="F58" s="6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/>
      <c r="BQ58"/>
      <c r="BR58"/>
      <c r="BS58"/>
      <c r="BT58"/>
    </row>
    <row r="59" spans="1:72" s="32" customFormat="1" x14ac:dyDescent="0.25">
      <c r="A59" s="6"/>
      <c r="B59" s="3"/>
      <c r="C59" s="3"/>
      <c r="D59" s="3"/>
      <c r="E59" s="3"/>
      <c r="F59" s="6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/>
      <c r="BQ59"/>
      <c r="BR59"/>
      <c r="BS59"/>
      <c r="BT59"/>
    </row>
    <row r="60" spans="1:72" s="32" customFormat="1" x14ac:dyDescent="0.25">
      <c r="A60" s="6"/>
      <c r="B60" s="3"/>
      <c r="C60" s="3"/>
      <c r="D60" s="3"/>
      <c r="E60" s="3"/>
      <c r="F60" s="6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/>
      <c r="BQ60"/>
      <c r="BR60"/>
      <c r="BS60"/>
      <c r="BT60"/>
    </row>
    <row r="61" spans="1:72" s="32" customFormat="1" x14ac:dyDescent="0.25">
      <c r="A61" s="6"/>
      <c r="B61" s="3"/>
      <c r="C61" s="3"/>
      <c r="D61" s="3"/>
      <c r="E61" s="3"/>
      <c r="F61" s="6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/>
      <c r="BQ61"/>
      <c r="BR61"/>
      <c r="BS61"/>
      <c r="BT61"/>
    </row>
    <row r="62" spans="1:72" s="32" customFormat="1" x14ac:dyDescent="0.25">
      <c r="A62" s="6"/>
      <c r="B62" s="3"/>
      <c r="C62" s="3"/>
      <c r="D62" s="3"/>
      <c r="E62" s="3"/>
      <c r="F62" s="6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/>
      <c r="BQ62"/>
      <c r="BR62"/>
      <c r="BS62"/>
      <c r="BT62"/>
    </row>
    <row r="63" spans="1:72" s="32" customFormat="1" x14ac:dyDescent="0.25">
      <c r="A63" s="6"/>
      <c r="B63" s="3"/>
      <c r="C63" s="3"/>
      <c r="D63" s="3"/>
      <c r="E63" s="3"/>
      <c r="F63" s="6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/>
      <c r="BQ63"/>
      <c r="BR63"/>
      <c r="BS63"/>
      <c r="BT63"/>
    </row>
    <row r="64" spans="1:72" s="32" customFormat="1" x14ac:dyDescent="0.25">
      <c r="A64" s="6"/>
      <c r="B64" s="3"/>
      <c r="C64" s="3"/>
      <c r="D64" s="3"/>
      <c r="E64" s="3"/>
      <c r="F64" s="6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/>
      <c r="BQ64"/>
      <c r="BR64"/>
      <c r="BS64"/>
      <c r="BT64"/>
    </row>
    <row r="65" spans="1:72" s="32" customFormat="1" x14ac:dyDescent="0.25">
      <c r="A65" s="6"/>
      <c r="B65" s="3"/>
      <c r="C65" s="3"/>
      <c r="D65" s="3"/>
      <c r="E65" s="3"/>
      <c r="F65" s="6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/>
      <c r="BQ65"/>
      <c r="BR65"/>
      <c r="BS65"/>
      <c r="BT65"/>
    </row>
    <row r="66" spans="1:72" s="32" customFormat="1" hidden="1" x14ac:dyDescent="0.25">
      <c r="A66" s="6">
        <f t="shared" si="3"/>
        <v>1</v>
      </c>
      <c r="B66" s="3"/>
      <c r="C66" s="3"/>
      <c r="D66" s="3"/>
      <c r="E66" s="3"/>
      <c r="F66" s="6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/>
      <c r="BQ66"/>
      <c r="BR66"/>
      <c r="BS66"/>
      <c r="BT66"/>
    </row>
    <row r="67" spans="1:72" s="32" customFormat="1" hidden="1" x14ac:dyDescent="0.25">
      <c r="A67" s="6">
        <f t="shared" si="3"/>
        <v>2</v>
      </c>
      <c r="B67" s="3"/>
      <c r="C67" s="3"/>
      <c r="D67" s="3"/>
      <c r="E67" s="3"/>
      <c r="F67" s="6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/>
      <c r="BQ67"/>
      <c r="BR67"/>
      <c r="BS67"/>
      <c r="BT67"/>
    </row>
    <row r="68" spans="1:72" s="32" customFormat="1" hidden="1" x14ac:dyDescent="0.25">
      <c r="A68" s="6">
        <f t="shared" si="3"/>
        <v>3</v>
      </c>
      <c r="B68" s="3"/>
      <c r="C68" s="3"/>
      <c r="D68" s="3"/>
      <c r="E68" s="3"/>
      <c r="F68" s="6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/>
      <c r="BQ68"/>
      <c r="BR68"/>
      <c r="BS68"/>
      <c r="BT68"/>
    </row>
    <row r="69" spans="1:72" s="32" customFormat="1" hidden="1" x14ac:dyDescent="0.25">
      <c r="A69" s="6">
        <f t="shared" ref="A69:A104" si="4">A68+1</f>
        <v>4</v>
      </c>
      <c r="B69" s="3"/>
      <c r="C69" s="3"/>
      <c r="D69" s="3"/>
      <c r="E69" s="3"/>
      <c r="F69" s="6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/>
      <c r="BQ69"/>
      <c r="BR69"/>
      <c r="BS69"/>
      <c r="BT69"/>
    </row>
    <row r="70" spans="1:72" s="32" customFormat="1" hidden="1" x14ac:dyDescent="0.25">
      <c r="A70" s="6">
        <f t="shared" si="4"/>
        <v>5</v>
      </c>
      <c r="B70" s="3"/>
      <c r="C70" s="3"/>
      <c r="D70" s="3"/>
      <c r="E70" s="3"/>
      <c r="F70" s="6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/>
      <c r="BQ70"/>
      <c r="BR70"/>
      <c r="BS70"/>
      <c r="BT70"/>
    </row>
    <row r="71" spans="1:72" s="32" customFormat="1" hidden="1" x14ac:dyDescent="0.25">
      <c r="A71" s="6">
        <f t="shared" si="4"/>
        <v>6</v>
      </c>
      <c r="B71" s="3"/>
      <c r="C71" s="3"/>
      <c r="D71" s="3"/>
      <c r="E71" s="3"/>
      <c r="F71" s="6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/>
      <c r="BQ71"/>
      <c r="BR71"/>
      <c r="BS71"/>
      <c r="BT71"/>
    </row>
    <row r="72" spans="1:72" s="32" customFormat="1" hidden="1" x14ac:dyDescent="0.25">
      <c r="A72" s="6">
        <f t="shared" si="4"/>
        <v>7</v>
      </c>
      <c r="B72" s="3"/>
      <c r="C72" s="3"/>
      <c r="D72" s="3"/>
      <c r="E72" s="3"/>
      <c r="F72" s="6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/>
      <c r="BQ72"/>
      <c r="BR72"/>
      <c r="BS72"/>
      <c r="BT72"/>
    </row>
    <row r="73" spans="1:72" s="32" customFormat="1" hidden="1" x14ac:dyDescent="0.25">
      <c r="A73" s="6">
        <f t="shared" si="4"/>
        <v>8</v>
      </c>
      <c r="B73" s="3"/>
      <c r="C73" s="3"/>
      <c r="D73" s="3"/>
      <c r="E73" s="3"/>
      <c r="F73" s="6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/>
      <c r="BQ73"/>
      <c r="BR73"/>
      <c r="BS73"/>
      <c r="BT73"/>
    </row>
    <row r="74" spans="1:72" s="32" customFormat="1" hidden="1" x14ac:dyDescent="0.25">
      <c r="A74" s="6">
        <f t="shared" si="4"/>
        <v>9</v>
      </c>
      <c r="B74" s="3"/>
      <c r="C74" s="3"/>
      <c r="D74" s="3"/>
      <c r="E74" s="3"/>
      <c r="F74" s="6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/>
      <c r="BQ74"/>
      <c r="BR74"/>
      <c r="BS74"/>
      <c r="BT74"/>
    </row>
    <row r="75" spans="1:72" s="32" customFormat="1" hidden="1" x14ac:dyDescent="0.25">
      <c r="A75" s="6">
        <f t="shared" si="4"/>
        <v>10</v>
      </c>
      <c r="B75" s="3"/>
      <c r="C75" s="3"/>
      <c r="D75" s="3"/>
      <c r="E75" s="3"/>
      <c r="F75" s="6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/>
      <c r="BQ75"/>
      <c r="BR75"/>
      <c r="BS75"/>
      <c r="BT75"/>
    </row>
    <row r="76" spans="1:72" s="32" customFormat="1" hidden="1" x14ac:dyDescent="0.25">
      <c r="A76" s="6">
        <f t="shared" si="4"/>
        <v>11</v>
      </c>
      <c r="B76" s="3"/>
      <c r="C76" s="3"/>
      <c r="D76" s="3"/>
      <c r="E76" s="3"/>
      <c r="F76" s="6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/>
      <c r="BQ76"/>
      <c r="BR76"/>
      <c r="BS76"/>
      <c r="BT76"/>
    </row>
    <row r="77" spans="1:72" s="32" customFormat="1" hidden="1" x14ac:dyDescent="0.25">
      <c r="A77" s="6">
        <f t="shared" si="4"/>
        <v>12</v>
      </c>
      <c r="B77" s="3"/>
      <c r="C77" s="3"/>
      <c r="D77" s="3"/>
      <c r="E77" s="3"/>
      <c r="F77" s="6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/>
      <c r="BQ77"/>
      <c r="BR77"/>
      <c r="BS77"/>
      <c r="BT77"/>
    </row>
    <row r="78" spans="1:72" s="32" customFormat="1" hidden="1" x14ac:dyDescent="0.25">
      <c r="A78" s="6">
        <f t="shared" si="4"/>
        <v>13</v>
      </c>
      <c r="B78" s="3"/>
      <c r="C78" s="3"/>
      <c r="D78" s="3"/>
      <c r="E78" s="3"/>
      <c r="F78" s="6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/>
      <c r="BQ78"/>
      <c r="BR78"/>
      <c r="BS78"/>
      <c r="BT78"/>
    </row>
    <row r="79" spans="1:72" s="32" customFormat="1" hidden="1" x14ac:dyDescent="0.25">
      <c r="A79" s="6">
        <f t="shared" si="4"/>
        <v>14</v>
      </c>
      <c r="B79" s="3"/>
      <c r="C79" s="3"/>
      <c r="D79" s="3"/>
      <c r="E79" s="3"/>
      <c r="F79" s="6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/>
      <c r="BQ79"/>
      <c r="BR79"/>
      <c r="BS79"/>
      <c r="BT79"/>
    </row>
    <row r="80" spans="1:72" s="32" customFormat="1" hidden="1" x14ac:dyDescent="0.25">
      <c r="A80" s="6">
        <f t="shared" si="4"/>
        <v>15</v>
      </c>
      <c r="B80" s="3"/>
      <c r="C80" s="3"/>
      <c r="D80" s="3"/>
      <c r="E80" s="3"/>
      <c r="F80" s="6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/>
      <c r="BQ80"/>
      <c r="BR80"/>
      <c r="BS80"/>
      <c r="BT80"/>
    </row>
    <row r="81" spans="1:72" s="32" customFormat="1" hidden="1" x14ac:dyDescent="0.25">
      <c r="A81" s="6">
        <f t="shared" si="4"/>
        <v>16</v>
      </c>
      <c r="B81" s="3"/>
      <c r="C81" s="3"/>
      <c r="D81" s="3"/>
      <c r="E81" s="3"/>
      <c r="F81" s="6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/>
      <c r="BQ81"/>
      <c r="BR81"/>
      <c r="BS81"/>
      <c r="BT81"/>
    </row>
    <row r="82" spans="1:72" s="32" customFormat="1" hidden="1" x14ac:dyDescent="0.25">
      <c r="A82" s="6">
        <f t="shared" si="4"/>
        <v>17</v>
      </c>
      <c r="B82" s="3"/>
      <c r="C82" s="3"/>
      <c r="D82" s="3"/>
      <c r="E82" s="3"/>
      <c r="F82" s="6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/>
      <c r="BQ82"/>
      <c r="BR82"/>
      <c r="BS82"/>
      <c r="BT82"/>
    </row>
    <row r="83" spans="1:72" s="32" customFormat="1" hidden="1" x14ac:dyDescent="0.25">
      <c r="A83" s="6">
        <f t="shared" si="4"/>
        <v>18</v>
      </c>
      <c r="B83" s="3"/>
      <c r="C83" s="3"/>
      <c r="D83" s="3"/>
      <c r="E83" s="3"/>
      <c r="F83" s="6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/>
      <c r="BQ83"/>
      <c r="BR83"/>
      <c r="BS83"/>
      <c r="BT83"/>
    </row>
    <row r="84" spans="1:72" s="32" customFormat="1" hidden="1" x14ac:dyDescent="0.25">
      <c r="A84" s="6">
        <f t="shared" si="4"/>
        <v>19</v>
      </c>
      <c r="B84" s="3"/>
      <c r="C84" s="3"/>
      <c r="D84" s="3"/>
      <c r="E84" s="3"/>
      <c r="F84" s="6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/>
      <c r="BQ84"/>
      <c r="BR84"/>
      <c r="BS84"/>
      <c r="BT84"/>
    </row>
    <row r="85" spans="1:72" s="32" customFormat="1" hidden="1" x14ac:dyDescent="0.25">
      <c r="A85" s="6">
        <f t="shared" si="4"/>
        <v>20</v>
      </c>
      <c r="B85" s="3"/>
      <c r="C85" s="3"/>
      <c r="D85" s="3"/>
      <c r="E85" s="3"/>
      <c r="F85" s="6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/>
      <c r="BQ85"/>
      <c r="BR85"/>
      <c r="BS85"/>
      <c r="BT85"/>
    </row>
    <row r="86" spans="1:72" s="32" customFormat="1" hidden="1" x14ac:dyDescent="0.25">
      <c r="A86" s="6">
        <f t="shared" si="4"/>
        <v>21</v>
      </c>
      <c r="B86" s="3"/>
      <c r="C86" s="3"/>
      <c r="D86" s="3"/>
      <c r="E86" s="3"/>
      <c r="F86" s="6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/>
      <c r="BQ86"/>
      <c r="BR86"/>
      <c r="BS86"/>
      <c r="BT86"/>
    </row>
    <row r="87" spans="1:72" s="32" customFormat="1" hidden="1" x14ac:dyDescent="0.25">
      <c r="A87" s="6">
        <f t="shared" si="4"/>
        <v>22</v>
      </c>
      <c r="B87" s="3"/>
      <c r="C87" s="3"/>
      <c r="D87" s="3"/>
      <c r="E87" s="3"/>
      <c r="F87" s="6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/>
      <c r="BQ87"/>
      <c r="BR87"/>
      <c r="BS87"/>
      <c r="BT87"/>
    </row>
    <row r="88" spans="1:72" s="32" customFormat="1" hidden="1" x14ac:dyDescent="0.25">
      <c r="A88" s="6">
        <f t="shared" si="4"/>
        <v>23</v>
      </c>
      <c r="B88" s="3"/>
      <c r="C88" s="3"/>
      <c r="D88" s="3"/>
      <c r="E88" s="3"/>
      <c r="F88" s="6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/>
      <c r="BQ88"/>
      <c r="BR88"/>
      <c r="BS88"/>
      <c r="BT88"/>
    </row>
    <row r="89" spans="1:72" s="32" customFormat="1" hidden="1" x14ac:dyDescent="0.25">
      <c r="A89" s="6">
        <f t="shared" si="4"/>
        <v>24</v>
      </c>
      <c r="B89" s="3"/>
      <c r="C89" s="3"/>
      <c r="D89" s="3"/>
      <c r="E89" s="3"/>
      <c r="F89" s="6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/>
      <c r="BQ89"/>
      <c r="BR89"/>
      <c r="BS89"/>
      <c r="BT89"/>
    </row>
    <row r="90" spans="1:72" s="32" customFormat="1" hidden="1" x14ac:dyDescent="0.25">
      <c r="A90" s="6">
        <f t="shared" si="4"/>
        <v>25</v>
      </c>
      <c r="B90" s="3"/>
      <c r="C90" s="3"/>
      <c r="D90" s="3"/>
      <c r="E90" s="3"/>
      <c r="F90" s="6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/>
      <c r="BQ90"/>
      <c r="BR90"/>
      <c r="BS90"/>
      <c r="BT90"/>
    </row>
    <row r="91" spans="1:72" s="32" customFormat="1" hidden="1" x14ac:dyDescent="0.25">
      <c r="A91" s="6">
        <f t="shared" si="4"/>
        <v>26</v>
      </c>
      <c r="B91" s="3"/>
      <c r="C91" s="3"/>
      <c r="D91" s="3"/>
      <c r="E91" s="3"/>
      <c r="F91" s="6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/>
      <c r="BQ91"/>
      <c r="BR91"/>
      <c r="BS91"/>
      <c r="BT91"/>
    </row>
    <row r="92" spans="1:72" s="32" customFormat="1" hidden="1" x14ac:dyDescent="0.25">
      <c r="A92" s="6">
        <f t="shared" si="4"/>
        <v>27</v>
      </c>
      <c r="B92" s="3"/>
      <c r="C92" s="3"/>
      <c r="D92" s="3"/>
      <c r="E92" s="3"/>
      <c r="F92" s="6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/>
      <c r="BQ92"/>
      <c r="BR92"/>
      <c r="BS92"/>
      <c r="BT92"/>
    </row>
    <row r="93" spans="1:72" s="32" customFormat="1" hidden="1" x14ac:dyDescent="0.25">
      <c r="A93" s="6">
        <f t="shared" si="4"/>
        <v>28</v>
      </c>
      <c r="B93" s="3"/>
      <c r="C93" s="3"/>
      <c r="D93" s="3"/>
      <c r="E93" s="3"/>
      <c r="F93" s="6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/>
      <c r="BQ93"/>
      <c r="BR93"/>
      <c r="BS93"/>
      <c r="BT93"/>
    </row>
    <row r="94" spans="1:72" s="32" customFormat="1" hidden="1" x14ac:dyDescent="0.25">
      <c r="A94" s="6">
        <f t="shared" si="4"/>
        <v>29</v>
      </c>
      <c r="B94" s="3"/>
      <c r="C94" s="3"/>
      <c r="D94" s="3"/>
      <c r="E94" s="3"/>
      <c r="F94" s="6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/>
      <c r="BQ94"/>
      <c r="BR94"/>
      <c r="BS94"/>
      <c r="BT94"/>
    </row>
    <row r="95" spans="1:72" s="32" customFormat="1" hidden="1" x14ac:dyDescent="0.25">
      <c r="A95" s="6">
        <f t="shared" si="4"/>
        <v>30</v>
      </c>
      <c r="B95" s="3"/>
      <c r="C95" s="3"/>
      <c r="D95" s="3"/>
      <c r="E95" s="3"/>
      <c r="F95" s="6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/>
      <c r="BQ95"/>
      <c r="BR95"/>
      <c r="BS95"/>
      <c r="BT95"/>
    </row>
    <row r="96" spans="1:72" s="32" customFormat="1" hidden="1" x14ac:dyDescent="0.25">
      <c r="A96" s="6">
        <f t="shared" si="4"/>
        <v>31</v>
      </c>
      <c r="B96" s="3"/>
      <c r="C96" s="3"/>
      <c r="D96" s="3"/>
      <c r="E96" s="3"/>
      <c r="F96" s="6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/>
      <c r="BQ96"/>
      <c r="BR96"/>
      <c r="BS96"/>
      <c r="BT96"/>
    </row>
    <row r="97" spans="1:72" s="32" customFormat="1" hidden="1" x14ac:dyDescent="0.25">
      <c r="A97" s="6">
        <f t="shared" si="4"/>
        <v>32</v>
      </c>
      <c r="B97" s="3"/>
      <c r="C97" s="3"/>
      <c r="D97" s="3"/>
      <c r="E97" s="3"/>
      <c r="F97" s="6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/>
      <c r="BQ97"/>
      <c r="BR97"/>
      <c r="BS97"/>
      <c r="BT97"/>
    </row>
    <row r="98" spans="1:72" s="32" customFormat="1" hidden="1" x14ac:dyDescent="0.25">
      <c r="A98" s="6">
        <f t="shared" si="4"/>
        <v>33</v>
      </c>
      <c r="B98" s="3"/>
      <c r="C98" s="3"/>
      <c r="D98" s="3"/>
      <c r="E98" s="3"/>
      <c r="F98" s="6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/>
      <c r="BQ98"/>
      <c r="BR98"/>
      <c r="BS98"/>
      <c r="BT98"/>
    </row>
    <row r="99" spans="1:72" s="32" customFormat="1" hidden="1" x14ac:dyDescent="0.25">
      <c r="A99" s="6">
        <f t="shared" si="4"/>
        <v>34</v>
      </c>
      <c r="B99" s="3"/>
      <c r="C99" s="3"/>
      <c r="D99" s="3"/>
      <c r="E99" s="3"/>
      <c r="F99" s="6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/>
      <c r="BQ99"/>
      <c r="BR99"/>
      <c r="BS99"/>
      <c r="BT99"/>
    </row>
    <row r="100" spans="1:72" s="32" customFormat="1" hidden="1" x14ac:dyDescent="0.25">
      <c r="A100" s="6">
        <f t="shared" si="4"/>
        <v>35</v>
      </c>
      <c r="B100" s="3"/>
      <c r="C100" s="3"/>
      <c r="D100" s="3"/>
      <c r="E100" s="3"/>
      <c r="F100" s="6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/>
      <c r="BQ100"/>
      <c r="BR100"/>
      <c r="BS100"/>
      <c r="BT100"/>
    </row>
    <row r="101" spans="1:72" s="32" customFormat="1" hidden="1" x14ac:dyDescent="0.25">
      <c r="A101" s="6">
        <f t="shared" si="4"/>
        <v>36</v>
      </c>
      <c r="B101" s="3"/>
      <c r="C101" s="3"/>
      <c r="D101" s="3"/>
      <c r="E101" s="3"/>
      <c r="F101" s="6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/>
      <c r="BQ101"/>
      <c r="BR101"/>
      <c r="BS101"/>
      <c r="BT101"/>
    </row>
    <row r="102" spans="1:72" s="32" customFormat="1" hidden="1" x14ac:dyDescent="0.25">
      <c r="A102" s="6">
        <f t="shared" si="4"/>
        <v>37</v>
      </c>
      <c r="B102" s="3"/>
      <c r="C102" s="3"/>
      <c r="D102" s="3"/>
      <c r="E102" s="3"/>
      <c r="F102" s="6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/>
      <c r="BQ102"/>
      <c r="BR102"/>
      <c r="BS102"/>
      <c r="BT102"/>
    </row>
    <row r="103" spans="1:72" s="32" customFormat="1" hidden="1" x14ac:dyDescent="0.25">
      <c r="A103" s="6">
        <f t="shared" si="4"/>
        <v>38</v>
      </c>
      <c r="B103" s="3"/>
      <c r="C103" s="3"/>
      <c r="D103" s="3"/>
      <c r="E103" s="3"/>
      <c r="F103" s="6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/>
      <c r="BQ103"/>
      <c r="BR103"/>
      <c r="BS103"/>
      <c r="BT103"/>
    </row>
    <row r="104" spans="1:72" s="32" customFormat="1" hidden="1" x14ac:dyDescent="0.25">
      <c r="A104" s="6">
        <f t="shared" si="4"/>
        <v>39</v>
      </c>
      <c r="B104" s="3"/>
      <c r="C104" s="3"/>
      <c r="D104" s="3"/>
      <c r="E104" s="3"/>
      <c r="F104" s="6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/>
      <c r="BQ104"/>
      <c r="BR104"/>
      <c r="BS104"/>
      <c r="BT104"/>
    </row>
    <row r="105" spans="1:72" x14ac:dyDescent="0.25">
      <c r="G105" s="60"/>
    </row>
    <row r="106" spans="1:72" x14ac:dyDescent="0.25">
      <c r="G106" s="60"/>
    </row>
    <row r="107" spans="1:72" x14ac:dyDescent="0.25">
      <c r="G107" s="61"/>
    </row>
  </sheetData>
  <autoFilter ref="V2:V43" xr:uid="{00000000-0009-0000-0000-00000E000000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5" tint="-0.249977111117893"/>
  </sheetPr>
  <dimension ref="A1:BT104"/>
  <sheetViews>
    <sheetView showGridLines="0" zoomScale="85" zoomScaleNormal="85" workbookViewId="0">
      <selection activeCell="G8" sqref="G8"/>
    </sheetView>
  </sheetViews>
  <sheetFormatPr defaultColWidth="9.140625" defaultRowHeight="15" x14ac:dyDescent="0.25"/>
  <cols>
    <col min="1" max="1" width="10.28515625" style="32" bestFit="1" customWidth="1"/>
    <col min="2" max="2" width="23" style="32" bestFit="1" customWidth="1"/>
    <col min="3" max="3" width="25.42578125" style="32" customWidth="1"/>
    <col min="4" max="4" width="24.5703125" style="32" customWidth="1"/>
    <col min="5" max="5" width="20.28515625" style="32" bestFit="1" customWidth="1"/>
    <col min="6" max="6" width="1.28515625" style="32" customWidth="1"/>
    <col min="7" max="66" width="6.42578125" style="32" bestFit="1" customWidth="1"/>
    <col min="67" max="67" width="6.42578125" style="32" hidden="1" customWidth="1"/>
    <col min="68" max="72" width="6.42578125" bestFit="1" customWidth="1"/>
    <col min="73" max="16384" width="9.140625" style="32"/>
  </cols>
  <sheetData>
    <row r="1" spans="1:72" x14ac:dyDescent="0.25">
      <c r="A1" s="32" t="s">
        <v>1</v>
      </c>
    </row>
    <row r="2" spans="1:72" ht="16.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28</v>
      </c>
      <c r="F2" s="7"/>
      <c r="G2" s="9">
        <v>2030</v>
      </c>
      <c r="H2" s="9">
        <f>G2+1</f>
        <v>2031</v>
      </c>
      <c r="I2" s="9">
        <f t="shared" ref="I2:AS2" si="0">H2+1</f>
        <v>2032</v>
      </c>
      <c r="J2" s="9">
        <f t="shared" si="0"/>
        <v>2033</v>
      </c>
      <c r="K2" s="9">
        <f t="shared" si="0"/>
        <v>2034</v>
      </c>
      <c r="L2" s="9">
        <f t="shared" si="0"/>
        <v>2035</v>
      </c>
      <c r="M2" s="9">
        <f t="shared" si="0"/>
        <v>2036</v>
      </c>
      <c r="N2" s="9">
        <f t="shared" si="0"/>
        <v>2037</v>
      </c>
      <c r="O2" s="9">
        <f t="shared" si="0"/>
        <v>2038</v>
      </c>
      <c r="P2" s="9">
        <f t="shared" si="0"/>
        <v>2039</v>
      </c>
      <c r="Q2" s="9">
        <f t="shared" si="0"/>
        <v>2040</v>
      </c>
      <c r="R2" s="9">
        <f t="shared" si="0"/>
        <v>2041</v>
      </c>
      <c r="S2" s="9">
        <f t="shared" si="0"/>
        <v>2042</v>
      </c>
      <c r="T2" s="9">
        <f t="shared" si="0"/>
        <v>2043</v>
      </c>
      <c r="U2" s="9">
        <f t="shared" si="0"/>
        <v>2044</v>
      </c>
      <c r="V2" s="9">
        <f t="shared" si="0"/>
        <v>2045</v>
      </c>
      <c r="W2" s="9">
        <f t="shared" si="0"/>
        <v>2046</v>
      </c>
      <c r="X2" s="9">
        <f t="shared" si="0"/>
        <v>2047</v>
      </c>
      <c r="Y2" s="9">
        <f t="shared" si="0"/>
        <v>2048</v>
      </c>
      <c r="Z2" s="9">
        <f t="shared" si="0"/>
        <v>2049</v>
      </c>
      <c r="AA2" s="9">
        <f t="shared" si="0"/>
        <v>2050</v>
      </c>
      <c r="AB2" s="9">
        <f t="shared" si="0"/>
        <v>2051</v>
      </c>
      <c r="AC2" s="9">
        <f t="shared" si="0"/>
        <v>2052</v>
      </c>
      <c r="AD2" s="9">
        <f t="shared" si="0"/>
        <v>2053</v>
      </c>
      <c r="AE2" s="9">
        <f t="shared" si="0"/>
        <v>2054</v>
      </c>
      <c r="AF2" s="9">
        <f t="shared" si="0"/>
        <v>2055</v>
      </c>
      <c r="AG2" s="9">
        <f t="shared" si="0"/>
        <v>2056</v>
      </c>
      <c r="AH2" s="9">
        <f t="shared" si="0"/>
        <v>2057</v>
      </c>
      <c r="AI2" s="9">
        <f t="shared" si="0"/>
        <v>2058</v>
      </c>
      <c r="AJ2" s="9">
        <f t="shared" si="0"/>
        <v>2059</v>
      </c>
      <c r="AK2" s="9">
        <f t="shared" si="0"/>
        <v>2060</v>
      </c>
      <c r="AL2" s="9">
        <f t="shared" si="0"/>
        <v>2061</v>
      </c>
      <c r="AM2" s="9">
        <f t="shared" si="0"/>
        <v>2062</v>
      </c>
      <c r="AN2" s="9">
        <f t="shared" si="0"/>
        <v>2063</v>
      </c>
      <c r="AO2" s="9">
        <f t="shared" si="0"/>
        <v>2064</v>
      </c>
      <c r="AP2" s="9">
        <f t="shared" si="0"/>
        <v>2065</v>
      </c>
      <c r="AQ2" s="9">
        <f t="shared" si="0"/>
        <v>2066</v>
      </c>
      <c r="AR2" s="9">
        <f t="shared" si="0"/>
        <v>2067</v>
      </c>
      <c r="AS2" s="9">
        <f t="shared" si="0"/>
        <v>2068</v>
      </c>
      <c r="AT2" s="9">
        <f t="shared" ref="AT2:BH2" si="1">AS2+1</f>
        <v>2069</v>
      </c>
      <c r="AU2" s="9">
        <f t="shared" si="1"/>
        <v>2070</v>
      </c>
      <c r="AV2" s="9">
        <f t="shared" si="1"/>
        <v>2071</v>
      </c>
      <c r="AW2" s="9">
        <f t="shared" si="1"/>
        <v>2072</v>
      </c>
      <c r="AX2" s="9">
        <f t="shared" si="1"/>
        <v>2073</v>
      </c>
      <c r="AY2" s="9">
        <f t="shared" si="1"/>
        <v>2074</v>
      </c>
      <c r="AZ2" s="9">
        <f t="shared" si="1"/>
        <v>2075</v>
      </c>
      <c r="BA2" s="9">
        <f t="shared" si="1"/>
        <v>2076</v>
      </c>
      <c r="BB2" s="9">
        <f t="shared" si="1"/>
        <v>2077</v>
      </c>
      <c r="BC2" s="9">
        <f t="shared" si="1"/>
        <v>2078</v>
      </c>
      <c r="BD2" s="9">
        <f t="shared" si="1"/>
        <v>2079</v>
      </c>
      <c r="BE2" s="9">
        <f t="shared" si="1"/>
        <v>2080</v>
      </c>
      <c r="BF2" s="9">
        <f t="shared" si="1"/>
        <v>2081</v>
      </c>
      <c r="BG2" s="9">
        <f t="shared" si="1"/>
        <v>2082</v>
      </c>
      <c r="BH2" s="9">
        <f t="shared" si="1"/>
        <v>2083</v>
      </c>
      <c r="BI2" s="9">
        <f t="shared" ref="BI2:BO2" si="2">BH2+1</f>
        <v>2084</v>
      </c>
      <c r="BJ2" s="9">
        <f t="shared" si="2"/>
        <v>2085</v>
      </c>
      <c r="BK2" s="9">
        <f t="shared" si="2"/>
        <v>2086</v>
      </c>
      <c r="BL2" s="9">
        <f t="shared" si="2"/>
        <v>2087</v>
      </c>
      <c r="BM2" s="9">
        <f t="shared" si="2"/>
        <v>2088</v>
      </c>
      <c r="BN2" s="9">
        <f t="shared" si="2"/>
        <v>2089</v>
      </c>
      <c r="BO2" s="9">
        <f t="shared" si="2"/>
        <v>2090</v>
      </c>
    </row>
    <row r="3" spans="1:72" x14ac:dyDescent="0.25">
      <c r="A3" s="6">
        <v>1</v>
      </c>
      <c r="B3" s="3" t="str">
        <f>VLOOKUP($A3,Demanda!$A$1:$G$43,4,0)</f>
        <v>Soja em Grão</v>
      </c>
      <c r="C3" s="3" t="str">
        <f>VLOOKUP($A3,Demanda!$A$1:$G$43,6,0)</f>
        <v>Água Boa</v>
      </c>
      <c r="D3" s="3" t="str">
        <f>VLOOKUP($A3,Demanda!$A$1:$G$43,7,0)</f>
        <v>Miritituba</v>
      </c>
      <c r="E3" s="3" t="str">
        <f>VLOOKUP($A3,Demanda!$A$1:$G$43,2,0)</f>
        <v>FICO</v>
      </c>
      <c r="F3" s="6"/>
      <c r="G3" s="18">
        <f>IFERROR(2*'TKU Proprio'!G3*10^9/'TU Proprio'!G3/10^6,0)</f>
        <v>0</v>
      </c>
      <c r="H3" s="18">
        <f>IFERROR(2*'TKU Proprio'!H3*10^9/'TU Proprio'!H3/10^6,0)</f>
        <v>0</v>
      </c>
      <c r="I3" s="18">
        <f>IFERROR(2*'TKU Proprio'!I3*10^9/'TU Proprio'!I3/10^6,0)</f>
        <v>0</v>
      </c>
      <c r="J3" s="18">
        <f>IFERROR(2*'TKU Proprio'!J3*10^9/'TU Proprio'!J3/10^6,0)</f>
        <v>0</v>
      </c>
      <c r="K3" s="18">
        <f>IFERROR(2*'TKU Proprio'!K3*10^9/'TU Proprio'!K3/10^6,0)</f>
        <v>0</v>
      </c>
      <c r="L3" s="18">
        <f>IFERROR(2*'TKU Proprio'!L3*10^9/'TU Proprio'!L3/10^6,0)</f>
        <v>0</v>
      </c>
      <c r="M3" s="18">
        <f>IFERROR(2*'TKU Proprio'!M3*10^9/'TU Proprio'!M3/10^6,0)</f>
        <v>0</v>
      </c>
      <c r="N3" s="18">
        <f>IFERROR(2*'TKU Proprio'!N3*10^9/'TU Proprio'!N3/10^6,0)</f>
        <v>0</v>
      </c>
      <c r="O3" s="18">
        <f>IFERROR(2*'TKU Proprio'!O3*10^9/'TU Proprio'!O3/10^6,0)</f>
        <v>0</v>
      </c>
      <c r="P3" s="18">
        <f>IFERROR(2*'TKU Proprio'!P3*10^9/'TU Proprio'!P3/10^6,0)</f>
        <v>0</v>
      </c>
      <c r="Q3" s="18">
        <f>IFERROR(2*'TKU Proprio'!Q3*10^9/'TU Proprio'!Q3/10^6,0)</f>
        <v>0</v>
      </c>
      <c r="R3" s="18">
        <f>IFERROR(2*'TKU Proprio'!R3*10^9/'TU Proprio'!R3/10^6,0)</f>
        <v>0</v>
      </c>
      <c r="S3" s="18">
        <f>IFERROR(2*'TKU Proprio'!S3*10^9/'TU Proprio'!S3/10^6,0)</f>
        <v>0</v>
      </c>
      <c r="T3" s="18">
        <f>IFERROR(2*'TKU Proprio'!T3*10^9/'TU Proprio'!T3/10^6,0)</f>
        <v>0</v>
      </c>
      <c r="U3" s="18">
        <f>IFERROR(2*'TKU Proprio'!U3*10^9/'TU Proprio'!U3/10^6,0)</f>
        <v>0</v>
      </c>
      <c r="V3" s="18">
        <f>IFERROR(2*'TKU Proprio'!V3*10^9/'TU Proprio'!V3/10^6,0)</f>
        <v>0</v>
      </c>
      <c r="W3" s="18">
        <f>IFERROR(2*'TKU Proprio'!W3*10^9/'TU Proprio'!W3/10^6,0)</f>
        <v>0</v>
      </c>
      <c r="X3" s="18">
        <f>IFERROR(2*'TKU Proprio'!X3*10^9/'TU Proprio'!X3/10^6,0)</f>
        <v>0</v>
      </c>
      <c r="Y3" s="18">
        <f>IFERROR(2*'TKU Proprio'!Y3*10^9/'TU Proprio'!Y3/10^6,0)</f>
        <v>0</v>
      </c>
      <c r="Z3" s="18">
        <f>IFERROR(2*'TKU Proprio'!Z3*10^9/'TU Proprio'!Z3/10^6,0)</f>
        <v>0</v>
      </c>
      <c r="AA3" s="18">
        <f>IFERROR(2*'TKU Proprio'!AA3*10^9/'TU Proprio'!AA3/10^6,0)</f>
        <v>0</v>
      </c>
      <c r="AB3" s="18">
        <f>IFERROR(2*'TKU Proprio'!AB3*10^9/'TU Proprio'!AB3/10^6,0)</f>
        <v>0</v>
      </c>
      <c r="AC3" s="18">
        <f>IFERROR(2*'TKU Proprio'!AC3*10^9/'TU Proprio'!AC3/10^6,0)</f>
        <v>0</v>
      </c>
      <c r="AD3" s="18">
        <f>IFERROR(2*'TKU Proprio'!AD3*10^9/'TU Proprio'!AD3/10^6,0)</f>
        <v>0</v>
      </c>
      <c r="AE3" s="18">
        <f>IFERROR(2*'TKU Proprio'!AE3*10^9/'TU Proprio'!AE3/10^6,0)</f>
        <v>0</v>
      </c>
      <c r="AF3" s="18">
        <f>IFERROR(2*'TKU Proprio'!AF3*10^9/'TU Proprio'!AF3/10^6,0)</f>
        <v>0</v>
      </c>
      <c r="AG3" s="18">
        <f>IFERROR(2*'TKU Proprio'!AG3*10^9/'TU Proprio'!AG3/10^6,0)</f>
        <v>0</v>
      </c>
      <c r="AH3" s="18">
        <f>IFERROR(2*'TKU Proprio'!AH3*10^9/'TU Proprio'!AH3/10^6,0)</f>
        <v>0</v>
      </c>
      <c r="AI3" s="18">
        <f>IFERROR(2*'TKU Proprio'!AI3*10^9/'TU Proprio'!AI3/10^6,0)</f>
        <v>0</v>
      </c>
      <c r="AJ3" s="18">
        <f>IFERROR(2*'TKU Proprio'!AJ3*10^9/'TU Proprio'!AJ3/10^6,0)</f>
        <v>0</v>
      </c>
      <c r="AK3" s="18">
        <f>IFERROR(2*'TKU Proprio'!AK3*10^9/'TU Proprio'!AK3/10^6,0)</f>
        <v>0</v>
      </c>
      <c r="AL3" s="18">
        <f>IFERROR(2*'TKU Proprio'!AL3*10^9/'TU Proprio'!AL3/10^6,0)</f>
        <v>0</v>
      </c>
      <c r="AM3" s="18">
        <f>IFERROR(2*'TKU Proprio'!AM3*10^9/'TU Proprio'!AM3/10^6,0)</f>
        <v>0</v>
      </c>
      <c r="AN3" s="18">
        <f>IFERROR(2*'TKU Proprio'!AN3*10^9/'TU Proprio'!AN3/10^6,0)</f>
        <v>0</v>
      </c>
      <c r="AO3" s="18">
        <f>IFERROR(2*'TKU Proprio'!AO3*10^9/'TU Proprio'!AO3/10^6,0)</f>
        <v>0</v>
      </c>
      <c r="AP3" s="18">
        <f>IFERROR(2*'TKU Proprio'!AP3*10^9/'TU Proprio'!AP3/10^6,0)</f>
        <v>0</v>
      </c>
      <c r="AQ3" s="18">
        <f>IFERROR(2*'TKU Proprio'!AQ3*10^9/'TU Proprio'!AQ3/10^6,0)</f>
        <v>0</v>
      </c>
      <c r="AR3" s="18">
        <f>IFERROR(2*'TKU Proprio'!AR3*10^9/'TU Proprio'!AR3/10^6,0)</f>
        <v>0</v>
      </c>
      <c r="AS3" s="18">
        <f>IFERROR(2*'TKU Proprio'!AS3*10^9/'TU Proprio'!AS3/10^6,0)</f>
        <v>0</v>
      </c>
      <c r="AT3" s="18">
        <f>IFERROR(2*'TKU Proprio'!AT3*10^9/'TU Proprio'!AT3/10^6,0)</f>
        <v>0</v>
      </c>
      <c r="AU3" s="18">
        <f>IFERROR(2*'TKU Proprio'!AU3*10^9/'TU Proprio'!AU3/10^6,0)</f>
        <v>0</v>
      </c>
      <c r="AV3" s="18">
        <f>IFERROR(2*'TKU Proprio'!AV3*10^9/'TU Proprio'!AV3/10^6,0)</f>
        <v>0</v>
      </c>
      <c r="AW3" s="18">
        <f>IFERROR(2*'TKU Proprio'!AW3*10^9/'TU Proprio'!AW3/10^6,0)</f>
        <v>0</v>
      </c>
      <c r="AX3" s="18">
        <f>IFERROR(2*'TKU Proprio'!AX3*10^9/'TU Proprio'!AX3/10^6,0)</f>
        <v>0</v>
      </c>
      <c r="AY3" s="18">
        <f>IFERROR(2*'TKU Proprio'!AY3*10^9/'TU Proprio'!AY3/10^6,0)</f>
        <v>0</v>
      </c>
      <c r="AZ3" s="18">
        <f>IFERROR(2*'TKU Proprio'!AZ3*10^9/'TU Proprio'!AZ3/10^6,0)</f>
        <v>0</v>
      </c>
      <c r="BA3" s="18">
        <f>IFERROR(2*'TKU Proprio'!BA3*10^9/'TU Proprio'!BA3/10^6,0)</f>
        <v>0</v>
      </c>
      <c r="BB3" s="18">
        <f>IFERROR(2*'TKU Proprio'!BB3*10^9/'TU Proprio'!BB3/10^6,0)</f>
        <v>0</v>
      </c>
      <c r="BC3" s="18">
        <f>IFERROR(2*'TKU Proprio'!BC3*10^9/'TU Proprio'!BC3/10^6,0)</f>
        <v>0</v>
      </c>
      <c r="BD3" s="18">
        <f>IFERROR(2*'TKU Proprio'!BD3*10^9/'TU Proprio'!BD3/10^6,0)</f>
        <v>0</v>
      </c>
      <c r="BE3" s="18">
        <f>IFERROR(2*'TKU Proprio'!BE3*10^9/'TU Proprio'!BE3/10^6,0)</f>
        <v>0</v>
      </c>
      <c r="BF3" s="18">
        <f>IFERROR(2*'TKU Proprio'!BF3*10^9/'TU Proprio'!BF3/10^6,0)</f>
        <v>0</v>
      </c>
      <c r="BG3" s="18">
        <f>IFERROR(2*'TKU Proprio'!BG3*10^9/'TU Proprio'!BG3/10^6,0)</f>
        <v>0</v>
      </c>
      <c r="BH3" s="18">
        <f>IFERROR(2*'TKU Proprio'!BH3*10^9/'TU Proprio'!BH3/10^6,0)</f>
        <v>0</v>
      </c>
      <c r="BI3" s="18">
        <f>IFERROR(2*'TKU Proprio'!BI3*10^9/'TU Proprio'!BI3/10^6,0)</f>
        <v>0</v>
      </c>
      <c r="BJ3" s="18">
        <f>IFERROR(2*'TKU Proprio'!BJ3*10^9/'TU Proprio'!BJ3/10^6,0)</f>
        <v>0</v>
      </c>
      <c r="BK3" s="18">
        <f>IFERROR(2*'TKU Proprio'!BK3*10^9/'TU Proprio'!BK3/10^6,0)</f>
        <v>0</v>
      </c>
      <c r="BL3" s="18">
        <f>IFERROR(2*'TKU Proprio'!BL3*10^9/'TU Proprio'!BL3/10^6,0)</f>
        <v>0</v>
      </c>
      <c r="BM3" s="18">
        <f>IFERROR(2*'TKU Proprio'!BM3*10^9/'TU Proprio'!BM3/10^6,0)</f>
        <v>0</v>
      </c>
      <c r="BN3" s="18">
        <f>IFERROR(2*'TKU Proprio'!BN3*10^9/'TU Proprio'!BN3/10^6,0)</f>
        <v>0</v>
      </c>
      <c r="BO3" s="18">
        <f>IFERROR(2*'TKU Proprio'!BO3*10^9/'TU Proprio'!BO3/10^6,0)</f>
        <v>0</v>
      </c>
    </row>
    <row r="4" spans="1:72" x14ac:dyDescent="0.25">
      <c r="A4" s="6">
        <f t="shared" ref="A4:A67" si="3">A3+1</f>
        <v>2</v>
      </c>
      <c r="B4" s="3" t="str">
        <f>VLOOKUP($A4,Demanda!$A$1:$G$43,4,0)</f>
        <v>Milho em Grão</v>
      </c>
      <c r="C4" s="3" t="str">
        <f>VLOOKUP($A4,Demanda!$A$1:$G$43,6,0)</f>
        <v>Água Boa</v>
      </c>
      <c r="D4" s="3" t="str">
        <f>VLOOKUP($A4,Demanda!$A$1:$G$43,7,0)</f>
        <v>Miritituba</v>
      </c>
      <c r="E4" s="3" t="str">
        <f>VLOOKUP($A4,Demanda!$A$1:$G$43,2,0)</f>
        <v>FICO</v>
      </c>
      <c r="F4" s="6"/>
      <c r="G4" s="18">
        <f>IFERROR(2*'TKU Proprio'!G4*10^9/'TU Proprio'!G4/10^6,0)</f>
        <v>0</v>
      </c>
      <c r="H4" s="18">
        <f>IFERROR(2*'TKU Proprio'!H4*10^9/'TU Proprio'!H4/10^6,0)</f>
        <v>0</v>
      </c>
      <c r="I4" s="18">
        <f>IFERROR(2*'TKU Proprio'!I4*10^9/'TU Proprio'!I4/10^6,0)</f>
        <v>0</v>
      </c>
      <c r="J4" s="18">
        <f>IFERROR(2*'TKU Proprio'!J4*10^9/'TU Proprio'!J4/10^6,0)</f>
        <v>0</v>
      </c>
      <c r="K4" s="18">
        <f>IFERROR(2*'TKU Proprio'!K4*10^9/'TU Proprio'!K4/10^6,0)</f>
        <v>0</v>
      </c>
      <c r="L4" s="18">
        <f>IFERROR(2*'TKU Proprio'!L4*10^9/'TU Proprio'!L4/10^6,0)</f>
        <v>0</v>
      </c>
      <c r="M4" s="18">
        <f>IFERROR(2*'TKU Proprio'!M4*10^9/'TU Proprio'!M4/10^6,0)</f>
        <v>0</v>
      </c>
      <c r="N4" s="18">
        <f>IFERROR(2*'TKU Proprio'!N4*10^9/'TU Proprio'!N4/10^6,0)</f>
        <v>0</v>
      </c>
      <c r="O4" s="18">
        <f>IFERROR(2*'TKU Proprio'!O4*10^9/'TU Proprio'!O4/10^6,0)</f>
        <v>0</v>
      </c>
      <c r="P4" s="18">
        <f>IFERROR(2*'TKU Proprio'!P4*10^9/'TU Proprio'!P4/10^6,0)</f>
        <v>0</v>
      </c>
      <c r="Q4" s="18">
        <f>IFERROR(2*'TKU Proprio'!Q4*10^9/'TU Proprio'!Q4/10^6,0)</f>
        <v>0</v>
      </c>
      <c r="R4" s="18">
        <f>IFERROR(2*'TKU Proprio'!R4*10^9/'TU Proprio'!R4/10^6,0)</f>
        <v>0</v>
      </c>
      <c r="S4" s="18">
        <f>IFERROR(2*'TKU Proprio'!S4*10^9/'TU Proprio'!S4/10^6,0)</f>
        <v>0</v>
      </c>
      <c r="T4" s="18">
        <f>IFERROR(2*'TKU Proprio'!T4*10^9/'TU Proprio'!T4/10^6,0)</f>
        <v>0</v>
      </c>
      <c r="U4" s="18">
        <f>IFERROR(2*'TKU Proprio'!U4*10^9/'TU Proprio'!U4/10^6,0)</f>
        <v>0</v>
      </c>
      <c r="V4" s="18">
        <f>IFERROR(2*'TKU Proprio'!V4*10^9/'TU Proprio'!V4/10^6,0)</f>
        <v>0</v>
      </c>
      <c r="W4" s="18">
        <f>IFERROR(2*'TKU Proprio'!W4*10^9/'TU Proprio'!W4/10^6,0)</f>
        <v>0</v>
      </c>
      <c r="X4" s="18">
        <f>IFERROR(2*'TKU Proprio'!X4*10^9/'TU Proprio'!X4/10^6,0)</f>
        <v>0</v>
      </c>
      <c r="Y4" s="18">
        <f>IFERROR(2*'TKU Proprio'!Y4*10^9/'TU Proprio'!Y4/10^6,0)</f>
        <v>0</v>
      </c>
      <c r="Z4" s="18">
        <f>IFERROR(2*'TKU Proprio'!Z4*10^9/'TU Proprio'!Z4/10^6,0)</f>
        <v>0</v>
      </c>
      <c r="AA4" s="18">
        <f>IFERROR(2*'TKU Proprio'!AA4*10^9/'TU Proprio'!AA4/10^6,0)</f>
        <v>0</v>
      </c>
      <c r="AB4" s="18">
        <f>IFERROR(2*'TKU Proprio'!AB4*10^9/'TU Proprio'!AB4/10^6,0)</f>
        <v>0</v>
      </c>
      <c r="AC4" s="18">
        <f>IFERROR(2*'TKU Proprio'!AC4*10^9/'TU Proprio'!AC4/10^6,0)</f>
        <v>0</v>
      </c>
      <c r="AD4" s="18">
        <f>IFERROR(2*'TKU Proprio'!AD4*10^9/'TU Proprio'!AD4/10^6,0)</f>
        <v>0</v>
      </c>
      <c r="AE4" s="18">
        <f>IFERROR(2*'TKU Proprio'!AE4*10^9/'TU Proprio'!AE4/10^6,0)</f>
        <v>0</v>
      </c>
      <c r="AF4" s="18">
        <f>IFERROR(2*'TKU Proprio'!AF4*10^9/'TU Proprio'!AF4/10^6,0)</f>
        <v>0</v>
      </c>
      <c r="AG4" s="18">
        <f>IFERROR(2*'TKU Proprio'!AG4*10^9/'TU Proprio'!AG4/10^6,0)</f>
        <v>0</v>
      </c>
      <c r="AH4" s="18">
        <f>IFERROR(2*'TKU Proprio'!AH4*10^9/'TU Proprio'!AH4/10^6,0)</f>
        <v>0</v>
      </c>
      <c r="AI4" s="18">
        <f>IFERROR(2*'TKU Proprio'!AI4*10^9/'TU Proprio'!AI4/10^6,0)</f>
        <v>0</v>
      </c>
      <c r="AJ4" s="18">
        <f>IFERROR(2*'TKU Proprio'!AJ4*10^9/'TU Proprio'!AJ4/10^6,0)</f>
        <v>0</v>
      </c>
      <c r="AK4" s="18">
        <f>IFERROR(2*'TKU Proprio'!AK4*10^9/'TU Proprio'!AK4/10^6,0)</f>
        <v>0</v>
      </c>
      <c r="AL4" s="18">
        <f>IFERROR(2*'TKU Proprio'!AL4*10^9/'TU Proprio'!AL4/10^6,0)</f>
        <v>0</v>
      </c>
      <c r="AM4" s="18">
        <f>IFERROR(2*'TKU Proprio'!AM4*10^9/'TU Proprio'!AM4/10^6,0)</f>
        <v>0</v>
      </c>
      <c r="AN4" s="18">
        <f>IFERROR(2*'TKU Proprio'!AN4*10^9/'TU Proprio'!AN4/10^6,0)</f>
        <v>0</v>
      </c>
      <c r="AO4" s="18">
        <f>IFERROR(2*'TKU Proprio'!AO4*10^9/'TU Proprio'!AO4/10^6,0)</f>
        <v>0</v>
      </c>
      <c r="AP4" s="18">
        <f>IFERROR(2*'TKU Proprio'!AP4*10^9/'TU Proprio'!AP4/10^6,0)</f>
        <v>0</v>
      </c>
      <c r="AQ4" s="18">
        <f>IFERROR(2*'TKU Proprio'!AQ4*10^9/'TU Proprio'!AQ4/10^6,0)</f>
        <v>0</v>
      </c>
      <c r="AR4" s="18">
        <f>IFERROR(2*'TKU Proprio'!AR4*10^9/'TU Proprio'!AR4/10^6,0)</f>
        <v>0</v>
      </c>
      <c r="AS4" s="18">
        <f>IFERROR(2*'TKU Proprio'!AS4*10^9/'TU Proprio'!AS4/10^6,0)</f>
        <v>0</v>
      </c>
      <c r="AT4" s="18">
        <f>IFERROR(2*'TKU Proprio'!AT4*10^9/'TU Proprio'!AT4/10^6,0)</f>
        <v>0</v>
      </c>
      <c r="AU4" s="18">
        <f>IFERROR(2*'TKU Proprio'!AU4*10^9/'TU Proprio'!AU4/10^6,0)</f>
        <v>0</v>
      </c>
      <c r="AV4" s="18">
        <f>IFERROR(2*'TKU Proprio'!AV4*10^9/'TU Proprio'!AV4/10^6,0)</f>
        <v>0</v>
      </c>
      <c r="AW4" s="18">
        <f>IFERROR(2*'TKU Proprio'!AW4*10^9/'TU Proprio'!AW4/10^6,0)</f>
        <v>0</v>
      </c>
      <c r="AX4" s="18">
        <f>IFERROR(2*'TKU Proprio'!AX4*10^9/'TU Proprio'!AX4/10^6,0)</f>
        <v>0</v>
      </c>
      <c r="AY4" s="18">
        <f>IFERROR(2*'TKU Proprio'!AY4*10^9/'TU Proprio'!AY4/10^6,0)</f>
        <v>0</v>
      </c>
      <c r="AZ4" s="18">
        <f>IFERROR(2*'TKU Proprio'!AZ4*10^9/'TU Proprio'!AZ4/10^6,0)</f>
        <v>0</v>
      </c>
      <c r="BA4" s="18">
        <f>IFERROR(2*'TKU Proprio'!BA4*10^9/'TU Proprio'!BA4/10^6,0)</f>
        <v>0</v>
      </c>
      <c r="BB4" s="18">
        <f>IFERROR(2*'TKU Proprio'!BB4*10^9/'TU Proprio'!BB4/10^6,0)</f>
        <v>0</v>
      </c>
      <c r="BC4" s="18">
        <f>IFERROR(2*'TKU Proprio'!BC4*10^9/'TU Proprio'!BC4/10^6,0)</f>
        <v>0</v>
      </c>
      <c r="BD4" s="18">
        <f>IFERROR(2*'TKU Proprio'!BD4*10^9/'TU Proprio'!BD4/10^6,0)</f>
        <v>0</v>
      </c>
      <c r="BE4" s="18">
        <f>IFERROR(2*'TKU Proprio'!BE4*10^9/'TU Proprio'!BE4/10^6,0)</f>
        <v>0</v>
      </c>
      <c r="BF4" s="18">
        <f>IFERROR(2*'TKU Proprio'!BF4*10^9/'TU Proprio'!BF4/10^6,0)</f>
        <v>0</v>
      </c>
      <c r="BG4" s="18">
        <f>IFERROR(2*'TKU Proprio'!BG4*10^9/'TU Proprio'!BG4/10^6,0)</f>
        <v>0</v>
      </c>
      <c r="BH4" s="18">
        <f>IFERROR(2*'TKU Proprio'!BH4*10^9/'TU Proprio'!BH4/10^6,0)</f>
        <v>0</v>
      </c>
      <c r="BI4" s="18">
        <f>IFERROR(2*'TKU Proprio'!BI4*10^9/'TU Proprio'!BI4/10^6,0)</f>
        <v>0</v>
      </c>
      <c r="BJ4" s="18">
        <f>IFERROR(2*'TKU Proprio'!BJ4*10^9/'TU Proprio'!BJ4/10^6,0)</f>
        <v>0</v>
      </c>
      <c r="BK4" s="18">
        <f>IFERROR(2*'TKU Proprio'!BK4*10^9/'TU Proprio'!BK4/10^6,0)</f>
        <v>0</v>
      </c>
      <c r="BL4" s="18">
        <f>IFERROR(2*'TKU Proprio'!BL4*10^9/'TU Proprio'!BL4/10^6,0)</f>
        <v>0</v>
      </c>
      <c r="BM4" s="18">
        <f>IFERROR(2*'TKU Proprio'!BM4*10^9/'TU Proprio'!BM4/10^6,0)</f>
        <v>0</v>
      </c>
      <c r="BN4" s="18">
        <f>IFERROR(2*'TKU Proprio'!BN4*10^9/'TU Proprio'!BN4/10^6,0)</f>
        <v>0</v>
      </c>
      <c r="BO4" s="18">
        <f>IFERROR(2*'TKU Proprio'!BO4*10^9/'TU Proprio'!BO4/10^6,0)</f>
        <v>0</v>
      </c>
    </row>
    <row r="5" spans="1:72" x14ac:dyDescent="0.25">
      <c r="A5" s="6">
        <f t="shared" si="3"/>
        <v>3</v>
      </c>
      <c r="B5" s="3" t="str">
        <f>VLOOKUP($A5,Demanda!$A$1:$G$43,4,0)</f>
        <v>Açúcar</v>
      </c>
      <c r="C5" s="3" t="str">
        <f>VLOOKUP($A5,Demanda!$A$1:$G$43,6,0)</f>
        <v>Água Boa</v>
      </c>
      <c r="D5" s="3" t="str">
        <f>VLOOKUP($A5,Demanda!$A$1:$G$43,7,0)</f>
        <v>Miritituba</v>
      </c>
      <c r="E5" s="3" t="str">
        <f>VLOOKUP($A5,Demanda!$A$1:$G$43,2,0)</f>
        <v>FICO</v>
      </c>
      <c r="F5" s="6"/>
      <c r="G5" s="18">
        <f>IFERROR(2*'TKU Proprio'!G5*10^9/'TU Proprio'!G5/10^6,0)</f>
        <v>0</v>
      </c>
      <c r="H5" s="18">
        <f>IFERROR(2*'TKU Proprio'!H5*10^9/'TU Proprio'!H5/10^6,0)</f>
        <v>0</v>
      </c>
      <c r="I5" s="18">
        <f>IFERROR(2*'TKU Proprio'!I5*10^9/'TU Proprio'!I5/10^6,0)</f>
        <v>0</v>
      </c>
      <c r="J5" s="18">
        <f>IFERROR(2*'TKU Proprio'!J5*10^9/'TU Proprio'!J5/10^6,0)</f>
        <v>0</v>
      </c>
      <c r="K5" s="18">
        <f>IFERROR(2*'TKU Proprio'!K5*10^9/'TU Proprio'!K5/10^6,0)</f>
        <v>0</v>
      </c>
      <c r="L5" s="18">
        <f>IFERROR(2*'TKU Proprio'!L5*10^9/'TU Proprio'!L5/10^6,0)</f>
        <v>0</v>
      </c>
      <c r="M5" s="18">
        <f>IFERROR(2*'TKU Proprio'!M5*10^9/'TU Proprio'!M5/10^6,0)</f>
        <v>0</v>
      </c>
      <c r="N5" s="18">
        <f>IFERROR(2*'TKU Proprio'!N5*10^9/'TU Proprio'!N5/10^6,0)</f>
        <v>0</v>
      </c>
      <c r="O5" s="18">
        <f>IFERROR(2*'TKU Proprio'!O5*10^9/'TU Proprio'!O5/10^6,0)</f>
        <v>0</v>
      </c>
      <c r="P5" s="18">
        <f>IFERROR(2*'TKU Proprio'!P5*10^9/'TU Proprio'!P5/10^6,0)</f>
        <v>0</v>
      </c>
      <c r="Q5" s="18">
        <f>IFERROR(2*'TKU Proprio'!Q5*10^9/'TU Proprio'!Q5/10^6,0)</f>
        <v>0</v>
      </c>
      <c r="R5" s="18">
        <f>IFERROR(2*'TKU Proprio'!R5*10^9/'TU Proprio'!R5/10^6,0)</f>
        <v>0</v>
      </c>
      <c r="S5" s="18">
        <f>IFERROR(2*'TKU Proprio'!S5*10^9/'TU Proprio'!S5/10^6,0)</f>
        <v>0</v>
      </c>
      <c r="T5" s="18">
        <f>IFERROR(2*'TKU Proprio'!T5*10^9/'TU Proprio'!T5/10^6,0)</f>
        <v>0</v>
      </c>
      <c r="U5" s="18">
        <f>IFERROR(2*'TKU Proprio'!U5*10^9/'TU Proprio'!U5/10^6,0)</f>
        <v>0</v>
      </c>
      <c r="V5" s="18">
        <f>IFERROR(2*'TKU Proprio'!V5*10^9/'TU Proprio'!V5/10^6,0)</f>
        <v>0</v>
      </c>
      <c r="W5" s="18">
        <f>IFERROR(2*'TKU Proprio'!W5*10^9/'TU Proprio'!W5/10^6,0)</f>
        <v>0</v>
      </c>
      <c r="X5" s="18">
        <f>IFERROR(2*'TKU Proprio'!X5*10^9/'TU Proprio'!X5/10^6,0)</f>
        <v>0</v>
      </c>
      <c r="Y5" s="18">
        <f>IFERROR(2*'TKU Proprio'!Y5*10^9/'TU Proprio'!Y5/10^6,0)</f>
        <v>0</v>
      </c>
      <c r="Z5" s="18">
        <f>IFERROR(2*'TKU Proprio'!Z5*10^9/'TU Proprio'!Z5/10^6,0)</f>
        <v>0</v>
      </c>
      <c r="AA5" s="18">
        <f>IFERROR(2*'TKU Proprio'!AA5*10^9/'TU Proprio'!AA5/10^6,0)</f>
        <v>0</v>
      </c>
      <c r="AB5" s="18">
        <f>IFERROR(2*'TKU Proprio'!AB5*10^9/'TU Proprio'!AB5/10^6,0)</f>
        <v>0</v>
      </c>
      <c r="AC5" s="18">
        <f>IFERROR(2*'TKU Proprio'!AC5*10^9/'TU Proprio'!AC5/10^6,0)</f>
        <v>0</v>
      </c>
      <c r="AD5" s="18">
        <f>IFERROR(2*'TKU Proprio'!AD5*10^9/'TU Proprio'!AD5/10^6,0)</f>
        <v>0</v>
      </c>
      <c r="AE5" s="18">
        <f>IFERROR(2*'TKU Proprio'!AE5*10^9/'TU Proprio'!AE5/10^6,0)</f>
        <v>0</v>
      </c>
      <c r="AF5" s="18">
        <f>IFERROR(2*'TKU Proprio'!AF5*10^9/'TU Proprio'!AF5/10^6,0)</f>
        <v>0</v>
      </c>
      <c r="AG5" s="18">
        <f>IFERROR(2*'TKU Proprio'!AG5*10^9/'TU Proprio'!AG5/10^6,0)</f>
        <v>0</v>
      </c>
      <c r="AH5" s="18">
        <f>IFERROR(2*'TKU Proprio'!AH5*10^9/'TU Proprio'!AH5/10^6,0)</f>
        <v>0</v>
      </c>
      <c r="AI5" s="18">
        <f>IFERROR(2*'TKU Proprio'!AI5*10^9/'TU Proprio'!AI5/10^6,0)</f>
        <v>0</v>
      </c>
      <c r="AJ5" s="18">
        <f>IFERROR(2*'TKU Proprio'!AJ5*10^9/'TU Proprio'!AJ5/10^6,0)</f>
        <v>0</v>
      </c>
      <c r="AK5" s="18">
        <f>IFERROR(2*'TKU Proprio'!AK5*10^9/'TU Proprio'!AK5/10^6,0)</f>
        <v>0</v>
      </c>
      <c r="AL5" s="18">
        <f>IFERROR(2*'TKU Proprio'!AL5*10^9/'TU Proprio'!AL5/10^6,0)</f>
        <v>0</v>
      </c>
      <c r="AM5" s="18">
        <f>IFERROR(2*'TKU Proprio'!AM5*10^9/'TU Proprio'!AM5/10^6,0)</f>
        <v>0</v>
      </c>
      <c r="AN5" s="18">
        <f>IFERROR(2*'TKU Proprio'!AN5*10^9/'TU Proprio'!AN5/10^6,0)</f>
        <v>0</v>
      </c>
      <c r="AO5" s="18">
        <f>IFERROR(2*'TKU Proprio'!AO5*10^9/'TU Proprio'!AO5/10^6,0)</f>
        <v>0</v>
      </c>
      <c r="AP5" s="18">
        <f>IFERROR(2*'TKU Proprio'!AP5*10^9/'TU Proprio'!AP5/10^6,0)</f>
        <v>0</v>
      </c>
      <c r="AQ5" s="18">
        <f>IFERROR(2*'TKU Proprio'!AQ5*10^9/'TU Proprio'!AQ5/10^6,0)</f>
        <v>0</v>
      </c>
      <c r="AR5" s="18">
        <f>IFERROR(2*'TKU Proprio'!AR5*10^9/'TU Proprio'!AR5/10^6,0)</f>
        <v>0</v>
      </c>
      <c r="AS5" s="18">
        <f>IFERROR(2*'TKU Proprio'!AS5*10^9/'TU Proprio'!AS5/10^6,0)</f>
        <v>0</v>
      </c>
      <c r="AT5" s="18">
        <f>IFERROR(2*'TKU Proprio'!AT5*10^9/'TU Proprio'!AT5/10^6,0)</f>
        <v>0</v>
      </c>
      <c r="AU5" s="18">
        <f>IFERROR(2*'TKU Proprio'!AU5*10^9/'TU Proprio'!AU5/10^6,0)</f>
        <v>0</v>
      </c>
      <c r="AV5" s="18">
        <f>IFERROR(2*'TKU Proprio'!AV5*10^9/'TU Proprio'!AV5/10^6,0)</f>
        <v>0</v>
      </c>
      <c r="AW5" s="18">
        <f>IFERROR(2*'TKU Proprio'!AW5*10^9/'TU Proprio'!AW5/10^6,0)</f>
        <v>0</v>
      </c>
      <c r="AX5" s="18">
        <f>IFERROR(2*'TKU Proprio'!AX5*10^9/'TU Proprio'!AX5/10^6,0)</f>
        <v>0</v>
      </c>
      <c r="AY5" s="18">
        <f>IFERROR(2*'TKU Proprio'!AY5*10^9/'TU Proprio'!AY5/10^6,0)</f>
        <v>0</v>
      </c>
      <c r="AZ5" s="18">
        <f>IFERROR(2*'TKU Proprio'!AZ5*10^9/'TU Proprio'!AZ5/10^6,0)</f>
        <v>0</v>
      </c>
      <c r="BA5" s="18">
        <f>IFERROR(2*'TKU Proprio'!BA5*10^9/'TU Proprio'!BA5/10^6,0)</f>
        <v>0</v>
      </c>
      <c r="BB5" s="18">
        <f>IFERROR(2*'TKU Proprio'!BB5*10^9/'TU Proprio'!BB5/10^6,0)</f>
        <v>0</v>
      </c>
      <c r="BC5" s="18">
        <f>IFERROR(2*'TKU Proprio'!BC5*10^9/'TU Proprio'!BC5/10^6,0)</f>
        <v>0</v>
      </c>
      <c r="BD5" s="18">
        <f>IFERROR(2*'TKU Proprio'!BD5*10^9/'TU Proprio'!BD5/10^6,0)</f>
        <v>0</v>
      </c>
      <c r="BE5" s="18">
        <f>IFERROR(2*'TKU Proprio'!BE5*10^9/'TU Proprio'!BE5/10^6,0)</f>
        <v>0</v>
      </c>
      <c r="BF5" s="18">
        <f>IFERROR(2*'TKU Proprio'!BF5*10^9/'TU Proprio'!BF5/10^6,0)</f>
        <v>0</v>
      </c>
      <c r="BG5" s="18">
        <f>IFERROR(2*'TKU Proprio'!BG5*10^9/'TU Proprio'!BG5/10^6,0)</f>
        <v>0</v>
      </c>
      <c r="BH5" s="18">
        <f>IFERROR(2*'TKU Proprio'!BH5*10^9/'TU Proprio'!BH5/10^6,0)</f>
        <v>0</v>
      </c>
      <c r="BI5" s="18">
        <f>IFERROR(2*'TKU Proprio'!BI5*10^9/'TU Proprio'!BI5/10^6,0)</f>
        <v>0</v>
      </c>
      <c r="BJ5" s="18">
        <f>IFERROR(2*'TKU Proprio'!BJ5*10^9/'TU Proprio'!BJ5/10^6,0)</f>
        <v>0</v>
      </c>
      <c r="BK5" s="18">
        <f>IFERROR(2*'TKU Proprio'!BK5*10^9/'TU Proprio'!BK5/10^6,0)</f>
        <v>0</v>
      </c>
      <c r="BL5" s="18">
        <f>IFERROR(2*'TKU Proprio'!BL5*10^9/'TU Proprio'!BL5/10^6,0)</f>
        <v>0</v>
      </c>
      <c r="BM5" s="18">
        <f>IFERROR(2*'TKU Proprio'!BM5*10^9/'TU Proprio'!BM5/10^6,0)</f>
        <v>0</v>
      </c>
      <c r="BN5" s="18">
        <f>IFERROR(2*'TKU Proprio'!BN5*10^9/'TU Proprio'!BN5/10^6,0)</f>
        <v>0</v>
      </c>
      <c r="BO5" s="18">
        <f>IFERROR(2*'TKU Proprio'!BO5*10^9/'TU Proprio'!BO5/10^6,0)</f>
        <v>0</v>
      </c>
    </row>
    <row r="6" spans="1:72" s="34" customFormat="1" x14ac:dyDescent="0.25">
      <c r="A6" s="6">
        <f t="shared" si="3"/>
        <v>4</v>
      </c>
      <c r="B6" s="3" t="str">
        <f>VLOOKUP($A6,Demanda!$A$1:$G$43,4,0)</f>
        <v>Diesel</v>
      </c>
      <c r="C6" s="3" t="str">
        <f>VLOOKUP($A6,Demanda!$A$1:$G$43,6,0)</f>
        <v>Miritituba</v>
      </c>
      <c r="D6" s="3" t="str">
        <f>VLOOKUP($A6,Demanda!$A$1:$G$43,7,0)</f>
        <v>Água Boa</v>
      </c>
      <c r="E6" s="3" t="str">
        <f>VLOOKUP($A6,Demanda!$A$1:$G$43,2,0)</f>
        <v>FGRAO</v>
      </c>
      <c r="F6" s="6"/>
      <c r="G6" s="18">
        <f>IFERROR(2*'TKU Proprio'!G6*10^9/'TU Proprio'!G6/10^6,0)</f>
        <v>0</v>
      </c>
      <c r="H6" s="18">
        <f>IFERROR(2*'TKU Proprio'!H6*10^9/'TU Proprio'!H6/10^6,0)</f>
        <v>0</v>
      </c>
      <c r="I6" s="18">
        <f>IFERROR(2*'TKU Proprio'!I6*10^9/'TU Proprio'!I6/10^6,0)</f>
        <v>0</v>
      </c>
      <c r="J6" s="18">
        <f>IFERROR(2*'TKU Proprio'!J6*10^9/'TU Proprio'!J6/10^6,0)</f>
        <v>0</v>
      </c>
      <c r="K6" s="18">
        <f>IFERROR(2*'TKU Proprio'!K6*10^9/'TU Proprio'!K6/10^6,0)</f>
        <v>0</v>
      </c>
      <c r="L6" s="18">
        <f>IFERROR(2*'TKU Proprio'!L6*10^9/'TU Proprio'!L6/10^6,0)</f>
        <v>1386.6</v>
      </c>
      <c r="M6" s="18">
        <f>IFERROR(2*'TKU Proprio'!M6*10^9/'TU Proprio'!M6/10^6,0)</f>
        <v>1386.5999999999997</v>
      </c>
      <c r="N6" s="18">
        <f>IFERROR(2*'TKU Proprio'!N6*10^9/'TU Proprio'!N6/10^6,0)</f>
        <v>1386.6</v>
      </c>
      <c r="O6" s="18">
        <f>IFERROR(2*'TKU Proprio'!O6*10^9/'TU Proprio'!O6/10^6,0)</f>
        <v>1386.5999999999997</v>
      </c>
      <c r="P6" s="18">
        <f>IFERROR(2*'TKU Proprio'!P6*10^9/'TU Proprio'!P6/10^6,0)</f>
        <v>1386.5999999999997</v>
      </c>
      <c r="Q6" s="18">
        <f>IFERROR(2*'TKU Proprio'!Q6*10^9/'TU Proprio'!Q6/10^6,0)</f>
        <v>1386.5999999999997</v>
      </c>
      <c r="R6" s="18">
        <f>IFERROR(2*'TKU Proprio'!R6*10^9/'TU Proprio'!R6/10^6,0)</f>
        <v>1386.5999999999997</v>
      </c>
      <c r="S6" s="18">
        <f>IFERROR(2*'TKU Proprio'!S6*10^9/'TU Proprio'!S6/10^6,0)</f>
        <v>1386.6</v>
      </c>
      <c r="T6" s="18">
        <f>IFERROR(2*'TKU Proprio'!T6*10^9/'TU Proprio'!T6/10^6,0)</f>
        <v>1386.5999999999997</v>
      </c>
      <c r="U6" s="18">
        <f>IFERROR(2*'TKU Proprio'!U6*10^9/'TU Proprio'!U6/10^6,0)</f>
        <v>1386.5999999999997</v>
      </c>
      <c r="V6" s="18">
        <f>IFERROR(2*'TKU Proprio'!V6*10^9/'TU Proprio'!V6/10^6,0)</f>
        <v>1386.5999999999997</v>
      </c>
      <c r="W6" s="18">
        <f>IFERROR(2*'TKU Proprio'!W6*10^9/'TU Proprio'!W6/10^6,0)</f>
        <v>1386.6</v>
      </c>
      <c r="X6" s="18">
        <f>IFERROR(2*'TKU Proprio'!X6*10^9/'TU Proprio'!X6/10^6,0)</f>
        <v>1386.5999999999997</v>
      </c>
      <c r="Y6" s="18">
        <f>IFERROR(2*'TKU Proprio'!Y6*10^9/'TU Proprio'!Y6/10^6,0)</f>
        <v>1386.6</v>
      </c>
      <c r="Z6" s="18">
        <f>IFERROR(2*'TKU Proprio'!Z6*10^9/'TU Proprio'!Z6/10^6,0)</f>
        <v>1386.5999999999997</v>
      </c>
      <c r="AA6" s="18">
        <f>IFERROR(2*'TKU Proprio'!AA6*10^9/'TU Proprio'!AA6/10^6,0)</f>
        <v>1386.5999999999997</v>
      </c>
      <c r="AB6" s="18">
        <f>IFERROR(2*'TKU Proprio'!AB6*10^9/'TU Proprio'!AB6/10^6,0)</f>
        <v>1386.6</v>
      </c>
      <c r="AC6" s="18">
        <f>IFERROR(2*'TKU Proprio'!AC6*10^9/'TU Proprio'!AC6/10^6,0)</f>
        <v>1386.5999999999997</v>
      </c>
      <c r="AD6" s="18">
        <f>IFERROR(2*'TKU Proprio'!AD6*10^9/'TU Proprio'!AD6/10^6,0)</f>
        <v>1386.6000000000001</v>
      </c>
      <c r="AE6" s="18">
        <f>IFERROR(2*'TKU Proprio'!AE6*10^9/'TU Proprio'!AE6/10^6,0)</f>
        <v>1386.5999999999997</v>
      </c>
      <c r="AF6" s="18">
        <f>IFERROR(2*'TKU Proprio'!AF6*10^9/'TU Proprio'!AF6/10^6,0)</f>
        <v>1386.5999999999997</v>
      </c>
      <c r="AG6" s="18">
        <f>IFERROR(2*'TKU Proprio'!AG6*10^9/'TU Proprio'!AG6/10^6,0)</f>
        <v>1386.5999999999997</v>
      </c>
      <c r="AH6" s="18">
        <f>IFERROR(2*'TKU Proprio'!AH6*10^9/'TU Proprio'!AH6/10^6,0)</f>
        <v>1386.5999999999997</v>
      </c>
      <c r="AI6" s="18">
        <f>IFERROR(2*'TKU Proprio'!AI6*10^9/'TU Proprio'!AI6/10^6,0)</f>
        <v>1386.5999999999997</v>
      </c>
      <c r="AJ6" s="18">
        <f>IFERROR(2*'TKU Proprio'!AJ6*10^9/'TU Proprio'!AJ6/10^6,0)</f>
        <v>1386.6</v>
      </c>
      <c r="AK6" s="18">
        <f>IFERROR(2*'TKU Proprio'!AK6*10^9/'TU Proprio'!AK6/10^6,0)</f>
        <v>1386.5999999999997</v>
      </c>
      <c r="AL6" s="18">
        <f>IFERROR(2*'TKU Proprio'!AL6*10^9/'TU Proprio'!AL6/10^6,0)</f>
        <v>1386.6</v>
      </c>
      <c r="AM6" s="18">
        <f>IFERROR(2*'TKU Proprio'!AM6*10^9/'TU Proprio'!AM6/10^6,0)</f>
        <v>1386.5999999999997</v>
      </c>
      <c r="AN6" s="18">
        <f>IFERROR(2*'TKU Proprio'!AN6*10^9/'TU Proprio'!AN6/10^6,0)</f>
        <v>1386.6</v>
      </c>
      <c r="AO6" s="18">
        <f>IFERROR(2*'TKU Proprio'!AO6*10^9/'TU Proprio'!AO6/10^6,0)</f>
        <v>1386.5999999999997</v>
      </c>
      <c r="AP6" s="18">
        <f>IFERROR(2*'TKU Proprio'!AP6*10^9/'TU Proprio'!AP6/10^6,0)</f>
        <v>1386.5999999999997</v>
      </c>
      <c r="AQ6" s="18">
        <f>IFERROR(2*'TKU Proprio'!AQ6*10^9/'TU Proprio'!AQ6/10^6,0)</f>
        <v>1386.5999999999997</v>
      </c>
      <c r="AR6" s="18">
        <f>IFERROR(2*'TKU Proprio'!AR6*10^9/'TU Proprio'!AR6/10^6,0)</f>
        <v>1386.6</v>
      </c>
      <c r="AS6" s="18">
        <f>IFERROR(2*'TKU Proprio'!AS6*10^9/'TU Proprio'!AS6/10^6,0)</f>
        <v>1386.6</v>
      </c>
      <c r="AT6" s="18">
        <f>IFERROR(2*'TKU Proprio'!AT6*10^9/'TU Proprio'!AT6/10^6,0)</f>
        <v>1386.5999999999997</v>
      </c>
      <c r="AU6" s="18">
        <f>IFERROR(2*'TKU Proprio'!AU6*10^9/'TU Proprio'!AU6/10^6,0)</f>
        <v>1386.6</v>
      </c>
      <c r="AV6" s="18">
        <f>IFERROR(2*'TKU Proprio'!AV6*10^9/'TU Proprio'!AV6/10^6,0)</f>
        <v>1386.5999999999997</v>
      </c>
      <c r="AW6" s="18">
        <f>IFERROR(2*'TKU Proprio'!AW6*10^9/'TU Proprio'!AW6/10^6,0)</f>
        <v>1386.6</v>
      </c>
      <c r="AX6" s="18">
        <f>IFERROR(2*'TKU Proprio'!AX6*10^9/'TU Proprio'!AX6/10^6,0)</f>
        <v>1386.6</v>
      </c>
      <c r="AY6" s="18">
        <f>IFERROR(2*'TKU Proprio'!AY6*10^9/'TU Proprio'!AY6/10^6,0)</f>
        <v>1386.5999999999997</v>
      </c>
      <c r="AZ6" s="18">
        <f>IFERROR(2*'TKU Proprio'!AZ6*10^9/'TU Proprio'!AZ6/10^6,0)</f>
        <v>1386.6</v>
      </c>
      <c r="BA6" s="18">
        <f>IFERROR(2*'TKU Proprio'!BA6*10^9/'TU Proprio'!BA6/10^6,0)</f>
        <v>1386.6</v>
      </c>
      <c r="BB6" s="18">
        <f>IFERROR(2*'TKU Proprio'!BB6*10^9/'TU Proprio'!BB6/10^6,0)</f>
        <v>1386.6</v>
      </c>
      <c r="BC6" s="18">
        <f>IFERROR(2*'TKU Proprio'!BC6*10^9/'TU Proprio'!BC6/10^6,0)</f>
        <v>1386.6</v>
      </c>
      <c r="BD6" s="18">
        <f>IFERROR(2*'TKU Proprio'!BD6*10^9/'TU Proprio'!BD6/10^6,0)</f>
        <v>1386.6</v>
      </c>
      <c r="BE6" s="18">
        <f>IFERROR(2*'TKU Proprio'!BE6*10^9/'TU Proprio'!BE6/10^6,0)</f>
        <v>1386.6</v>
      </c>
      <c r="BF6" s="18">
        <f>IFERROR(2*'TKU Proprio'!BF6*10^9/'TU Proprio'!BF6/10^6,0)</f>
        <v>1386.6000000000001</v>
      </c>
      <c r="BG6" s="18">
        <f>IFERROR(2*'TKU Proprio'!BG6*10^9/'TU Proprio'!BG6/10^6,0)</f>
        <v>1386.6</v>
      </c>
      <c r="BH6" s="18">
        <f>IFERROR(2*'TKU Proprio'!BH6*10^9/'TU Proprio'!BH6/10^6,0)</f>
        <v>1386.5999999999997</v>
      </c>
      <c r="BI6" s="18">
        <f>IFERROR(2*'TKU Proprio'!BI6*10^9/'TU Proprio'!BI6/10^6,0)</f>
        <v>1386.5999999999997</v>
      </c>
      <c r="BJ6" s="18">
        <f>IFERROR(2*'TKU Proprio'!BJ6*10^9/'TU Proprio'!BJ6/10^6,0)</f>
        <v>1386.5999999999997</v>
      </c>
      <c r="BK6" s="18">
        <f>IFERROR(2*'TKU Proprio'!BK6*10^9/'TU Proprio'!BK6/10^6,0)</f>
        <v>1386.6</v>
      </c>
      <c r="BL6" s="18">
        <f>IFERROR(2*'TKU Proprio'!BL6*10^9/'TU Proprio'!BL6/10^6,0)</f>
        <v>1386.6</v>
      </c>
      <c r="BM6" s="18">
        <f>IFERROR(2*'TKU Proprio'!BM6*10^9/'TU Proprio'!BM6/10^6,0)</f>
        <v>1386.6</v>
      </c>
      <c r="BN6" s="18">
        <f>IFERROR(2*'TKU Proprio'!BN6*10^9/'TU Proprio'!BN6/10^6,0)</f>
        <v>1386.6</v>
      </c>
      <c r="BO6" s="18">
        <f>IFERROR(2*'TKU Proprio'!BO6*10^9/'TU Proprio'!BO6/10^6,0)</f>
        <v>1386.5999999999997</v>
      </c>
      <c r="BP6"/>
      <c r="BQ6"/>
      <c r="BR6"/>
      <c r="BS6"/>
      <c r="BT6"/>
    </row>
    <row r="7" spans="1:72" s="34" customFormat="1" x14ac:dyDescent="0.25">
      <c r="A7" s="6">
        <f t="shared" si="3"/>
        <v>5</v>
      </c>
      <c r="B7" s="3" t="str">
        <f>VLOOKUP($A7,Demanda!$A$1:$G$43,4,0)</f>
        <v>Etanol</v>
      </c>
      <c r="C7" s="3" t="str">
        <f>VLOOKUP($A7,Demanda!$A$1:$G$43,6,0)</f>
        <v>Água Boa</v>
      </c>
      <c r="D7" s="3" t="str">
        <f>VLOOKUP($A7,Demanda!$A$1:$G$43,7,0)</f>
        <v>Miritituba</v>
      </c>
      <c r="E7" s="3" t="str">
        <f>VLOOKUP($A7,Demanda!$A$1:$G$43,2,0)</f>
        <v>FGRAO</v>
      </c>
      <c r="F7" s="6"/>
      <c r="G7" s="18">
        <f>IFERROR(2*'TKU Proprio'!G7*10^9/'TU Proprio'!G7/10^6,0)</f>
        <v>0</v>
      </c>
      <c r="H7" s="18">
        <f>IFERROR(2*'TKU Proprio'!H7*10^9/'TU Proprio'!H7/10^6,0)</f>
        <v>0</v>
      </c>
      <c r="I7" s="18">
        <f>IFERROR(2*'TKU Proprio'!I7*10^9/'TU Proprio'!I7/10^6,0)</f>
        <v>0</v>
      </c>
      <c r="J7" s="18">
        <f>IFERROR(2*'TKU Proprio'!J7*10^9/'TU Proprio'!J7/10^6,0)</f>
        <v>0</v>
      </c>
      <c r="K7" s="18">
        <f>IFERROR(2*'TKU Proprio'!K7*10^9/'TU Proprio'!K7/10^6,0)</f>
        <v>0</v>
      </c>
      <c r="L7" s="18">
        <f>IFERROR(2*'TKU Proprio'!L7*10^9/'TU Proprio'!L7/10^6,0)</f>
        <v>0</v>
      </c>
      <c r="M7" s="18">
        <f>IFERROR(2*'TKU Proprio'!M7*10^9/'TU Proprio'!M7/10^6,0)</f>
        <v>0</v>
      </c>
      <c r="N7" s="18">
        <f>IFERROR(2*'TKU Proprio'!N7*10^9/'TU Proprio'!N7/10^6,0)</f>
        <v>0</v>
      </c>
      <c r="O7" s="18">
        <f>IFERROR(2*'TKU Proprio'!O7*10^9/'TU Proprio'!O7/10^6,0)</f>
        <v>0</v>
      </c>
      <c r="P7" s="18">
        <f>IFERROR(2*'TKU Proprio'!P7*10^9/'TU Proprio'!P7/10^6,0)</f>
        <v>0</v>
      </c>
      <c r="Q7" s="18">
        <f>IFERROR(2*'TKU Proprio'!Q7*10^9/'TU Proprio'!Q7/10^6,0)</f>
        <v>0</v>
      </c>
      <c r="R7" s="18">
        <f>IFERROR(2*'TKU Proprio'!R7*10^9/'TU Proprio'!R7/10^6,0)</f>
        <v>0</v>
      </c>
      <c r="S7" s="18">
        <f>IFERROR(2*'TKU Proprio'!S7*10^9/'TU Proprio'!S7/10^6,0)</f>
        <v>0</v>
      </c>
      <c r="T7" s="18">
        <f>IFERROR(2*'TKU Proprio'!T7*10^9/'TU Proprio'!T7/10^6,0)</f>
        <v>0</v>
      </c>
      <c r="U7" s="18">
        <f>IFERROR(2*'TKU Proprio'!U7*10^9/'TU Proprio'!U7/10^6,0)</f>
        <v>0</v>
      </c>
      <c r="V7" s="18">
        <f>IFERROR(2*'TKU Proprio'!V7*10^9/'TU Proprio'!V7/10^6,0)</f>
        <v>0</v>
      </c>
      <c r="W7" s="18">
        <f>IFERROR(2*'TKU Proprio'!W7*10^9/'TU Proprio'!W7/10^6,0)</f>
        <v>0</v>
      </c>
      <c r="X7" s="18">
        <f>IFERROR(2*'TKU Proprio'!X7*10^9/'TU Proprio'!X7/10^6,0)</f>
        <v>0</v>
      </c>
      <c r="Y7" s="18">
        <f>IFERROR(2*'TKU Proprio'!Y7*10^9/'TU Proprio'!Y7/10^6,0)</f>
        <v>0</v>
      </c>
      <c r="Z7" s="18">
        <f>IFERROR(2*'TKU Proprio'!Z7*10^9/'TU Proprio'!Z7/10^6,0)</f>
        <v>0</v>
      </c>
      <c r="AA7" s="18">
        <f>IFERROR(2*'TKU Proprio'!AA7*10^9/'TU Proprio'!AA7/10^6,0)</f>
        <v>0</v>
      </c>
      <c r="AB7" s="18">
        <f>IFERROR(2*'TKU Proprio'!AB7*10^9/'TU Proprio'!AB7/10^6,0)</f>
        <v>0</v>
      </c>
      <c r="AC7" s="18">
        <f>IFERROR(2*'TKU Proprio'!AC7*10^9/'TU Proprio'!AC7/10^6,0)</f>
        <v>0</v>
      </c>
      <c r="AD7" s="18">
        <f>IFERROR(2*'TKU Proprio'!AD7*10^9/'TU Proprio'!AD7/10^6,0)</f>
        <v>0</v>
      </c>
      <c r="AE7" s="18">
        <f>IFERROR(2*'TKU Proprio'!AE7*10^9/'TU Proprio'!AE7/10^6,0)</f>
        <v>0</v>
      </c>
      <c r="AF7" s="18">
        <f>IFERROR(2*'TKU Proprio'!AF7*10^9/'TU Proprio'!AF7/10^6,0)</f>
        <v>0</v>
      </c>
      <c r="AG7" s="18">
        <f>IFERROR(2*'TKU Proprio'!AG7*10^9/'TU Proprio'!AG7/10^6,0)</f>
        <v>0</v>
      </c>
      <c r="AH7" s="18">
        <f>IFERROR(2*'TKU Proprio'!AH7*10^9/'TU Proprio'!AH7/10^6,0)</f>
        <v>0</v>
      </c>
      <c r="AI7" s="18">
        <f>IFERROR(2*'TKU Proprio'!AI7*10^9/'TU Proprio'!AI7/10^6,0)</f>
        <v>0</v>
      </c>
      <c r="AJ7" s="18">
        <f>IFERROR(2*'TKU Proprio'!AJ7*10^9/'TU Proprio'!AJ7/10^6,0)</f>
        <v>0</v>
      </c>
      <c r="AK7" s="18">
        <f>IFERROR(2*'TKU Proprio'!AK7*10^9/'TU Proprio'!AK7/10^6,0)</f>
        <v>0</v>
      </c>
      <c r="AL7" s="18">
        <f>IFERROR(2*'TKU Proprio'!AL7*10^9/'TU Proprio'!AL7/10^6,0)</f>
        <v>0</v>
      </c>
      <c r="AM7" s="18">
        <f>IFERROR(2*'TKU Proprio'!AM7*10^9/'TU Proprio'!AM7/10^6,0)</f>
        <v>0</v>
      </c>
      <c r="AN7" s="18">
        <f>IFERROR(2*'TKU Proprio'!AN7*10^9/'TU Proprio'!AN7/10^6,0)</f>
        <v>0</v>
      </c>
      <c r="AO7" s="18">
        <f>IFERROR(2*'TKU Proprio'!AO7*10^9/'TU Proprio'!AO7/10^6,0)</f>
        <v>0</v>
      </c>
      <c r="AP7" s="18">
        <f>IFERROR(2*'TKU Proprio'!AP7*10^9/'TU Proprio'!AP7/10^6,0)</f>
        <v>0</v>
      </c>
      <c r="AQ7" s="18">
        <f>IFERROR(2*'TKU Proprio'!AQ7*10^9/'TU Proprio'!AQ7/10^6,0)</f>
        <v>0</v>
      </c>
      <c r="AR7" s="18">
        <f>IFERROR(2*'TKU Proprio'!AR7*10^9/'TU Proprio'!AR7/10^6,0)</f>
        <v>0</v>
      </c>
      <c r="AS7" s="18">
        <f>IFERROR(2*'TKU Proprio'!AS7*10^9/'TU Proprio'!AS7/10^6,0)</f>
        <v>0</v>
      </c>
      <c r="AT7" s="18">
        <f>IFERROR(2*'TKU Proprio'!AT7*10^9/'TU Proprio'!AT7/10^6,0)</f>
        <v>0</v>
      </c>
      <c r="AU7" s="18">
        <f>IFERROR(2*'TKU Proprio'!AU7*10^9/'TU Proprio'!AU7/10^6,0)</f>
        <v>0</v>
      </c>
      <c r="AV7" s="18">
        <f>IFERROR(2*'TKU Proprio'!AV7*10^9/'TU Proprio'!AV7/10^6,0)</f>
        <v>0</v>
      </c>
      <c r="AW7" s="18">
        <f>IFERROR(2*'TKU Proprio'!AW7*10^9/'TU Proprio'!AW7/10^6,0)</f>
        <v>0</v>
      </c>
      <c r="AX7" s="18">
        <f>IFERROR(2*'TKU Proprio'!AX7*10^9/'TU Proprio'!AX7/10^6,0)</f>
        <v>0</v>
      </c>
      <c r="AY7" s="18">
        <f>IFERROR(2*'TKU Proprio'!AY7*10^9/'TU Proprio'!AY7/10^6,0)</f>
        <v>0</v>
      </c>
      <c r="AZ7" s="18">
        <f>IFERROR(2*'TKU Proprio'!AZ7*10^9/'TU Proprio'!AZ7/10^6,0)</f>
        <v>0</v>
      </c>
      <c r="BA7" s="18">
        <f>IFERROR(2*'TKU Proprio'!BA7*10^9/'TU Proprio'!BA7/10^6,0)</f>
        <v>0</v>
      </c>
      <c r="BB7" s="18">
        <f>IFERROR(2*'TKU Proprio'!BB7*10^9/'TU Proprio'!BB7/10^6,0)</f>
        <v>0</v>
      </c>
      <c r="BC7" s="18">
        <f>IFERROR(2*'TKU Proprio'!BC7*10^9/'TU Proprio'!BC7/10^6,0)</f>
        <v>0</v>
      </c>
      <c r="BD7" s="18">
        <f>IFERROR(2*'TKU Proprio'!BD7*10^9/'TU Proprio'!BD7/10^6,0)</f>
        <v>0</v>
      </c>
      <c r="BE7" s="18">
        <f>IFERROR(2*'TKU Proprio'!BE7*10^9/'TU Proprio'!BE7/10^6,0)</f>
        <v>0</v>
      </c>
      <c r="BF7" s="18">
        <f>IFERROR(2*'TKU Proprio'!BF7*10^9/'TU Proprio'!BF7/10^6,0)</f>
        <v>0</v>
      </c>
      <c r="BG7" s="18">
        <f>IFERROR(2*'TKU Proprio'!BG7*10^9/'TU Proprio'!BG7/10^6,0)</f>
        <v>0</v>
      </c>
      <c r="BH7" s="18">
        <f>IFERROR(2*'TKU Proprio'!BH7*10^9/'TU Proprio'!BH7/10^6,0)</f>
        <v>0</v>
      </c>
      <c r="BI7" s="18">
        <f>IFERROR(2*'TKU Proprio'!BI7*10^9/'TU Proprio'!BI7/10^6,0)</f>
        <v>0</v>
      </c>
      <c r="BJ7" s="18">
        <f>IFERROR(2*'TKU Proprio'!BJ7*10^9/'TU Proprio'!BJ7/10^6,0)</f>
        <v>0</v>
      </c>
      <c r="BK7" s="18">
        <f>IFERROR(2*'TKU Proprio'!BK7*10^9/'TU Proprio'!BK7/10^6,0)</f>
        <v>0</v>
      </c>
      <c r="BL7" s="18">
        <f>IFERROR(2*'TKU Proprio'!BL7*10^9/'TU Proprio'!BL7/10^6,0)</f>
        <v>0</v>
      </c>
      <c r="BM7" s="18">
        <f>IFERROR(2*'TKU Proprio'!BM7*10^9/'TU Proprio'!BM7/10^6,0)</f>
        <v>0</v>
      </c>
      <c r="BN7" s="18">
        <f>IFERROR(2*'TKU Proprio'!BN7*10^9/'TU Proprio'!BN7/10^6,0)</f>
        <v>0</v>
      </c>
      <c r="BO7" s="18">
        <f>IFERROR(2*'TKU Proprio'!BO7*10^9/'TU Proprio'!BO7/10^6,0)</f>
        <v>0</v>
      </c>
      <c r="BP7"/>
      <c r="BQ7"/>
      <c r="BR7"/>
      <c r="BS7"/>
      <c r="BT7"/>
    </row>
    <row r="8" spans="1:72" s="34" customFormat="1" x14ac:dyDescent="0.25">
      <c r="A8" s="6">
        <f t="shared" si="3"/>
        <v>6</v>
      </c>
      <c r="B8" s="3" t="str">
        <f>VLOOKUP($A8,Demanda!$A$1:$G$43,4,0)</f>
        <v>Gasolina</v>
      </c>
      <c r="C8" s="3" t="str">
        <f>VLOOKUP($A8,Demanda!$A$1:$G$43,6,0)</f>
        <v>Miritituba</v>
      </c>
      <c r="D8" s="3" t="str">
        <f>VLOOKUP($A8,Demanda!$A$1:$G$43,7,0)</f>
        <v>Água Boa</v>
      </c>
      <c r="E8" s="3" t="str">
        <f>VLOOKUP($A8,Demanda!$A$1:$G$43,2,0)</f>
        <v>FGRAO</v>
      </c>
      <c r="F8" s="6"/>
      <c r="G8" s="18">
        <f>IFERROR(2*'TKU Proprio'!G8*10^9/'TU Proprio'!G8/10^6,0)</f>
        <v>0</v>
      </c>
      <c r="H8" s="18">
        <f>IFERROR(2*'TKU Proprio'!H8*10^9/'TU Proprio'!H8/10^6,0)</f>
        <v>0</v>
      </c>
      <c r="I8" s="18">
        <f>IFERROR(2*'TKU Proprio'!I8*10^9/'TU Proprio'!I8/10^6,0)</f>
        <v>0</v>
      </c>
      <c r="J8" s="18">
        <f>IFERROR(2*'TKU Proprio'!J8*10^9/'TU Proprio'!J8/10^6,0)</f>
        <v>0</v>
      </c>
      <c r="K8" s="18">
        <f>IFERROR(2*'TKU Proprio'!K8*10^9/'TU Proprio'!K8/10^6,0)</f>
        <v>0</v>
      </c>
      <c r="L8" s="18">
        <f>IFERROR(2*'TKU Proprio'!L8*10^9/'TU Proprio'!L8/10^6,0)</f>
        <v>1386.5999999999997</v>
      </c>
      <c r="M8" s="18">
        <f>IFERROR(2*'TKU Proprio'!M8*10^9/'TU Proprio'!M8/10^6,0)</f>
        <v>1386.5999999999997</v>
      </c>
      <c r="N8" s="18">
        <f>IFERROR(2*'TKU Proprio'!N8*10^9/'TU Proprio'!N8/10^6,0)</f>
        <v>1386.5999999999997</v>
      </c>
      <c r="O8" s="18">
        <f>IFERROR(2*'TKU Proprio'!O8*10^9/'TU Proprio'!O8/10^6,0)</f>
        <v>1386.5999999999997</v>
      </c>
      <c r="P8" s="18">
        <f>IFERROR(2*'TKU Proprio'!P8*10^9/'TU Proprio'!P8/10^6,0)</f>
        <v>1386.6000000000001</v>
      </c>
      <c r="Q8" s="18">
        <f>IFERROR(2*'TKU Proprio'!Q8*10^9/'TU Proprio'!Q8/10^6,0)</f>
        <v>1386.6</v>
      </c>
      <c r="R8" s="18">
        <f>IFERROR(2*'TKU Proprio'!R8*10^9/'TU Proprio'!R8/10^6,0)</f>
        <v>1386.5999999999997</v>
      </c>
      <c r="S8" s="18">
        <f>IFERROR(2*'TKU Proprio'!S8*10^9/'TU Proprio'!S8/10^6,0)</f>
        <v>1386.6</v>
      </c>
      <c r="T8" s="18">
        <f>IFERROR(2*'TKU Proprio'!T8*10^9/'TU Proprio'!T8/10^6,0)</f>
        <v>1386.6</v>
      </c>
      <c r="U8" s="18">
        <f>IFERROR(2*'TKU Proprio'!U8*10^9/'TU Proprio'!U8/10^6,0)</f>
        <v>1386.5999999999997</v>
      </c>
      <c r="V8" s="18">
        <f>IFERROR(2*'TKU Proprio'!V8*10^9/'TU Proprio'!V8/10^6,0)</f>
        <v>1386.6</v>
      </c>
      <c r="W8" s="18">
        <f>IFERROR(2*'TKU Proprio'!W8*10^9/'TU Proprio'!W8/10^6,0)</f>
        <v>1386.5999999999997</v>
      </c>
      <c r="X8" s="18">
        <f>IFERROR(2*'TKU Proprio'!X8*10^9/'TU Proprio'!X8/10^6,0)</f>
        <v>1386.5999999999995</v>
      </c>
      <c r="Y8" s="18">
        <f>IFERROR(2*'TKU Proprio'!Y8*10^9/'TU Proprio'!Y8/10^6,0)</f>
        <v>1386.5999999999997</v>
      </c>
      <c r="Z8" s="18">
        <f>IFERROR(2*'TKU Proprio'!Z8*10^9/'TU Proprio'!Z8/10^6,0)</f>
        <v>1386.6</v>
      </c>
      <c r="AA8" s="18">
        <f>IFERROR(2*'TKU Proprio'!AA8*10^9/'TU Proprio'!AA8/10^6,0)</f>
        <v>1386.6000000000001</v>
      </c>
      <c r="AB8" s="18">
        <f>IFERROR(2*'TKU Proprio'!AB8*10^9/'TU Proprio'!AB8/10^6,0)</f>
        <v>1386.5999999999995</v>
      </c>
      <c r="AC8" s="18">
        <f>IFERROR(2*'TKU Proprio'!AC8*10^9/'TU Proprio'!AC8/10^6,0)</f>
        <v>1386.6</v>
      </c>
      <c r="AD8" s="18">
        <f>IFERROR(2*'TKU Proprio'!AD8*10^9/'TU Proprio'!AD8/10^6,0)</f>
        <v>1386.6</v>
      </c>
      <c r="AE8" s="18">
        <f>IFERROR(2*'TKU Proprio'!AE8*10^9/'TU Proprio'!AE8/10^6,0)</f>
        <v>1386.5999999999997</v>
      </c>
      <c r="AF8" s="18">
        <f>IFERROR(2*'TKU Proprio'!AF8*10^9/'TU Proprio'!AF8/10^6,0)</f>
        <v>1386.5999999999997</v>
      </c>
      <c r="AG8" s="18">
        <f>IFERROR(2*'TKU Proprio'!AG8*10^9/'TU Proprio'!AG8/10^6,0)</f>
        <v>1386.6</v>
      </c>
      <c r="AH8" s="18">
        <f>IFERROR(2*'TKU Proprio'!AH8*10^9/'TU Proprio'!AH8/10^6,0)</f>
        <v>1386.5999999999997</v>
      </c>
      <c r="AI8" s="18">
        <f>IFERROR(2*'TKU Proprio'!AI8*10^9/'TU Proprio'!AI8/10^6,0)</f>
        <v>1386.6</v>
      </c>
      <c r="AJ8" s="18">
        <f>IFERROR(2*'TKU Proprio'!AJ8*10^9/'TU Proprio'!AJ8/10^6,0)</f>
        <v>1386.6</v>
      </c>
      <c r="AK8" s="18">
        <f>IFERROR(2*'TKU Proprio'!AK8*10^9/'TU Proprio'!AK8/10^6,0)</f>
        <v>1386.5999999999997</v>
      </c>
      <c r="AL8" s="18">
        <f>IFERROR(2*'TKU Proprio'!AL8*10^9/'TU Proprio'!AL8/10^6,0)</f>
        <v>1386.6</v>
      </c>
      <c r="AM8" s="18">
        <f>IFERROR(2*'TKU Proprio'!AM8*10^9/'TU Proprio'!AM8/10^6,0)</f>
        <v>1386.6</v>
      </c>
      <c r="AN8" s="18">
        <f>IFERROR(2*'TKU Proprio'!AN8*10^9/'TU Proprio'!AN8/10^6,0)</f>
        <v>1386.6</v>
      </c>
      <c r="AO8" s="18">
        <f>IFERROR(2*'TKU Proprio'!AO8*10^9/'TU Proprio'!AO8/10^6,0)</f>
        <v>1386.6</v>
      </c>
      <c r="AP8" s="18">
        <f>IFERROR(2*'TKU Proprio'!AP8*10^9/'TU Proprio'!AP8/10^6,0)</f>
        <v>1386.5999999999997</v>
      </c>
      <c r="AQ8" s="18">
        <f>IFERROR(2*'TKU Proprio'!AQ8*10^9/'TU Proprio'!AQ8/10^6,0)</f>
        <v>1386.6</v>
      </c>
      <c r="AR8" s="18">
        <f>IFERROR(2*'TKU Proprio'!AR8*10^9/'TU Proprio'!AR8/10^6,0)</f>
        <v>1386.5999999999997</v>
      </c>
      <c r="AS8" s="18">
        <f>IFERROR(2*'TKU Proprio'!AS8*10^9/'TU Proprio'!AS8/10^6,0)</f>
        <v>1386.6</v>
      </c>
      <c r="AT8" s="18">
        <f>IFERROR(2*'TKU Proprio'!AT8*10^9/'TU Proprio'!AT8/10^6,0)</f>
        <v>1386.6</v>
      </c>
      <c r="AU8" s="18">
        <f>IFERROR(2*'TKU Proprio'!AU8*10^9/'TU Proprio'!AU8/10^6,0)</f>
        <v>1386.5999999999997</v>
      </c>
      <c r="AV8" s="18">
        <f>IFERROR(2*'TKU Proprio'!AV8*10^9/'TU Proprio'!AV8/10^6,0)</f>
        <v>1386.6</v>
      </c>
      <c r="AW8" s="18">
        <f>IFERROR(2*'TKU Proprio'!AW8*10^9/'TU Proprio'!AW8/10^6,0)</f>
        <v>1386.5999999999997</v>
      </c>
      <c r="AX8" s="18">
        <f>IFERROR(2*'TKU Proprio'!AX8*10^9/'TU Proprio'!AX8/10^6,0)</f>
        <v>1386.6</v>
      </c>
      <c r="AY8" s="18">
        <f>IFERROR(2*'TKU Proprio'!AY8*10^9/'TU Proprio'!AY8/10^6,0)</f>
        <v>1386.6</v>
      </c>
      <c r="AZ8" s="18">
        <f>IFERROR(2*'TKU Proprio'!AZ8*10^9/'TU Proprio'!AZ8/10^6,0)</f>
        <v>1386.5999999999997</v>
      </c>
      <c r="BA8" s="18">
        <f>IFERROR(2*'TKU Proprio'!BA8*10^9/'TU Proprio'!BA8/10^6,0)</f>
        <v>1386.6000000000001</v>
      </c>
      <c r="BB8" s="18">
        <f>IFERROR(2*'TKU Proprio'!BB8*10^9/'TU Proprio'!BB8/10^6,0)</f>
        <v>1386.5999999999997</v>
      </c>
      <c r="BC8" s="18">
        <f>IFERROR(2*'TKU Proprio'!BC8*10^9/'TU Proprio'!BC8/10^6,0)</f>
        <v>1386.5999999999997</v>
      </c>
      <c r="BD8" s="18">
        <f>IFERROR(2*'TKU Proprio'!BD8*10^9/'TU Proprio'!BD8/10^6,0)</f>
        <v>1386.6</v>
      </c>
      <c r="BE8" s="18">
        <f>IFERROR(2*'TKU Proprio'!BE8*10^9/'TU Proprio'!BE8/10^6,0)</f>
        <v>1386.5999999999997</v>
      </c>
      <c r="BF8" s="18">
        <f>IFERROR(2*'TKU Proprio'!BF8*10^9/'TU Proprio'!BF8/10^6,0)</f>
        <v>1386.5999999999997</v>
      </c>
      <c r="BG8" s="18">
        <f>IFERROR(2*'TKU Proprio'!BG8*10^9/'TU Proprio'!BG8/10^6,0)</f>
        <v>1386.6</v>
      </c>
      <c r="BH8" s="18">
        <f>IFERROR(2*'TKU Proprio'!BH8*10^9/'TU Proprio'!BH8/10^6,0)</f>
        <v>1386.6</v>
      </c>
      <c r="BI8" s="18">
        <f>IFERROR(2*'TKU Proprio'!BI8*10^9/'TU Proprio'!BI8/10^6,0)</f>
        <v>1386.5999999999997</v>
      </c>
      <c r="BJ8" s="18">
        <f>IFERROR(2*'TKU Proprio'!BJ8*10^9/'TU Proprio'!BJ8/10^6,0)</f>
        <v>1386.6000000000001</v>
      </c>
      <c r="BK8" s="18">
        <f>IFERROR(2*'TKU Proprio'!BK8*10^9/'TU Proprio'!BK8/10^6,0)</f>
        <v>1386.5999999999997</v>
      </c>
      <c r="BL8" s="18">
        <f>IFERROR(2*'TKU Proprio'!BL8*10^9/'TU Proprio'!BL8/10^6,0)</f>
        <v>1386.6</v>
      </c>
      <c r="BM8" s="18">
        <f>IFERROR(2*'TKU Proprio'!BM8*10^9/'TU Proprio'!BM8/10^6,0)</f>
        <v>1386.6000000000001</v>
      </c>
      <c r="BN8" s="18">
        <f>IFERROR(2*'TKU Proprio'!BN8*10^9/'TU Proprio'!BN8/10^6,0)</f>
        <v>1386.5999999999997</v>
      </c>
      <c r="BO8" s="18">
        <f>IFERROR(2*'TKU Proprio'!BO8*10^9/'TU Proprio'!BO8/10^6,0)</f>
        <v>1386.6</v>
      </c>
      <c r="BP8"/>
      <c r="BQ8"/>
      <c r="BR8"/>
      <c r="BS8"/>
      <c r="BT8"/>
    </row>
    <row r="9" spans="1:72" s="34" customFormat="1" x14ac:dyDescent="0.25">
      <c r="A9" s="6">
        <f t="shared" si="3"/>
        <v>7</v>
      </c>
      <c r="B9" s="3" t="str">
        <f>VLOOKUP($A9,Demanda!$A$1:$G$43,4,0)</f>
        <v>Fertilizantes</v>
      </c>
      <c r="C9" s="3" t="str">
        <f>VLOOKUP($A9,Demanda!$A$1:$G$43,6,0)</f>
        <v>Miritituba</v>
      </c>
      <c r="D9" s="3" t="str">
        <f>VLOOKUP($A9,Demanda!$A$1:$G$43,7,0)</f>
        <v>Água Boa</v>
      </c>
      <c r="E9" s="3" t="str">
        <f>VLOOKUP($A9,Demanda!$A$1:$G$43,2,0)</f>
        <v>FICO</v>
      </c>
      <c r="F9" s="6"/>
      <c r="G9" s="18">
        <f>IFERROR(2*'TKU Proprio'!G9*10^9/'TU Proprio'!G9/10^6,0)</f>
        <v>0</v>
      </c>
      <c r="H9" s="18">
        <f>IFERROR(2*'TKU Proprio'!H9*10^9/'TU Proprio'!H9/10^6,0)</f>
        <v>0</v>
      </c>
      <c r="I9" s="18">
        <f>IFERROR(2*'TKU Proprio'!I9*10^9/'TU Proprio'!I9/10^6,0)</f>
        <v>0</v>
      </c>
      <c r="J9" s="18">
        <f>IFERROR(2*'TKU Proprio'!J9*10^9/'TU Proprio'!J9/10^6,0)</f>
        <v>0</v>
      </c>
      <c r="K9" s="18">
        <f>IFERROR(2*'TKU Proprio'!K9*10^9/'TU Proprio'!K9/10^6,0)</f>
        <v>0</v>
      </c>
      <c r="L9" s="18">
        <f>IFERROR(2*'TKU Proprio'!L9*10^9/'TU Proprio'!L9/10^6,0)</f>
        <v>0</v>
      </c>
      <c r="M9" s="18">
        <f>IFERROR(2*'TKU Proprio'!M9*10^9/'TU Proprio'!M9/10^6,0)</f>
        <v>0</v>
      </c>
      <c r="N9" s="18">
        <f>IFERROR(2*'TKU Proprio'!N9*10^9/'TU Proprio'!N9/10^6,0)</f>
        <v>0</v>
      </c>
      <c r="O9" s="18">
        <f>IFERROR(2*'TKU Proprio'!O9*10^9/'TU Proprio'!O9/10^6,0)</f>
        <v>0</v>
      </c>
      <c r="P9" s="18">
        <f>IFERROR(2*'TKU Proprio'!P9*10^9/'TU Proprio'!P9/10^6,0)</f>
        <v>0</v>
      </c>
      <c r="Q9" s="18">
        <f>IFERROR(2*'TKU Proprio'!Q9*10^9/'TU Proprio'!Q9/10^6,0)</f>
        <v>0</v>
      </c>
      <c r="R9" s="18">
        <f>IFERROR(2*'TKU Proprio'!R9*10^9/'TU Proprio'!R9/10^6,0)</f>
        <v>0</v>
      </c>
      <c r="S9" s="18">
        <f>IFERROR(2*'TKU Proprio'!S9*10^9/'TU Proprio'!S9/10^6,0)</f>
        <v>0</v>
      </c>
      <c r="T9" s="18">
        <f>IFERROR(2*'TKU Proprio'!T9*10^9/'TU Proprio'!T9/10^6,0)</f>
        <v>0</v>
      </c>
      <c r="U9" s="18">
        <f>IFERROR(2*'TKU Proprio'!U9*10^9/'TU Proprio'!U9/10^6,0)</f>
        <v>0</v>
      </c>
      <c r="V9" s="18">
        <f>IFERROR(2*'TKU Proprio'!V9*10^9/'TU Proprio'!V9/10^6,0)</f>
        <v>0</v>
      </c>
      <c r="W9" s="18">
        <f>IFERROR(2*'TKU Proprio'!W9*10^9/'TU Proprio'!W9/10^6,0)</f>
        <v>0</v>
      </c>
      <c r="X9" s="18">
        <f>IFERROR(2*'TKU Proprio'!X9*10^9/'TU Proprio'!X9/10^6,0)</f>
        <v>0</v>
      </c>
      <c r="Y9" s="18">
        <f>IFERROR(2*'TKU Proprio'!Y9*10^9/'TU Proprio'!Y9/10^6,0)</f>
        <v>0</v>
      </c>
      <c r="Z9" s="18">
        <f>IFERROR(2*'TKU Proprio'!Z9*10^9/'TU Proprio'!Z9/10^6,0)</f>
        <v>0</v>
      </c>
      <c r="AA9" s="18">
        <f>IFERROR(2*'TKU Proprio'!AA9*10^9/'TU Proprio'!AA9/10^6,0)</f>
        <v>0</v>
      </c>
      <c r="AB9" s="18">
        <f>IFERROR(2*'TKU Proprio'!AB9*10^9/'TU Proprio'!AB9/10^6,0)</f>
        <v>0</v>
      </c>
      <c r="AC9" s="18">
        <f>IFERROR(2*'TKU Proprio'!AC9*10^9/'TU Proprio'!AC9/10^6,0)</f>
        <v>0</v>
      </c>
      <c r="AD9" s="18">
        <f>IFERROR(2*'TKU Proprio'!AD9*10^9/'TU Proprio'!AD9/10^6,0)</f>
        <v>0</v>
      </c>
      <c r="AE9" s="18">
        <f>IFERROR(2*'TKU Proprio'!AE9*10^9/'TU Proprio'!AE9/10^6,0)</f>
        <v>0</v>
      </c>
      <c r="AF9" s="18">
        <f>IFERROR(2*'TKU Proprio'!AF9*10^9/'TU Proprio'!AF9/10^6,0)</f>
        <v>0</v>
      </c>
      <c r="AG9" s="18">
        <f>IFERROR(2*'TKU Proprio'!AG9*10^9/'TU Proprio'!AG9/10^6,0)</f>
        <v>0</v>
      </c>
      <c r="AH9" s="18">
        <f>IFERROR(2*'TKU Proprio'!AH9*10^9/'TU Proprio'!AH9/10^6,0)</f>
        <v>0</v>
      </c>
      <c r="AI9" s="18">
        <f>IFERROR(2*'TKU Proprio'!AI9*10^9/'TU Proprio'!AI9/10^6,0)</f>
        <v>0</v>
      </c>
      <c r="AJ9" s="18">
        <f>IFERROR(2*'TKU Proprio'!AJ9*10^9/'TU Proprio'!AJ9/10^6,0)</f>
        <v>0</v>
      </c>
      <c r="AK9" s="18">
        <f>IFERROR(2*'TKU Proprio'!AK9*10^9/'TU Proprio'!AK9/10^6,0)</f>
        <v>0</v>
      </c>
      <c r="AL9" s="18">
        <f>IFERROR(2*'TKU Proprio'!AL9*10^9/'TU Proprio'!AL9/10^6,0)</f>
        <v>0</v>
      </c>
      <c r="AM9" s="18">
        <f>IFERROR(2*'TKU Proprio'!AM9*10^9/'TU Proprio'!AM9/10^6,0)</f>
        <v>0</v>
      </c>
      <c r="AN9" s="18">
        <f>IFERROR(2*'TKU Proprio'!AN9*10^9/'TU Proprio'!AN9/10^6,0)</f>
        <v>0</v>
      </c>
      <c r="AO9" s="18">
        <f>IFERROR(2*'TKU Proprio'!AO9*10^9/'TU Proprio'!AO9/10^6,0)</f>
        <v>0</v>
      </c>
      <c r="AP9" s="18">
        <f>IFERROR(2*'TKU Proprio'!AP9*10^9/'TU Proprio'!AP9/10^6,0)</f>
        <v>0</v>
      </c>
      <c r="AQ9" s="18">
        <f>IFERROR(2*'TKU Proprio'!AQ9*10^9/'TU Proprio'!AQ9/10^6,0)</f>
        <v>0</v>
      </c>
      <c r="AR9" s="18">
        <f>IFERROR(2*'TKU Proprio'!AR9*10^9/'TU Proprio'!AR9/10^6,0)</f>
        <v>0</v>
      </c>
      <c r="AS9" s="18">
        <f>IFERROR(2*'TKU Proprio'!AS9*10^9/'TU Proprio'!AS9/10^6,0)</f>
        <v>0</v>
      </c>
      <c r="AT9" s="18">
        <f>IFERROR(2*'TKU Proprio'!AT9*10^9/'TU Proprio'!AT9/10^6,0)</f>
        <v>0</v>
      </c>
      <c r="AU9" s="18">
        <f>IFERROR(2*'TKU Proprio'!AU9*10^9/'TU Proprio'!AU9/10^6,0)</f>
        <v>0</v>
      </c>
      <c r="AV9" s="18">
        <f>IFERROR(2*'TKU Proprio'!AV9*10^9/'TU Proprio'!AV9/10^6,0)</f>
        <v>0</v>
      </c>
      <c r="AW9" s="18">
        <f>IFERROR(2*'TKU Proprio'!AW9*10^9/'TU Proprio'!AW9/10^6,0)</f>
        <v>0</v>
      </c>
      <c r="AX9" s="18">
        <f>IFERROR(2*'TKU Proprio'!AX9*10^9/'TU Proprio'!AX9/10^6,0)</f>
        <v>0</v>
      </c>
      <c r="AY9" s="18">
        <f>IFERROR(2*'TKU Proprio'!AY9*10^9/'TU Proprio'!AY9/10^6,0)</f>
        <v>0</v>
      </c>
      <c r="AZ9" s="18">
        <f>IFERROR(2*'TKU Proprio'!AZ9*10^9/'TU Proprio'!AZ9/10^6,0)</f>
        <v>0</v>
      </c>
      <c r="BA9" s="18">
        <f>IFERROR(2*'TKU Proprio'!BA9*10^9/'TU Proprio'!BA9/10^6,0)</f>
        <v>0</v>
      </c>
      <c r="BB9" s="18">
        <f>IFERROR(2*'TKU Proprio'!BB9*10^9/'TU Proprio'!BB9/10^6,0)</f>
        <v>0</v>
      </c>
      <c r="BC9" s="18">
        <f>IFERROR(2*'TKU Proprio'!BC9*10^9/'TU Proprio'!BC9/10^6,0)</f>
        <v>0</v>
      </c>
      <c r="BD9" s="18">
        <f>IFERROR(2*'TKU Proprio'!BD9*10^9/'TU Proprio'!BD9/10^6,0)</f>
        <v>0</v>
      </c>
      <c r="BE9" s="18">
        <f>IFERROR(2*'TKU Proprio'!BE9*10^9/'TU Proprio'!BE9/10^6,0)</f>
        <v>0</v>
      </c>
      <c r="BF9" s="18">
        <f>IFERROR(2*'TKU Proprio'!BF9*10^9/'TU Proprio'!BF9/10^6,0)</f>
        <v>0</v>
      </c>
      <c r="BG9" s="18">
        <f>IFERROR(2*'TKU Proprio'!BG9*10^9/'TU Proprio'!BG9/10^6,0)</f>
        <v>0</v>
      </c>
      <c r="BH9" s="18">
        <f>IFERROR(2*'TKU Proprio'!BH9*10^9/'TU Proprio'!BH9/10^6,0)</f>
        <v>0</v>
      </c>
      <c r="BI9" s="18">
        <f>IFERROR(2*'TKU Proprio'!BI9*10^9/'TU Proprio'!BI9/10^6,0)</f>
        <v>0</v>
      </c>
      <c r="BJ9" s="18">
        <f>IFERROR(2*'TKU Proprio'!BJ9*10^9/'TU Proprio'!BJ9/10^6,0)</f>
        <v>0</v>
      </c>
      <c r="BK9" s="18">
        <f>IFERROR(2*'TKU Proprio'!BK9*10^9/'TU Proprio'!BK9/10^6,0)</f>
        <v>0</v>
      </c>
      <c r="BL9" s="18">
        <f>IFERROR(2*'TKU Proprio'!BL9*10^9/'TU Proprio'!BL9/10^6,0)</f>
        <v>0</v>
      </c>
      <c r="BM9" s="18">
        <f>IFERROR(2*'TKU Proprio'!BM9*10^9/'TU Proprio'!BM9/10^6,0)</f>
        <v>0</v>
      </c>
      <c r="BN9" s="18">
        <f>IFERROR(2*'TKU Proprio'!BN9*10^9/'TU Proprio'!BN9/10^6,0)</f>
        <v>0</v>
      </c>
      <c r="BO9" s="18">
        <f>IFERROR(2*'TKU Proprio'!BO9*10^9/'TU Proprio'!BO9/10^6,0)</f>
        <v>0</v>
      </c>
      <c r="BP9"/>
      <c r="BQ9"/>
      <c r="BR9"/>
      <c r="BS9"/>
      <c r="BT9"/>
    </row>
    <row r="10" spans="1:72" s="34" customFormat="1" x14ac:dyDescent="0.25">
      <c r="A10" s="6">
        <f t="shared" si="3"/>
        <v>8</v>
      </c>
      <c r="B10" s="3" t="str">
        <f>VLOOKUP($A10,Demanda!$A$1:$G$43,4,0)</f>
        <v>Soja em Grão</v>
      </c>
      <c r="C10" s="3" t="str">
        <f>VLOOKUP($A10,Demanda!$A$1:$G$43,6,0)</f>
        <v>Campo Novo dos Parecis</v>
      </c>
      <c r="D10" s="3" t="str">
        <f>VLOOKUP($A10,Demanda!$A$1:$G$43,7,0)</f>
        <v>Miritituba</v>
      </c>
      <c r="E10" s="3" t="str">
        <f>VLOOKUP($A10,Demanda!$A$1:$G$43,2,0)</f>
        <v>FICO</v>
      </c>
      <c r="F10" s="6"/>
      <c r="G10" s="18">
        <f>IFERROR(2*'TKU Proprio'!G10*10^9/'TU Proprio'!G10/10^6,0)</f>
        <v>0</v>
      </c>
      <c r="H10" s="18">
        <f>IFERROR(2*'TKU Proprio'!H10*10^9/'TU Proprio'!H10/10^6,0)</f>
        <v>0</v>
      </c>
      <c r="I10" s="18">
        <f>IFERROR(2*'TKU Proprio'!I10*10^9/'TU Proprio'!I10/10^6,0)</f>
        <v>0</v>
      </c>
      <c r="J10" s="18">
        <f>IFERROR(2*'TKU Proprio'!J10*10^9/'TU Proprio'!J10/10^6,0)</f>
        <v>0</v>
      </c>
      <c r="K10" s="18">
        <f>IFERROR(2*'TKU Proprio'!K10*10^9/'TU Proprio'!K10/10^6,0)</f>
        <v>0</v>
      </c>
      <c r="L10" s="18">
        <f>IFERROR(2*'TKU Proprio'!L10*10^9/'TU Proprio'!L10/10^6,0)</f>
        <v>0</v>
      </c>
      <c r="M10" s="18">
        <f>IFERROR(2*'TKU Proprio'!M10*10^9/'TU Proprio'!M10/10^6,0)</f>
        <v>0</v>
      </c>
      <c r="N10" s="18">
        <f>IFERROR(2*'TKU Proprio'!N10*10^9/'TU Proprio'!N10/10^6,0)</f>
        <v>0</v>
      </c>
      <c r="O10" s="18">
        <f>IFERROR(2*'TKU Proprio'!O10*10^9/'TU Proprio'!O10/10^6,0)</f>
        <v>0</v>
      </c>
      <c r="P10" s="18">
        <f>IFERROR(2*'TKU Proprio'!P10*10^9/'TU Proprio'!P10/10^6,0)</f>
        <v>0</v>
      </c>
      <c r="Q10" s="18">
        <f>IFERROR(2*'TKU Proprio'!Q10*10^9/'TU Proprio'!Q10/10^6,0)</f>
        <v>0</v>
      </c>
      <c r="R10" s="18">
        <f>IFERROR(2*'TKU Proprio'!R10*10^9/'TU Proprio'!R10/10^6,0)</f>
        <v>0</v>
      </c>
      <c r="S10" s="18">
        <f>IFERROR(2*'TKU Proprio'!S10*10^9/'TU Proprio'!S10/10^6,0)</f>
        <v>0</v>
      </c>
      <c r="T10" s="18">
        <f>IFERROR(2*'TKU Proprio'!T10*10^9/'TU Proprio'!T10/10^6,0)</f>
        <v>0</v>
      </c>
      <c r="U10" s="18">
        <f>IFERROR(2*'TKU Proprio'!U10*10^9/'TU Proprio'!U10/10^6,0)</f>
        <v>0</v>
      </c>
      <c r="V10" s="18">
        <f>IFERROR(2*'TKU Proprio'!V10*10^9/'TU Proprio'!V10/10^6,0)</f>
        <v>0</v>
      </c>
      <c r="W10" s="18">
        <f>IFERROR(2*'TKU Proprio'!W10*10^9/'TU Proprio'!W10/10^6,0)</f>
        <v>0</v>
      </c>
      <c r="X10" s="18">
        <f>IFERROR(2*'TKU Proprio'!X10*10^9/'TU Proprio'!X10/10^6,0)</f>
        <v>0</v>
      </c>
      <c r="Y10" s="18">
        <f>IFERROR(2*'TKU Proprio'!Y10*10^9/'TU Proprio'!Y10/10^6,0)</f>
        <v>0</v>
      </c>
      <c r="Z10" s="18">
        <f>IFERROR(2*'TKU Proprio'!Z10*10^9/'TU Proprio'!Z10/10^6,0)</f>
        <v>0</v>
      </c>
      <c r="AA10" s="18">
        <f>IFERROR(2*'TKU Proprio'!AA10*10^9/'TU Proprio'!AA10/10^6,0)</f>
        <v>0</v>
      </c>
      <c r="AB10" s="18">
        <f>IFERROR(2*'TKU Proprio'!AB10*10^9/'TU Proprio'!AB10/10^6,0)</f>
        <v>0</v>
      </c>
      <c r="AC10" s="18">
        <f>IFERROR(2*'TKU Proprio'!AC10*10^9/'TU Proprio'!AC10/10^6,0)</f>
        <v>0</v>
      </c>
      <c r="AD10" s="18">
        <f>IFERROR(2*'TKU Proprio'!AD10*10^9/'TU Proprio'!AD10/10^6,0)</f>
        <v>0</v>
      </c>
      <c r="AE10" s="18">
        <f>IFERROR(2*'TKU Proprio'!AE10*10^9/'TU Proprio'!AE10/10^6,0)</f>
        <v>0</v>
      </c>
      <c r="AF10" s="18">
        <f>IFERROR(2*'TKU Proprio'!AF10*10^9/'TU Proprio'!AF10/10^6,0)</f>
        <v>0</v>
      </c>
      <c r="AG10" s="18">
        <f>IFERROR(2*'TKU Proprio'!AG10*10^9/'TU Proprio'!AG10/10^6,0)</f>
        <v>0</v>
      </c>
      <c r="AH10" s="18">
        <f>IFERROR(2*'TKU Proprio'!AH10*10^9/'TU Proprio'!AH10/10^6,0)</f>
        <v>0</v>
      </c>
      <c r="AI10" s="18">
        <f>IFERROR(2*'TKU Proprio'!AI10*10^9/'TU Proprio'!AI10/10^6,0)</f>
        <v>0</v>
      </c>
      <c r="AJ10" s="18">
        <f>IFERROR(2*'TKU Proprio'!AJ10*10^9/'TU Proprio'!AJ10/10^6,0)</f>
        <v>0</v>
      </c>
      <c r="AK10" s="18">
        <f>IFERROR(2*'TKU Proprio'!AK10*10^9/'TU Proprio'!AK10/10^6,0)</f>
        <v>0</v>
      </c>
      <c r="AL10" s="18">
        <f>IFERROR(2*'TKU Proprio'!AL10*10^9/'TU Proprio'!AL10/10^6,0)</f>
        <v>0</v>
      </c>
      <c r="AM10" s="18">
        <f>IFERROR(2*'TKU Proprio'!AM10*10^9/'TU Proprio'!AM10/10^6,0)</f>
        <v>0</v>
      </c>
      <c r="AN10" s="18">
        <f>IFERROR(2*'TKU Proprio'!AN10*10^9/'TU Proprio'!AN10/10^6,0)</f>
        <v>0</v>
      </c>
      <c r="AO10" s="18">
        <f>IFERROR(2*'TKU Proprio'!AO10*10^9/'TU Proprio'!AO10/10^6,0)</f>
        <v>0</v>
      </c>
      <c r="AP10" s="18">
        <f>IFERROR(2*'TKU Proprio'!AP10*10^9/'TU Proprio'!AP10/10^6,0)</f>
        <v>0</v>
      </c>
      <c r="AQ10" s="18">
        <f>IFERROR(2*'TKU Proprio'!AQ10*10^9/'TU Proprio'!AQ10/10^6,0)</f>
        <v>0</v>
      </c>
      <c r="AR10" s="18">
        <f>IFERROR(2*'TKU Proprio'!AR10*10^9/'TU Proprio'!AR10/10^6,0)</f>
        <v>0</v>
      </c>
      <c r="AS10" s="18">
        <f>IFERROR(2*'TKU Proprio'!AS10*10^9/'TU Proprio'!AS10/10^6,0)</f>
        <v>0</v>
      </c>
      <c r="AT10" s="18">
        <f>IFERROR(2*'TKU Proprio'!AT10*10^9/'TU Proprio'!AT10/10^6,0)</f>
        <v>0</v>
      </c>
      <c r="AU10" s="18">
        <f>IFERROR(2*'TKU Proprio'!AU10*10^9/'TU Proprio'!AU10/10^6,0)</f>
        <v>0</v>
      </c>
      <c r="AV10" s="18">
        <f>IFERROR(2*'TKU Proprio'!AV10*10^9/'TU Proprio'!AV10/10^6,0)</f>
        <v>0</v>
      </c>
      <c r="AW10" s="18">
        <f>IFERROR(2*'TKU Proprio'!AW10*10^9/'TU Proprio'!AW10/10^6,0)</f>
        <v>0</v>
      </c>
      <c r="AX10" s="18">
        <f>IFERROR(2*'TKU Proprio'!AX10*10^9/'TU Proprio'!AX10/10^6,0)</f>
        <v>0</v>
      </c>
      <c r="AY10" s="18">
        <f>IFERROR(2*'TKU Proprio'!AY10*10^9/'TU Proprio'!AY10/10^6,0)</f>
        <v>0</v>
      </c>
      <c r="AZ10" s="18">
        <f>IFERROR(2*'TKU Proprio'!AZ10*10^9/'TU Proprio'!AZ10/10^6,0)</f>
        <v>0</v>
      </c>
      <c r="BA10" s="18">
        <f>IFERROR(2*'TKU Proprio'!BA10*10^9/'TU Proprio'!BA10/10^6,0)</f>
        <v>0</v>
      </c>
      <c r="BB10" s="18">
        <f>IFERROR(2*'TKU Proprio'!BB10*10^9/'TU Proprio'!BB10/10^6,0)</f>
        <v>0</v>
      </c>
      <c r="BC10" s="18">
        <f>IFERROR(2*'TKU Proprio'!BC10*10^9/'TU Proprio'!BC10/10^6,0)</f>
        <v>0</v>
      </c>
      <c r="BD10" s="18">
        <f>IFERROR(2*'TKU Proprio'!BD10*10^9/'TU Proprio'!BD10/10^6,0)</f>
        <v>0</v>
      </c>
      <c r="BE10" s="18">
        <f>IFERROR(2*'TKU Proprio'!BE10*10^9/'TU Proprio'!BE10/10^6,0)</f>
        <v>0</v>
      </c>
      <c r="BF10" s="18">
        <f>IFERROR(2*'TKU Proprio'!BF10*10^9/'TU Proprio'!BF10/10^6,0)</f>
        <v>0</v>
      </c>
      <c r="BG10" s="18">
        <f>IFERROR(2*'TKU Proprio'!BG10*10^9/'TU Proprio'!BG10/10^6,0)</f>
        <v>0</v>
      </c>
      <c r="BH10" s="18">
        <f>IFERROR(2*'TKU Proprio'!BH10*10^9/'TU Proprio'!BH10/10^6,0)</f>
        <v>0</v>
      </c>
      <c r="BI10" s="18">
        <f>IFERROR(2*'TKU Proprio'!BI10*10^9/'TU Proprio'!BI10/10^6,0)</f>
        <v>0</v>
      </c>
      <c r="BJ10" s="18">
        <f>IFERROR(2*'TKU Proprio'!BJ10*10^9/'TU Proprio'!BJ10/10^6,0)</f>
        <v>0</v>
      </c>
      <c r="BK10" s="18">
        <f>IFERROR(2*'TKU Proprio'!BK10*10^9/'TU Proprio'!BK10/10^6,0)</f>
        <v>0</v>
      </c>
      <c r="BL10" s="18">
        <f>IFERROR(2*'TKU Proprio'!BL10*10^9/'TU Proprio'!BL10/10^6,0)</f>
        <v>0</v>
      </c>
      <c r="BM10" s="18">
        <f>IFERROR(2*'TKU Proprio'!BM10*10^9/'TU Proprio'!BM10/10^6,0)</f>
        <v>0</v>
      </c>
      <c r="BN10" s="18">
        <f>IFERROR(2*'TKU Proprio'!BN10*10^9/'TU Proprio'!BN10/10^6,0)</f>
        <v>0</v>
      </c>
      <c r="BO10" s="18">
        <f>IFERROR(2*'TKU Proprio'!BO10*10^9/'TU Proprio'!BO10/10^6,0)</f>
        <v>0</v>
      </c>
      <c r="BP10"/>
      <c r="BQ10"/>
      <c r="BR10"/>
      <c r="BS10"/>
      <c r="BT10"/>
    </row>
    <row r="11" spans="1:72" s="34" customFormat="1" x14ac:dyDescent="0.25">
      <c r="A11" s="6">
        <f t="shared" si="3"/>
        <v>9</v>
      </c>
      <c r="B11" s="3" t="str">
        <f>VLOOKUP($A11,Demanda!$A$1:$G$43,4,0)</f>
        <v>Milho em Grão</v>
      </c>
      <c r="C11" s="3" t="str">
        <f>VLOOKUP($A11,Demanda!$A$1:$G$43,6,0)</f>
        <v>Campo Novo dos Parecis</v>
      </c>
      <c r="D11" s="3" t="str">
        <f>VLOOKUP($A11,Demanda!$A$1:$G$43,7,0)</f>
        <v>Miritituba</v>
      </c>
      <c r="E11" s="3" t="str">
        <f>VLOOKUP($A11,Demanda!$A$1:$G$43,2,0)</f>
        <v>FICO</v>
      </c>
      <c r="F11" s="6"/>
      <c r="G11" s="18">
        <f>IFERROR(2*'TKU Proprio'!G11*10^9/'TU Proprio'!G11/10^6,0)</f>
        <v>0</v>
      </c>
      <c r="H11" s="18">
        <f>IFERROR(2*'TKU Proprio'!H11*10^9/'TU Proprio'!H11/10^6,0)</f>
        <v>0</v>
      </c>
      <c r="I11" s="18">
        <f>IFERROR(2*'TKU Proprio'!I11*10^9/'TU Proprio'!I11/10^6,0)</f>
        <v>0</v>
      </c>
      <c r="J11" s="18">
        <f>IFERROR(2*'TKU Proprio'!J11*10^9/'TU Proprio'!J11/10^6,0)</f>
        <v>0</v>
      </c>
      <c r="K11" s="18">
        <f>IFERROR(2*'TKU Proprio'!K11*10^9/'TU Proprio'!K11/10^6,0)</f>
        <v>0</v>
      </c>
      <c r="L11" s="18">
        <f>IFERROR(2*'TKU Proprio'!L11*10^9/'TU Proprio'!L11/10^6,0)</f>
        <v>0</v>
      </c>
      <c r="M11" s="18">
        <f>IFERROR(2*'TKU Proprio'!M11*10^9/'TU Proprio'!M11/10^6,0)</f>
        <v>0</v>
      </c>
      <c r="N11" s="18">
        <f>IFERROR(2*'TKU Proprio'!N11*10^9/'TU Proprio'!N11/10^6,0)</f>
        <v>0</v>
      </c>
      <c r="O11" s="18">
        <f>IFERROR(2*'TKU Proprio'!O11*10^9/'TU Proprio'!O11/10^6,0)</f>
        <v>0</v>
      </c>
      <c r="P11" s="18">
        <f>IFERROR(2*'TKU Proprio'!P11*10^9/'TU Proprio'!P11/10^6,0)</f>
        <v>0</v>
      </c>
      <c r="Q11" s="18">
        <f>IFERROR(2*'TKU Proprio'!Q11*10^9/'TU Proprio'!Q11/10^6,0)</f>
        <v>0</v>
      </c>
      <c r="R11" s="18">
        <f>IFERROR(2*'TKU Proprio'!R11*10^9/'TU Proprio'!R11/10^6,0)</f>
        <v>0</v>
      </c>
      <c r="S11" s="18">
        <f>IFERROR(2*'TKU Proprio'!S11*10^9/'TU Proprio'!S11/10^6,0)</f>
        <v>0</v>
      </c>
      <c r="T11" s="18">
        <f>IFERROR(2*'TKU Proprio'!T11*10^9/'TU Proprio'!T11/10^6,0)</f>
        <v>0</v>
      </c>
      <c r="U11" s="18">
        <f>IFERROR(2*'TKU Proprio'!U11*10^9/'TU Proprio'!U11/10^6,0)</f>
        <v>0</v>
      </c>
      <c r="V11" s="18">
        <f>IFERROR(2*'TKU Proprio'!V11*10^9/'TU Proprio'!V11/10^6,0)</f>
        <v>0</v>
      </c>
      <c r="W11" s="18">
        <f>IFERROR(2*'TKU Proprio'!W11*10^9/'TU Proprio'!W11/10^6,0)</f>
        <v>0</v>
      </c>
      <c r="X11" s="18">
        <f>IFERROR(2*'TKU Proprio'!X11*10^9/'TU Proprio'!X11/10^6,0)</f>
        <v>0</v>
      </c>
      <c r="Y11" s="18">
        <f>IFERROR(2*'TKU Proprio'!Y11*10^9/'TU Proprio'!Y11/10^6,0)</f>
        <v>0</v>
      </c>
      <c r="Z11" s="18">
        <f>IFERROR(2*'TKU Proprio'!Z11*10^9/'TU Proprio'!Z11/10^6,0)</f>
        <v>0</v>
      </c>
      <c r="AA11" s="18">
        <f>IFERROR(2*'TKU Proprio'!AA11*10^9/'TU Proprio'!AA11/10^6,0)</f>
        <v>0</v>
      </c>
      <c r="AB11" s="18">
        <f>IFERROR(2*'TKU Proprio'!AB11*10^9/'TU Proprio'!AB11/10^6,0)</f>
        <v>0</v>
      </c>
      <c r="AC11" s="18">
        <f>IFERROR(2*'TKU Proprio'!AC11*10^9/'TU Proprio'!AC11/10^6,0)</f>
        <v>0</v>
      </c>
      <c r="AD11" s="18">
        <f>IFERROR(2*'TKU Proprio'!AD11*10^9/'TU Proprio'!AD11/10^6,0)</f>
        <v>0</v>
      </c>
      <c r="AE11" s="18">
        <f>IFERROR(2*'TKU Proprio'!AE11*10^9/'TU Proprio'!AE11/10^6,0)</f>
        <v>0</v>
      </c>
      <c r="AF11" s="18">
        <f>IFERROR(2*'TKU Proprio'!AF11*10^9/'TU Proprio'!AF11/10^6,0)</f>
        <v>0</v>
      </c>
      <c r="AG11" s="18">
        <f>IFERROR(2*'TKU Proprio'!AG11*10^9/'TU Proprio'!AG11/10^6,0)</f>
        <v>0</v>
      </c>
      <c r="AH11" s="18">
        <f>IFERROR(2*'TKU Proprio'!AH11*10^9/'TU Proprio'!AH11/10^6,0)</f>
        <v>0</v>
      </c>
      <c r="AI11" s="18">
        <f>IFERROR(2*'TKU Proprio'!AI11*10^9/'TU Proprio'!AI11/10^6,0)</f>
        <v>0</v>
      </c>
      <c r="AJ11" s="18">
        <f>IFERROR(2*'TKU Proprio'!AJ11*10^9/'TU Proprio'!AJ11/10^6,0)</f>
        <v>0</v>
      </c>
      <c r="AK11" s="18">
        <f>IFERROR(2*'TKU Proprio'!AK11*10^9/'TU Proprio'!AK11/10^6,0)</f>
        <v>0</v>
      </c>
      <c r="AL11" s="18">
        <f>IFERROR(2*'TKU Proprio'!AL11*10^9/'TU Proprio'!AL11/10^6,0)</f>
        <v>0</v>
      </c>
      <c r="AM11" s="18">
        <f>IFERROR(2*'TKU Proprio'!AM11*10^9/'TU Proprio'!AM11/10^6,0)</f>
        <v>0</v>
      </c>
      <c r="AN11" s="18">
        <f>IFERROR(2*'TKU Proprio'!AN11*10^9/'TU Proprio'!AN11/10^6,0)</f>
        <v>0</v>
      </c>
      <c r="AO11" s="18">
        <f>IFERROR(2*'TKU Proprio'!AO11*10^9/'TU Proprio'!AO11/10^6,0)</f>
        <v>0</v>
      </c>
      <c r="AP11" s="18">
        <f>IFERROR(2*'TKU Proprio'!AP11*10^9/'TU Proprio'!AP11/10^6,0)</f>
        <v>0</v>
      </c>
      <c r="AQ11" s="18">
        <f>IFERROR(2*'TKU Proprio'!AQ11*10^9/'TU Proprio'!AQ11/10^6,0)</f>
        <v>0</v>
      </c>
      <c r="AR11" s="18">
        <f>IFERROR(2*'TKU Proprio'!AR11*10^9/'TU Proprio'!AR11/10^6,0)</f>
        <v>0</v>
      </c>
      <c r="AS11" s="18">
        <f>IFERROR(2*'TKU Proprio'!AS11*10^9/'TU Proprio'!AS11/10^6,0)</f>
        <v>0</v>
      </c>
      <c r="AT11" s="18">
        <f>IFERROR(2*'TKU Proprio'!AT11*10^9/'TU Proprio'!AT11/10^6,0)</f>
        <v>0</v>
      </c>
      <c r="AU11" s="18">
        <f>IFERROR(2*'TKU Proprio'!AU11*10^9/'TU Proprio'!AU11/10^6,0)</f>
        <v>0</v>
      </c>
      <c r="AV11" s="18">
        <f>IFERROR(2*'TKU Proprio'!AV11*10^9/'TU Proprio'!AV11/10^6,0)</f>
        <v>0</v>
      </c>
      <c r="AW11" s="18">
        <f>IFERROR(2*'TKU Proprio'!AW11*10^9/'TU Proprio'!AW11/10^6,0)</f>
        <v>0</v>
      </c>
      <c r="AX11" s="18">
        <f>IFERROR(2*'TKU Proprio'!AX11*10^9/'TU Proprio'!AX11/10^6,0)</f>
        <v>0</v>
      </c>
      <c r="AY11" s="18">
        <f>IFERROR(2*'TKU Proprio'!AY11*10^9/'TU Proprio'!AY11/10^6,0)</f>
        <v>0</v>
      </c>
      <c r="AZ11" s="18">
        <f>IFERROR(2*'TKU Proprio'!AZ11*10^9/'TU Proprio'!AZ11/10^6,0)</f>
        <v>0</v>
      </c>
      <c r="BA11" s="18">
        <f>IFERROR(2*'TKU Proprio'!BA11*10^9/'TU Proprio'!BA11/10^6,0)</f>
        <v>0</v>
      </c>
      <c r="BB11" s="18">
        <f>IFERROR(2*'TKU Proprio'!BB11*10^9/'TU Proprio'!BB11/10^6,0)</f>
        <v>0</v>
      </c>
      <c r="BC11" s="18">
        <f>IFERROR(2*'TKU Proprio'!BC11*10^9/'TU Proprio'!BC11/10^6,0)</f>
        <v>0</v>
      </c>
      <c r="BD11" s="18">
        <f>IFERROR(2*'TKU Proprio'!BD11*10^9/'TU Proprio'!BD11/10^6,0)</f>
        <v>0</v>
      </c>
      <c r="BE11" s="18">
        <f>IFERROR(2*'TKU Proprio'!BE11*10^9/'TU Proprio'!BE11/10^6,0)</f>
        <v>0</v>
      </c>
      <c r="BF11" s="18">
        <f>IFERROR(2*'TKU Proprio'!BF11*10^9/'TU Proprio'!BF11/10^6,0)</f>
        <v>0</v>
      </c>
      <c r="BG11" s="18">
        <f>IFERROR(2*'TKU Proprio'!BG11*10^9/'TU Proprio'!BG11/10^6,0)</f>
        <v>0</v>
      </c>
      <c r="BH11" s="18">
        <f>IFERROR(2*'TKU Proprio'!BH11*10^9/'TU Proprio'!BH11/10^6,0)</f>
        <v>0</v>
      </c>
      <c r="BI11" s="18">
        <f>IFERROR(2*'TKU Proprio'!BI11*10^9/'TU Proprio'!BI11/10^6,0)</f>
        <v>0</v>
      </c>
      <c r="BJ11" s="18">
        <f>IFERROR(2*'TKU Proprio'!BJ11*10^9/'TU Proprio'!BJ11/10^6,0)</f>
        <v>0</v>
      </c>
      <c r="BK11" s="18">
        <f>IFERROR(2*'TKU Proprio'!BK11*10^9/'TU Proprio'!BK11/10^6,0)</f>
        <v>0</v>
      </c>
      <c r="BL11" s="18">
        <f>IFERROR(2*'TKU Proprio'!BL11*10^9/'TU Proprio'!BL11/10^6,0)</f>
        <v>0</v>
      </c>
      <c r="BM11" s="18">
        <f>IFERROR(2*'TKU Proprio'!BM11*10^9/'TU Proprio'!BM11/10^6,0)</f>
        <v>0</v>
      </c>
      <c r="BN11" s="18">
        <f>IFERROR(2*'TKU Proprio'!BN11*10^9/'TU Proprio'!BN11/10^6,0)</f>
        <v>0</v>
      </c>
      <c r="BO11" s="18">
        <f>IFERROR(2*'TKU Proprio'!BO11*10^9/'TU Proprio'!BO11/10^6,0)</f>
        <v>0</v>
      </c>
      <c r="BP11"/>
      <c r="BQ11"/>
      <c r="BR11"/>
      <c r="BS11"/>
      <c r="BT11"/>
    </row>
    <row r="12" spans="1:72" s="34" customFormat="1" x14ac:dyDescent="0.25">
      <c r="A12" s="6">
        <f t="shared" si="3"/>
        <v>10</v>
      </c>
      <c r="B12" s="3" t="str">
        <f>VLOOKUP($A12,Demanda!$A$1:$G$43,4,0)</f>
        <v>Açúcar</v>
      </c>
      <c r="C12" s="3" t="str">
        <f>VLOOKUP($A12,Demanda!$A$1:$G$43,6,0)</f>
        <v>Campo Novo dos Parecis</v>
      </c>
      <c r="D12" s="3" t="str">
        <f>VLOOKUP($A12,Demanda!$A$1:$G$43,7,0)</f>
        <v>Miritituba</v>
      </c>
      <c r="E12" s="3" t="str">
        <f>VLOOKUP($A12,Demanda!$A$1:$G$43,2,0)</f>
        <v>FICO</v>
      </c>
      <c r="F12" s="6"/>
      <c r="G12" s="18">
        <f>IFERROR(2*'TKU Proprio'!G12*10^9/'TU Proprio'!G12/10^6,0)</f>
        <v>0</v>
      </c>
      <c r="H12" s="18">
        <f>IFERROR(2*'TKU Proprio'!H12*10^9/'TU Proprio'!H12/10^6,0)</f>
        <v>0</v>
      </c>
      <c r="I12" s="18">
        <f>IFERROR(2*'TKU Proprio'!I12*10^9/'TU Proprio'!I12/10^6,0)</f>
        <v>0</v>
      </c>
      <c r="J12" s="18">
        <f>IFERROR(2*'TKU Proprio'!J12*10^9/'TU Proprio'!J12/10^6,0)</f>
        <v>0</v>
      </c>
      <c r="K12" s="18">
        <f>IFERROR(2*'TKU Proprio'!K12*10^9/'TU Proprio'!K12/10^6,0)</f>
        <v>0</v>
      </c>
      <c r="L12" s="18">
        <f>IFERROR(2*'TKU Proprio'!L12*10^9/'TU Proprio'!L12/10^6,0)</f>
        <v>0</v>
      </c>
      <c r="M12" s="18">
        <f>IFERROR(2*'TKU Proprio'!M12*10^9/'TU Proprio'!M12/10^6,0)</f>
        <v>0</v>
      </c>
      <c r="N12" s="18">
        <f>IFERROR(2*'TKU Proprio'!N12*10^9/'TU Proprio'!N12/10^6,0)</f>
        <v>0</v>
      </c>
      <c r="O12" s="18">
        <f>IFERROR(2*'TKU Proprio'!O12*10^9/'TU Proprio'!O12/10^6,0)</f>
        <v>0</v>
      </c>
      <c r="P12" s="18">
        <f>IFERROR(2*'TKU Proprio'!P12*10^9/'TU Proprio'!P12/10^6,0)</f>
        <v>0</v>
      </c>
      <c r="Q12" s="18">
        <f>IFERROR(2*'TKU Proprio'!Q12*10^9/'TU Proprio'!Q12/10^6,0)</f>
        <v>0</v>
      </c>
      <c r="R12" s="18">
        <f>IFERROR(2*'TKU Proprio'!R12*10^9/'TU Proprio'!R12/10^6,0)</f>
        <v>0</v>
      </c>
      <c r="S12" s="18">
        <f>IFERROR(2*'TKU Proprio'!S12*10^9/'TU Proprio'!S12/10^6,0)</f>
        <v>0</v>
      </c>
      <c r="T12" s="18">
        <f>IFERROR(2*'TKU Proprio'!T12*10^9/'TU Proprio'!T12/10^6,0)</f>
        <v>0</v>
      </c>
      <c r="U12" s="18">
        <f>IFERROR(2*'TKU Proprio'!U12*10^9/'TU Proprio'!U12/10^6,0)</f>
        <v>0</v>
      </c>
      <c r="V12" s="18">
        <f>IFERROR(2*'TKU Proprio'!V12*10^9/'TU Proprio'!V12/10^6,0)</f>
        <v>0</v>
      </c>
      <c r="W12" s="18">
        <f>IFERROR(2*'TKU Proprio'!W12*10^9/'TU Proprio'!W12/10^6,0)</f>
        <v>0</v>
      </c>
      <c r="X12" s="18">
        <f>IFERROR(2*'TKU Proprio'!X12*10^9/'TU Proprio'!X12/10^6,0)</f>
        <v>0</v>
      </c>
      <c r="Y12" s="18">
        <f>IFERROR(2*'TKU Proprio'!Y12*10^9/'TU Proprio'!Y12/10^6,0)</f>
        <v>0</v>
      </c>
      <c r="Z12" s="18">
        <f>IFERROR(2*'TKU Proprio'!Z12*10^9/'TU Proprio'!Z12/10^6,0)</f>
        <v>0</v>
      </c>
      <c r="AA12" s="18">
        <f>IFERROR(2*'TKU Proprio'!AA12*10^9/'TU Proprio'!AA12/10^6,0)</f>
        <v>0</v>
      </c>
      <c r="AB12" s="18">
        <f>IFERROR(2*'TKU Proprio'!AB12*10^9/'TU Proprio'!AB12/10^6,0)</f>
        <v>0</v>
      </c>
      <c r="AC12" s="18">
        <f>IFERROR(2*'TKU Proprio'!AC12*10^9/'TU Proprio'!AC12/10^6,0)</f>
        <v>0</v>
      </c>
      <c r="AD12" s="18">
        <f>IFERROR(2*'TKU Proprio'!AD12*10^9/'TU Proprio'!AD12/10^6,0)</f>
        <v>0</v>
      </c>
      <c r="AE12" s="18">
        <f>IFERROR(2*'TKU Proprio'!AE12*10^9/'TU Proprio'!AE12/10^6,0)</f>
        <v>0</v>
      </c>
      <c r="AF12" s="18">
        <f>IFERROR(2*'TKU Proprio'!AF12*10^9/'TU Proprio'!AF12/10^6,0)</f>
        <v>0</v>
      </c>
      <c r="AG12" s="18">
        <f>IFERROR(2*'TKU Proprio'!AG12*10^9/'TU Proprio'!AG12/10^6,0)</f>
        <v>0</v>
      </c>
      <c r="AH12" s="18">
        <f>IFERROR(2*'TKU Proprio'!AH12*10^9/'TU Proprio'!AH12/10^6,0)</f>
        <v>0</v>
      </c>
      <c r="AI12" s="18">
        <f>IFERROR(2*'TKU Proprio'!AI12*10^9/'TU Proprio'!AI12/10^6,0)</f>
        <v>0</v>
      </c>
      <c r="AJ12" s="18">
        <f>IFERROR(2*'TKU Proprio'!AJ12*10^9/'TU Proprio'!AJ12/10^6,0)</f>
        <v>0</v>
      </c>
      <c r="AK12" s="18">
        <f>IFERROR(2*'TKU Proprio'!AK12*10^9/'TU Proprio'!AK12/10^6,0)</f>
        <v>0</v>
      </c>
      <c r="AL12" s="18">
        <f>IFERROR(2*'TKU Proprio'!AL12*10^9/'TU Proprio'!AL12/10^6,0)</f>
        <v>0</v>
      </c>
      <c r="AM12" s="18">
        <f>IFERROR(2*'TKU Proprio'!AM12*10^9/'TU Proprio'!AM12/10^6,0)</f>
        <v>0</v>
      </c>
      <c r="AN12" s="18">
        <f>IFERROR(2*'TKU Proprio'!AN12*10^9/'TU Proprio'!AN12/10^6,0)</f>
        <v>0</v>
      </c>
      <c r="AO12" s="18">
        <f>IFERROR(2*'TKU Proprio'!AO12*10^9/'TU Proprio'!AO12/10^6,0)</f>
        <v>0</v>
      </c>
      <c r="AP12" s="18">
        <f>IFERROR(2*'TKU Proprio'!AP12*10^9/'TU Proprio'!AP12/10^6,0)</f>
        <v>0</v>
      </c>
      <c r="AQ12" s="18">
        <f>IFERROR(2*'TKU Proprio'!AQ12*10^9/'TU Proprio'!AQ12/10^6,0)</f>
        <v>0</v>
      </c>
      <c r="AR12" s="18">
        <f>IFERROR(2*'TKU Proprio'!AR12*10^9/'TU Proprio'!AR12/10^6,0)</f>
        <v>0</v>
      </c>
      <c r="AS12" s="18">
        <f>IFERROR(2*'TKU Proprio'!AS12*10^9/'TU Proprio'!AS12/10^6,0)</f>
        <v>0</v>
      </c>
      <c r="AT12" s="18">
        <f>IFERROR(2*'TKU Proprio'!AT12*10^9/'TU Proprio'!AT12/10^6,0)</f>
        <v>0</v>
      </c>
      <c r="AU12" s="18">
        <f>IFERROR(2*'TKU Proprio'!AU12*10^9/'TU Proprio'!AU12/10^6,0)</f>
        <v>0</v>
      </c>
      <c r="AV12" s="18">
        <f>IFERROR(2*'TKU Proprio'!AV12*10^9/'TU Proprio'!AV12/10^6,0)</f>
        <v>0</v>
      </c>
      <c r="AW12" s="18">
        <f>IFERROR(2*'TKU Proprio'!AW12*10^9/'TU Proprio'!AW12/10^6,0)</f>
        <v>0</v>
      </c>
      <c r="AX12" s="18">
        <f>IFERROR(2*'TKU Proprio'!AX12*10^9/'TU Proprio'!AX12/10^6,0)</f>
        <v>0</v>
      </c>
      <c r="AY12" s="18">
        <f>IFERROR(2*'TKU Proprio'!AY12*10^9/'TU Proprio'!AY12/10^6,0)</f>
        <v>0</v>
      </c>
      <c r="AZ12" s="18">
        <f>IFERROR(2*'TKU Proprio'!AZ12*10^9/'TU Proprio'!AZ12/10^6,0)</f>
        <v>0</v>
      </c>
      <c r="BA12" s="18">
        <f>IFERROR(2*'TKU Proprio'!BA12*10^9/'TU Proprio'!BA12/10^6,0)</f>
        <v>0</v>
      </c>
      <c r="BB12" s="18">
        <f>IFERROR(2*'TKU Proprio'!BB12*10^9/'TU Proprio'!BB12/10^6,0)</f>
        <v>0</v>
      </c>
      <c r="BC12" s="18">
        <f>IFERROR(2*'TKU Proprio'!BC12*10^9/'TU Proprio'!BC12/10^6,0)</f>
        <v>0</v>
      </c>
      <c r="BD12" s="18">
        <f>IFERROR(2*'TKU Proprio'!BD12*10^9/'TU Proprio'!BD12/10^6,0)</f>
        <v>0</v>
      </c>
      <c r="BE12" s="18">
        <f>IFERROR(2*'TKU Proprio'!BE12*10^9/'TU Proprio'!BE12/10^6,0)</f>
        <v>0</v>
      </c>
      <c r="BF12" s="18">
        <f>IFERROR(2*'TKU Proprio'!BF12*10^9/'TU Proprio'!BF12/10^6,0)</f>
        <v>0</v>
      </c>
      <c r="BG12" s="18">
        <f>IFERROR(2*'TKU Proprio'!BG12*10^9/'TU Proprio'!BG12/10^6,0)</f>
        <v>0</v>
      </c>
      <c r="BH12" s="18">
        <f>IFERROR(2*'TKU Proprio'!BH12*10^9/'TU Proprio'!BH12/10^6,0)</f>
        <v>0</v>
      </c>
      <c r="BI12" s="18">
        <f>IFERROR(2*'TKU Proprio'!BI12*10^9/'TU Proprio'!BI12/10^6,0)</f>
        <v>0</v>
      </c>
      <c r="BJ12" s="18">
        <f>IFERROR(2*'TKU Proprio'!BJ12*10^9/'TU Proprio'!BJ12/10^6,0)</f>
        <v>0</v>
      </c>
      <c r="BK12" s="18">
        <f>IFERROR(2*'TKU Proprio'!BK12*10^9/'TU Proprio'!BK12/10^6,0)</f>
        <v>0</v>
      </c>
      <c r="BL12" s="18">
        <f>IFERROR(2*'TKU Proprio'!BL12*10^9/'TU Proprio'!BL12/10^6,0)</f>
        <v>0</v>
      </c>
      <c r="BM12" s="18">
        <f>IFERROR(2*'TKU Proprio'!BM12*10^9/'TU Proprio'!BM12/10^6,0)</f>
        <v>0</v>
      </c>
      <c r="BN12" s="18">
        <f>IFERROR(2*'TKU Proprio'!BN12*10^9/'TU Proprio'!BN12/10^6,0)</f>
        <v>0</v>
      </c>
      <c r="BO12" s="18">
        <f>IFERROR(2*'TKU Proprio'!BO12*10^9/'TU Proprio'!BO12/10^6,0)</f>
        <v>0</v>
      </c>
      <c r="BP12"/>
      <c r="BQ12"/>
      <c r="BR12"/>
      <c r="BS12"/>
      <c r="BT12"/>
    </row>
    <row r="13" spans="1:72" s="34" customFormat="1" x14ac:dyDescent="0.25">
      <c r="A13" s="6">
        <f t="shared" si="3"/>
        <v>11</v>
      </c>
      <c r="B13" s="3" t="str">
        <f>VLOOKUP($A13,Demanda!$A$1:$G$43,4,0)</f>
        <v>Diesel</v>
      </c>
      <c r="C13" s="3" t="str">
        <f>VLOOKUP($A13,Demanda!$A$1:$G$43,6,0)</f>
        <v>Miritituba</v>
      </c>
      <c r="D13" s="3" t="str">
        <f>VLOOKUP($A13,Demanda!$A$1:$G$43,7,0)</f>
        <v>Campo Novo dos Parecis</v>
      </c>
      <c r="E13" s="3" t="str">
        <f>VLOOKUP($A13,Demanda!$A$1:$G$43,2,0)</f>
        <v>FGRAO</v>
      </c>
      <c r="F13" s="6"/>
      <c r="G13" s="18">
        <f>IFERROR(2*'TKU Proprio'!G13*10^9/'TU Proprio'!G13/10^6,0)</f>
        <v>0</v>
      </c>
      <c r="H13" s="18">
        <f>IFERROR(2*'TKU Proprio'!H13*10^9/'TU Proprio'!H13/10^6,0)</f>
        <v>0</v>
      </c>
      <c r="I13" s="18">
        <f>IFERROR(2*'TKU Proprio'!I13*10^9/'TU Proprio'!I13/10^6,0)</f>
        <v>0</v>
      </c>
      <c r="J13" s="18">
        <f>IFERROR(2*'TKU Proprio'!J13*10^9/'TU Proprio'!J13/10^6,0)</f>
        <v>0</v>
      </c>
      <c r="K13" s="18">
        <f>IFERROR(2*'TKU Proprio'!K13*10^9/'TU Proprio'!K13/10^6,0)</f>
        <v>0</v>
      </c>
      <c r="L13" s="18">
        <f>IFERROR(2*'TKU Proprio'!L13*10^9/'TU Proprio'!L13/10^6,0)</f>
        <v>0</v>
      </c>
      <c r="M13" s="18">
        <f>IFERROR(2*'TKU Proprio'!M13*10^9/'TU Proprio'!M13/10^6,0)</f>
        <v>0</v>
      </c>
      <c r="N13" s="18">
        <f>IFERROR(2*'TKU Proprio'!N13*10^9/'TU Proprio'!N13/10^6,0)</f>
        <v>0</v>
      </c>
      <c r="O13" s="18">
        <f>IFERROR(2*'TKU Proprio'!O13*10^9/'TU Proprio'!O13/10^6,0)</f>
        <v>0</v>
      </c>
      <c r="P13" s="18">
        <f>IFERROR(2*'TKU Proprio'!P13*10^9/'TU Proprio'!P13/10^6,0)</f>
        <v>0</v>
      </c>
      <c r="Q13" s="18">
        <f>IFERROR(2*'TKU Proprio'!Q13*10^9/'TU Proprio'!Q13/10^6,0)</f>
        <v>0</v>
      </c>
      <c r="R13" s="18">
        <f>IFERROR(2*'TKU Proprio'!R13*10^9/'TU Proprio'!R13/10^6,0)</f>
        <v>0</v>
      </c>
      <c r="S13" s="18">
        <f>IFERROR(2*'TKU Proprio'!S13*10^9/'TU Proprio'!S13/10^6,0)</f>
        <v>0</v>
      </c>
      <c r="T13" s="18">
        <f>IFERROR(2*'TKU Proprio'!T13*10^9/'TU Proprio'!T13/10^6,0)</f>
        <v>0</v>
      </c>
      <c r="U13" s="18">
        <f>IFERROR(2*'TKU Proprio'!U13*10^9/'TU Proprio'!U13/10^6,0)</f>
        <v>0</v>
      </c>
      <c r="V13" s="18">
        <f>IFERROR(2*'TKU Proprio'!V13*10^9/'TU Proprio'!V13/10^6,0)</f>
        <v>927.30000000000007</v>
      </c>
      <c r="W13" s="18">
        <f>IFERROR(2*'TKU Proprio'!W13*10^9/'TU Proprio'!W13/10^6,0)</f>
        <v>927.3</v>
      </c>
      <c r="X13" s="18">
        <f>IFERROR(2*'TKU Proprio'!X13*10^9/'TU Proprio'!X13/10^6,0)</f>
        <v>927.29999999999984</v>
      </c>
      <c r="Y13" s="18">
        <f>IFERROR(2*'TKU Proprio'!Y13*10^9/'TU Proprio'!Y13/10^6,0)</f>
        <v>927.3</v>
      </c>
      <c r="Z13" s="18">
        <f>IFERROR(2*'TKU Proprio'!Z13*10^9/'TU Proprio'!Z13/10^6,0)</f>
        <v>927.29999999999984</v>
      </c>
      <c r="AA13" s="18">
        <f>IFERROR(2*'TKU Proprio'!AA13*10^9/'TU Proprio'!AA13/10^6,0)</f>
        <v>927.3</v>
      </c>
      <c r="AB13" s="18">
        <f>IFERROR(2*'TKU Proprio'!AB13*10^9/'TU Proprio'!AB13/10^6,0)</f>
        <v>927.29999999999984</v>
      </c>
      <c r="AC13" s="18">
        <f>IFERROR(2*'TKU Proprio'!AC13*10^9/'TU Proprio'!AC13/10^6,0)</f>
        <v>927.3</v>
      </c>
      <c r="AD13" s="18">
        <f>IFERROR(2*'TKU Proprio'!AD13*10^9/'TU Proprio'!AD13/10^6,0)</f>
        <v>927.29999999999984</v>
      </c>
      <c r="AE13" s="18">
        <f>IFERROR(2*'TKU Proprio'!AE13*10^9/'TU Proprio'!AE13/10^6,0)</f>
        <v>927.3</v>
      </c>
      <c r="AF13" s="18">
        <f>IFERROR(2*'TKU Proprio'!AF13*10^9/'TU Proprio'!AF13/10^6,0)</f>
        <v>927.29999999999984</v>
      </c>
      <c r="AG13" s="18">
        <f>IFERROR(2*'TKU Proprio'!AG13*10^9/'TU Proprio'!AG13/10^6,0)</f>
        <v>927.29999999999984</v>
      </c>
      <c r="AH13" s="18">
        <f>IFERROR(2*'TKU Proprio'!AH13*10^9/'TU Proprio'!AH13/10^6,0)</f>
        <v>927.29999999999984</v>
      </c>
      <c r="AI13" s="18">
        <f>IFERROR(2*'TKU Proprio'!AI13*10^9/'TU Proprio'!AI13/10^6,0)</f>
        <v>927.29999999999984</v>
      </c>
      <c r="AJ13" s="18">
        <f>IFERROR(2*'TKU Proprio'!AJ13*10^9/'TU Proprio'!AJ13/10^6,0)</f>
        <v>927.29999999999984</v>
      </c>
      <c r="AK13" s="18">
        <f>IFERROR(2*'TKU Proprio'!AK13*10^9/'TU Proprio'!AK13/10^6,0)</f>
        <v>927.3</v>
      </c>
      <c r="AL13" s="18">
        <f>IFERROR(2*'TKU Proprio'!AL13*10^9/'TU Proprio'!AL13/10^6,0)</f>
        <v>927.29999999999984</v>
      </c>
      <c r="AM13" s="18">
        <f>IFERROR(2*'TKU Proprio'!AM13*10^9/'TU Proprio'!AM13/10^6,0)</f>
        <v>927.30000000000007</v>
      </c>
      <c r="AN13" s="18">
        <f>IFERROR(2*'TKU Proprio'!AN13*10^9/'TU Proprio'!AN13/10^6,0)</f>
        <v>927.3</v>
      </c>
      <c r="AO13" s="18">
        <f>IFERROR(2*'TKU Proprio'!AO13*10^9/'TU Proprio'!AO13/10^6,0)</f>
        <v>927.3</v>
      </c>
      <c r="AP13" s="18">
        <f>IFERROR(2*'TKU Proprio'!AP13*10^9/'TU Proprio'!AP13/10^6,0)</f>
        <v>927.29999999999973</v>
      </c>
      <c r="AQ13" s="18">
        <f>IFERROR(2*'TKU Proprio'!AQ13*10^9/'TU Proprio'!AQ13/10^6,0)</f>
        <v>927.29999999999984</v>
      </c>
      <c r="AR13" s="18">
        <f>IFERROR(2*'TKU Proprio'!AR13*10^9/'TU Proprio'!AR13/10^6,0)</f>
        <v>927.30000000000007</v>
      </c>
      <c r="AS13" s="18">
        <f>IFERROR(2*'TKU Proprio'!AS13*10^9/'TU Proprio'!AS13/10^6,0)</f>
        <v>927.3</v>
      </c>
      <c r="AT13" s="18">
        <f>IFERROR(2*'TKU Proprio'!AT13*10^9/'TU Proprio'!AT13/10^6,0)</f>
        <v>927.3</v>
      </c>
      <c r="AU13" s="18">
        <f>IFERROR(2*'TKU Proprio'!AU13*10^9/'TU Proprio'!AU13/10^6,0)</f>
        <v>927.3</v>
      </c>
      <c r="AV13" s="18">
        <f>IFERROR(2*'TKU Proprio'!AV13*10^9/'TU Proprio'!AV13/10^6,0)</f>
        <v>927.29999999999984</v>
      </c>
      <c r="AW13" s="18">
        <f>IFERROR(2*'TKU Proprio'!AW13*10^9/'TU Proprio'!AW13/10^6,0)</f>
        <v>927.29999999999984</v>
      </c>
      <c r="AX13" s="18">
        <f>IFERROR(2*'TKU Proprio'!AX13*10^9/'TU Proprio'!AX13/10^6,0)</f>
        <v>927.29999999999984</v>
      </c>
      <c r="AY13" s="18">
        <f>IFERROR(2*'TKU Proprio'!AY13*10^9/'TU Proprio'!AY13/10^6,0)</f>
        <v>927.29999999999984</v>
      </c>
      <c r="AZ13" s="18">
        <f>IFERROR(2*'TKU Proprio'!AZ13*10^9/'TU Proprio'!AZ13/10^6,0)</f>
        <v>927.3</v>
      </c>
      <c r="BA13" s="18">
        <f>IFERROR(2*'TKU Proprio'!BA13*10^9/'TU Proprio'!BA13/10^6,0)</f>
        <v>927.29999999999984</v>
      </c>
      <c r="BB13" s="18">
        <f>IFERROR(2*'TKU Proprio'!BB13*10^9/'TU Proprio'!BB13/10^6,0)</f>
        <v>927.29999999999984</v>
      </c>
      <c r="BC13" s="18">
        <f>IFERROR(2*'TKU Proprio'!BC13*10^9/'TU Proprio'!BC13/10^6,0)</f>
        <v>927.3</v>
      </c>
      <c r="BD13" s="18">
        <f>IFERROR(2*'TKU Proprio'!BD13*10^9/'TU Proprio'!BD13/10^6,0)</f>
        <v>927.3</v>
      </c>
      <c r="BE13" s="18">
        <f>IFERROR(2*'TKU Proprio'!BE13*10^9/'TU Proprio'!BE13/10^6,0)</f>
        <v>927.29999999999984</v>
      </c>
      <c r="BF13" s="18">
        <f>IFERROR(2*'TKU Proprio'!BF13*10^9/'TU Proprio'!BF13/10^6,0)</f>
        <v>927.29999999999984</v>
      </c>
      <c r="BG13" s="18">
        <f>IFERROR(2*'TKU Proprio'!BG13*10^9/'TU Proprio'!BG13/10^6,0)</f>
        <v>927.29999999999984</v>
      </c>
      <c r="BH13" s="18">
        <f>IFERROR(2*'TKU Proprio'!BH13*10^9/'TU Proprio'!BH13/10^6,0)</f>
        <v>927.3</v>
      </c>
      <c r="BI13" s="18">
        <f>IFERROR(2*'TKU Proprio'!BI13*10^9/'TU Proprio'!BI13/10^6,0)</f>
        <v>927.3</v>
      </c>
      <c r="BJ13" s="18">
        <f>IFERROR(2*'TKU Proprio'!BJ13*10^9/'TU Proprio'!BJ13/10^6,0)</f>
        <v>927.29999999999984</v>
      </c>
      <c r="BK13" s="18">
        <f>IFERROR(2*'TKU Proprio'!BK13*10^9/'TU Proprio'!BK13/10^6,0)</f>
        <v>927.29999999999984</v>
      </c>
      <c r="BL13" s="18">
        <f>IFERROR(2*'TKU Proprio'!BL13*10^9/'TU Proprio'!BL13/10^6,0)</f>
        <v>927.29999999999984</v>
      </c>
      <c r="BM13" s="18">
        <f>IFERROR(2*'TKU Proprio'!BM13*10^9/'TU Proprio'!BM13/10^6,0)</f>
        <v>927.3</v>
      </c>
      <c r="BN13" s="18">
        <f>IFERROR(2*'TKU Proprio'!BN13*10^9/'TU Proprio'!BN13/10^6,0)</f>
        <v>927.3</v>
      </c>
      <c r="BO13" s="18">
        <f>IFERROR(2*'TKU Proprio'!BO13*10^9/'TU Proprio'!BO13/10^6,0)</f>
        <v>927.29999999999984</v>
      </c>
      <c r="BP13"/>
      <c r="BQ13"/>
      <c r="BR13"/>
      <c r="BS13"/>
      <c r="BT13"/>
    </row>
    <row r="14" spans="1:72" s="34" customFormat="1" x14ac:dyDescent="0.25">
      <c r="A14" s="6">
        <f t="shared" si="3"/>
        <v>12</v>
      </c>
      <c r="B14" s="3" t="str">
        <f>VLOOKUP($A14,Demanda!$A$1:$G$43,4,0)</f>
        <v>Etanol</v>
      </c>
      <c r="C14" s="3" t="str">
        <f>VLOOKUP($A14,Demanda!$A$1:$G$43,6,0)</f>
        <v>Campo Novo dos Parecis</v>
      </c>
      <c r="D14" s="3" t="str">
        <f>VLOOKUP($A14,Demanda!$A$1:$G$43,7,0)</f>
        <v>Miritituba</v>
      </c>
      <c r="E14" s="3" t="str">
        <f>VLOOKUP($A14,Demanda!$A$1:$G$43,2,0)</f>
        <v>FGRAO</v>
      </c>
      <c r="F14" s="6"/>
      <c r="G14" s="18">
        <f>IFERROR(2*'TKU Proprio'!G14*10^9/'TU Proprio'!G14/10^6,0)</f>
        <v>0</v>
      </c>
      <c r="H14" s="18">
        <f>IFERROR(2*'TKU Proprio'!H14*10^9/'TU Proprio'!H14/10^6,0)</f>
        <v>0</v>
      </c>
      <c r="I14" s="18">
        <f>IFERROR(2*'TKU Proprio'!I14*10^9/'TU Proprio'!I14/10^6,0)</f>
        <v>0</v>
      </c>
      <c r="J14" s="18">
        <f>IFERROR(2*'TKU Proprio'!J14*10^9/'TU Proprio'!J14/10^6,0)</f>
        <v>0</v>
      </c>
      <c r="K14" s="18">
        <f>IFERROR(2*'TKU Proprio'!K14*10^9/'TU Proprio'!K14/10^6,0)</f>
        <v>0</v>
      </c>
      <c r="L14" s="18">
        <f>IFERROR(2*'TKU Proprio'!L14*10^9/'TU Proprio'!L14/10^6,0)</f>
        <v>0</v>
      </c>
      <c r="M14" s="18">
        <f>IFERROR(2*'TKU Proprio'!M14*10^9/'TU Proprio'!M14/10^6,0)</f>
        <v>0</v>
      </c>
      <c r="N14" s="18">
        <f>IFERROR(2*'TKU Proprio'!N14*10^9/'TU Proprio'!N14/10^6,0)</f>
        <v>0</v>
      </c>
      <c r="O14" s="18">
        <f>IFERROR(2*'TKU Proprio'!O14*10^9/'TU Proprio'!O14/10^6,0)</f>
        <v>0</v>
      </c>
      <c r="P14" s="18">
        <f>IFERROR(2*'TKU Proprio'!P14*10^9/'TU Proprio'!P14/10^6,0)</f>
        <v>0</v>
      </c>
      <c r="Q14" s="18">
        <f>IFERROR(2*'TKU Proprio'!Q14*10^9/'TU Proprio'!Q14/10^6,0)</f>
        <v>0</v>
      </c>
      <c r="R14" s="18">
        <f>IFERROR(2*'TKU Proprio'!R14*10^9/'TU Proprio'!R14/10^6,0)</f>
        <v>0</v>
      </c>
      <c r="S14" s="18">
        <f>IFERROR(2*'TKU Proprio'!S14*10^9/'TU Proprio'!S14/10^6,0)</f>
        <v>0</v>
      </c>
      <c r="T14" s="18">
        <f>IFERROR(2*'TKU Proprio'!T14*10^9/'TU Proprio'!T14/10^6,0)</f>
        <v>0</v>
      </c>
      <c r="U14" s="18">
        <f>IFERROR(2*'TKU Proprio'!U14*10^9/'TU Proprio'!U14/10^6,0)</f>
        <v>0</v>
      </c>
      <c r="V14" s="18">
        <f>IFERROR(2*'TKU Proprio'!V14*10^9/'TU Proprio'!V14/10^6,0)</f>
        <v>0</v>
      </c>
      <c r="W14" s="18">
        <f>IFERROR(2*'TKU Proprio'!W14*10^9/'TU Proprio'!W14/10^6,0)</f>
        <v>0</v>
      </c>
      <c r="X14" s="18">
        <f>IFERROR(2*'TKU Proprio'!X14*10^9/'TU Proprio'!X14/10^6,0)</f>
        <v>0</v>
      </c>
      <c r="Y14" s="18">
        <f>IFERROR(2*'TKU Proprio'!Y14*10^9/'TU Proprio'!Y14/10^6,0)</f>
        <v>0</v>
      </c>
      <c r="Z14" s="18">
        <f>IFERROR(2*'TKU Proprio'!Z14*10^9/'TU Proprio'!Z14/10^6,0)</f>
        <v>0</v>
      </c>
      <c r="AA14" s="18">
        <f>IFERROR(2*'TKU Proprio'!AA14*10^9/'TU Proprio'!AA14/10^6,0)</f>
        <v>0</v>
      </c>
      <c r="AB14" s="18">
        <f>IFERROR(2*'TKU Proprio'!AB14*10^9/'TU Proprio'!AB14/10^6,0)</f>
        <v>0</v>
      </c>
      <c r="AC14" s="18">
        <f>IFERROR(2*'TKU Proprio'!AC14*10^9/'TU Proprio'!AC14/10^6,0)</f>
        <v>0</v>
      </c>
      <c r="AD14" s="18">
        <f>IFERROR(2*'TKU Proprio'!AD14*10^9/'TU Proprio'!AD14/10^6,0)</f>
        <v>0</v>
      </c>
      <c r="AE14" s="18">
        <f>IFERROR(2*'TKU Proprio'!AE14*10^9/'TU Proprio'!AE14/10^6,0)</f>
        <v>0</v>
      </c>
      <c r="AF14" s="18">
        <f>IFERROR(2*'TKU Proprio'!AF14*10^9/'TU Proprio'!AF14/10^6,0)</f>
        <v>0</v>
      </c>
      <c r="AG14" s="18">
        <f>IFERROR(2*'TKU Proprio'!AG14*10^9/'TU Proprio'!AG14/10^6,0)</f>
        <v>0</v>
      </c>
      <c r="AH14" s="18">
        <f>IFERROR(2*'TKU Proprio'!AH14*10^9/'TU Proprio'!AH14/10^6,0)</f>
        <v>0</v>
      </c>
      <c r="AI14" s="18">
        <f>IFERROR(2*'TKU Proprio'!AI14*10^9/'TU Proprio'!AI14/10^6,0)</f>
        <v>0</v>
      </c>
      <c r="AJ14" s="18">
        <f>IFERROR(2*'TKU Proprio'!AJ14*10^9/'TU Proprio'!AJ14/10^6,0)</f>
        <v>0</v>
      </c>
      <c r="AK14" s="18">
        <f>IFERROR(2*'TKU Proprio'!AK14*10^9/'TU Proprio'!AK14/10^6,0)</f>
        <v>0</v>
      </c>
      <c r="AL14" s="18">
        <f>IFERROR(2*'TKU Proprio'!AL14*10^9/'TU Proprio'!AL14/10^6,0)</f>
        <v>0</v>
      </c>
      <c r="AM14" s="18">
        <f>IFERROR(2*'TKU Proprio'!AM14*10^9/'TU Proprio'!AM14/10^6,0)</f>
        <v>0</v>
      </c>
      <c r="AN14" s="18">
        <f>IFERROR(2*'TKU Proprio'!AN14*10^9/'TU Proprio'!AN14/10^6,0)</f>
        <v>0</v>
      </c>
      <c r="AO14" s="18">
        <f>IFERROR(2*'TKU Proprio'!AO14*10^9/'TU Proprio'!AO14/10^6,0)</f>
        <v>0</v>
      </c>
      <c r="AP14" s="18">
        <f>IFERROR(2*'TKU Proprio'!AP14*10^9/'TU Proprio'!AP14/10^6,0)</f>
        <v>0</v>
      </c>
      <c r="AQ14" s="18">
        <f>IFERROR(2*'TKU Proprio'!AQ14*10^9/'TU Proprio'!AQ14/10^6,0)</f>
        <v>0</v>
      </c>
      <c r="AR14" s="18">
        <f>IFERROR(2*'TKU Proprio'!AR14*10^9/'TU Proprio'!AR14/10^6,0)</f>
        <v>0</v>
      </c>
      <c r="AS14" s="18">
        <f>IFERROR(2*'TKU Proprio'!AS14*10^9/'TU Proprio'!AS14/10^6,0)</f>
        <v>0</v>
      </c>
      <c r="AT14" s="18">
        <f>IFERROR(2*'TKU Proprio'!AT14*10^9/'TU Proprio'!AT14/10^6,0)</f>
        <v>0</v>
      </c>
      <c r="AU14" s="18">
        <f>IFERROR(2*'TKU Proprio'!AU14*10^9/'TU Proprio'!AU14/10^6,0)</f>
        <v>0</v>
      </c>
      <c r="AV14" s="18">
        <f>IFERROR(2*'TKU Proprio'!AV14*10^9/'TU Proprio'!AV14/10^6,0)</f>
        <v>0</v>
      </c>
      <c r="AW14" s="18">
        <f>IFERROR(2*'TKU Proprio'!AW14*10^9/'TU Proprio'!AW14/10^6,0)</f>
        <v>0</v>
      </c>
      <c r="AX14" s="18">
        <f>IFERROR(2*'TKU Proprio'!AX14*10^9/'TU Proprio'!AX14/10^6,0)</f>
        <v>0</v>
      </c>
      <c r="AY14" s="18">
        <f>IFERROR(2*'TKU Proprio'!AY14*10^9/'TU Proprio'!AY14/10^6,0)</f>
        <v>0</v>
      </c>
      <c r="AZ14" s="18">
        <f>IFERROR(2*'TKU Proprio'!AZ14*10^9/'TU Proprio'!AZ14/10^6,0)</f>
        <v>0</v>
      </c>
      <c r="BA14" s="18">
        <f>IFERROR(2*'TKU Proprio'!BA14*10^9/'TU Proprio'!BA14/10^6,0)</f>
        <v>0</v>
      </c>
      <c r="BB14" s="18">
        <f>IFERROR(2*'TKU Proprio'!BB14*10^9/'TU Proprio'!BB14/10^6,0)</f>
        <v>0</v>
      </c>
      <c r="BC14" s="18">
        <f>IFERROR(2*'TKU Proprio'!BC14*10^9/'TU Proprio'!BC14/10^6,0)</f>
        <v>0</v>
      </c>
      <c r="BD14" s="18">
        <f>IFERROR(2*'TKU Proprio'!BD14*10^9/'TU Proprio'!BD14/10^6,0)</f>
        <v>0</v>
      </c>
      <c r="BE14" s="18">
        <f>IFERROR(2*'TKU Proprio'!BE14*10^9/'TU Proprio'!BE14/10^6,0)</f>
        <v>0</v>
      </c>
      <c r="BF14" s="18">
        <f>IFERROR(2*'TKU Proprio'!BF14*10^9/'TU Proprio'!BF14/10^6,0)</f>
        <v>0</v>
      </c>
      <c r="BG14" s="18">
        <f>IFERROR(2*'TKU Proprio'!BG14*10^9/'TU Proprio'!BG14/10^6,0)</f>
        <v>0</v>
      </c>
      <c r="BH14" s="18">
        <f>IFERROR(2*'TKU Proprio'!BH14*10^9/'TU Proprio'!BH14/10^6,0)</f>
        <v>0</v>
      </c>
      <c r="BI14" s="18">
        <f>IFERROR(2*'TKU Proprio'!BI14*10^9/'TU Proprio'!BI14/10^6,0)</f>
        <v>0</v>
      </c>
      <c r="BJ14" s="18">
        <f>IFERROR(2*'TKU Proprio'!BJ14*10^9/'TU Proprio'!BJ14/10^6,0)</f>
        <v>0</v>
      </c>
      <c r="BK14" s="18">
        <f>IFERROR(2*'TKU Proprio'!BK14*10^9/'TU Proprio'!BK14/10^6,0)</f>
        <v>0</v>
      </c>
      <c r="BL14" s="18">
        <f>IFERROR(2*'TKU Proprio'!BL14*10^9/'TU Proprio'!BL14/10^6,0)</f>
        <v>0</v>
      </c>
      <c r="BM14" s="18">
        <f>IFERROR(2*'TKU Proprio'!BM14*10^9/'TU Proprio'!BM14/10^6,0)</f>
        <v>0</v>
      </c>
      <c r="BN14" s="18">
        <f>IFERROR(2*'TKU Proprio'!BN14*10^9/'TU Proprio'!BN14/10^6,0)</f>
        <v>0</v>
      </c>
      <c r="BO14" s="18">
        <f>IFERROR(2*'TKU Proprio'!BO14*10^9/'TU Proprio'!BO14/10^6,0)</f>
        <v>0</v>
      </c>
      <c r="BP14"/>
      <c r="BQ14"/>
      <c r="BR14"/>
      <c r="BS14"/>
      <c r="BT14"/>
    </row>
    <row r="15" spans="1:72" s="34" customFormat="1" x14ac:dyDescent="0.25">
      <c r="A15" s="6">
        <f t="shared" si="3"/>
        <v>13</v>
      </c>
      <c r="B15" s="3" t="str">
        <f>VLOOKUP($A15,Demanda!$A$1:$G$43,4,0)</f>
        <v>Gasolina</v>
      </c>
      <c r="C15" s="3" t="str">
        <f>VLOOKUP($A15,Demanda!$A$1:$G$43,6,0)</f>
        <v>Miritituba</v>
      </c>
      <c r="D15" s="3" t="str">
        <f>VLOOKUP($A15,Demanda!$A$1:$G$43,7,0)</f>
        <v>Campo Novo dos Parecis</v>
      </c>
      <c r="E15" s="3" t="str">
        <f>VLOOKUP($A15,Demanda!$A$1:$G$43,2,0)</f>
        <v>FGRAO</v>
      </c>
      <c r="F15" s="6"/>
      <c r="G15" s="18">
        <f>IFERROR(2*'TKU Proprio'!G15*10^9/'TU Proprio'!G15/10^6,0)</f>
        <v>0</v>
      </c>
      <c r="H15" s="18">
        <f>IFERROR(2*'TKU Proprio'!H15*10^9/'TU Proprio'!H15/10^6,0)</f>
        <v>0</v>
      </c>
      <c r="I15" s="18">
        <f>IFERROR(2*'TKU Proprio'!I15*10^9/'TU Proprio'!I15/10^6,0)</f>
        <v>0</v>
      </c>
      <c r="J15" s="18">
        <f>IFERROR(2*'TKU Proprio'!J15*10^9/'TU Proprio'!J15/10^6,0)</f>
        <v>0</v>
      </c>
      <c r="K15" s="18">
        <f>IFERROR(2*'TKU Proprio'!K15*10^9/'TU Proprio'!K15/10^6,0)</f>
        <v>0</v>
      </c>
      <c r="L15" s="18">
        <f>IFERROR(2*'TKU Proprio'!L15*10^9/'TU Proprio'!L15/10^6,0)</f>
        <v>0</v>
      </c>
      <c r="M15" s="18">
        <f>IFERROR(2*'TKU Proprio'!M15*10^9/'TU Proprio'!M15/10^6,0)</f>
        <v>0</v>
      </c>
      <c r="N15" s="18">
        <f>IFERROR(2*'TKU Proprio'!N15*10^9/'TU Proprio'!N15/10^6,0)</f>
        <v>0</v>
      </c>
      <c r="O15" s="18">
        <f>IFERROR(2*'TKU Proprio'!O15*10^9/'TU Proprio'!O15/10^6,0)</f>
        <v>0</v>
      </c>
      <c r="P15" s="18">
        <f>IFERROR(2*'TKU Proprio'!P15*10^9/'TU Proprio'!P15/10^6,0)</f>
        <v>0</v>
      </c>
      <c r="Q15" s="18">
        <f>IFERROR(2*'TKU Proprio'!Q15*10^9/'TU Proprio'!Q15/10^6,0)</f>
        <v>0</v>
      </c>
      <c r="R15" s="18">
        <f>IFERROR(2*'TKU Proprio'!R15*10^9/'TU Proprio'!R15/10^6,0)</f>
        <v>0</v>
      </c>
      <c r="S15" s="18">
        <f>IFERROR(2*'TKU Proprio'!S15*10^9/'TU Proprio'!S15/10^6,0)</f>
        <v>0</v>
      </c>
      <c r="T15" s="18">
        <f>IFERROR(2*'TKU Proprio'!T15*10^9/'TU Proprio'!T15/10^6,0)</f>
        <v>0</v>
      </c>
      <c r="U15" s="18">
        <f>IFERROR(2*'TKU Proprio'!U15*10^9/'TU Proprio'!U15/10^6,0)</f>
        <v>0</v>
      </c>
      <c r="V15" s="18">
        <f>IFERROR(2*'TKU Proprio'!V15*10^9/'TU Proprio'!V15/10^6,0)</f>
        <v>927.3</v>
      </c>
      <c r="W15" s="18">
        <f>IFERROR(2*'TKU Proprio'!W15*10^9/'TU Proprio'!W15/10^6,0)</f>
        <v>927.29999999999984</v>
      </c>
      <c r="X15" s="18">
        <f>IFERROR(2*'TKU Proprio'!X15*10^9/'TU Proprio'!X15/10^6,0)</f>
        <v>927.29999999999984</v>
      </c>
      <c r="Y15" s="18">
        <f>IFERROR(2*'TKU Proprio'!Y15*10^9/'TU Proprio'!Y15/10^6,0)</f>
        <v>927.29999999999984</v>
      </c>
      <c r="Z15" s="18">
        <f>IFERROR(2*'TKU Proprio'!Z15*10^9/'TU Proprio'!Z15/10^6,0)</f>
        <v>927.29999999999984</v>
      </c>
      <c r="AA15" s="18">
        <f>IFERROR(2*'TKU Proprio'!AA15*10^9/'TU Proprio'!AA15/10^6,0)</f>
        <v>927.29999999999984</v>
      </c>
      <c r="AB15" s="18">
        <f>IFERROR(2*'TKU Proprio'!AB15*10^9/'TU Proprio'!AB15/10^6,0)</f>
        <v>927.30000000000007</v>
      </c>
      <c r="AC15" s="18">
        <f>IFERROR(2*'TKU Proprio'!AC15*10^9/'TU Proprio'!AC15/10^6,0)</f>
        <v>927.3</v>
      </c>
      <c r="AD15" s="18">
        <f>IFERROR(2*'TKU Proprio'!AD15*10^9/'TU Proprio'!AD15/10^6,0)</f>
        <v>927.30000000000007</v>
      </c>
      <c r="AE15" s="18">
        <f>IFERROR(2*'TKU Proprio'!AE15*10^9/'TU Proprio'!AE15/10^6,0)</f>
        <v>927.29999999999984</v>
      </c>
      <c r="AF15" s="18">
        <f>IFERROR(2*'TKU Proprio'!AF15*10^9/'TU Proprio'!AF15/10^6,0)</f>
        <v>927.3</v>
      </c>
      <c r="AG15" s="18">
        <f>IFERROR(2*'TKU Proprio'!AG15*10^9/'TU Proprio'!AG15/10^6,0)</f>
        <v>927.3</v>
      </c>
      <c r="AH15" s="18">
        <f>IFERROR(2*'TKU Proprio'!AH15*10^9/'TU Proprio'!AH15/10^6,0)</f>
        <v>927.3</v>
      </c>
      <c r="AI15" s="18">
        <f>IFERROR(2*'TKU Proprio'!AI15*10^9/'TU Proprio'!AI15/10^6,0)</f>
        <v>927.30000000000007</v>
      </c>
      <c r="AJ15" s="18">
        <f>IFERROR(2*'TKU Proprio'!AJ15*10^9/'TU Proprio'!AJ15/10^6,0)</f>
        <v>927.29999999999984</v>
      </c>
      <c r="AK15" s="18">
        <f>IFERROR(2*'TKU Proprio'!AK15*10^9/'TU Proprio'!AK15/10^6,0)</f>
        <v>927.3</v>
      </c>
      <c r="AL15" s="18">
        <f>IFERROR(2*'TKU Proprio'!AL15*10^9/'TU Proprio'!AL15/10^6,0)</f>
        <v>927.3</v>
      </c>
      <c r="AM15" s="18">
        <f>IFERROR(2*'TKU Proprio'!AM15*10^9/'TU Proprio'!AM15/10^6,0)</f>
        <v>927.3</v>
      </c>
      <c r="AN15" s="18">
        <f>IFERROR(2*'TKU Proprio'!AN15*10^9/'TU Proprio'!AN15/10^6,0)</f>
        <v>927.3</v>
      </c>
      <c r="AO15" s="18">
        <f>IFERROR(2*'TKU Proprio'!AO15*10^9/'TU Proprio'!AO15/10^6,0)</f>
        <v>927.3</v>
      </c>
      <c r="AP15" s="18">
        <f>IFERROR(2*'TKU Proprio'!AP15*10^9/'TU Proprio'!AP15/10^6,0)</f>
        <v>927.29999999999984</v>
      </c>
      <c r="AQ15" s="18">
        <f>IFERROR(2*'TKU Proprio'!AQ15*10^9/'TU Proprio'!AQ15/10^6,0)</f>
        <v>927.3</v>
      </c>
      <c r="AR15" s="18">
        <f>IFERROR(2*'TKU Proprio'!AR15*10^9/'TU Proprio'!AR15/10^6,0)</f>
        <v>927.3</v>
      </c>
      <c r="AS15" s="18">
        <f>IFERROR(2*'TKU Proprio'!AS15*10^9/'TU Proprio'!AS15/10^6,0)</f>
        <v>927.3</v>
      </c>
      <c r="AT15" s="18">
        <f>IFERROR(2*'TKU Proprio'!AT15*10^9/'TU Proprio'!AT15/10^6,0)</f>
        <v>927.29999999999984</v>
      </c>
      <c r="AU15" s="18">
        <f>IFERROR(2*'TKU Proprio'!AU15*10^9/'TU Proprio'!AU15/10^6,0)</f>
        <v>927.3</v>
      </c>
      <c r="AV15" s="18">
        <f>IFERROR(2*'TKU Proprio'!AV15*10^9/'TU Proprio'!AV15/10^6,0)</f>
        <v>927.29999999999984</v>
      </c>
      <c r="AW15" s="18">
        <f>IFERROR(2*'TKU Proprio'!AW15*10^9/'TU Proprio'!AW15/10^6,0)</f>
        <v>927.29999999999984</v>
      </c>
      <c r="AX15" s="18">
        <f>IFERROR(2*'TKU Proprio'!AX15*10^9/'TU Proprio'!AX15/10^6,0)</f>
        <v>927.29999999999984</v>
      </c>
      <c r="AY15" s="18">
        <f>IFERROR(2*'TKU Proprio'!AY15*10^9/'TU Proprio'!AY15/10^6,0)</f>
        <v>927.3</v>
      </c>
      <c r="AZ15" s="18">
        <f>IFERROR(2*'TKU Proprio'!AZ15*10^9/'TU Proprio'!AZ15/10^6,0)</f>
        <v>927.29999999999973</v>
      </c>
      <c r="BA15" s="18">
        <f>IFERROR(2*'TKU Proprio'!BA15*10^9/'TU Proprio'!BA15/10^6,0)</f>
        <v>927.3</v>
      </c>
      <c r="BB15" s="18">
        <f>IFERROR(2*'TKU Proprio'!BB15*10^9/'TU Proprio'!BB15/10^6,0)</f>
        <v>927.29999999999984</v>
      </c>
      <c r="BC15" s="18">
        <f>IFERROR(2*'TKU Proprio'!BC15*10^9/'TU Proprio'!BC15/10^6,0)</f>
        <v>927.29999999999984</v>
      </c>
      <c r="BD15" s="18">
        <f>IFERROR(2*'TKU Proprio'!BD15*10^9/'TU Proprio'!BD15/10^6,0)</f>
        <v>927.30000000000007</v>
      </c>
      <c r="BE15" s="18">
        <f>IFERROR(2*'TKU Proprio'!BE15*10^9/'TU Proprio'!BE15/10^6,0)</f>
        <v>927.29999999999984</v>
      </c>
      <c r="BF15" s="18">
        <f>IFERROR(2*'TKU Proprio'!BF15*10^9/'TU Proprio'!BF15/10^6,0)</f>
        <v>927.29999999999984</v>
      </c>
      <c r="BG15" s="18">
        <f>IFERROR(2*'TKU Proprio'!BG15*10^9/'TU Proprio'!BG15/10^6,0)</f>
        <v>927.29999999999984</v>
      </c>
      <c r="BH15" s="18">
        <f>IFERROR(2*'TKU Proprio'!BH15*10^9/'TU Proprio'!BH15/10^6,0)</f>
        <v>927.3</v>
      </c>
      <c r="BI15" s="18">
        <f>IFERROR(2*'TKU Proprio'!BI15*10^9/'TU Proprio'!BI15/10^6,0)</f>
        <v>927.30000000000007</v>
      </c>
      <c r="BJ15" s="18">
        <f>IFERROR(2*'TKU Proprio'!BJ15*10^9/'TU Proprio'!BJ15/10^6,0)</f>
        <v>927.29999999999984</v>
      </c>
      <c r="BK15" s="18">
        <f>IFERROR(2*'TKU Proprio'!BK15*10^9/'TU Proprio'!BK15/10^6,0)</f>
        <v>927.29999999999984</v>
      </c>
      <c r="BL15" s="18">
        <f>IFERROR(2*'TKU Proprio'!BL15*10^9/'TU Proprio'!BL15/10^6,0)</f>
        <v>927.3</v>
      </c>
      <c r="BM15" s="18">
        <f>IFERROR(2*'TKU Proprio'!BM15*10^9/'TU Proprio'!BM15/10^6,0)</f>
        <v>927.3</v>
      </c>
      <c r="BN15" s="18">
        <f>IFERROR(2*'TKU Proprio'!BN15*10^9/'TU Proprio'!BN15/10^6,0)</f>
        <v>927.3</v>
      </c>
      <c r="BO15" s="18">
        <f>IFERROR(2*'TKU Proprio'!BO15*10^9/'TU Proprio'!BO15/10^6,0)</f>
        <v>927.29999999999984</v>
      </c>
      <c r="BP15"/>
      <c r="BQ15"/>
      <c r="BR15"/>
      <c r="BS15"/>
      <c r="BT15"/>
    </row>
    <row r="16" spans="1:72" s="34" customFormat="1" x14ac:dyDescent="0.25">
      <c r="A16" s="6">
        <f t="shared" si="3"/>
        <v>14</v>
      </c>
      <c r="B16" s="3" t="str">
        <f>VLOOKUP($A16,Demanda!$A$1:$G$43,4,0)</f>
        <v>Fertilizantes</v>
      </c>
      <c r="C16" s="3" t="str">
        <f>VLOOKUP($A16,Demanda!$A$1:$G$43,6,0)</f>
        <v>Miritituba</v>
      </c>
      <c r="D16" s="3" t="str">
        <f>VLOOKUP($A16,Demanda!$A$1:$G$43,7,0)</f>
        <v>Campo Novo dos Parecis</v>
      </c>
      <c r="E16" s="3" t="str">
        <f>VLOOKUP($A16,Demanda!$A$1:$G$43,2,0)</f>
        <v>FICO</v>
      </c>
      <c r="F16" s="6"/>
      <c r="G16" s="18">
        <f>IFERROR(2*'TKU Proprio'!G16*10^9/'TU Proprio'!G16/10^6,0)</f>
        <v>0</v>
      </c>
      <c r="H16" s="18">
        <f>IFERROR(2*'TKU Proprio'!H16*10^9/'TU Proprio'!H16/10^6,0)</f>
        <v>0</v>
      </c>
      <c r="I16" s="18">
        <f>IFERROR(2*'TKU Proprio'!I16*10^9/'TU Proprio'!I16/10^6,0)</f>
        <v>0</v>
      </c>
      <c r="J16" s="18">
        <f>IFERROR(2*'TKU Proprio'!J16*10^9/'TU Proprio'!J16/10^6,0)</f>
        <v>0</v>
      </c>
      <c r="K16" s="18">
        <f>IFERROR(2*'TKU Proprio'!K16*10^9/'TU Proprio'!K16/10^6,0)</f>
        <v>0</v>
      </c>
      <c r="L16" s="18">
        <f>IFERROR(2*'TKU Proprio'!L16*10^9/'TU Proprio'!L16/10^6,0)</f>
        <v>0</v>
      </c>
      <c r="M16" s="18">
        <f>IFERROR(2*'TKU Proprio'!M16*10^9/'TU Proprio'!M16/10^6,0)</f>
        <v>0</v>
      </c>
      <c r="N16" s="18">
        <f>IFERROR(2*'TKU Proprio'!N16*10^9/'TU Proprio'!N16/10^6,0)</f>
        <v>0</v>
      </c>
      <c r="O16" s="18">
        <f>IFERROR(2*'TKU Proprio'!O16*10^9/'TU Proprio'!O16/10^6,0)</f>
        <v>0</v>
      </c>
      <c r="P16" s="18">
        <f>IFERROR(2*'TKU Proprio'!P16*10^9/'TU Proprio'!P16/10^6,0)</f>
        <v>0</v>
      </c>
      <c r="Q16" s="18">
        <f>IFERROR(2*'TKU Proprio'!Q16*10^9/'TU Proprio'!Q16/10^6,0)</f>
        <v>0</v>
      </c>
      <c r="R16" s="18">
        <f>IFERROR(2*'TKU Proprio'!R16*10^9/'TU Proprio'!R16/10^6,0)</f>
        <v>0</v>
      </c>
      <c r="S16" s="18">
        <f>IFERROR(2*'TKU Proprio'!S16*10^9/'TU Proprio'!S16/10^6,0)</f>
        <v>0</v>
      </c>
      <c r="T16" s="18">
        <f>IFERROR(2*'TKU Proprio'!T16*10^9/'TU Proprio'!T16/10^6,0)</f>
        <v>0</v>
      </c>
      <c r="U16" s="18">
        <f>IFERROR(2*'TKU Proprio'!U16*10^9/'TU Proprio'!U16/10^6,0)</f>
        <v>0</v>
      </c>
      <c r="V16" s="18">
        <f>IFERROR(2*'TKU Proprio'!V16*10^9/'TU Proprio'!V16/10^6,0)</f>
        <v>0</v>
      </c>
      <c r="W16" s="18">
        <f>IFERROR(2*'TKU Proprio'!W16*10^9/'TU Proprio'!W16/10^6,0)</f>
        <v>0</v>
      </c>
      <c r="X16" s="18">
        <f>IFERROR(2*'TKU Proprio'!X16*10^9/'TU Proprio'!X16/10^6,0)</f>
        <v>0</v>
      </c>
      <c r="Y16" s="18">
        <f>IFERROR(2*'TKU Proprio'!Y16*10^9/'TU Proprio'!Y16/10^6,0)</f>
        <v>0</v>
      </c>
      <c r="Z16" s="18">
        <f>IFERROR(2*'TKU Proprio'!Z16*10^9/'TU Proprio'!Z16/10^6,0)</f>
        <v>0</v>
      </c>
      <c r="AA16" s="18">
        <f>IFERROR(2*'TKU Proprio'!AA16*10^9/'TU Proprio'!AA16/10^6,0)</f>
        <v>0</v>
      </c>
      <c r="AB16" s="18">
        <f>IFERROR(2*'TKU Proprio'!AB16*10^9/'TU Proprio'!AB16/10^6,0)</f>
        <v>0</v>
      </c>
      <c r="AC16" s="18">
        <f>IFERROR(2*'TKU Proprio'!AC16*10^9/'TU Proprio'!AC16/10^6,0)</f>
        <v>0</v>
      </c>
      <c r="AD16" s="18">
        <f>IFERROR(2*'TKU Proprio'!AD16*10^9/'TU Proprio'!AD16/10^6,0)</f>
        <v>0</v>
      </c>
      <c r="AE16" s="18">
        <f>IFERROR(2*'TKU Proprio'!AE16*10^9/'TU Proprio'!AE16/10^6,0)</f>
        <v>0</v>
      </c>
      <c r="AF16" s="18">
        <f>IFERROR(2*'TKU Proprio'!AF16*10^9/'TU Proprio'!AF16/10^6,0)</f>
        <v>0</v>
      </c>
      <c r="AG16" s="18">
        <f>IFERROR(2*'TKU Proprio'!AG16*10^9/'TU Proprio'!AG16/10^6,0)</f>
        <v>0</v>
      </c>
      <c r="AH16" s="18">
        <f>IFERROR(2*'TKU Proprio'!AH16*10^9/'TU Proprio'!AH16/10^6,0)</f>
        <v>0</v>
      </c>
      <c r="AI16" s="18">
        <f>IFERROR(2*'TKU Proprio'!AI16*10^9/'TU Proprio'!AI16/10^6,0)</f>
        <v>0</v>
      </c>
      <c r="AJ16" s="18">
        <f>IFERROR(2*'TKU Proprio'!AJ16*10^9/'TU Proprio'!AJ16/10^6,0)</f>
        <v>0</v>
      </c>
      <c r="AK16" s="18">
        <f>IFERROR(2*'TKU Proprio'!AK16*10^9/'TU Proprio'!AK16/10^6,0)</f>
        <v>0</v>
      </c>
      <c r="AL16" s="18">
        <f>IFERROR(2*'TKU Proprio'!AL16*10^9/'TU Proprio'!AL16/10^6,0)</f>
        <v>0</v>
      </c>
      <c r="AM16" s="18">
        <f>IFERROR(2*'TKU Proprio'!AM16*10^9/'TU Proprio'!AM16/10^6,0)</f>
        <v>0</v>
      </c>
      <c r="AN16" s="18">
        <f>IFERROR(2*'TKU Proprio'!AN16*10^9/'TU Proprio'!AN16/10^6,0)</f>
        <v>0</v>
      </c>
      <c r="AO16" s="18">
        <f>IFERROR(2*'TKU Proprio'!AO16*10^9/'TU Proprio'!AO16/10^6,0)</f>
        <v>0</v>
      </c>
      <c r="AP16" s="18">
        <f>IFERROR(2*'TKU Proprio'!AP16*10^9/'TU Proprio'!AP16/10^6,0)</f>
        <v>0</v>
      </c>
      <c r="AQ16" s="18">
        <f>IFERROR(2*'TKU Proprio'!AQ16*10^9/'TU Proprio'!AQ16/10^6,0)</f>
        <v>0</v>
      </c>
      <c r="AR16" s="18">
        <f>IFERROR(2*'TKU Proprio'!AR16*10^9/'TU Proprio'!AR16/10^6,0)</f>
        <v>0</v>
      </c>
      <c r="AS16" s="18">
        <f>IFERROR(2*'TKU Proprio'!AS16*10^9/'TU Proprio'!AS16/10^6,0)</f>
        <v>0</v>
      </c>
      <c r="AT16" s="18">
        <f>IFERROR(2*'TKU Proprio'!AT16*10^9/'TU Proprio'!AT16/10^6,0)</f>
        <v>0</v>
      </c>
      <c r="AU16" s="18">
        <f>IFERROR(2*'TKU Proprio'!AU16*10^9/'TU Proprio'!AU16/10^6,0)</f>
        <v>0</v>
      </c>
      <c r="AV16" s="18">
        <f>IFERROR(2*'TKU Proprio'!AV16*10^9/'TU Proprio'!AV16/10^6,0)</f>
        <v>0</v>
      </c>
      <c r="AW16" s="18">
        <f>IFERROR(2*'TKU Proprio'!AW16*10^9/'TU Proprio'!AW16/10^6,0)</f>
        <v>0</v>
      </c>
      <c r="AX16" s="18">
        <f>IFERROR(2*'TKU Proprio'!AX16*10^9/'TU Proprio'!AX16/10^6,0)</f>
        <v>0</v>
      </c>
      <c r="AY16" s="18">
        <f>IFERROR(2*'TKU Proprio'!AY16*10^9/'TU Proprio'!AY16/10^6,0)</f>
        <v>0</v>
      </c>
      <c r="AZ16" s="18">
        <f>IFERROR(2*'TKU Proprio'!AZ16*10^9/'TU Proprio'!AZ16/10^6,0)</f>
        <v>0</v>
      </c>
      <c r="BA16" s="18">
        <f>IFERROR(2*'TKU Proprio'!BA16*10^9/'TU Proprio'!BA16/10^6,0)</f>
        <v>0</v>
      </c>
      <c r="BB16" s="18">
        <f>IFERROR(2*'TKU Proprio'!BB16*10^9/'TU Proprio'!BB16/10^6,0)</f>
        <v>0</v>
      </c>
      <c r="BC16" s="18">
        <f>IFERROR(2*'TKU Proprio'!BC16*10^9/'TU Proprio'!BC16/10^6,0)</f>
        <v>0</v>
      </c>
      <c r="BD16" s="18">
        <f>IFERROR(2*'TKU Proprio'!BD16*10^9/'TU Proprio'!BD16/10^6,0)</f>
        <v>0</v>
      </c>
      <c r="BE16" s="18">
        <f>IFERROR(2*'TKU Proprio'!BE16*10^9/'TU Proprio'!BE16/10^6,0)</f>
        <v>0</v>
      </c>
      <c r="BF16" s="18">
        <f>IFERROR(2*'TKU Proprio'!BF16*10^9/'TU Proprio'!BF16/10^6,0)</f>
        <v>0</v>
      </c>
      <c r="BG16" s="18">
        <f>IFERROR(2*'TKU Proprio'!BG16*10^9/'TU Proprio'!BG16/10^6,0)</f>
        <v>0</v>
      </c>
      <c r="BH16" s="18">
        <f>IFERROR(2*'TKU Proprio'!BH16*10^9/'TU Proprio'!BH16/10^6,0)</f>
        <v>0</v>
      </c>
      <c r="BI16" s="18">
        <f>IFERROR(2*'TKU Proprio'!BI16*10^9/'TU Proprio'!BI16/10^6,0)</f>
        <v>0</v>
      </c>
      <c r="BJ16" s="18">
        <f>IFERROR(2*'TKU Proprio'!BJ16*10^9/'TU Proprio'!BJ16/10^6,0)</f>
        <v>0</v>
      </c>
      <c r="BK16" s="18">
        <f>IFERROR(2*'TKU Proprio'!BK16*10^9/'TU Proprio'!BK16/10^6,0)</f>
        <v>0</v>
      </c>
      <c r="BL16" s="18">
        <f>IFERROR(2*'TKU Proprio'!BL16*10^9/'TU Proprio'!BL16/10^6,0)</f>
        <v>0</v>
      </c>
      <c r="BM16" s="18">
        <f>IFERROR(2*'TKU Proprio'!BM16*10^9/'TU Proprio'!BM16/10^6,0)</f>
        <v>0</v>
      </c>
      <c r="BN16" s="18">
        <f>IFERROR(2*'TKU Proprio'!BN16*10^9/'TU Proprio'!BN16/10^6,0)</f>
        <v>0</v>
      </c>
      <c r="BO16" s="18">
        <f>IFERROR(2*'TKU Proprio'!BO16*10^9/'TU Proprio'!BO16/10^6,0)</f>
        <v>0</v>
      </c>
      <c r="BP16"/>
      <c r="BQ16"/>
      <c r="BR16"/>
      <c r="BS16"/>
      <c r="BT16"/>
    </row>
    <row r="17" spans="1:72" s="34" customFormat="1" x14ac:dyDescent="0.25">
      <c r="A17" s="6">
        <f t="shared" si="3"/>
        <v>15</v>
      </c>
      <c r="B17" s="3" t="str">
        <f>VLOOKUP($A17,Demanda!$A$1:$G$43,4,0)</f>
        <v>Soja em Grão</v>
      </c>
      <c r="C17" s="3" t="str">
        <f>VLOOKUP($A17,Demanda!$A$1:$G$43,6,0)</f>
        <v>Nobres</v>
      </c>
      <c r="D17" s="3" t="str">
        <f>VLOOKUP($A17,Demanda!$A$1:$G$43,7,0)</f>
        <v>Miritituba</v>
      </c>
      <c r="E17" s="3" t="str">
        <f>VLOOKUP($A17,Demanda!$A$1:$G$43,2,0)</f>
        <v>RMN</v>
      </c>
      <c r="F17" s="6"/>
      <c r="G17" s="18">
        <f>IFERROR(2*'TKU Proprio'!G17*10^9/'TU Proprio'!G17/10^6,0)</f>
        <v>0</v>
      </c>
      <c r="H17" s="18">
        <f>IFERROR(2*'TKU Proprio'!H17*10^9/'TU Proprio'!H17/10^6,0)</f>
        <v>0</v>
      </c>
      <c r="I17" s="18">
        <f>IFERROR(2*'TKU Proprio'!I17*10^9/'TU Proprio'!I17/10^6,0)</f>
        <v>0</v>
      </c>
      <c r="J17" s="18">
        <f>IFERROR(2*'TKU Proprio'!J17*10^9/'TU Proprio'!J17/10^6,0)</f>
        <v>0</v>
      </c>
      <c r="K17" s="18">
        <f>IFERROR(2*'TKU Proprio'!K17*10^9/'TU Proprio'!K17/10^6,0)</f>
        <v>0</v>
      </c>
      <c r="L17" s="18">
        <f>IFERROR(2*'TKU Proprio'!L17*10^9/'TU Proprio'!L17/10^6,0)</f>
        <v>0</v>
      </c>
      <c r="M17" s="18">
        <f>IFERROR(2*'TKU Proprio'!M17*10^9/'TU Proprio'!M17/10^6,0)</f>
        <v>0</v>
      </c>
      <c r="N17" s="18">
        <f>IFERROR(2*'TKU Proprio'!N17*10^9/'TU Proprio'!N17/10^6,0)</f>
        <v>0</v>
      </c>
      <c r="O17" s="18">
        <f>IFERROR(2*'TKU Proprio'!O17*10^9/'TU Proprio'!O17/10^6,0)</f>
        <v>0</v>
      </c>
      <c r="P17" s="18">
        <f>IFERROR(2*'TKU Proprio'!P17*10^9/'TU Proprio'!P17/10^6,0)</f>
        <v>0</v>
      </c>
      <c r="Q17" s="18">
        <f>IFERROR(2*'TKU Proprio'!Q17*10^9/'TU Proprio'!Q17/10^6,0)</f>
        <v>0</v>
      </c>
      <c r="R17" s="18">
        <f>IFERROR(2*'TKU Proprio'!R17*10^9/'TU Proprio'!R17/10^6,0)</f>
        <v>0</v>
      </c>
      <c r="S17" s="18">
        <f>IFERROR(2*'TKU Proprio'!S17*10^9/'TU Proprio'!S17/10^6,0)</f>
        <v>0</v>
      </c>
      <c r="T17" s="18">
        <f>IFERROR(2*'TKU Proprio'!T17*10^9/'TU Proprio'!T17/10^6,0)</f>
        <v>0</v>
      </c>
      <c r="U17" s="18">
        <f>IFERROR(2*'TKU Proprio'!U17*10^9/'TU Proprio'!U17/10^6,0)</f>
        <v>0</v>
      </c>
      <c r="V17" s="18">
        <f>IFERROR(2*'TKU Proprio'!V17*10^9/'TU Proprio'!V17/10^6,0)</f>
        <v>0</v>
      </c>
      <c r="W17" s="18">
        <f>IFERROR(2*'TKU Proprio'!W17*10^9/'TU Proprio'!W17/10^6,0)</f>
        <v>0</v>
      </c>
      <c r="X17" s="18">
        <f>IFERROR(2*'TKU Proprio'!X17*10^9/'TU Proprio'!X17/10^6,0)</f>
        <v>0</v>
      </c>
      <c r="Y17" s="18">
        <f>IFERROR(2*'TKU Proprio'!Y17*10^9/'TU Proprio'!Y17/10^6,0)</f>
        <v>0</v>
      </c>
      <c r="Z17" s="18">
        <f>IFERROR(2*'TKU Proprio'!Z17*10^9/'TU Proprio'!Z17/10^6,0)</f>
        <v>0</v>
      </c>
      <c r="AA17" s="18">
        <f>IFERROR(2*'TKU Proprio'!AA17*10^9/'TU Proprio'!AA17/10^6,0)</f>
        <v>0</v>
      </c>
      <c r="AB17" s="18">
        <f>IFERROR(2*'TKU Proprio'!AB17*10^9/'TU Proprio'!AB17/10^6,0)</f>
        <v>0</v>
      </c>
      <c r="AC17" s="18">
        <f>IFERROR(2*'TKU Proprio'!AC17*10^9/'TU Proprio'!AC17/10^6,0)</f>
        <v>0</v>
      </c>
      <c r="AD17" s="18">
        <f>IFERROR(2*'TKU Proprio'!AD17*10^9/'TU Proprio'!AD17/10^6,0)</f>
        <v>0</v>
      </c>
      <c r="AE17" s="18">
        <f>IFERROR(2*'TKU Proprio'!AE17*10^9/'TU Proprio'!AE17/10^6,0)</f>
        <v>0</v>
      </c>
      <c r="AF17" s="18">
        <f>IFERROR(2*'TKU Proprio'!AF17*10^9/'TU Proprio'!AF17/10^6,0)</f>
        <v>0</v>
      </c>
      <c r="AG17" s="18">
        <f>IFERROR(2*'TKU Proprio'!AG17*10^9/'TU Proprio'!AG17/10^6,0)</f>
        <v>0</v>
      </c>
      <c r="AH17" s="18">
        <f>IFERROR(2*'TKU Proprio'!AH17*10^9/'TU Proprio'!AH17/10^6,0)</f>
        <v>0</v>
      </c>
      <c r="AI17" s="18">
        <f>IFERROR(2*'TKU Proprio'!AI17*10^9/'TU Proprio'!AI17/10^6,0)</f>
        <v>0</v>
      </c>
      <c r="AJ17" s="18">
        <f>IFERROR(2*'TKU Proprio'!AJ17*10^9/'TU Proprio'!AJ17/10^6,0)</f>
        <v>0</v>
      </c>
      <c r="AK17" s="18">
        <f>IFERROR(2*'TKU Proprio'!AK17*10^9/'TU Proprio'!AK17/10^6,0)</f>
        <v>0</v>
      </c>
      <c r="AL17" s="18">
        <f>IFERROR(2*'TKU Proprio'!AL17*10^9/'TU Proprio'!AL17/10^6,0)</f>
        <v>0</v>
      </c>
      <c r="AM17" s="18">
        <f>IFERROR(2*'TKU Proprio'!AM17*10^9/'TU Proprio'!AM17/10^6,0)</f>
        <v>0</v>
      </c>
      <c r="AN17" s="18">
        <f>IFERROR(2*'TKU Proprio'!AN17*10^9/'TU Proprio'!AN17/10^6,0)</f>
        <v>0</v>
      </c>
      <c r="AO17" s="18">
        <f>IFERROR(2*'TKU Proprio'!AO17*10^9/'TU Proprio'!AO17/10^6,0)</f>
        <v>0</v>
      </c>
      <c r="AP17" s="18">
        <f>IFERROR(2*'TKU Proprio'!AP17*10^9/'TU Proprio'!AP17/10^6,0)</f>
        <v>0</v>
      </c>
      <c r="AQ17" s="18">
        <f>IFERROR(2*'TKU Proprio'!AQ17*10^9/'TU Proprio'!AQ17/10^6,0)</f>
        <v>0</v>
      </c>
      <c r="AR17" s="18">
        <f>IFERROR(2*'TKU Proprio'!AR17*10^9/'TU Proprio'!AR17/10^6,0)</f>
        <v>0</v>
      </c>
      <c r="AS17" s="18">
        <f>IFERROR(2*'TKU Proprio'!AS17*10^9/'TU Proprio'!AS17/10^6,0)</f>
        <v>0</v>
      </c>
      <c r="AT17" s="18">
        <f>IFERROR(2*'TKU Proprio'!AT17*10^9/'TU Proprio'!AT17/10^6,0)</f>
        <v>0</v>
      </c>
      <c r="AU17" s="18">
        <f>IFERROR(2*'TKU Proprio'!AU17*10^9/'TU Proprio'!AU17/10^6,0)</f>
        <v>0</v>
      </c>
      <c r="AV17" s="18">
        <f>IFERROR(2*'TKU Proprio'!AV17*10^9/'TU Proprio'!AV17/10^6,0)</f>
        <v>0</v>
      </c>
      <c r="AW17" s="18">
        <f>IFERROR(2*'TKU Proprio'!AW17*10^9/'TU Proprio'!AW17/10^6,0)</f>
        <v>0</v>
      </c>
      <c r="AX17" s="18">
        <f>IFERROR(2*'TKU Proprio'!AX17*10^9/'TU Proprio'!AX17/10^6,0)</f>
        <v>0</v>
      </c>
      <c r="AY17" s="18">
        <f>IFERROR(2*'TKU Proprio'!AY17*10^9/'TU Proprio'!AY17/10^6,0)</f>
        <v>0</v>
      </c>
      <c r="AZ17" s="18">
        <f>IFERROR(2*'TKU Proprio'!AZ17*10^9/'TU Proprio'!AZ17/10^6,0)</f>
        <v>0</v>
      </c>
      <c r="BA17" s="18">
        <f>IFERROR(2*'TKU Proprio'!BA17*10^9/'TU Proprio'!BA17/10^6,0)</f>
        <v>0</v>
      </c>
      <c r="BB17" s="18">
        <f>IFERROR(2*'TKU Proprio'!BB17*10^9/'TU Proprio'!BB17/10^6,0)</f>
        <v>0</v>
      </c>
      <c r="BC17" s="18">
        <f>IFERROR(2*'TKU Proprio'!BC17*10^9/'TU Proprio'!BC17/10^6,0)</f>
        <v>0</v>
      </c>
      <c r="BD17" s="18">
        <f>IFERROR(2*'TKU Proprio'!BD17*10^9/'TU Proprio'!BD17/10^6,0)</f>
        <v>0</v>
      </c>
      <c r="BE17" s="18">
        <f>IFERROR(2*'TKU Proprio'!BE17*10^9/'TU Proprio'!BE17/10^6,0)</f>
        <v>0</v>
      </c>
      <c r="BF17" s="18">
        <f>IFERROR(2*'TKU Proprio'!BF17*10^9/'TU Proprio'!BF17/10^6,0)</f>
        <v>0</v>
      </c>
      <c r="BG17" s="18">
        <f>IFERROR(2*'TKU Proprio'!BG17*10^9/'TU Proprio'!BG17/10^6,0)</f>
        <v>0</v>
      </c>
      <c r="BH17" s="18">
        <f>IFERROR(2*'TKU Proprio'!BH17*10^9/'TU Proprio'!BH17/10^6,0)</f>
        <v>0</v>
      </c>
      <c r="BI17" s="18">
        <f>IFERROR(2*'TKU Proprio'!BI17*10^9/'TU Proprio'!BI17/10^6,0)</f>
        <v>0</v>
      </c>
      <c r="BJ17" s="18">
        <f>IFERROR(2*'TKU Proprio'!BJ17*10^9/'TU Proprio'!BJ17/10^6,0)</f>
        <v>0</v>
      </c>
      <c r="BK17" s="18">
        <f>IFERROR(2*'TKU Proprio'!BK17*10^9/'TU Proprio'!BK17/10^6,0)</f>
        <v>0</v>
      </c>
      <c r="BL17" s="18">
        <f>IFERROR(2*'TKU Proprio'!BL17*10^9/'TU Proprio'!BL17/10^6,0)</f>
        <v>0</v>
      </c>
      <c r="BM17" s="18">
        <f>IFERROR(2*'TKU Proprio'!BM17*10^9/'TU Proprio'!BM17/10^6,0)</f>
        <v>0</v>
      </c>
      <c r="BN17" s="18">
        <f>IFERROR(2*'TKU Proprio'!BN17*10^9/'TU Proprio'!BN17/10^6,0)</f>
        <v>0</v>
      </c>
      <c r="BO17" s="18">
        <f>IFERROR(2*'TKU Proprio'!BO17*10^9/'TU Proprio'!BO17/10^6,0)</f>
        <v>0</v>
      </c>
      <c r="BP17"/>
      <c r="BQ17"/>
      <c r="BR17"/>
      <c r="BS17"/>
      <c r="BT17"/>
    </row>
    <row r="18" spans="1:72" s="34" customFormat="1" x14ac:dyDescent="0.25">
      <c r="A18" s="6">
        <f t="shared" si="3"/>
        <v>16</v>
      </c>
      <c r="B18" s="3" t="str">
        <f>VLOOKUP($A18,Demanda!$A$1:$G$43,4,0)</f>
        <v>Milho em Grão</v>
      </c>
      <c r="C18" s="3" t="str">
        <f>VLOOKUP($A18,Demanda!$A$1:$G$43,6,0)</f>
        <v>Nobres</v>
      </c>
      <c r="D18" s="3" t="str">
        <f>VLOOKUP($A18,Demanda!$A$1:$G$43,7,0)</f>
        <v>Miritituba</v>
      </c>
      <c r="E18" s="3" t="str">
        <f>VLOOKUP($A18,Demanda!$A$1:$G$43,2,0)</f>
        <v>RMN</v>
      </c>
      <c r="F18" s="6"/>
      <c r="G18" s="18">
        <f>IFERROR(2*'TKU Proprio'!G18*10^9/'TU Proprio'!G18/10^6,0)</f>
        <v>0</v>
      </c>
      <c r="H18" s="18">
        <f>IFERROR(2*'TKU Proprio'!H18*10^9/'TU Proprio'!H18/10^6,0)</f>
        <v>0</v>
      </c>
      <c r="I18" s="18">
        <f>IFERROR(2*'TKU Proprio'!I18*10^9/'TU Proprio'!I18/10^6,0)</f>
        <v>0</v>
      </c>
      <c r="J18" s="18">
        <f>IFERROR(2*'TKU Proprio'!J18*10^9/'TU Proprio'!J18/10^6,0)</f>
        <v>0</v>
      </c>
      <c r="K18" s="18">
        <f>IFERROR(2*'TKU Proprio'!K18*10^9/'TU Proprio'!K18/10^6,0)</f>
        <v>0</v>
      </c>
      <c r="L18" s="18">
        <f>IFERROR(2*'TKU Proprio'!L18*10^9/'TU Proprio'!L18/10^6,0)</f>
        <v>0</v>
      </c>
      <c r="M18" s="18">
        <f>IFERROR(2*'TKU Proprio'!M18*10^9/'TU Proprio'!M18/10^6,0)</f>
        <v>0</v>
      </c>
      <c r="N18" s="18">
        <f>IFERROR(2*'TKU Proprio'!N18*10^9/'TU Proprio'!N18/10^6,0)</f>
        <v>0</v>
      </c>
      <c r="O18" s="18">
        <f>IFERROR(2*'TKU Proprio'!O18*10^9/'TU Proprio'!O18/10^6,0)</f>
        <v>0</v>
      </c>
      <c r="P18" s="18">
        <f>IFERROR(2*'TKU Proprio'!P18*10^9/'TU Proprio'!P18/10^6,0)</f>
        <v>0</v>
      </c>
      <c r="Q18" s="18">
        <f>IFERROR(2*'TKU Proprio'!Q18*10^9/'TU Proprio'!Q18/10^6,0)</f>
        <v>0</v>
      </c>
      <c r="R18" s="18">
        <f>IFERROR(2*'TKU Proprio'!R18*10^9/'TU Proprio'!R18/10^6,0)</f>
        <v>0</v>
      </c>
      <c r="S18" s="18">
        <f>IFERROR(2*'TKU Proprio'!S18*10^9/'TU Proprio'!S18/10^6,0)</f>
        <v>0</v>
      </c>
      <c r="T18" s="18">
        <f>IFERROR(2*'TKU Proprio'!T18*10^9/'TU Proprio'!T18/10^6,0)</f>
        <v>0</v>
      </c>
      <c r="U18" s="18">
        <f>IFERROR(2*'TKU Proprio'!U18*10^9/'TU Proprio'!U18/10^6,0)</f>
        <v>0</v>
      </c>
      <c r="V18" s="18">
        <f>IFERROR(2*'TKU Proprio'!V18*10^9/'TU Proprio'!V18/10^6,0)</f>
        <v>0</v>
      </c>
      <c r="W18" s="18">
        <f>IFERROR(2*'TKU Proprio'!W18*10^9/'TU Proprio'!W18/10^6,0)</f>
        <v>0</v>
      </c>
      <c r="X18" s="18">
        <f>IFERROR(2*'TKU Proprio'!X18*10^9/'TU Proprio'!X18/10^6,0)</f>
        <v>0</v>
      </c>
      <c r="Y18" s="18">
        <f>IFERROR(2*'TKU Proprio'!Y18*10^9/'TU Proprio'!Y18/10^6,0)</f>
        <v>0</v>
      </c>
      <c r="Z18" s="18">
        <f>IFERROR(2*'TKU Proprio'!Z18*10^9/'TU Proprio'!Z18/10^6,0)</f>
        <v>0</v>
      </c>
      <c r="AA18" s="18">
        <f>IFERROR(2*'TKU Proprio'!AA18*10^9/'TU Proprio'!AA18/10^6,0)</f>
        <v>0</v>
      </c>
      <c r="AB18" s="18">
        <f>IFERROR(2*'TKU Proprio'!AB18*10^9/'TU Proprio'!AB18/10^6,0)</f>
        <v>0</v>
      </c>
      <c r="AC18" s="18">
        <f>IFERROR(2*'TKU Proprio'!AC18*10^9/'TU Proprio'!AC18/10^6,0)</f>
        <v>0</v>
      </c>
      <c r="AD18" s="18">
        <f>IFERROR(2*'TKU Proprio'!AD18*10^9/'TU Proprio'!AD18/10^6,0)</f>
        <v>0</v>
      </c>
      <c r="AE18" s="18">
        <f>IFERROR(2*'TKU Proprio'!AE18*10^9/'TU Proprio'!AE18/10^6,0)</f>
        <v>0</v>
      </c>
      <c r="AF18" s="18">
        <f>IFERROR(2*'TKU Proprio'!AF18*10^9/'TU Proprio'!AF18/10^6,0)</f>
        <v>0</v>
      </c>
      <c r="AG18" s="18">
        <f>IFERROR(2*'TKU Proprio'!AG18*10^9/'TU Proprio'!AG18/10^6,0)</f>
        <v>0</v>
      </c>
      <c r="AH18" s="18">
        <f>IFERROR(2*'TKU Proprio'!AH18*10^9/'TU Proprio'!AH18/10^6,0)</f>
        <v>0</v>
      </c>
      <c r="AI18" s="18">
        <f>IFERROR(2*'TKU Proprio'!AI18*10^9/'TU Proprio'!AI18/10^6,0)</f>
        <v>0</v>
      </c>
      <c r="AJ18" s="18">
        <f>IFERROR(2*'TKU Proprio'!AJ18*10^9/'TU Proprio'!AJ18/10^6,0)</f>
        <v>0</v>
      </c>
      <c r="AK18" s="18">
        <f>IFERROR(2*'TKU Proprio'!AK18*10^9/'TU Proprio'!AK18/10^6,0)</f>
        <v>0</v>
      </c>
      <c r="AL18" s="18">
        <f>IFERROR(2*'TKU Proprio'!AL18*10^9/'TU Proprio'!AL18/10^6,0)</f>
        <v>0</v>
      </c>
      <c r="AM18" s="18">
        <f>IFERROR(2*'TKU Proprio'!AM18*10^9/'TU Proprio'!AM18/10^6,0)</f>
        <v>0</v>
      </c>
      <c r="AN18" s="18">
        <f>IFERROR(2*'TKU Proprio'!AN18*10^9/'TU Proprio'!AN18/10^6,0)</f>
        <v>0</v>
      </c>
      <c r="AO18" s="18">
        <f>IFERROR(2*'TKU Proprio'!AO18*10^9/'TU Proprio'!AO18/10^6,0)</f>
        <v>0</v>
      </c>
      <c r="AP18" s="18">
        <f>IFERROR(2*'TKU Proprio'!AP18*10^9/'TU Proprio'!AP18/10^6,0)</f>
        <v>0</v>
      </c>
      <c r="AQ18" s="18">
        <f>IFERROR(2*'TKU Proprio'!AQ18*10^9/'TU Proprio'!AQ18/10^6,0)</f>
        <v>0</v>
      </c>
      <c r="AR18" s="18">
        <f>IFERROR(2*'TKU Proprio'!AR18*10^9/'TU Proprio'!AR18/10^6,0)</f>
        <v>0</v>
      </c>
      <c r="AS18" s="18">
        <f>IFERROR(2*'TKU Proprio'!AS18*10^9/'TU Proprio'!AS18/10^6,0)</f>
        <v>0</v>
      </c>
      <c r="AT18" s="18">
        <f>IFERROR(2*'TKU Proprio'!AT18*10^9/'TU Proprio'!AT18/10^6,0)</f>
        <v>0</v>
      </c>
      <c r="AU18" s="18">
        <f>IFERROR(2*'TKU Proprio'!AU18*10^9/'TU Proprio'!AU18/10^6,0)</f>
        <v>0</v>
      </c>
      <c r="AV18" s="18">
        <f>IFERROR(2*'TKU Proprio'!AV18*10^9/'TU Proprio'!AV18/10^6,0)</f>
        <v>0</v>
      </c>
      <c r="AW18" s="18">
        <f>IFERROR(2*'TKU Proprio'!AW18*10^9/'TU Proprio'!AW18/10^6,0)</f>
        <v>0</v>
      </c>
      <c r="AX18" s="18">
        <f>IFERROR(2*'TKU Proprio'!AX18*10^9/'TU Proprio'!AX18/10^6,0)</f>
        <v>0</v>
      </c>
      <c r="AY18" s="18">
        <f>IFERROR(2*'TKU Proprio'!AY18*10^9/'TU Proprio'!AY18/10^6,0)</f>
        <v>0</v>
      </c>
      <c r="AZ18" s="18">
        <f>IFERROR(2*'TKU Proprio'!AZ18*10^9/'TU Proprio'!AZ18/10^6,0)</f>
        <v>0</v>
      </c>
      <c r="BA18" s="18">
        <f>IFERROR(2*'TKU Proprio'!BA18*10^9/'TU Proprio'!BA18/10^6,0)</f>
        <v>0</v>
      </c>
      <c r="BB18" s="18">
        <f>IFERROR(2*'TKU Proprio'!BB18*10^9/'TU Proprio'!BB18/10^6,0)</f>
        <v>0</v>
      </c>
      <c r="BC18" s="18">
        <f>IFERROR(2*'TKU Proprio'!BC18*10^9/'TU Proprio'!BC18/10^6,0)</f>
        <v>0</v>
      </c>
      <c r="BD18" s="18">
        <f>IFERROR(2*'TKU Proprio'!BD18*10^9/'TU Proprio'!BD18/10^6,0)</f>
        <v>0</v>
      </c>
      <c r="BE18" s="18">
        <f>IFERROR(2*'TKU Proprio'!BE18*10^9/'TU Proprio'!BE18/10^6,0)</f>
        <v>0</v>
      </c>
      <c r="BF18" s="18">
        <f>IFERROR(2*'TKU Proprio'!BF18*10^9/'TU Proprio'!BF18/10^6,0)</f>
        <v>0</v>
      </c>
      <c r="BG18" s="18">
        <f>IFERROR(2*'TKU Proprio'!BG18*10^9/'TU Proprio'!BG18/10^6,0)</f>
        <v>0</v>
      </c>
      <c r="BH18" s="18">
        <f>IFERROR(2*'TKU Proprio'!BH18*10^9/'TU Proprio'!BH18/10^6,0)</f>
        <v>0</v>
      </c>
      <c r="BI18" s="18">
        <f>IFERROR(2*'TKU Proprio'!BI18*10^9/'TU Proprio'!BI18/10^6,0)</f>
        <v>0</v>
      </c>
      <c r="BJ18" s="18">
        <f>IFERROR(2*'TKU Proprio'!BJ18*10^9/'TU Proprio'!BJ18/10^6,0)</f>
        <v>0</v>
      </c>
      <c r="BK18" s="18">
        <f>IFERROR(2*'TKU Proprio'!BK18*10^9/'TU Proprio'!BK18/10^6,0)</f>
        <v>0</v>
      </c>
      <c r="BL18" s="18">
        <f>IFERROR(2*'TKU Proprio'!BL18*10^9/'TU Proprio'!BL18/10^6,0)</f>
        <v>0</v>
      </c>
      <c r="BM18" s="18">
        <f>IFERROR(2*'TKU Proprio'!BM18*10^9/'TU Proprio'!BM18/10^6,0)</f>
        <v>0</v>
      </c>
      <c r="BN18" s="18">
        <f>IFERROR(2*'TKU Proprio'!BN18*10^9/'TU Proprio'!BN18/10^6,0)</f>
        <v>0</v>
      </c>
      <c r="BO18" s="18">
        <f>IFERROR(2*'TKU Proprio'!BO18*10^9/'TU Proprio'!BO18/10^6,0)</f>
        <v>0</v>
      </c>
      <c r="BP18"/>
      <c r="BQ18"/>
      <c r="BR18"/>
      <c r="BS18"/>
      <c r="BT18"/>
    </row>
    <row r="19" spans="1:72" s="34" customFormat="1" x14ac:dyDescent="0.25">
      <c r="A19" s="6">
        <f t="shared" si="3"/>
        <v>17</v>
      </c>
      <c r="B19" s="3" t="str">
        <f>VLOOKUP($A19,Demanda!$A$1:$G$43,4,0)</f>
        <v>Farelo de Soja</v>
      </c>
      <c r="C19" s="3" t="str">
        <f>VLOOKUP($A19,Demanda!$A$1:$G$43,6,0)</f>
        <v>Nobres</v>
      </c>
      <c r="D19" s="3" t="str">
        <f>VLOOKUP($A19,Demanda!$A$1:$G$43,7,0)</f>
        <v>Miritituba</v>
      </c>
      <c r="E19" s="3" t="str">
        <f>VLOOKUP($A19,Demanda!$A$1:$G$43,2,0)</f>
        <v>RMN</v>
      </c>
      <c r="F19" s="6"/>
      <c r="G19" s="18">
        <f>IFERROR(2*'TKU Proprio'!G19*10^9/'TU Proprio'!G19/10^6,0)</f>
        <v>0</v>
      </c>
      <c r="H19" s="18">
        <f>IFERROR(2*'TKU Proprio'!H19*10^9/'TU Proprio'!H19/10^6,0)</f>
        <v>0</v>
      </c>
      <c r="I19" s="18">
        <f>IFERROR(2*'TKU Proprio'!I19*10^9/'TU Proprio'!I19/10^6,0)</f>
        <v>0</v>
      </c>
      <c r="J19" s="18">
        <f>IFERROR(2*'TKU Proprio'!J19*10^9/'TU Proprio'!J19/10^6,0)</f>
        <v>0</v>
      </c>
      <c r="K19" s="18">
        <f>IFERROR(2*'TKU Proprio'!K19*10^9/'TU Proprio'!K19/10^6,0)</f>
        <v>0</v>
      </c>
      <c r="L19" s="18">
        <f>IFERROR(2*'TKU Proprio'!L19*10^9/'TU Proprio'!L19/10^6,0)</f>
        <v>0</v>
      </c>
      <c r="M19" s="18">
        <f>IFERROR(2*'TKU Proprio'!M19*10^9/'TU Proprio'!M19/10^6,0)</f>
        <v>0</v>
      </c>
      <c r="N19" s="18">
        <f>IFERROR(2*'TKU Proprio'!N19*10^9/'TU Proprio'!N19/10^6,0)</f>
        <v>0</v>
      </c>
      <c r="O19" s="18">
        <f>IFERROR(2*'TKU Proprio'!O19*10^9/'TU Proprio'!O19/10^6,0)</f>
        <v>0</v>
      </c>
      <c r="P19" s="18">
        <f>IFERROR(2*'TKU Proprio'!P19*10^9/'TU Proprio'!P19/10^6,0)</f>
        <v>0</v>
      </c>
      <c r="Q19" s="18">
        <f>IFERROR(2*'TKU Proprio'!Q19*10^9/'TU Proprio'!Q19/10^6,0)</f>
        <v>0</v>
      </c>
      <c r="R19" s="18">
        <f>IFERROR(2*'TKU Proprio'!R19*10^9/'TU Proprio'!R19/10^6,0)</f>
        <v>0</v>
      </c>
      <c r="S19" s="18">
        <f>IFERROR(2*'TKU Proprio'!S19*10^9/'TU Proprio'!S19/10^6,0)</f>
        <v>0</v>
      </c>
      <c r="T19" s="18">
        <f>IFERROR(2*'TKU Proprio'!T19*10^9/'TU Proprio'!T19/10^6,0)</f>
        <v>0</v>
      </c>
      <c r="U19" s="18">
        <f>IFERROR(2*'TKU Proprio'!U19*10^9/'TU Proprio'!U19/10^6,0)</f>
        <v>0</v>
      </c>
      <c r="V19" s="18">
        <f>IFERROR(2*'TKU Proprio'!V19*10^9/'TU Proprio'!V19/10^6,0)</f>
        <v>0</v>
      </c>
      <c r="W19" s="18">
        <f>IFERROR(2*'TKU Proprio'!W19*10^9/'TU Proprio'!W19/10^6,0)</f>
        <v>0</v>
      </c>
      <c r="X19" s="18">
        <f>IFERROR(2*'TKU Proprio'!X19*10^9/'TU Proprio'!X19/10^6,0)</f>
        <v>0</v>
      </c>
      <c r="Y19" s="18">
        <f>IFERROR(2*'TKU Proprio'!Y19*10^9/'TU Proprio'!Y19/10^6,0)</f>
        <v>0</v>
      </c>
      <c r="Z19" s="18">
        <f>IFERROR(2*'TKU Proprio'!Z19*10^9/'TU Proprio'!Z19/10^6,0)</f>
        <v>0</v>
      </c>
      <c r="AA19" s="18">
        <f>IFERROR(2*'TKU Proprio'!AA19*10^9/'TU Proprio'!AA19/10^6,0)</f>
        <v>0</v>
      </c>
      <c r="AB19" s="18">
        <f>IFERROR(2*'TKU Proprio'!AB19*10^9/'TU Proprio'!AB19/10^6,0)</f>
        <v>0</v>
      </c>
      <c r="AC19" s="18">
        <f>IFERROR(2*'TKU Proprio'!AC19*10^9/'TU Proprio'!AC19/10^6,0)</f>
        <v>0</v>
      </c>
      <c r="AD19" s="18">
        <f>IFERROR(2*'TKU Proprio'!AD19*10^9/'TU Proprio'!AD19/10^6,0)</f>
        <v>0</v>
      </c>
      <c r="AE19" s="18">
        <f>IFERROR(2*'TKU Proprio'!AE19*10^9/'TU Proprio'!AE19/10^6,0)</f>
        <v>0</v>
      </c>
      <c r="AF19" s="18">
        <f>IFERROR(2*'TKU Proprio'!AF19*10^9/'TU Proprio'!AF19/10^6,0)</f>
        <v>0</v>
      </c>
      <c r="AG19" s="18">
        <f>IFERROR(2*'TKU Proprio'!AG19*10^9/'TU Proprio'!AG19/10^6,0)</f>
        <v>0</v>
      </c>
      <c r="AH19" s="18">
        <f>IFERROR(2*'TKU Proprio'!AH19*10^9/'TU Proprio'!AH19/10^6,0)</f>
        <v>0</v>
      </c>
      <c r="AI19" s="18">
        <f>IFERROR(2*'TKU Proprio'!AI19*10^9/'TU Proprio'!AI19/10^6,0)</f>
        <v>0</v>
      </c>
      <c r="AJ19" s="18">
        <f>IFERROR(2*'TKU Proprio'!AJ19*10^9/'TU Proprio'!AJ19/10^6,0)</f>
        <v>0</v>
      </c>
      <c r="AK19" s="18">
        <f>IFERROR(2*'TKU Proprio'!AK19*10^9/'TU Proprio'!AK19/10^6,0)</f>
        <v>0</v>
      </c>
      <c r="AL19" s="18">
        <f>IFERROR(2*'TKU Proprio'!AL19*10^9/'TU Proprio'!AL19/10^6,0)</f>
        <v>0</v>
      </c>
      <c r="AM19" s="18">
        <f>IFERROR(2*'TKU Proprio'!AM19*10^9/'TU Proprio'!AM19/10^6,0)</f>
        <v>0</v>
      </c>
      <c r="AN19" s="18">
        <f>IFERROR(2*'TKU Proprio'!AN19*10^9/'TU Proprio'!AN19/10^6,0)</f>
        <v>0</v>
      </c>
      <c r="AO19" s="18">
        <f>IFERROR(2*'TKU Proprio'!AO19*10^9/'TU Proprio'!AO19/10^6,0)</f>
        <v>0</v>
      </c>
      <c r="AP19" s="18">
        <f>IFERROR(2*'TKU Proprio'!AP19*10^9/'TU Proprio'!AP19/10^6,0)</f>
        <v>0</v>
      </c>
      <c r="AQ19" s="18">
        <f>IFERROR(2*'TKU Proprio'!AQ19*10^9/'TU Proprio'!AQ19/10^6,0)</f>
        <v>0</v>
      </c>
      <c r="AR19" s="18">
        <f>IFERROR(2*'TKU Proprio'!AR19*10^9/'TU Proprio'!AR19/10^6,0)</f>
        <v>0</v>
      </c>
      <c r="AS19" s="18">
        <f>IFERROR(2*'TKU Proprio'!AS19*10^9/'TU Proprio'!AS19/10^6,0)</f>
        <v>0</v>
      </c>
      <c r="AT19" s="18">
        <f>IFERROR(2*'TKU Proprio'!AT19*10^9/'TU Proprio'!AT19/10^6,0)</f>
        <v>0</v>
      </c>
      <c r="AU19" s="18">
        <f>IFERROR(2*'TKU Proprio'!AU19*10^9/'TU Proprio'!AU19/10^6,0)</f>
        <v>0</v>
      </c>
      <c r="AV19" s="18">
        <f>IFERROR(2*'TKU Proprio'!AV19*10^9/'TU Proprio'!AV19/10^6,0)</f>
        <v>0</v>
      </c>
      <c r="AW19" s="18">
        <f>IFERROR(2*'TKU Proprio'!AW19*10^9/'TU Proprio'!AW19/10^6,0)</f>
        <v>0</v>
      </c>
      <c r="AX19" s="18">
        <f>IFERROR(2*'TKU Proprio'!AX19*10^9/'TU Proprio'!AX19/10^6,0)</f>
        <v>0</v>
      </c>
      <c r="AY19" s="18">
        <f>IFERROR(2*'TKU Proprio'!AY19*10^9/'TU Proprio'!AY19/10^6,0)</f>
        <v>0</v>
      </c>
      <c r="AZ19" s="18">
        <f>IFERROR(2*'TKU Proprio'!AZ19*10^9/'TU Proprio'!AZ19/10^6,0)</f>
        <v>0</v>
      </c>
      <c r="BA19" s="18">
        <f>IFERROR(2*'TKU Proprio'!BA19*10^9/'TU Proprio'!BA19/10^6,0)</f>
        <v>0</v>
      </c>
      <c r="BB19" s="18">
        <f>IFERROR(2*'TKU Proprio'!BB19*10^9/'TU Proprio'!BB19/10^6,0)</f>
        <v>0</v>
      </c>
      <c r="BC19" s="18">
        <f>IFERROR(2*'TKU Proprio'!BC19*10^9/'TU Proprio'!BC19/10^6,0)</f>
        <v>0</v>
      </c>
      <c r="BD19" s="18">
        <f>IFERROR(2*'TKU Proprio'!BD19*10^9/'TU Proprio'!BD19/10^6,0)</f>
        <v>0</v>
      </c>
      <c r="BE19" s="18">
        <f>IFERROR(2*'TKU Proprio'!BE19*10^9/'TU Proprio'!BE19/10^6,0)</f>
        <v>0</v>
      </c>
      <c r="BF19" s="18">
        <f>IFERROR(2*'TKU Proprio'!BF19*10^9/'TU Proprio'!BF19/10^6,0)</f>
        <v>0</v>
      </c>
      <c r="BG19" s="18">
        <f>IFERROR(2*'TKU Proprio'!BG19*10^9/'TU Proprio'!BG19/10^6,0)</f>
        <v>0</v>
      </c>
      <c r="BH19" s="18">
        <f>IFERROR(2*'TKU Proprio'!BH19*10^9/'TU Proprio'!BH19/10^6,0)</f>
        <v>0</v>
      </c>
      <c r="BI19" s="18">
        <f>IFERROR(2*'TKU Proprio'!BI19*10^9/'TU Proprio'!BI19/10^6,0)</f>
        <v>0</v>
      </c>
      <c r="BJ19" s="18">
        <f>IFERROR(2*'TKU Proprio'!BJ19*10^9/'TU Proprio'!BJ19/10^6,0)</f>
        <v>0</v>
      </c>
      <c r="BK19" s="18">
        <f>IFERROR(2*'TKU Proprio'!BK19*10^9/'TU Proprio'!BK19/10^6,0)</f>
        <v>0</v>
      </c>
      <c r="BL19" s="18">
        <f>IFERROR(2*'TKU Proprio'!BL19*10^9/'TU Proprio'!BL19/10^6,0)</f>
        <v>0</v>
      </c>
      <c r="BM19" s="18">
        <f>IFERROR(2*'TKU Proprio'!BM19*10^9/'TU Proprio'!BM19/10^6,0)</f>
        <v>0</v>
      </c>
      <c r="BN19" s="18">
        <f>IFERROR(2*'TKU Proprio'!BN19*10^9/'TU Proprio'!BN19/10^6,0)</f>
        <v>0</v>
      </c>
      <c r="BO19" s="18">
        <f>IFERROR(2*'TKU Proprio'!BO19*10^9/'TU Proprio'!BO19/10^6,0)</f>
        <v>0</v>
      </c>
      <c r="BP19"/>
      <c r="BQ19"/>
      <c r="BR19"/>
      <c r="BS19"/>
      <c r="BT19"/>
    </row>
    <row r="20" spans="1:72" s="34" customFormat="1" x14ac:dyDescent="0.25">
      <c r="A20" s="6">
        <f t="shared" si="3"/>
        <v>18</v>
      </c>
      <c r="B20" s="3" t="str">
        <f>VLOOKUP($A20,Demanda!$A$1:$G$43,4,0)</f>
        <v>Açúcar</v>
      </c>
      <c r="C20" s="3" t="str">
        <f>VLOOKUP($A20,Demanda!$A$1:$G$43,6,0)</f>
        <v>Nobres</v>
      </c>
      <c r="D20" s="3" t="str">
        <f>VLOOKUP($A20,Demanda!$A$1:$G$43,7,0)</f>
        <v>Miritituba</v>
      </c>
      <c r="E20" s="3" t="str">
        <f>VLOOKUP($A20,Demanda!$A$1:$G$43,2,0)</f>
        <v>RMN</v>
      </c>
      <c r="F20" s="6"/>
      <c r="G20" s="18">
        <f>IFERROR(2*'TKU Proprio'!G20*10^9/'TU Proprio'!G20/10^6,0)</f>
        <v>0</v>
      </c>
      <c r="H20" s="18">
        <f>IFERROR(2*'TKU Proprio'!H20*10^9/'TU Proprio'!H20/10^6,0)</f>
        <v>0</v>
      </c>
      <c r="I20" s="18">
        <f>IFERROR(2*'TKU Proprio'!I20*10^9/'TU Proprio'!I20/10^6,0)</f>
        <v>0</v>
      </c>
      <c r="J20" s="18">
        <f>IFERROR(2*'TKU Proprio'!J20*10^9/'TU Proprio'!J20/10^6,0)</f>
        <v>0</v>
      </c>
      <c r="K20" s="18">
        <f>IFERROR(2*'TKU Proprio'!K20*10^9/'TU Proprio'!K20/10^6,0)</f>
        <v>0</v>
      </c>
      <c r="L20" s="18">
        <f>IFERROR(2*'TKU Proprio'!L20*10^9/'TU Proprio'!L20/10^6,0)</f>
        <v>0</v>
      </c>
      <c r="M20" s="18">
        <f>IFERROR(2*'TKU Proprio'!M20*10^9/'TU Proprio'!M20/10^6,0)</f>
        <v>0</v>
      </c>
      <c r="N20" s="18">
        <f>IFERROR(2*'TKU Proprio'!N20*10^9/'TU Proprio'!N20/10^6,0)</f>
        <v>0</v>
      </c>
      <c r="O20" s="18">
        <f>IFERROR(2*'TKU Proprio'!O20*10^9/'TU Proprio'!O20/10^6,0)</f>
        <v>0</v>
      </c>
      <c r="P20" s="18">
        <f>IFERROR(2*'TKU Proprio'!P20*10^9/'TU Proprio'!P20/10^6,0)</f>
        <v>0</v>
      </c>
      <c r="Q20" s="18">
        <f>IFERROR(2*'TKU Proprio'!Q20*10^9/'TU Proprio'!Q20/10^6,0)</f>
        <v>0</v>
      </c>
      <c r="R20" s="18">
        <f>IFERROR(2*'TKU Proprio'!R20*10^9/'TU Proprio'!R20/10^6,0)</f>
        <v>0</v>
      </c>
      <c r="S20" s="18">
        <f>IFERROR(2*'TKU Proprio'!S20*10^9/'TU Proprio'!S20/10^6,0)</f>
        <v>0</v>
      </c>
      <c r="T20" s="18">
        <f>IFERROR(2*'TKU Proprio'!T20*10^9/'TU Proprio'!T20/10^6,0)</f>
        <v>0</v>
      </c>
      <c r="U20" s="18">
        <f>IFERROR(2*'TKU Proprio'!U20*10^9/'TU Proprio'!U20/10^6,0)</f>
        <v>0</v>
      </c>
      <c r="V20" s="18">
        <f>IFERROR(2*'TKU Proprio'!V20*10^9/'TU Proprio'!V20/10^6,0)</f>
        <v>0</v>
      </c>
      <c r="W20" s="18">
        <f>IFERROR(2*'TKU Proprio'!W20*10^9/'TU Proprio'!W20/10^6,0)</f>
        <v>0</v>
      </c>
      <c r="X20" s="18">
        <f>IFERROR(2*'TKU Proprio'!X20*10^9/'TU Proprio'!X20/10^6,0)</f>
        <v>0</v>
      </c>
      <c r="Y20" s="18">
        <f>IFERROR(2*'TKU Proprio'!Y20*10^9/'TU Proprio'!Y20/10^6,0)</f>
        <v>0</v>
      </c>
      <c r="Z20" s="18">
        <f>IFERROR(2*'TKU Proprio'!Z20*10^9/'TU Proprio'!Z20/10^6,0)</f>
        <v>0</v>
      </c>
      <c r="AA20" s="18">
        <f>IFERROR(2*'TKU Proprio'!AA20*10^9/'TU Proprio'!AA20/10^6,0)</f>
        <v>0</v>
      </c>
      <c r="AB20" s="18">
        <f>IFERROR(2*'TKU Proprio'!AB20*10^9/'TU Proprio'!AB20/10^6,0)</f>
        <v>0</v>
      </c>
      <c r="AC20" s="18">
        <f>IFERROR(2*'TKU Proprio'!AC20*10^9/'TU Proprio'!AC20/10^6,0)</f>
        <v>0</v>
      </c>
      <c r="AD20" s="18">
        <f>IFERROR(2*'TKU Proprio'!AD20*10^9/'TU Proprio'!AD20/10^6,0)</f>
        <v>0</v>
      </c>
      <c r="AE20" s="18">
        <f>IFERROR(2*'TKU Proprio'!AE20*10^9/'TU Proprio'!AE20/10^6,0)</f>
        <v>0</v>
      </c>
      <c r="AF20" s="18">
        <f>IFERROR(2*'TKU Proprio'!AF20*10^9/'TU Proprio'!AF20/10^6,0)</f>
        <v>0</v>
      </c>
      <c r="AG20" s="18">
        <f>IFERROR(2*'TKU Proprio'!AG20*10^9/'TU Proprio'!AG20/10^6,0)</f>
        <v>0</v>
      </c>
      <c r="AH20" s="18">
        <f>IFERROR(2*'TKU Proprio'!AH20*10^9/'TU Proprio'!AH20/10^6,0)</f>
        <v>0</v>
      </c>
      <c r="AI20" s="18">
        <f>IFERROR(2*'TKU Proprio'!AI20*10^9/'TU Proprio'!AI20/10^6,0)</f>
        <v>0</v>
      </c>
      <c r="AJ20" s="18">
        <f>IFERROR(2*'TKU Proprio'!AJ20*10^9/'TU Proprio'!AJ20/10^6,0)</f>
        <v>0</v>
      </c>
      <c r="AK20" s="18">
        <f>IFERROR(2*'TKU Proprio'!AK20*10^9/'TU Proprio'!AK20/10^6,0)</f>
        <v>0</v>
      </c>
      <c r="AL20" s="18">
        <f>IFERROR(2*'TKU Proprio'!AL20*10^9/'TU Proprio'!AL20/10^6,0)</f>
        <v>0</v>
      </c>
      <c r="AM20" s="18">
        <f>IFERROR(2*'TKU Proprio'!AM20*10^9/'TU Proprio'!AM20/10^6,0)</f>
        <v>0</v>
      </c>
      <c r="AN20" s="18">
        <f>IFERROR(2*'TKU Proprio'!AN20*10^9/'TU Proprio'!AN20/10^6,0)</f>
        <v>0</v>
      </c>
      <c r="AO20" s="18">
        <f>IFERROR(2*'TKU Proprio'!AO20*10^9/'TU Proprio'!AO20/10^6,0)</f>
        <v>0</v>
      </c>
      <c r="AP20" s="18">
        <f>IFERROR(2*'TKU Proprio'!AP20*10^9/'TU Proprio'!AP20/10^6,0)</f>
        <v>0</v>
      </c>
      <c r="AQ20" s="18">
        <f>IFERROR(2*'TKU Proprio'!AQ20*10^9/'TU Proprio'!AQ20/10^6,0)</f>
        <v>0</v>
      </c>
      <c r="AR20" s="18">
        <f>IFERROR(2*'TKU Proprio'!AR20*10^9/'TU Proprio'!AR20/10^6,0)</f>
        <v>0</v>
      </c>
      <c r="AS20" s="18">
        <f>IFERROR(2*'TKU Proprio'!AS20*10^9/'TU Proprio'!AS20/10^6,0)</f>
        <v>0</v>
      </c>
      <c r="AT20" s="18">
        <f>IFERROR(2*'TKU Proprio'!AT20*10^9/'TU Proprio'!AT20/10^6,0)</f>
        <v>0</v>
      </c>
      <c r="AU20" s="18">
        <f>IFERROR(2*'TKU Proprio'!AU20*10^9/'TU Proprio'!AU20/10^6,0)</f>
        <v>0</v>
      </c>
      <c r="AV20" s="18">
        <f>IFERROR(2*'TKU Proprio'!AV20*10^9/'TU Proprio'!AV20/10^6,0)</f>
        <v>0</v>
      </c>
      <c r="AW20" s="18">
        <f>IFERROR(2*'TKU Proprio'!AW20*10^9/'TU Proprio'!AW20/10^6,0)</f>
        <v>0</v>
      </c>
      <c r="AX20" s="18">
        <f>IFERROR(2*'TKU Proprio'!AX20*10^9/'TU Proprio'!AX20/10^6,0)</f>
        <v>0</v>
      </c>
      <c r="AY20" s="18">
        <f>IFERROR(2*'TKU Proprio'!AY20*10^9/'TU Proprio'!AY20/10^6,0)</f>
        <v>0</v>
      </c>
      <c r="AZ20" s="18">
        <f>IFERROR(2*'TKU Proprio'!AZ20*10^9/'TU Proprio'!AZ20/10^6,0)</f>
        <v>0</v>
      </c>
      <c r="BA20" s="18">
        <f>IFERROR(2*'TKU Proprio'!BA20*10^9/'TU Proprio'!BA20/10^6,0)</f>
        <v>0</v>
      </c>
      <c r="BB20" s="18">
        <f>IFERROR(2*'TKU Proprio'!BB20*10^9/'TU Proprio'!BB20/10^6,0)</f>
        <v>0</v>
      </c>
      <c r="BC20" s="18">
        <f>IFERROR(2*'TKU Proprio'!BC20*10^9/'TU Proprio'!BC20/10^6,0)</f>
        <v>0</v>
      </c>
      <c r="BD20" s="18">
        <f>IFERROR(2*'TKU Proprio'!BD20*10^9/'TU Proprio'!BD20/10^6,0)</f>
        <v>0</v>
      </c>
      <c r="BE20" s="18">
        <f>IFERROR(2*'TKU Proprio'!BE20*10^9/'TU Proprio'!BE20/10^6,0)</f>
        <v>0</v>
      </c>
      <c r="BF20" s="18">
        <f>IFERROR(2*'TKU Proprio'!BF20*10^9/'TU Proprio'!BF20/10^6,0)</f>
        <v>0</v>
      </c>
      <c r="BG20" s="18">
        <f>IFERROR(2*'TKU Proprio'!BG20*10^9/'TU Proprio'!BG20/10^6,0)</f>
        <v>0</v>
      </c>
      <c r="BH20" s="18">
        <f>IFERROR(2*'TKU Proprio'!BH20*10^9/'TU Proprio'!BH20/10^6,0)</f>
        <v>0</v>
      </c>
      <c r="BI20" s="18">
        <f>IFERROR(2*'TKU Proprio'!BI20*10^9/'TU Proprio'!BI20/10^6,0)</f>
        <v>0</v>
      </c>
      <c r="BJ20" s="18">
        <f>IFERROR(2*'TKU Proprio'!BJ20*10^9/'TU Proprio'!BJ20/10^6,0)</f>
        <v>0</v>
      </c>
      <c r="BK20" s="18">
        <f>IFERROR(2*'TKU Proprio'!BK20*10^9/'TU Proprio'!BK20/10^6,0)</f>
        <v>0</v>
      </c>
      <c r="BL20" s="18">
        <f>IFERROR(2*'TKU Proprio'!BL20*10^9/'TU Proprio'!BL20/10^6,0)</f>
        <v>0</v>
      </c>
      <c r="BM20" s="18">
        <f>IFERROR(2*'TKU Proprio'!BM20*10^9/'TU Proprio'!BM20/10^6,0)</f>
        <v>0</v>
      </c>
      <c r="BN20" s="18">
        <f>IFERROR(2*'TKU Proprio'!BN20*10^9/'TU Proprio'!BN20/10^6,0)</f>
        <v>0</v>
      </c>
      <c r="BO20" s="18">
        <f>IFERROR(2*'TKU Proprio'!BO20*10^9/'TU Proprio'!BO20/10^6,0)</f>
        <v>0</v>
      </c>
      <c r="BP20"/>
      <c r="BQ20"/>
      <c r="BR20"/>
      <c r="BS20"/>
      <c r="BT20"/>
    </row>
    <row r="21" spans="1:72" s="34" customFormat="1" x14ac:dyDescent="0.25">
      <c r="A21" s="6">
        <f t="shared" si="3"/>
        <v>19</v>
      </c>
      <c r="B21" s="3" t="str">
        <f>VLOOKUP($A21,Demanda!$A$1:$G$43,4,0)</f>
        <v>Diesel</v>
      </c>
      <c r="C21" s="3" t="str">
        <f>VLOOKUP($A21,Demanda!$A$1:$G$43,6,0)</f>
        <v>Miritituba</v>
      </c>
      <c r="D21" s="3" t="str">
        <f>VLOOKUP($A21,Demanda!$A$1:$G$43,7,0)</f>
        <v>Nobres</v>
      </c>
      <c r="E21" s="3" t="str">
        <f>VLOOKUP($A21,Demanda!$A$1:$G$43,2,0)</f>
        <v>FGRAO</v>
      </c>
      <c r="F21" s="6"/>
      <c r="G21" s="18">
        <f>IFERROR(2*'TKU Proprio'!G21*10^9/'TU Proprio'!G21/10^6,0)</f>
        <v>0</v>
      </c>
      <c r="H21" s="18">
        <f>IFERROR(2*'TKU Proprio'!H21*10^9/'TU Proprio'!H21/10^6,0)</f>
        <v>0</v>
      </c>
      <c r="I21" s="18">
        <f>IFERROR(2*'TKU Proprio'!I21*10^9/'TU Proprio'!I21/10^6,0)</f>
        <v>0</v>
      </c>
      <c r="J21" s="18">
        <f>IFERROR(2*'TKU Proprio'!J21*10^9/'TU Proprio'!J21/10^6,0)</f>
        <v>0</v>
      </c>
      <c r="K21" s="18">
        <f>IFERROR(2*'TKU Proprio'!K21*10^9/'TU Proprio'!K21/10^6,0)</f>
        <v>0</v>
      </c>
      <c r="L21" s="18">
        <f>IFERROR(2*'TKU Proprio'!L21*10^9/'TU Proprio'!L21/10^6,0)</f>
        <v>0</v>
      </c>
      <c r="M21" s="18">
        <f>IFERROR(2*'TKU Proprio'!M21*10^9/'TU Proprio'!M21/10^6,0)</f>
        <v>0</v>
      </c>
      <c r="N21" s="18">
        <f>IFERROR(2*'TKU Proprio'!N21*10^9/'TU Proprio'!N21/10^6,0)</f>
        <v>0</v>
      </c>
      <c r="O21" s="18">
        <f>IFERROR(2*'TKU Proprio'!O21*10^9/'TU Proprio'!O21/10^6,0)</f>
        <v>0</v>
      </c>
      <c r="P21" s="18">
        <f>IFERROR(2*'TKU Proprio'!P21*10^9/'TU Proprio'!P21/10^6,0)</f>
        <v>0</v>
      </c>
      <c r="Q21" s="18">
        <f>IFERROR(2*'TKU Proprio'!Q21*10^9/'TU Proprio'!Q21/10^6,0)</f>
        <v>0</v>
      </c>
      <c r="R21" s="18">
        <f>IFERROR(2*'TKU Proprio'!R21*10^9/'TU Proprio'!R21/10^6,0)</f>
        <v>0</v>
      </c>
      <c r="S21" s="18">
        <f>IFERROR(2*'TKU Proprio'!S21*10^9/'TU Proprio'!S21/10^6,0)</f>
        <v>0</v>
      </c>
      <c r="T21" s="18">
        <f>IFERROR(2*'TKU Proprio'!T21*10^9/'TU Proprio'!T21/10^6,0)</f>
        <v>0</v>
      </c>
      <c r="U21" s="18">
        <f>IFERROR(2*'TKU Proprio'!U21*10^9/'TU Proprio'!U21/10^6,0)</f>
        <v>0</v>
      </c>
      <c r="V21" s="18">
        <f>IFERROR(2*'TKU Proprio'!V21*10^9/'TU Proprio'!V21/10^6,0)</f>
        <v>792</v>
      </c>
      <c r="W21" s="18">
        <f>IFERROR(2*'TKU Proprio'!W21*10^9/'TU Proprio'!W21/10^6,0)</f>
        <v>791.99999999999989</v>
      </c>
      <c r="X21" s="18">
        <f>IFERROR(2*'TKU Proprio'!X21*10^9/'TU Proprio'!X21/10^6,0)</f>
        <v>792.00000000000011</v>
      </c>
      <c r="Y21" s="18">
        <f>IFERROR(2*'TKU Proprio'!Y21*10^9/'TU Proprio'!Y21/10^6,0)</f>
        <v>792</v>
      </c>
      <c r="Z21" s="18">
        <f>IFERROR(2*'TKU Proprio'!Z21*10^9/'TU Proprio'!Z21/10^6,0)</f>
        <v>792.00000000000011</v>
      </c>
      <c r="AA21" s="18">
        <f>IFERROR(2*'TKU Proprio'!AA21*10^9/'TU Proprio'!AA21/10^6,0)</f>
        <v>792</v>
      </c>
      <c r="AB21" s="18">
        <f>IFERROR(2*'TKU Proprio'!AB21*10^9/'TU Proprio'!AB21/10^6,0)</f>
        <v>792.00000000000011</v>
      </c>
      <c r="AC21" s="18">
        <f>IFERROR(2*'TKU Proprio'!AC21*10^9/'TU Proprio'!AC21/10^6,0)</f>
        <v>792</v>
      </c>
      <c r="AD21" s="18">
        <f>IFERROR(2*'TKU Proprio'!AD21*10^9/'TU Proprio'!AD21/10^6,0)</f>
        <v>791.99999999999989</v>
      </c>
      <c r="AE21" s="18">
        <f>IFERROR(2*'TKU Proprio'!AE21*10^9/'TU Proprio'!AE21/10^6,0)</f>
        <v>792.00000000000011</v>
      </c>
      <c r="AF21" s="18">
        <f>IFERROR(2*'TKU Proprio'!AF21*10^9/'TU Proprio'!AF21/10^6,0)</f>
        <v>792</v>
      </c>
      <c r="AG21" s="18">
        <f>IFERROR(2*'TKU Proprio'!AG21*10^9/'TU Proprio'!AG21/10^6,0)</f>
        <v>792</v>
      </c>
      <c r="AH21" s="18">
        <f>IFERROR(2*'TKU Proprio'!AH21*10^9/'TU Proprio'!AH21/10^6,0)</f>
        <v>791.99999999999989</v>
      </c>
      <c r="AI21" s="18">
        <f>IFERROR(2*'TKU Proprio'!AI21*10^9/'TU Proprio'!AI21/10^6,0)</f>
        <v>792.00000000000011</v>
      </c>
      <c r="AJ21" s="18">
        <f>IFERROR(2*'TKU Proprio'!AJ21*10^9/'TU Proprio'!AJ21/10^6,0)</f>
        <v>791.99999999999989</v>
      </c>
      <c r="AK21" s="18">
        <f>IFERROR(2*'TKU Proprio'!AK21*10^9/'TU Proprio'!AK21/10^6,0)</f>
        <v>792.00000000000011</v>
      </c>
      <c r="AL21" s="18">
        <f>IFERROR(2*'TKU Proprio'!AL21*10^9/'TU Proprio'!AL21/10^6,0)</f>
        <v>792.00000000000011</v>
      </c>
      <c r="AM21" s="18">
        <f>IFERROR(2*'TKU Proprio'!AM21*10^9/'TU Proprio'!AM21/10^6,0)</f>
        <v>791.99999999999989</v>
      </c>
      <c r="AN21" s="18">
        <f>IFERROR(2*'TKU Proprio'!AN21*10^9/'TU Proprio'!AN21/10^6,0)</f>
        <v>792.00000000000011</v>
      </c>
      <c r="AO21" s="18">
        <f>IFERROR(2*'TKU Proprio'!AO21*10^9/'TU Proprio'!AO21/10^6,0)</f>
        <v>791.99999999999989</v>
      </c>
      <c r="AP21" s="18">
        <f>IFERROR(2*'TKU Proprio'!AP21*10^9/'TU Proprio'!AP21/10^6,0)</f>
        <v>792</v>
      </c>
      <c r="AQ21" s="18">
        <f>IFERROR(2*'TKU Proprio'!AQ21*10^9/'TU Proprio'!AQ21/10^6,0)</f>
        <v>792</v>
      </c>
      <c r="AR21" s="18">
        <f>IFERROR(2*'TKU Proprio'!AR21*10^9/'TU Proprio'!AR21/10^6,0)</f>
        <v>792</v>
      </c>
      <c r="AS21" s="18">
        <f>IFERROR(2*'TKU Proprio'!AS21*10^9/'TU Proprio'!AS21/10^6,0)</f>
        <v>791.99999999999989</v>
      </c>
      <c r="AT21" s="18">
        <f>IFERROR(2*'TKU Proprio'!AT21*10^9/'TU Proprio'!AT21/10^6,0)</f>
        <v>792</v>
      </c>
      <c r="AU21" s="18">
        <f>IFERROR(2*'TKU Proprio'!AU21*10^9/'TU Proprio'!AU21/10^6,0)</f>
        <v>792.00000000000011</v>
      </c>
      <c r="AV21" s="18">
        <f>IFERROR(2*'TKU Proprio'!AV21*10^9/'TU Proprio'!AV21/10^6,0)</f>
        <v>792</v>
      </c>
      <c r="AW21" s="18">
        <f>IFERROR(2*'TKU Proprio'!AW21*10^9/'TU Proprio'!AW21/10^6,0)</f>
        <v>792.00000000000011</v>
      </c>
      <c r="AX21" s="18">
        <f>IFERROR(2*'TKU Proprio'!AX21*10^9/'TU Proprio'!AX21/10^6,0)</f>
        <v>792</v>
      </c>
      <c r="AY21" s="18">
        <f>IFERROR(2*'TKU Proprio'!AY21*10^9/'TU Proprio'!AY21/10^6,0)</f>
        <v>792</v>
      </c>
      <c r="AZ21" s="18">
        <f>IFERROR(2*'TKU Proprio'!AZ21*10^9/'TU Proprio'!AZ21/10^6,0)</f>
        <v>792.00000000000011</v>
      </c>
      <c r="BA21" s="18">
        <f>IFERROR(2*'TKU Proprio'!BA21*10^9/'TU Proprio'!BA21/10^6,0)</f>
        <v>792</v>
      </c>
      <c r="BB21" s="18">
        <f>IFERROR(2*'TKU Proprio'!BB21*10^9/'TU Proprio'!BB21/10^6,0)</f>
        <v>791.99999999999989</v>
      </c>
      <c r="BC21" s="18">
        <f>IFERROR(2*'TKU Proprio'!BC21*10^9/'TU Proprio'!BC21/10^6,0)</f>
        <v>792</v>
      </c>
      <c r="BD21" s="18">
        <f>IFERROR(2*'TKU Proprio'!BD21*10^9/'TU Proprio'!BD21/10^6,0)</f>
        <v>792</v>
      </c>
      <c r="BE21" s="18">
        <f>IFERROR(2*'TKU Proprio'!BE21*10^9/'TU Proprio'!BE21/10^6,0)</f>
        <v>791.99999999999989</v>
      </c>
      <c r="BF21" s="18">
        <f>IFERROR(2*'TKU Proprio'!BF21*10^9/'TU Proprio'!BF21/10^6,0)</f>
        <v>792</v>
      </c>
      <c r="BG21" s="18">
        <f>IFERROR(2*'TKU Proprio'!BG21*10^9/'TU Proprio'!BG21/10^6,0)</f>
        <v>792</v>
      </c>
      <c r="BH21" s="18">
        <f>IFERROR(2*'TKU Proprio'!BH21*10^9/'TU Proprio'!BH21/10^6,0)</f>
        <v>792.00000000000011</v>
      </c>
      <c r="BI21" s="18">
        <f>IFERROR(2*'TKU Proprio'!BI21*10^9/'TU Proprio'!BI21/10^6,0)</f>
        <v>792</v>
      </c>
      <c r="BJ21" s="18">
        <f>IFERROR(2*'TKU Proprio'!BJ21*10^9/'TU Proprio'!BJ21/10^6,0)</f>
        <v>791.99999999999989</v>
      </c>
      <c r="BK21" s="18">
        <f>IFERROR(2*'TKU Proprio'!BK21*10^9/'TU Proprio'!BK21/10^6,0)</f>
        <v>792</v>
      </c>
      <c r="BL21" s="18">
        <f>IFERROR(2*'TKU Proprio'!BL21*10^9/'TU Proprio'!BL21/10^6,0)</f>
        <v>792</v>
      </c>
      <c r="BM21" s="18">
        <f>IFERROR(2*'TKU Proprio'!BM21*10^9/'TU Proprio'!BM21/10^6,0)</f>
        <v>792</v>
      </c>
      <c r="BN21" s="18">
        <f>IFERROR(2*'TKU Proprio'!BN21*10^9/'TU Proprio'!BN21/10^6,0)</f>
        <v>792</v>
      </c>
      <c r="BO21" s="18">
        <f>IFERROR(2*'TKU Proprio'!BO21*10^9/'TU Proprio'!BO21/10^6,0)</f>
        <v>792</v>
      </c>
      <c r="BP21"/>
      <c r="BQ21"/>
      <c r="BR21"/>
      <c r="BS21"/>
      <c r="BT21"/>
    </row>
    <row r="22" spans="1:72" s="34" customFormat="1" x14ac:dyDescent="0.25">
      <c r="A22" s="6">
        <f t="shared" si="3"/>
        <v>20</v>
      </c>
      <c r="B22" s="3" t="str">
        <f>VLOOKUP($A22,Demanda!$A$1:$G$43,4,0)</f>
        <v>Etanol</v>
      </c>
      <c r="C22" s="3" t="str">
        <f>VLOOKUP($A22,Demanda!$A$1:$G$43,6,0)</f>
        <v>Nobres</v>
      </c>
      <c r="D22" s="3" t="str">
        <f>VLOOKUP($A22,Demanda!$A$1:$G$43,7,0)</f>
        <v>Miritituba</v>
      </c>
      <c r="E22" s="3" t="str">
        <f>VLOOKUP($A22,Demanda!$A$1:$G$43,2,0)</f>
        <v>FGRAO</v>
      </c>
      <c r="F22" s="6"/>
      <c r="G22" s="18">
        <f>IFERROR(2*'TKU Proprio'!G22*10^9/'TU Proprio'!G22/10^6,0)</f>
        <v>0</v>
      </c>
      <c r="H22" s="18">
        <f>IFERROR(2*'TKU Proprio'!H22*10^9/'TU Proprio'!H22/10^6,0)</f>
        <v>0</v>
      </c>
      <c r="I22" s="18">
        <f>IFERROR(2*'TKU Proprio'!I22*10^9/'TU Proprio'!I22/10^6,0)</f>
        <v>0</v>
      </c>
      <c r="J22" s="18">
        <f>IFERROR(2*'TKU Proprio'!J22*10^9/'TU Proprio'!J22/10^6,0)</f>
        <v>0</v>
      </c>
      <c r="K22" s="18">
        <f>IFERROR(2*'TKU Proprio'!K22*10^9/'TU Proprio'!K22/10^6,0)</f>
        <v>0</v>
      </c>
      <c r="L22" s="18">
        <f>IFERROR(2*'TKU Proprio'!L22*10^9/'TU Proprio'!L22/10^6,0)</f>
        <v>0</v>
      </c>
      <c r="M22" s="18">
        <f>IFERROR(2*'TKU Proprio'!M22*10^9/'TU Proprio'!M22/10^6,0)</f>
        <v>0</v>
      </c>
      <c r="N22" s="18">
        <f>IFERROR(2*'TKU Proprio'!N22*10^9/'TU Proprio'!N22/10^6,0)</f>
        <v>0</v>
      </c>
      <c r="O22" s="18">
        <f>IFERROR(2*'TKU Proprio'!O22*10^9/'TU Proprio'!O22/10^6,0)</f>
        <v>0</v>
      </c>
      <c r="P22" s="18">
        <f>IFERROR(2*'TKU Proprio'!P22*10^9/'TU Proprio'!P22/10^6,0)</f>
        <v>0</v>
      </c>
      <c r="Q22" s="18">
        <f>IFERROR(2*'TKU Proprio'!Q22*10^9/'TU Proprio'!Q22/10^6,0)</f>
        <v>0</v>
      </c>
      <c r="R22" s="18">
        <f>IFERROR(2*'TKU Proprio'!R22*10^9/'TU Proprio'!R22/10^6,0)</f>
        <v>0</v>
      </c>
      <c r="S22" s="18">
        <f>IFERROR(2*'TKU Proprio'!S22*10^9/'TU Proprio'!S22/10^6,0)</f>
        <v>0</v>
      </c>
      <c r="T22" s="18">
        <f>IFERROR(2*'TKU Proprio'!T22*10^9/'TU Proprio'!T22/10^6,0)</f>
        <v>0</v>
      </c>
      <c r="U22" s="18">
        <f>IFERROR(2*'TKU Proprio'!U22*10^9/'TU Proprio'!U22/10^6,0)</f>
        <v>0</v>
      </c>
      <c r="V22" s="18">
        <f>IFERROR(2*'TKU Proprio'!V22*10^9/'TU Proprio'!V22/10^6,0)</f>
        <v>0</v>
      </c>
      <c r="W22" s="18">
        <f>IFERROR(2*'TKU Proprio'!W22*10^9/'TU Proprio'!W22/10^6,0)</f>
        <v>0</v>
      </c>
      <c r="X22" s="18">
        <f>IFERROR(2*'TKU Proprio'!X22*10^9/'TU Proprio'!X22/10^6,0)</f>
        <v>0</v>
      </c>
      <c r="Y22" s="18">
        <f>IFERROR(2*'TKU Proprio'!Y22*10^9/'TU Proprio'!Y22/10^6,0)</f>
        <v>0</v>
      </c>
      <c r="Z22" s="18">
        <f>IFERROR(2*'TKU Proprio'!Z22*10^9/'TU Proprio'!Z22/10^6,0)</f>
        <v>0</v>
      </c>
      <c r="AA22" s="18">
        <f>IFERROR(2*'TKU Proprio'!AA22*10^9/'TU Proprio'!AA22/10^6,0)</f>
        <v>0</v>
      </c>
      <c r="AB22" s="18">
        <f>IFERROR(2*'TKU Proprio'!AB22*10^9/'TU Proprio'!AB22/10^6,0)</f>
        <v>0</v>
      </c>
      <c r="AC22" s="18">
        <f>IFERROR(2*'TKU Proprio'!AC22*10^9/'TU Proprio'!AC22/10^6,0)</f>
        <v>0</v>
      </c>
      <c r="AD22" s="18">
        <f>IFERROR(2*'TKU Proprio'!AD22*10^9/'TU Proprio'!AD22/10^6,0)</f>
        <v>0</v>
      </c>
      <c r="AE22" s="18">
        <f>IFERROR(2*'TKU Proprio'!AE22*10^9/'TU Proprio'!AE22/10^6,0)</f>
        <v>0</v>
      </c>
      <c r="AF22" s="18">
        <f>IFERROR(2*'TKU Proprio'!AF22*10^9/'TU Proprio'!AF22/10^6,0)</f>
        <v>0</v>
      </c>
      <c r="AG22" s="18">
        <f>IFERROR(2*'TKU Proprio'!AG22*10^9/'TU Proprio'!AG22/10^6,0)</f>
        <v>0</v>
      </c>
      <c r="AH22" s="18">
        <f>IFERROR(2*'TKU Proprio'!AH22*10^9/'TU Proprio'!AH22/10^6,0)</f>
        <v>0</v>
      </c>
      <c r="AI22" s="18">
        <f>IFERROR(2*'TKU Proprio'!AI22*10^9/'TU Proprio'!AI22/10^6,0)</f>
        <v>0</v>
      </c>
      <c r="AJ22" s="18">
        <f>IFERROR(2*'TKU Proprio'!AJ22*10^9/'TU Proprio'!AJ22/10^6,0)</f>
        <v>0</v>
      </c>
      <c r="AK22" s="18">
        <f>IFERROR(2*'TKU Proprio'!AK22*10^9/'TU Proprio'!AK22/10^6,0)</f>
        <v>0</v>
      </c>
      <c r="AL22" s="18">
        <f>IFERROR(2*'TKU Proprio'!AL22*10^9/'TU Proprio'!AL22/10^6,0)</f>
        <v>0</v>
      </c>
      <c r="AM22" s="18">
        <f>IFERROR(2*'TKU Proprio'!AM22*10^9/'TU Proprio'!AM22/10^6,0)</f>
        <v>0</v>
      </c>
      <c r="AN22" s="18">
        <f>IFERROR(2*'TKU Proprio'!AN22*10^9/'TU Proprio'!AN22/10^6,0)</f>
        <v>0</v>
      </c>
      <c r="AO22" s="18">
        <f>IFERROR(2*'TKU Proprio'!AO22*10^9/'TU Proprio'!AO22/10^6,0)</f>
        <v>0</v>
      </c>
      <c r="AP22" s="18">
        <f>IFERROR(2*'TKU Proprio'!AP22*10^9/'TU Proprio'!AP22/10^6,0)</f>
        <v>0</v>
      </c>
      <c r="AQ22" s="18">
        <f>IFERROR(2*'TKU Proprio'!AQ22*10^9/'TU Proprio'!AQ22/10^6,0)</f>
        <v>0</v>
      </c>
      <c r="AR22" s="18">
        <f>IFERROR(2*'TKU Proprio'!AR22*10^9/'TU Proprio'!AR22/10^6,0)</f>
        <v>0</v>
      </c>
      <c r="AS22" s="18">
        <f>IFERROR(2*'TKU Proprio'!AS22*10^9/'TU Proprio'!AS22/10^6,0)</f>
        <v>0</v>
      </c>
      <c r="AT22" s="18">
        <f>IFERROR(2*'TKU Proprio'!AT22*10^9/'TU Proprio'!AT22/10^6,0)</f>
        <v>0</v>
      </c>
      <c r="AU22" s="18">
        <f>IFERROR(2*'TKU Proprio'!AU22*10^9/'TU Proprio'!AU22/10^6,0)</f>
        <v>0</v>
      </c>
      <c r="AV22" s="18">
        <f>IFERROR(2*'TKU Proprio'!AV22*10^9/'TU Proprio'!AV22/10^6,0)</f>
        <v>0</v>
      </c>
      <c r="AW22" s="18">
        <f>IFERROR(2*'TKU Proprio'!AW22*10^9/'TU Proprio'!AW22/10^6,0)</f>
        <v>0</v>
      </c>
      <c r="AX22" s="18">
        <f>IFERROR(2*'TKU Proprio'!AX22*10^9/'TU Proprio'!AX22/10^6,0)</f>
        <v>0</v>
      </c>
      <c r="AY22" s="18">
        <f>IFERROR(2*'TKU Proprio'!AY22*10^9/'TU Proprio'!AY22/10^6,0)</f>
        <v>0</v>
      </c>
      <c r="AZ22" s="18">
        <f>IFERROR(2*'TKU Proprio'!AZ22*10^9/'TU Proprio'!AZ22/10^6,0)</f>
        <v>0</v>
      </c>
      <c r="BA22" s="18">
        <f>IFERROR(2*'TKU Proprio'!BA22*10^9/'TU Proprio'!BA22/10^6,0)</f>
        <v>0</v>
      </c>
      <c r="BB22" s="18">
        <f>IFERROR(2*'TKU Proprio'!BB22*10^9/'TU Proprio'!BB22/10^6,0)</f>
        <v>0</v>
      </c>
      <c r="BC22" s="18">
        <f>IFERROR(2*'TKU Proprio'!BC22*10^9/'TU Proprio'!BC22/10^6,0)</f>
        <v>0</v>
      </c>
      <c r="BD22" s="18">
        <f>IFERROR(2*'TKU Proprio'!BD22*10^9/'TU Proprio'!BD22/10^6,0)</f>
        <v>0</v>
      </c>
      <c r="BE22" s="18">
        <f>IFERROR(2*'TKU Proprio'!BE22*10^9/'TU Proprio'!BE22/10^6,0)</f>
        <v>0</v>
      </c>
      <c r="BF22" s="18">
        <f>IFERROR(2*'TKU Proprio'!BF22*10^9/'TU Proprio'!BF22/10^6,0)</f>
        <v>0</v>
      </c>
      <c r="BG22" s="18">
        <f>IFERROR(2*'TKU Proprio'!BG22*10^9/'TU Proprio'!BG22/10^6,0)</f>
        <v>0</v>
      </c>
      <c r="BH22" s="18">
        <f>IFERROR(2*'TKU Proprio'!BH22*10^9/'TU Proprio'!BH22/10^6,0)</f>
        <v>0</v>
      </c>
      <c r="BI22" s="18">
        <f>IFERROR(2*'TKU Proprio'!BI22*10^9/'TU Proprio'!BI22/10^6,0)</f>
        <v>0</v>
      </c>
      <c r="BJ22" s="18">
        <f>IFERROR(2*'TKU Proprio'!BJ22*10^9/'TU Proprio'!BJ22/10^6,0)</f>
        <v>0</v>
      </c>
      <c r="BK22" s="18">
        <f>IFERROR(2*'TKU Proprio'!BK22*10^9/'TU Proprio'!BK22/10^6,0)</f>
        <v>0</v>
      </c>
      <c r="BL22" s="18">
        <f>IFERROR(2*'TKU Proprio'!BL22*10^9/'TU Proprio'!BL22/10^6,0)</f>
        <v>0</v>
      </c>
      <c r="BM22" s="18">
        <f>IFERROR(2*'TKU Proprio'!BM22*10^9/'TU Proprio'!BM22/10^6,0)</f>
        <v>0</v>
      </c>
      <c r="BN22" s="18">
        <f>IFERROR(2*'TKU Proprio'!BN22*10^9/'TU Proprio'!BN22/10^6,0)</f>
        <v>0</v>
      </c>
      <c r="BO22" s="18">
        <f>IFERROR(2*'TKU Proprio'!BO22*10^9/'TU Proprio'!BO22/10^6,0)</f>
        <v>0</v>
      </c>
      <c r="BP22"/>
      <c r="BQ22"/>
      <c r="BR22"/>
      <c r="BS22"/>
      <c r="BT22"/>
    </row>
    <row r="23" spans="1:72" s="34" customFormat="1" x14ac:dyDescent="0.25">
      <c r="A23" s="6">
        <f t="shared" si="3"/>
        <v>21</v>
      </c>
      <c r="B23" s="3" t="str">
        <f>VLOOKUP($A23,Demanda!$A$1:$G$43,4,0)</f>
        <v>Gasolina</v>
      </c>
      <c r="C23" s="3" t="str">
        <f>VLOOKUP($A23,Demanda!$A$1:$G$43,6,0)</f>
        <v>Miritituba</v>
      </c>
      <c r="D23" s="3" t="str">
        <f>VLOOKUP($A23,Demanda!$A$1:$G$43,7,0)</f>
        <v>Nobres</v>
      </c>
      <c r="E23" s="3" t="str">
        <f>VLOOKUP($A23,Demanda!$A$1:$G$43,2,0)</f>
        <v>FGRAO</v>
      </c>
      <c r="F23" s="6"/>
      <c r="G23" s="18">
        <f>IFERROR(2*'TKU Proprio'!G23*10^9/'TU Proprio'!G23/10^6,0)</f>
        <v>0</v>
      </c>
      <c r="H23" s="18">
        <f>IFERROR(2*'TKU Proprio'!H23*10^9/'TU Proprio'!H23/10^6,0)</f>
        <v>0</v>
      </c>
      <c r="I23" s="18">
        <f>IFERROR(2*'TKU Proprio'!I23*10^9/'TU Proprio'!I23/10^6,0)</f>
        <v>0</v>
      </c>
      <c r="J23" s="18">
        <f>IFERROR(2*'TKU Proprio'!J23*10^9/'TU Proprio'!J23/10^6,0)</f>
        <v>0</v>
      </c>
      <c r="K23" s="18">
        <f>IFERROR(2*'TKU Proprio'!K23*10^9/'TU Proprio'!K23/10^6,0)</f>
        <v>0</v>
      </c>
      <c r="L23" s="18">
        <f>IFERROR(2*'TKU Proprio'!L23*10^9/'TU Proprio'!L23/10^6,0)</f>
        <v>0</v>
      </c>
      <c r="M23" s="18">
        <f>IFERROR(2*'TKU Proprio'!M23*10^9/'TU Proprio'!M23/10^6,0)</f>
        <v>0</v>
      </c>
      <c r="N23" s="18">
        <f>IFERROR(2*'TKU Proprio'!N23*10^9/'TU Proprio'!N23/10^6,0)</f>
        <v>0</v>
      </c>
      <c r="O23" s="18">
        <f>IFERROR(2*'TKU Proprio'!O23*10^9/'TU Proprio'!O23/10^6,0)</f>
        <v>0</v>
      </c>
      <c r="P23" s="18">
        <f>IFERROR(2*'TKU Proprio'!P23*10^9/'TU Proprio'!P23/10^6,0)</f>
        <v>0</v>
      </c>
      <c r="Q23" s="18">
        <f>IFERROR(2*'TKU Proprio'!Q23*10^9/'TU Proprio'!Q23/10^6,0)</f>
        <v>0</v>
      </c>
      <c r="R23" s="18">
        <f>IFERROR(2*'TKU Proprio'!R23*10^9/'TU Proprio'!R23/10^6,0)</f>
        <v>0</v>
      </c>
      <c r="S23" s="18">
        <f>IFERROR(2*'TKU Proprio'!S23*10^9/'TU Proprio'!S23/10^6,0)</f>
        <v>0</v>
      </c>
      <c r="T23" s="18">
        <f>IFERROR(2*'TKU Proprio'!T23*10^9/'TU Proprio'!T23/10^6,0)</f>
        <v>0</v>
      </c>
      <c r="U23" s="18">
        <f>IFERROR(2*'TKU Proprio'!U23*10^9/'TU Proprio'!U23/10^6,0)</f>
        <v>0</v>
      </c>
      <c r="V23" s="18">
        <f>IFERROR(2*'TKU Proprio'!V23*10^9/'TU Proprio'!V23/10^6,0)</f>
        <v>792</v>
      </c>
      <c r="W23" s="18">
        <f>IFERROR(2*'TKU Proprio'!W23*10^9/'TU Proprio'!W23/10^6,0)</f>
        <v>792</v>
      </c>
      <c r="X23" s="18">
        <f>IFERROR(2*'TKU Proprio'!X23*10^9/'TU Proprio'!X23/10^6,0)</f>
        <v>792</v>
      </c>
      <c r="Y23" s="18">
        <f>IFERROR(2*'TKU Proprio'!Y23*10^9/'TU Proprio'!Y23/10^6,0)</f>
        <v>791.99999999999989</v>
      </c>
      <c r="Z23" s="18">
        <f>IFERROR(2*'TKU Proprio'!Z23*10^9/'TU Proprio'!Z23/10^6,0)</f>
        <v>792</v>
      </c>
      <c r="AA23" s="18">
        <f>IFERROR(2*'TKU Proprio'!AA23*10^9/'TU Proprio'!AA23/10^6,0)</f>
        <v>792</v>
      </c>
      <c r="AB23" s="18">
        <f>IFERROR(2*'TKU Proprio'!AB23*10^9/'TU Proprio'!AB23/10^6,0)</f>
        <v>792</v>
      </c>
      <c r="AC23" s="18">
        <f>IFERROR(2*'TKU Proprio'!AC23*10^9/'TU Proprio'!AC23/10^6,0)</f>
        <v>792.00000000000011</v>
      </c>
      <c r="AD23" s="18">
        <f>IFERROR(2*'TKU Proprio'!AD23*10^9/'TU Proprio'!AD23/10^6,0)</f>
        <v>792</v>
      </c>
      <c r="AE23" s="18">
        <f>IFERROR(2*'TKU Proprio'!AE23*10^9/'TU Proprio'!AE23/10^6,0)</f>
        <v>792.00000000000011</v>
      </c>
      <c r="AF23" s="18">
        <f>IFERROR(2*'TKU Proprio'!AF23*10^9/'TU Proprio'!AF23/10^6,0)</f>
        <v>792</v>
      </c>
      <c r="AG23" s="18">
        <f>IFERROR(2*'TKU Proprio'!AG23*10^9/'TU Proprio'!AG23/10^6,0)</f>
        <v>792.00000000000011</v>
      </c>
      <c r="AH23" s="18">
        <f>IFERROR(2*'TKU Proprio'!AH23*10^9/'TU Proprio'!AH23/10^6,0)</f>
        <v>792</v>
      </c>
      <c r="AI23" s="18">
        <f>IFERROR(2*'TKU Proprio'!AI23*10^9/'TU Proprio'!AI23/10^6,0)</f>
        <v>792.00000000000011</v>
      </c>
      <c r="AJ23" s="18">
        <f>IFERROR(2*'TKU Proprio'!AJ23*10^9/'TU Proprio'!AJ23/10^6,0)</f>
        <v>792</v>
      </c>
      <c r="AK23" s="18">
        <f>IFERROR(2*'TKU Proprio'!AK23*10^9/'TU Proprio'!AK23/10^6,0)</f>
        <v>791.99999999999989</v>
      </c>
      <c r="AL23" s="18">
        <f>IFERROR(2*'TKU Proprio'!AL23*10^9/'TU Proprio'!AL23/10^6,0)</f>
        <v>791.99999999999989</v>
      </c>
      <c r="AM23" s="18">
        <f>IFERROR(2*'TKU Proprio'!AM23*10^9/'TU Proprio'!AM23/10^6,0)</f>
        <v>792</v>
      </c>
      <c r="AN23" s="18">
        <f>IFERROR(2*'TKU Proprio'!AN23*10^9/'TU Proprio'!AN23/10^6,0)</f>
        <v>792.00000000000011</v>
      </c>
      <c r="AO23" s="18">
        <f>IFERROR(2*'TKU Proprio'!AO23*10^9/'TU Proprio'!AO23/10^6,0)</f>
        <v>792</v>
      </c>
      <c r="AP23" s="18">
        <f>IFERROR(2*'TKU Proprio'!AP23*10^9/'TU Proprio'!AP23/10^6,0)</f>
        <v>792</v>
      </c>
      <c r="AQ23" s="18">
        <f>IFERROR(2*'TKU Proprio'!AQ23*10^9/'TU Proprio'!AQ23/10^6,0)</f>
        <v>791.99999999999989</v>
      </c>
      <c r="AR23" s="18">
        <f>IFERROR(2*'TKU Proprio'!AR23*10^9/'TU Proprio'!AR23/10^6,0)</f>
        <v>792</v>
      </c>
      <c r="AS23" s="18">
        <f>IFERROR(2*'TKU Proprio'!AS23*10^9/'TU Proprio'!AS23/10^6,0)</f>
        <v>792</v>
      </c>
      <c r="AT23" s="18">
        <f>IFERROR(2*'TKU Proprio'!AT23*10^9/'TU Proprio'!AT23/10^6,0)</f>
        <v>792.00000000000011</v>
      </c>
      <c r="AU23" s="18">
        <f>IFERROR(2*'TKU Proprio'!AU23*10^9/'TU Proprio'!AU23/10^6,0)</f>
        <v>792</v>
      </c>
      <c r="AV23" s="18">
        <f>IFERROR(2*'TKU Proprio'!AV23*10^9/'TU Proprio'!AV23/10^6,0)</f>
        <v>792</v>
      </c>
      <c r="AW23" s="18">
        <f>IFERROR(2*'TKU Proprio'!AW23*10^9/'TU Proprio'!AW23/10^6,0)</f>
        <v>791.99999999999989</v>
      </c>
      <c r="AX23" s="18">
        <f>IFERROR(2*'TKU Proprio'!AX23*10^9/'TU Proprio'!AX23/10^6,0)</f>
        <v>792</v>
      </c>
      <c r="AY23" s="18">
        <f>IFERROR(2*'TKU Proprio'!AY23*10^9/'TU Proprio'!AY23/10^6,0)</f>
        <v>792</v>
      </c>
      <c r="AZ23" s="18">
        <f>IFERROR(2*'TKU Proprio'!AZ23*10^9/'TU Proprio'!AZ23/10^6,0)</f>
        <v>791.99999999999989</v>
      </c>
      <c r="BA23" s="18">
        <f>IFERROR(2*'TKU Proprio'!BA23*10^9/'TU Proprio'!BA23/10^6,0)</f>
        <v>792.00000000000011</v>
      </c>
      <c r="BB23" s="18">
        <f>IFERROR(2*'TKU Proprio'!BB23*10^9/'TU Proprio'!BB23/10^6,0)</f>
        <v>792</v>
      </c>
      <c r="BC23" s="18">
        <f>IFERROR(2*'TKU Proprio'!BC23*10^9/'TU Proprio'!BC23/10^6,0)</f>
        <v>792</v>
      </c>
      <c r="BD23" s="18">
        <f>IFERROR(2*'TKU Proprio'!BD23*10^9/'TU Proprio'!BD23/10^6,0)</f>
        <v>791.99999999999989</v>
      </c>
      <c r="BE23" s="18">
        <f>IFERROR(2*'TKU Proprio'!BE23*10^9/'TU Proprio'!BE23/10^6,0)</f>
        <v>792</v>
      </c>
      <c r="BF23" s="18">
        <f>IFERROR(2*'TKU Proprio'!BF23*10^9/'TU Proprio'!BF23/10^6,0)</f>
        <v>792.00000000000011</v>
      </c>
      <c r="BG23" s="18">
        <f>IFERROR(2*'TKU Proprio'!BG23*10^9/'TU Proprio'!BG23/10^6,0)</f>
        <v>792</v>
      </c>
      <c r="BH23" s="18">
        <f>IFERROR(2*'TKU Proprio'!BH23*10^9/'TU Proprio'!BH23/10^6,0)</f>
        <v>792</v>
      </c>
      <c r="BI23" s="18">
        <f>IFERROR(2*'TKU Proprio'!BI23*10^9/'TU Proprio'!BI23/10^6,0)</f>
        <v>792.00000000000011</v>
      </c>
      <c r="BJ23" s="18">
        <f>IFERROR(2*'TKU Proprio'!BJ23*10^9/'TU Proprio'!BJ23/10^6,0)</f>
        <v>792</v>
      </c>
      <c r="BK23" s="18">
        <f>IFERROR(2*'TKU Proprio'!BK23*10^9/'TU Proprio'!BK23/10^6,0)</f>
        <v>792</v>
      </c>
      <c r="BL23" s="18">
        <f>IFERROR(2*'TKU Proprio'!BL23*10^9/'TU Proprio'!BL23/10^6,0)</f>
        <v>791.99999999999989</v>
      </c>
      <c r="BM23" s="18">
        <f>IFERROR(2*'TKU Proprio'!BM23*10^9/'TU Proprio'!BM23/10^6,0)</f>
        <v>792.00000000000011</v>
      </c>
      <c r="BN23" s="18">
        <f>IFERROR(2*'TKU Proprio'!BN23*10^9/'TU Proprio'!BN23/10^6,0)</f>
        <v>792</v>
      </c>
      <c r="BO23" s="18">
        <f>IFERROR(2*'TKU Proprio'!BO23*10^9/'TU Proprio'!BO23/10^6,0)</f>
        <v>792</v>
      </c>
      <c r="BP23"/>
      <c r="BQ23"/>
      <c r="BR23"/>
      <c r="BS23"/>
      <c r="BT23"/>
    </row>
    <row r="24" spans="1:72" s="34" customFormat="1" x14ac:dyDescent="0.25">
      <c r="A24" s="6">
        <f t="shared" si="3"/>
        <v>22</v>
      </c>
      <c r="B24" s="3" t="str">
        <f>VLOOKUP($A24,Demanda!$A$1:$G$43,4,0)</f>
        <v>Fertilizantes</v>
      </c>
      <c r="C24" s="3" t="str">
        <f>VLOOKUP($A24,Demanda!$A$1:$G$43,6,0)</f>
        <v>Miritituba</v>
      </c>
      <c r="D24" s="3" t="str">
        <f>VLOOKUP($A24,Demanda!$A$1:$G$43,7,0)</f>
        <v>Nobres</v>
      </c>
      <c r="E24" s="3" t="str">
        <f>VLOOKUP($A24,Demanda!$A$1:$G$43,2,0)</f>
        <v>RMN</v>
      </c>
      <c r="F24" s="6"/>
      <c r="G24" s="18">
        <f>IFERROR(2*'TKU Proprio'!G24*10^9/'TU Proprio'!G24/10^6,0)</f>
        <v>0</v>
      </c>
      <c r="H24" s="18">
        <f>IFERROR(2*'TKU Proprio'!H24*10^9/'TU Proprio'!H24/10^6,0)</f>
        <v>0</v>
      </c>
      <c r="I24" s="18">
        <f>IFERROR(2*'TKU Proprio'!I24*10^9/'TU Proprio'!I24/10^6,0)</f>
        <v>0</v>
      </c>
      <c r="J24" s="18">
        <f>IFERROR(2*'TKU Proprio'!J24*10^9/'TU Proprio'!J24/10^6,0)</f>
        <v>0</v>
      </c>
      <c r="K24" s="18">
        <f>IFERROR(2*'TKU Proprio'!K24*10^9/'TU Proprio'!K24/10^6,0)</f>
        <v>0</v>
      </c>
      <c r="L24" s="18">
        <f>IFERROR(2*'TKU Proprio'!L24*10^9/'TU Proprio'!L24/10^6,0)</f>
        <v>0</v>
      </c>
      <c r="M24" s="18">
        <f>IFERROR(2*'TKU Proprio'!M24*10^9/'TU Proprio'!M24/10^6,0)</f>
        <v>0</v>
      </c>
      <c r="N24" s="18">
        <f>IFERROR(2*'TKU Proprio'!N24*10^9/'TU Proprio'!N24/10^6,0)</f>
        <v>0</v>
      </c>
      <c r="O24" s="18">
        <f>IFERROR(2*'TKU Proprio'!O24*10^9/'TU Proprio'!O24/10^6,0)</f>
        <v>0</v>
      </c>
      <c r="P24" s="18">
        <f>IFERROR(2*'TKU Proprio'!P24*10^9/'TU Proprio'!P24/10^6,0)</f>
        <v>0</v>
      </c>
      <c r="Q24" s="18">
        <f>IFERROR(2*'TKU Proprio'!Q24*10^9/'TU Proprio'!Q24/10^6,0)</f>
        <v>0</v>
      </c>
      <c r="R24" s="18">
        <f>IFERROR(2*'TKU Proprio'!R24*10^9/'TU Proprio'!R24/10^6,0)</f>
        <v>0</v>
      </c>
      <c r="S24" s="18">
        <f>IFERROR(2*'TKU Proprio'!S24*10^9/'TU Proprio'!S24/10^6,0)</f>
        <v>0</v>
      </c>
      <c r="T24" s="18">
        <f>IFERROR(2*'TKU Proprio'!T24*10^9/'TU Proprio'!T24/10^6,0)</f>
        <v>0</v>
      </c>
      <c r="U24" s="18">
        <f>IFERROR(2*'TKU Proprio'!U24*10^9/'TU Proprio'!U24/10^6,0)</f>
        <v>0</v>
      </c>
      <c r="V24" s="18">
        <f>IFERROR(2*'TKU Proprio'!V24*10^9/'TU Proprio'!V24/10^6,0)</f>
        <v>0</v>
      </c>
      <c r="W24" s="18">
        <f>IFERROR(2*'TKU Proprio'!W24*10^9/'TU Proprio'!W24/10^6,0)</f>
        <v>0</v>
      </c>
      <c r="X24" s="18">
        <f>IFERROR(2*'TKU Proprio'!X24*10^9/'TU Proprio'!X24/10^6,0)</f>
        <v>0</v>
      </c>
      <c r="Y24" s="18">
        <f>IFERROR(2*'TKU Proprio'!Y24*10^9/'TU Proprio'!Y24/10^6,0)</f>
        <v>0</v>
      </c>
      <c r="Z24" s="18">
        <f>IFERROR(2*'TKU Proprio'!Z24*10^9/'TU Proprio'!Z24/10^6,0)</f>
        <v>0</v>
      </c>
      <c r="AA24" s="18">
        <f>IFERROR(2*'TKU Proprio'!AA24*10^9/'TU Proprio'!AA24/10^6,0)</f>
        <v>0</v>
      </c>
      <c r="AB24" s="18">
        <f>IFERROR(2*'TKU Proprio'!AB24*10^9/'TU Proprio'!AB24/10^6,0)</f>
        <v>0</v>
      </c>
      <c r="AC24" s="18">
        <f>IFERROR(2*'TKU Proprio'!AC24*10^9/'TU Proprio'!AC24/10^6,0)</f>
        <v>0</v>
      </c>
      <c r="AD24" s="18">
        <f>IFERROR(2*'TKU Proprio'!AD24*10^9/'TU Proprio'!AD24/10^6,0)</f>
        <v>0</v>
      </c>
      <c r="AE24" s="18">
        <f>IFERROR(2*'TKU Proprio'!AE24*10^9/'TU Proprio'!AE24/10^6,0)</f>
        <v>0</v>
      </c>
      <c r="AF24" s="18">
        <f>IFERROR(2*'TKU Proprio'!AF24*10^9/'TU Proprio'!AF24/10^6,0)</f>
        <v>0</v>
      </c>
      <c r="AG24" s="18">
        <f>IFERROR(2*'TKU Proprio'!AG24*10^9/'TU Proprio'!AG24/10^6,0)</f>
        <v>0</v>
      </c>
      <c r="AH24" s="18">
        <f>IFERROR(2*'TKU Proprio'!AH24*10^9/'TU Proprio'!AH24/10^6,0)</f>
        <v>0</v>
      </c>
      <c r="AI24" s="18">
        <f>IFERROR(2*'TKU Proprio'!AI24*10^9/'TU Proprio'!AI24/10^6,0)</f>
        <v>0</v>
      </c>
      <c r="AJ24" s="18">
        <f>IFERROR(2*'TKU Proprio'!AJ24*10^9/'TU Proprio'!AJ24/10^6,0)</f>
        <v>0</v>
      </c>
      <c r="AK24" s="18">
        <f>IFERROR(2*'TKU Proprio'!AK24*10^9/'TU Proprio'!AK24/10^6,0)</f>
        <v>0</v>
      </c>
      <c r="AL24" s="18">
        <f>IFERROR(2*'TKU Proprio'!AL24*10^9/'TU Proprio'!AL24/10^6,0)</f>
        <v>0</v>
      </c>
      <c r="AM24" s="18">
        <f>IFERROR(2*'TKU Proprio'!AM24*10^9/'TU Proprio'!AM24/10^6,0)</f>
        <v>0</v>
      </c>
      <c r="AN24" s="18">
        <f>IFERROR(2*'TKU Proprio'!AN24*10^9/'TU Proprio'!AN24/10^6,0)</f>
        <v>0</v>
      </c>
      <c r="AO24" s="18">
        <f>IFERROR(2*'TKU Proprio'!AO24*10^9/'TU Proprio'!AO24/10^6,0)</f>
        <v>0</v>
      </c>
      <c r="AP24" s="18">
        <f>IFERROR(2*'TKU Proprio'!AP24*10^9/'TU Proprio'!AP24/10^6,0)</f>
        <v>0</v>
      </c>
      <c r="AQ24" s="18">
        <f>IFERROR(2*'TKU Proprio'!AQ24*10^9/'TU Proprio'!AQ24/10^6,0)</f>
        <v>0</v>
      </c>
      <c r="AR24" s="18">
        <f>IFERROR(2*'TKU Proprio'!AR24*10^9/'TU Proprio'!AR24/10^6,0)</f>
        <v>0</v>
      </c>
      <c r="AS24" s="18">
        <f>IFERROR(2*'TKU Proprio'!AS24*10^9/'TU Proprio'!AS24/10^6,0)</f>
        <v>0</v>
      </c>
      <c r="AT24" s="18">
        <f>IFERROR(2*'TKU Proprio'!AT24*10^9/'TU Proprio'!AT24/10^6,0)</f>
        <v>0</v>
      </c>
      <c r="AU24" s="18">
        <f>IFERROR(2*'TKU Proprio'!AU24*10^9/'TU Proprio'!AU24/10^6,0)</f>
        <v>0</v>
      </c>
      <c r="AV24" s="18">
        <f>IFERROR(2*'TKU Proprio'!AV24*10^9/'TU Proprio'!AV24/10^6,0)</f>
        <v>0</v>
      </c>
      <c r="AW24" s="18">
        <f>IFERROR(2*'TKU Proprio'!AW24*10^9/'TU Proprio'!AW24/10^6,0)</f>
        <v>0</v>
      </c>
      <c r="AX24" s="18">
        <f>IFERROR(2*'TKU Proprio'!AX24*10^9/'TU Proprio'!AX24/10^6,0)</f>
        <v>0</v>
      </c>
      <c r="AY24" s="18">
        <f>IFERROR(2*'TKU Proprio'!AY24*10^9/'TU Proprio'!AY24/10^6,0)</f>
        <v>0</v>
      </c>
      <c r="AZ24" s="18">
        <f>IFERROR(2*'TKU Proprio'!AZ24*10^9/'TU Proprio'!AZ24/10^6,0)</f>
        <v>0</v>
      </c>
      <c r="BA24" s="18">
        <f>IFERROR(2*'TKU Proprio'!BA24*10^9/'TU Proprio'!BA24/10^6,0)</f>
        <v>0</v>
      </c>
      <c r="BB24" s="18">
        <f>IFERROR(2*'TKU Proprio'!BB24*10^9/'TU Proprio'!BB24/10^6,0)</f>
        <v>0</v>
      </c>
      <c r="BC24" s="18">
        <f>IFERROR(2*'TKU Proprio'!BC24*10^9/'TU Proprio'!BC24/10^6,0)</f>
        <v>0</v>
      </c>
      <c r="BD24" s="18">
        <f>IFERROR(2*'TKU Proprio'!BD24*10^9/'TU Proprio'!BD24/10^6,0)</f>
        <v>0</v>
      </c>
      <c r="BE24" s="18">
        <f>IFERROR(2*'TKU Proprio'!BE24*10^9/'TU Proprio'!BE24/10^6,0)</f>
        <v>0</v>
      </c>
      <c r="BF24" s="18">
        <f>IFERROR(2*'TKU Proprio'!BF24*10^9/'TU Proprio'!BF24/10^6,0)</f>
        <v>0</v>
      </c>
      <c r="BG24" s="18">
        <f>IFERROR(2*'TKU Proprio'!BG24*10^9/'TU Proprio'!BG24/10^6,0)</f>
        <v>0</v>
      </c>
      <c r="BH24" s="18">
        <f>IFERROR(2*'TKU Proprio'!BH24*10^9/'TU Proprio'!BH24/10^6,0)</f>
        <v>0</v>
      </c>
      <c r="BI24" s="18">
        <f>IFERROR(2*'TKU Proprio'!BI24*10^9/'TU Proprio'!BI24/10^6,0)</f>
        <v>0</v>
      </c>
      <c r="BJ24" s="18">
        <f>IFERROR(2*'TKU Proprio'!BJ24*10^9/'TU Proprio'!BJ24/10^6,0)</f>
        <v>0</v>
      </c>
      <c r="BK24" s="18">
        <f>IFERROR(2*'TKU Proprio'!BK24*10^9/'TU Proprio'!BK24/10^6,0)</f>
        <v>0</v>
      </c>
      <c r="BL24" s="18">
        <f>IFERROR(2*'TKU Proprio'!BL24*10^9/'TU Proprio'!BL24/10^6,0)</f>
        <v>0</v>
      </c>
      <c r="BM24" s="18">
        <f>IFERROR(2*'TKU Proprio'!BM24*10^9/'TU Proprio'!BM24/10^6,0)</f>
        <v>0</v>
      </c>
      <c r="BN24" s="18">
        <f>IFERROR(2*'TKU Proprio'!BN24*10^9/'TU Proprio'!BN24/10^6,0)</f>
        <v>0</v>
      </c>
      <c r="BO24" s="18">
        <f>IFERROR(2*'TKU Proprio'!BO24*10^9/'TU Proprio'!BO24/10^6,0)</f>
        <v>0</v>
      </c>
      <c r="BP24"/>
      <c r="BQ24"/>
      <c r="BR24"/>
      <c r="BS24"/>
      <c r="BT24"/>
    </row>
    <row r="25" spans="1:72" s="34" customFormat="1" x14ac:dyDescent="0.25">
      <c r="A25" s="6">
        <f t="shared" si="3"/>
        <v>23</v>
      </c>
      <c r="B25" s="3" t="str">
        <f>VLOOKUP($A25,Demanda!$A$1:$G$43,4,0)</f>
        <v>Soja em Grão</v>
      </c>
      <c r="C25" s="3" t="str">
        <f>VLOOKUP($A25,Demanda!$A$1:$G$43,6,0)</f>
        <v>Lucas do Rio Verde</v>
      </c>
      <c r="D25" s="3" t="str">
        <f>VLOOKUP($A25,Demanda!$A$1:$G$43,7,0)</f>
        <v>Miritituba</v>
      </c>
      <c r="E25" s="3" t="str">
        <f>VLOOKUP($A25,Demanda!$A$1:$G$43,2,0)</f>
        <v>FGRAO 2</v>
      </c>
      <c r="F25" s="6"/>
      <c r="G25" s="18">
        <f>IFERROR(2*'TKU Proprio'!G25*10^9/'TU Proprio'!G25/10^6,0)</f>
        <v>0</v>
      </c>
      <c r="H25" s="18">
        <f>IFERROR(2*'TKU Proprio'!H25*10^9/'TU Proprio'!H25/10^6,0)</f>
        <v>0</v>
      </c>
      <c r="I25" s="18">
        <f>IFERROR(2*'TKU Proprio'!I25*10^9/'TU Proprio'!I25/10^6,0)</f>
        <v>0</v>
      </c>
      <c r="J25" s="18">
        <f>IFERROR(2*'TKU Proprio'!J25*10^9/'TU Proprio'!J25/10^6,0)</f>
        <v>0</v>
      </c>
      <c r="K25" s="18">
        <f>IFERROR(2*'TKU Proprio'!K25*10^9/'TU Proprio'!K25/10^6,0)</f>
        <v>0</v>
      </c>
      <c r="L25" s="18">
        <f>IFERROR(2*'TKU Proprio'!L25*10^9/'TU Proprio'!L25/10^6,0)</f>
        <v>0</v>
      </c>
      <c r="M25" s="18">
        <f>IFERROR(2*'TKU Proprio'!M25*10^9/'TU Proprio'!M25/10^6,0)</f>
        <v>0</v>
      </c>
      <c r="N25" s="18">
        <f>IFERROR(2*'TKU Proprio'!N25*10^9/'TU Proprio'!N25/10^6,0)</f>
        <v>0</v>
      </c>
      <c r="O25" s="18">
        <f>IFERROR(2*'TKU Proprio'!O25*10^9/'TU Proprio'!O25/10^6,0)</f>
        <v>0</v>
      </c>
      <c r="P25" s="18">
        <f>IFERROR(2*'TKU Proprio'!P25*10^9/'TU Proprio'!P25/10^6,0)</f>
        <v>0</v>
      </c>
      <c r="Q25" s="18">
        <f>IFERROR(2*'TKU Proprio'!Q25*10^9/'TU Proprio'!Q25/10^6,0)</f>
        <v>0</v>
      </c>
      <c r="R25" s="18">
        <f>IFERROR(2*'TKU Proprio'!R25*10^9/'TU Proprio'!R25/10^6,0)</f>
        <v>0</v>
      </c>
      <c r="S25" s="18">
        <f>IFERROR(2*'TKU Proprio'!S25*10^9/'TU Proprio'!S25/10^6,0)</f>
        <v>0</v>
      </c>
      <c r="T25" s="18">
        <f>IFERROR(2*'TKU Proprio'!T25*10^9/'TU Proprio'!T25/10^6,0)</f>
        <v>0</v>
      </c>
      <c r="U25" s="18">
        <f>IFERROR(2*'TKU Proprio'!U25*10^9/'TU Proprio'!U25/10^6,0)</f>
        <v>0</v>
      </c>
      <c r="V25" s="18">
        <f>IFERROR(2*'TKU Proprio'!V25*10^9/'TU Proprio'!V25/10^6,0)</f>
        <v>0</v>
      </c>
      <c r="W25" s="18">
        <f>IFERROR(2*'TKU Proprio'!W25*10^9/'TU Proprio'!W25/10^6,0)</f>
        <v>0</v>
      </c>
      <c r="X25" s="18">
        <f>IFERROR(2*'TKU Proprio'!X25*10^9/'TU Proprio'!X25/10^6,0)</f>
        <v>0</v>
      </c>
      <c r="Y25" s="18">
        <f>IFERROR(2*'TKU Proprio'!Y25*10^9/'TU Proprio'!Y25/10^6,0)</f>
        <v>0</v>
      </c>
      <c r="Z25" s="18">
        <f>IFERROR(2*'TKU Proprio'!Z25*10^9/'TU Proprio'!Z25/10^6,0)</f>
        <v>0</v>
      </c>
      <c r="AA25" s="18">
        <f>IFERROR(2*'TKU Proprio'!AA25*10^9/'TU Proprio'!AA25/10^6,0)</f>
        <v>0</v>
      </c>
      <c r="AB25" s="18">
        <f>IFERROR(2*'TKU Proprio'!AB25*10^9/'TU Proprio'!AB25/10^6,0)</f>
        <v>0</v>
      </c>
      <c r="AC25" s="18">
        <f>IFERROR(2*'TKU Proprio'!AC25*10^9/'TU Proprio'!AC25/10^6,0)</f>
        <v>0</v>
      </c>
      <c r="AD25" s="18">
        <f>IFERROR(2*'TKU Proprio'!AD25*10^9/'TU Proprio'!AD25/10^6,0)</f>
        <v>0</v>
      </c>
      <c r="AE25" s="18">
        <f>IFERROR(2*'TKU Proprio'!AE25*10^9/'TU Proprio'!AE25/10^6,0)</f>
        <v>0</v>
      </c>
      <c r="AF25" s="18">
        <f>IFERROR(2*'TKU Proprio'!AF25*10^9/'TU Proprio'!AF25/10^6,0)</f>
        <v>0</v>
      </c>
      <c r="AG25" s="18">
        <f>IFERROR(2*'TKU Proprio'!AG25*10^9/'TU Proprio'!AG25/10^6,0)</f>
        <v>0</v>
      </c>
      <c r="AH25" s="18">
        <f>IFERROR(2*'TKU Proprio'!AH25*10^9/'TU Proprio'!AH25/10^6,0)</f>
        <v>0</v>
      </c>
      <c r="AI25" s="18">
        <f>IFERROR(2*'TKU Proprio'!AI25*10^9/'TU Proprio'!AI25/10^6,0)</f>
        <v>0</v>
      </c>
      <c r="AJ25" s="18">
        <f>IFERROR(2*'TKU Proprio'!AJ25*10^9/'TU Proprio'!AJ25/10^6,0)</f>
        <v>0</v>
      </c>
      <c r="AK25" s="18">
        <f>IFERROR(2*'TKU Proprio'!AK25*10^9/'TU Proprio'!AK25/10^6,0)</f>
        <v>0</v>
      </c>
      <c r="AL25" s="18">
        <f>IFERROR(2*'TKU Proprio'!AL25*10^9/'TU Proprio'!AL25/10^6,0)</f>
        <v>0</v>
      </c>
      <c r="AM25" s="18">
        <f>IFERROR(2*'TKU Proprio'!AM25*10^9/'TU Proprio'!AM25/10^6,0)</f>
        <v>0</v>
      </c>
      <c r="AN25" s="18">
        <f>IFERROR(2*'TKU Proprio'!AN25*10^9/'TU Proprio'!AN25/10^6,0)</f>
        <v>0</v>
      </c>
      <c r="AO25" s="18">
        <f>IFERROR(2*'TKU Proprio'!AO25*10^9/'TU Proprio'!AO25/10^6,0)</f>
        <v>0</v>
      </c>
      <c r="AP25" s="18">
        <f>IFERROR(2*'TKU Proprio'!AP25*10^9/'TU Proprio'!AP25/10^6,0)</f>
        <v>0</v>
      </c>
      <c r="AQ25" s="18">
        <f>IFERROR(2*'TKU Proprio'!AQ25*10^9/'TU Proprio'!AQ25/10^6,0)</f>
        <v>0</v>
      </c>
      <c r="AR25" s="18">
        <f>IFERROR(2*'TKU Proprio'!AR25*10^9/'TU Proprio'!AR25/10^6,0)</f>
        <v>0</v>
      </c>
      <c r="AS25" s="18">
        <f>IFERROR(2*'TKU Proprio'!AS25*10^9/'TU Proprio'!AS25/10^6,0)</f>
        <v>0</v>
      </c>
      <c r="AT25" s="18">
        <f>IFERROR(2*'TKU Proprio'!AT25*10^9/'TU Proprio'!AT25/10^6,0)</f>
        <v>0</v>
      </c>
      <c r="AU25" s="18">
        <f>IFERROR(2*'TKU Proprio'!AU25*10^9/'TU Proprio'!AU25/10^6,0)</f>
        <v>0</v>
      </c>
      <c r="AV25" s="18">
        <f>IFERROR(2*'TKU Proprio'!AV25*10^9/'TU Proprio'!AV25/10^6,0)</f>
        <v>0</v>
      </c>
      <c r="AW25" s="18">
        <f>IFERROR(2*'TKU Proprio'!AW25*10^9/'TU Proprio'!AW25/10^6,0)</f>
        <v>0</v>
      </c>
      <c r="AX25" s="18">
        <f>IFERROR(2*'TKU Proprio'!AX25*10^9/'TU Proprio'!AX25/10^6,0)</f>
        <v>0</v>
      </c>
      <c r="AY25" s="18">
        <f>IFERROR(2*'TKU Proprio'!AY25*10^9/'TU Proprio'!AY25/10^6,0)</f>
        <v>0</v>
      </c>
      <c r="AZ25" s="18">
        <f>IFERROR(2*'TKU Proprio'!AZ25*10^9/'TU Proprio'!AZ25/10^6,0)</f>
        <v>0</v>
      </c>
      <c r="BA25" s="18">
        <f>IFERROR(2*'TKU Proprio'!BA25*10^9/'TU Proprio'!BA25/10^6,0)</f>
        <v>0</v>
      </c>
      <c r="BB25" s="18">
        <f>IFERROR(2*'TKU Proprio'!BB25*10^9/'TU Proprio'!BB25/10^6,0)</f>
        <v>0</v>
      </c>
      <c r="BC25" s="18">
        <f>IFERROR(2*'TKU Proprio'!BC25*10^9/'TU Proprio'!BC25/10^6,0)</f>
        <v>0</v>
      </c>
      <c r="BD25" s="18">
        <f>IFERROR(2*'TKU Proprio'!BD25*10^9/'TU Proprio'!BD25/10^6,0)</f>
        <v>0</v>
      </c>
      <c r="BE25" s="18">
        <f>IFERROR(2*'TKU Proprio'!BE25*10^9/'TU Proprio'!BE25/10^6,0)</f>
        <v>0</v>
      </c>
      <c r="BF25" s="18">
        <f>IFERROR(2*'TKU Proprio'!BF25*10^9/'TU Proprio'!BF25/10^6,0)</f>
        <v>0</v>
      </c>
      <c r="BG25" s="18">
        <f>IFERROR(2*'TKU Proprio'!BG25*10^9/'TU Proprio'!BG25/10^6,0)</f>
        <v>0</v>
      </c>
      <c r="BH25" s="18">
        <f>IFERROR(2*'TKU Proprio'!BH25*10^9/'TU Proprio'!BH25/10^6,0)</f>
        <v>0</v>
      </c>
      <c r="BI25" s="18">
        <f>IFERROR(2*'TKU Proprio'!BI25*10^9/'TU Proprio'!BI25/10^6,0)</f>
        <v>0</v>
      </c>
      <c r="BJ25" s="18">
        <f>IFERROR(2*'TKU Proprio'!BJ25*10^9/'TU Proprio'!BJ25/10^6,0)</f>
        <v>0</v>
      </c>
      <c r="BK25" s="18">
        <f>IFERROR(2*'TKU Proprio'!BK25*10^9/'TU Proprio'!BK25/10^6,0)</f>
        <v>0</v>
      </c>
      <c r="BL25" s="18">
        <f>IFERROR(2*'TKU Proprio'!BL25*10^9/'TU Proprio'!BL25/10^6,0)</f>
        <v>0</v>
      </c>
      <c r="BM25" s="18">
        <f>IFERROR(2*'TKU Proprio'!BM25*10^9/'TU Proprio'!BM25/10^6,0)</f>
        <v>0</v>
      </c>
      <c r="BN25" s="18">
        <f>IFERROR(2*'TKU Proprio'!BN25*10^9/'TU Proprio'!BN25/10^6,0)</f>
        <v>0</v>
      </c>
      <c r="BO25" s="18">
        <f>IFERROR(2*'TKU Proprio'!BO25*10^9/'TU Proprio'!BO25/10^6,0)</f>
        <v>0</v>
      </c>
      <c r="BP25"/>
      <c r="BQ25"/>
      <c r="BR25"/>
      <c r="BS25"/>
      <c r="BT25"/>
    </row>
    <row r="26" spans="1:72" s="34" customFormat="1" x14ac:dyDescent="0.25">
      <c r="A26" s="6">
        <f t="shared" si="3"/>
        <v>24</v>
      </c>
      <c r="B26" s="3" t="str">
        <f>VLOOKUP($A26,Demanda!$A$1:$G$43,4,0)</f>
        <v>Milho em Grão</v>
      </c>
      <c r="C26" s="3" t="str">
        <f>VLOOKUP($A26,Demanda!$A$1:$G$43,6,0)</f>
        <v>Lucas do Rio Verde</v>
      </c>
      <c r="D26" s="3" t="str">
        <f>VLOOKUP($A26,Demanda!$A$1:$G$43,7,0)</f>
        <v>Miritituba</v>
      </c>
      <c r="E26" s="3" t="str">
        <f>VLOOKUP($A26,Demanda!$A$1:$G$43,2,0)</f>
        <v>FGRAO 2</v>
      </c>
      <c r="F26" s="6"/>
      <c r="G26" s="18">
        <f>IFERROR(2*'TKU Proprio'!G26*10^9/'TU Proprio'!G26/10^6,0)</f>
        <v>0</v>
      </c>
      <c r="H26" s="18">
        <f>IFERROR(2*'TKU Proprio'!H26*10^9/'TU Proprio'!H26/10^6,0)</f>
        <v>0</v>
      </c>
      <c r="I26" s="18">
        <f>IFERROR(2*'TKU Proprio'!I26*10^9/'TU Proprio'!I26/10^6,0)</f>
        <v>0</v>
      </c>
      <c r="J26" s="18">
        <f>IFERROR(2*'TKU Proprio'!J26*10^9/'TU Proprio'!J26/10^6,0)</f>
        <v>0</v>
      </c>
      <c r="K26" s="18">
        <f>IFERROR(2*'TKU Proprio'!K26*10^9/'TU Proprio'!K26/10^6,0)</f>
        <v>0</v>
      </c>
      <c r="L26" s="18">
        <f>IFERROR(2*'TKU Proprio'!L26*10^9/'TU Proprio'!L26/10^6,0)</f>
        <v>0</v>
      </c>
      <c r="M26" s="18">
        <f>IFERROR(2*'TKU Proprio'!M26*10^9/'TU Proprio'!M26/10^6,0)</f>
        <v>0</v>
      </c>
      <c r="N26" s="18">
        <f>IFERROR(2*'TKU Proprio'!N26*10^9/'TU Proprio'!N26/10^6,0)</f>
        <v>0</v>
      </c>
      <c r="O26" s="18">
        <f>IFERROR(2*'TKU Proprio'!O26*10^9/'TU Proprio'!O26/10^6,0)</f>
        <v>0</v>
      </c>
      <c r="P26" s="18">
        <f>IFERROR(2*'TKU Proprio'!P26*10^9/'TU Proprio'!P26/10^6,0)</f>
        <v>0</v>
      </c>
      <c r="Q26" s="18">
        <f>IFERROR(2*'TKU Proprio'!Q26*10^9/'TU Proprio'!Q26/10^6,0)</f>
        <v>0</v>
      </c>
      <c r="R26" s="18">
        <f>IFERROR(2*'TKU Proprio'!R26*10^9/'TU Proprio'!R26/10^6,0)</f>
        <v>0</v>
      </c>
      <c r="S26" s="18">
        <f>IFERROR(2*'TKU Proprio'!S26*10^9/'TU Proprio'!S26/10^6,0)</f>
        <v>0</v>
      </c>
      <c r="T26" s="18">
        <f>IFERROR(2*'TKU Proprio'!T26*10^9/'TU Proprio'!T26/10^6,0)</f>
        <v>0</v>
      </c>
      <c r="U26" s="18">
        <f>IFERROR(2*'TKU Proprio'!U26*10^9/'TU Proprio'!U26/10^6,0)</f>
        <v>0</v>
      </c>
      <c r="V26" s="18">
        <f>IFERROR(2*'TKU Proprio'!V26*10^9/'TU Proprio'!V26/10^6,0)</f>
        <v>0</v>
      </c>
      <c r="W26" s="18">
        <f>IFERROR(2*'TKU Proprio'!W26*10^9/'TU Proprio'!W26/10^6,0)</f>
        <v>0</v>
      </c>
      <c r="X26" s="18">
        <f>IFERROR(2*'TKU Proprio'!X26*10^9/'TU Proprio'!X26/10^6,0)</f>
        <v>0</v>
      </c>
      <c r="Y26" s="18">
        <f>IFERROR(2*'TKU Proprio'!Y26*10^9/'TU Proprio'!Y26/10^6,0)</f>
        <v>0</v>
      </c>
      <c r="Z26" s="18">
        <f>IFERROR(2*'TKU Proprio'!Z26*10^9/'TU Proprio'!Z26/10^6,0)</f>
        <v>0</v>
      </c>
      <c r="AA26" s="18">
        <f>IFERROR(2*'TKU Proprio'!AA26*10^9/'TU Proprio'!AA26/10^6,0)</f>
        <v>0</v>
      </c>
      <c r="AB26" s="18">
        <f>IFERROR(2*'TKU Proprio'!AB26*10^9/'TU Proprio'!AB26/10^6,0)</f>
        <v>0</v>
      </c>
      <c r="AC26" s="18">
        <f>IFERROR(2*'TKU Proprio'!AC26*10^9/'TU Proprio'!AC26/10^6,0)</f>
        <v>0</v>
      </c>
      <c r="AD26" s="18">
        <f>IFERROR(2*'TKU Proprio'!AD26*10^9/'TU Proprio'!AD26/10^6,0)</f>
        <v>0</v>
      </c>
      <c r="AE26" s="18">
        <f>IFERROR(2*'TKU Proprio'!AE26*10^9/'TU Proprio'!AE26/10^6,0)</f>
        <v>0</v>
      </c>
      <c r="AF26" s="18">
        <f>IFERROR(2*'TKU Proprio'!AF26*10^9/'TU Proprio'!AF26/10^6,0)</f>
        <v>0</v>
      </c>
      <c r="AG26" s="18">
        <f>IFERROR(2*'TKU Proprio'!AG26*10^9/'TU Proprio'!AG26/10^6,0)</f>
        <v>0</v>
      </c>
      <c r="AH26" s="18">
        <f>IFERROR(2*'TKU Proprio'!AH26*10^9/'TU Proprio'!AH26/10^6,0)</f>
        <v>0</v>
      </c>
      <c r="AI26" s="18">
        <f>IFERROR(2*'TKU Proprio'!AI26*10^9/'TU Proprio'!AI26/10^6,0)</f>
        <v>0</v>
      </c>
      <c r="AJ26" s="18">
        <f>IFERROR(2*'TKU Proprio'!AJ26*10^9/'TU Proprio'!AJ26/10^6,0)</f>
        <v>0</v>
      </c>
      <c r="AK26" s="18">
        <f>IFERROR(2*'TKU Proprio'!AK26*10^9/'TU Proprio'!AK26/10^6,0)</f>
        <v>0</v>
      </c>
      <c r="AL26" s="18">
        <f>IFERROR(2*'TKU Proprio'!AL26*10^9/'TU Proprio'!AL26/10^6,0)</f>
        <v>0</v>
      </c>
      <c r="AM26" s="18">
        <f>IFERROR(2*'TKU Proprio'!AM26*10^9/'TU Proprio'!AM26/10^6,0)</f>
        <v>0</v>
      </c>
      <c r="AN26" s="18">
        <f>IFERROR(2*'TKU Proprio'!AN26*10^9/'TU Proprio'!AN26/10^6,0)</f>
        <v>0</v>
      </c>
      <c r="AO26" s="18">
        <f>IFERROR(2*'TKU Proprio'!AO26*10^9/'TU Proprio'!AO26/10^6,0)</f>
        <v>0</v>
      </c>
      <c r="AP26" s="18">
        <f>IFERROR(2*'TKU Proprio'!AP26*10^9/'TU Proprio'!AP26/10^6,0)</f>
        <v>0</v>
      </c>
      <c r="AQ26" s="18">
        <f>IFERROR(2*'TKU Proprio'!AQ26*10^9/'TU Proprio'!AQ26/10^6,0)</f>
        <v>0</v>
      </c>
      <c r="AR26" s="18">
        <f>IFERROR(2*'TKU Proprio'!AR26*10^9/'TU Proprio'!AR26/10^6,0)</f>
        <v>0</v>
      </c>
      <c r="AS26" s="18">
        <f>IFERROR(2*'TKU Proprio'!AS26*10^9/'TU Proprio'!AS26/10^6,0)</f>
        <v>0</v>
      </c>
      <c r="AT26" s="18">
        <f>IFERROR(2*'TKU Proprio'!AT26*10^9/'TU Proprio'!AT26/10^6,0)</f>
        <v>0</v>
      </c>
      <c r="AU26" s="18">
        <f>IFERROR(2*'TKU Proprio'!AU26*10^9/'TU Proprio'!AU26/10^6,0)</f>
        <v>0</v>
      </c>
      <c r="AV26" s="18">
        <f>IFERROR(2*'TKU Proprio'!AV26*10^9/'TU Proprio'!AV26/10^6,0)</f>
        <v>0</v>
      </c>
      <c r="AW26" s="18">
        <f>IFERROR(2*'TKU Proprio'!AW26*10^9/'TU Proprio'!AW26/10^6,0)</f>
        <v>0</v>
      </c>
      <c r="AX26" s="18">
        <f>IFERROR(2*'TKU Proprio'!AX26*10^9/'TU Proprio'!AX26/10^6,0)</f>
        <v>0</v>
      </c>
      <c r="AY26" s="18">
        <f>IFERROR(2*'TKU Proprio'!AY26*10^9/'TU Proprio'!AY26/10^6,0)</f>
        <v>0</v>
      </c>
      <c r="AZ26" s="18">
        <f>IFERROR(2*'TKU Proprio'!AZ26*10^9/'TU Proprio'!AZ26/10^6,0)</f>
        <v>0</v>
      </c>
      <c r="BA26" s="18">
        <f>IFERROR(2*'TKU Proprio'!BA26*10^9/'TU Proprio'!BA26/10^6,0)</f>
        <v>0</v>
      </c>
      <c r="BB26" s="18">
        <f>IFERROR(2*'TKU Proprio'!BB26*10^9/'TU Proprio'!BB26/10^6,0)</f>
        <v>0</v>
      </c>
      <c r="BC26" s="18">
        <f>IFERROR(2*'TKU Proprio'!BC26*10^9/'TU Proprio'!BC26/10^6,0)</f>
        <v>0</v>
      </c>
      <c r="BD26" s="18">
        <f>IFERROR(2*'TKU Proprio'!BD26*10^9/'TU Proprio'!BD26/10^6,0)</f>
        <v>0</v>
      </c>
      <c r="BE26" s="18">
        <f>IFERROR(2*'TKU Proprio'!BE26*10^9/'TU Proprio'!BE26/10^6,0)</f>
        <v>0</v>
      </c>
      <c r="BF26" s="18">
        <f>IFERROR(2*'TKU Proprio'!BF26*10^9/'TU Proprio'!BF26/10^6,0)</f>
        <v>0</v>
      </c>
      <c r="BG26" s="18">
        <f>IFERROR(2*'TKU Proprio'!BG26*10^9/'TU Proprio'!BG26/10^6,0)</f>
        <v>0</v>
      </c>
      <c r="BH26" s="18">
        <f>IFERROR(2*'TKU Proprio'!BH26*10^9/'TU Proprio'!BH26/10^6,0)</f>
        <v>0</v>
      </c>
      <c r="BI26" s="18">
        <f>IFERROR(2*'TKU Proprio'!BI26*10^9/'TU Proprio'!BI26/10^6,0)</f>
        <v>0</v>
      </c>
      <c r="BJ26" s="18">
        <f>IFERROR(2*'TKU Proprio'!BJ26*10^9/'TU Proprio'!BJ26/10^6,0)</f>
        <v>0</v>
      </c>
      <c r="BK26" s="18">
        <f>IFERROR(2*'TKU Proprio'!BK26*10^9/'TU Proprio'!BK26/10^6,0)</f>
        <v>0</v>
      </c>
      <c r="BL26" s="18">
        <f>IFERROR(2*'TKU Proprio'!BL26*10^9/'TU Proprio'!BL26/10^6,0)</f>
        <v>0</v>
      </c>
      <c r="BM26" s="18">
        <f>IFERROR(2*'TKU Proprio'!BM26*10^9/'TU Proprio'!BM26/10^6,0)</f>
        <v>0</v>
      </c>
      <c r="BN26" s="18">
        <f>IFERROR(2*'TKU Proprio'!BN26*10^9/'TU Proprio'!BN26/10^6,0)</f>
        <v>0</v>
      </c>
      <c r="BO26" s="18">
        <f>IFERROR(2*'TKU Proprio'!BO26*10^9/'TU Proprio'!BO26/10^6,0)</f>
        <v>0</v>
      </c>
      <c r="BP26"/>
      <c r="BQ26"/>
      <c r="BR26"/>
      <c r="BS26"/>
      <c r="BT26"/>
    </row>
    <row r="27" spans="1:72" s="34" customFormat="1" x14ac:dyDescent="0.25">
      <c r="A27" s="6">
        <f t="shared" si="3"/>
        <v>25</v>
      </c>
      <c r="B27" s="3" t="str">
        <f>VLOOKUP($A27,Demanda!$A$1:$G$43,4,0)</f>
        <v>Farelo de Soja</v>
      </c>
      <c r="C27" s="3" t="str">
        <f>VLOOKUP($A27,Demanda!$A$1:$G$43,6,0)</f>
        <v>Lucas do Rio Verde</v>
      </c>
      <c r="D27" s="3" t="str">
        <f>VLOOKUP($A27,Demanda!$A$1:$G$43,7,0)</f>
        <v>Miritituba</v>
      </c>
      <c r="E27" s="3" t="str">
        <f>VLOOKUP($A27,Demanda!$A$1:$G$43,2,0)</f>
        <v>FGRAO 2</v>
      </c>
      <c r="F27" s="6"/>
      <c r="G27" s="18">
        <f>IFERROR(2*'TKU Proprio'!G27*10^9/'TU Proprio'!G27/10^6,0)</f>
        <v>0</v>
      </c>
      <c r="H27" s="18">
        <f>IFERROR(2*'TKU Proprio'!H27*10^9/'TU Proprio'!H27/10^6,0)</f>
        <v>0</v>
      </c>
      <c r="I27" s="18">
        <f>IFERROR(2*'TKU Proprio'!I27*10^9/'TU Proprio'!I27/10^6,0)</f>
        <v>0</v>
      </c>
      <c r="J27" s="18">
        <f>IFERROR(2*'TKU Proprio'!J27*10^9/'TU Proprio'!J27/10^6,0)</f>
        <v>0</v>
      </c>
      <c r="K27" s="18">
        <f>IFERROR(2*'TKU Proprio'!K27*10^9/'TU Proprio'!K27/10^6,0)</f>
        <v>0</v>
      </c>
      <c r="L27" s="18">
        <f>IFERROR(2*'TKU Proprio'!L27*10^9/'TU Proprio'!L27/10^6,0)</f>
        <v>0</v>
      </c>
      <c r="M27" s="18">
        <f>IFERROR(2*'TKU Proprio'!M27*10^9/'TU Proprio'!M27/10^6,0)</f>
        <v>0</v>
      </c>
      <c r="N27" s="18">
        <f>IFERROR(2*'TKU Proprio'!N27*10^9/'TU Proprio'!N27/10^6,0)</f>
        <v>0</v>
      </c>
      <c r="O27" s="18">
        <f>IFERROR(2*'TKU Proprio'!O27*10^9/'TU Proprio'!O27/10^6,0)</f>
        <v>0</v>
      </c>
      <c r="P27" s="18">
        <f>IFERROR(2*'TKU Proprio'!P27*10^9/'TU Proprio'!P27/10^6,0)</f>
        <v>0</v>
      </c>
      <c r="Q27" s="18">
        <f>IFERROR(2*'TKU Proprio'!Q27*10^9/'TU Proprio'!Q27/10^6,0)</f>
        <v>0</v>
      </c>
      <c r="R27" s="18">
        <f>IFERROR(2*'TKU Proprio'!R27*10^9/'TU Proprio'!R27/10^6,0)</f>
        <v>0</v>
      </c>
      <c r="S27" s="18">
        <f>IFERROR(2*'TKU Proprio'!S27*10^9/'TU Proprio'!S27/10^6,0)</f>
        <v>0</v>
      </c>
      <c r="T27" s="18">
        <f>IFERROR(2*'TKU Proprio'!T27*10^9/'TU Proprio'!T27/10^6,0)</f>
        <v>0</v>
      </c>
      <c r="U27" s="18">
        <f>IFERROR(2*'TKU Proprio'!U27*10^9/'TU Proprio'!U27/10^6,0)</f>
        <v>0</v>
      </c>
      <c r="V27" s="18">
        <f>IFERROR(2*'TKU Proprio'!V27*10^9/'TU Proprio'!V27/10^6,0)</f>
        <v>0</v>
      </c>
      <c r="W27" s="18">
        <f>IFERROR(2*'TKU Proprio'!W27*10^9/'TU Proprio'!W27/10^6,0)</f>
        <v>0</v>
      </c>
      <c r="X27" s="18">
        <f>IFERROR(2*'TKU Proprio'!X27*10^9/'TU Proprio'!X27/10^6,0)</f>
        <v>0</v>
      </c>
      <c r="Y27" s="18">
        <f>IFERROR(2*'TKU Proprio'!Y27*10^9/'TU Proprio'!Y27/10^6,0)</f>
        <v>0</v>
      </c>
      <c r="Z27" s="18">
        <f>IFERROR(2*'TKU Proprio'!Z27*10^9/'TU Proprio'!Z27/10^6,0)</f>
        <v>0</v>
      </c>
      <c r="AA27" s="18">
        <f>IFERROR(2*'TKU Proprio'!AA27*10^9/'TU Proprio'!AA27/10^6,0)</f>
        <v>0</v>
      </c>
      <c r="AB27" s="18">
        <f>IFERROR(2*'TKU Proprio'!AB27*10^9/'TU Proprio'!AB27/10^6,0)</f>
        <v>0</v>
      </c>
      <c r="AC27" s="18">
        <f>IFERROR(2*'TKU Proprio'!AC27*10^9/'TU Proprio'!AC27/10^6,0)</f>
        <v>0</v>
      </c>
      <c r="AD27" s="18">
        <f>IFERROR(2*'TKU Proprio'!AD27*10^9/'TU Proprio'!AD27/10^6,0)</f>
        <v>0</v>
      </c>
      <c r="AE27" s="18">
        <f>IFERROR(2*'TKU Proprio'!AE27*10^9/'TU Proprio'!AE27/10^6,0)</f>
        <v>0</v>
      </c>
      <c r="AF27" s="18">
        <f>IFERROR(2*'TKU Proprio'!AF27*10^9/'TU Proprio'!AF27/10^6,0)</f>
        <v>0</v>
      </c>
      <c r="AG27" s="18">
        <f>IFERROR(2*'TKU Proprio'!AG27*10^9/'TU Proprio'!AG27/10^6,0)</f>
        <v>0</v>
      </c>
      <c r="AH27" s="18">
        <f>IFERROR(2*'TKU Proprio'!AH27*10^9/'TU Proprio'!AH27/10^6,0)</f>
        <v>0</v>
      </c>
      <c r="AI27" s="18">
        <f>IFERROR(2*'TKU Proprio'!AI27*10^9/'TU Proprio'!AI27/10^6,0)</f>
        <v>0</v>
      </c>
      <c r="AJ27" s="18">
        <f>IFERROR(2*'TKU Proprio'!AJ27*10^9/'TU Proprio'!AJ27/10^6,0)</f>
        <v>0</v>
      </c>
      <c r="AK27" s="18">
        <f>IFERROR(2*'TKU Proprio'!AK27*10^9/'TU Proprio'!AK27/10^6,0)</f>
        <v>0</v>
      </c>
      <c r="AL27" s="18">
        <f>IFERROR(2*'TKU Proprio'!AL27*10^9/'TU Proprio'!AL27/10^6,0)</f>
        <v>0</v>
      </c>
      <c r="AM27" s="18">
        <f>IFERROR(2*'TKU Proprio'!AM27*10^9/'TU Proprio'!AM27/10^6,0)</f>
        <v>0</v>
      </c>
      <c r="AN27" s="18">
        <f>IFERROR(2*'TKU Proprio'!AN27*10^9/'TU Proprio'!AN27/10^6,0)</f>
        <v>0</v>
      </c>
      <c r="AO27" s="18">
        <f>IFERROR(2*'TKU Proprio'!AO27*10^9/'TU Proprio'!AO27/10^6,0)</f>
        <v>0</v>
      </c>
      <c r="AP27" s="18">
        <f>IFERROR(2*'TKU Proprio'!AP27*10^9/'TU Proprio'!AP27/10^6,0)</f>
        <v>0</v>
      </c>
      <c r="AQ27" s="18">
        <f>IFERROR(2*'TKU Proprio'!AQ27*10^9/'TU Proprio'!AQ27/10^6,0)</f>
        <v>0</v>
      </c>
      <c r="AR27" s="18">
        <f>IFERROR(2*'TKU Proprio'!AR27*10^9/'TU Proprio'!AR27/10^6,0)</f>
        <v>0</v>
      </c>
      <c r="AS27" s="18">
        <f>IFERROR(2*'TKU Proprio'!AS27*10^9/'TU Proprio'!AS27/10^6,0)</f>
        <v>0</v>
      </c>
      <c r="AT27" s="18">
        <f>IFERROR(2*'TKU Proprio'!AT27*10^9/'TU Proprio'!AT27/10^6,0)</f>
        <v>0</v>
      </c>
      <c r="AU27" s="18">
        <f>IFERROR(2*'TKU Proprio'!AU27*10^9/'TU Proprio'!AU27/10^6,0)</f>
        <v>0</v>
      </c>
      <c r="AV27" s="18">
        <f>IFERROR(2*'TKU Proprio'!AV27*10^9/'TU Proprio'!AV27/10^6,0)</f>
        <v>0</v>
      </c>
      <c r="AW27" s="18">
        <f>IFERROR(2*'TKU Proprio'!AW27*10^9/'TU Proprio'!AW27/10^6,0)</f>
        <v>0</v>
      </c>
      <c r="AX27" s="18">
        <f>IFERROR(2*'TKU Proprio'!AX27*10^9/'TU Proprio'!AX27/10^6,0)</f>
        <v>0</v>
      </c>
      <c r="AY27" s="18">
        <f>IFERROR(2*'TKU Proprio'!AY27*10^9/'TU Proprio'!AY27/10^6,0)</f>
        <v>0</v>
      </c>
      <c r="AZ27" s="18">
        <f>IFERROR(2*'TKU Proprio'!AZ27*10^9/'TU Proprio'!AZ27/10^6,0)</f>
        <v>0</v>
      </c>
      <c r="BA27" s="18">
        <f>IFERROR(2*'TKU Proprio'!BA27*10^9/'TU Proprio'!BA27/10^6,0)</f>
        <v>0</v>
      </c>
      <c r="BB27" s="18">
        <f>IFERROR(2*'TKU Proprio'!BB27*10^9/'TU Proprio'!BB27/10^6,0)</f>
        <v>0</v>
      </c>
      <c r="BC27" s="18">
        <f>IFERROR(2*'TKU Proprio'!BC27*10^9/'TU Proprio'!BC27/10^6,0)</f>
        <v>0</v>
      </c>
      <c r="BD27" s="18">
        <f>IFERROR(2*'TKU Proprio'!BD27*10^9/'TU Proprio'!BD27/10^6,0)</f>
        <v>0</v>
      </c>
      <c r="BE27" s="18">
        <f>IFERROR(2*'TKU Proprio'!BE27*10^9/'TU Proprio'!BE27/10^6,0)</f>
        <v>0</v>
      </c>
      <c r="BF27" s="18">
        <f>IFERROR(2*'TKU Proprio'!BF27*10^9/'TU Proprio'!BF27/10^6,0)</f>
        <v>0</v>
      </c>
      <c r="BG27" s="18">
        <f>IFERROR(2*'TKU Proprio'!BG27*10^9/'TU Proprio'!BG27/10^6,0)</f>
        <v>0</v>
      </c>
      <c r="BH27" s="18">
        <f>IFERROR(2*'TKU Proprio'!BH27*10^9/'TU Proprio'!BH27/10^6,0)</f>
        <v>0</v>
      </c>
      <c r="BI27" s="18">
        <f>IFERROR(2*'TKU Proprio'!BI27*10^9/'TU Proprio'!BI27/10^6,0)</f>
        <v>0</v>
      </c>
      <c r="BJ27" s="18">
        <f>IFERROR(2*'TKU Proprio'!BJ27*10^9/'TU Proprio'!BJ27/10^6,0)</f>
        <v>0</v>
      </c>
      <c r="BK27" s="18">
        <f>IFERROR(2*'TKU Proprio'!BK27*10^9/'TU Proprio'!BK27/10^6,0)</f>
        <v>0</v>
      </c>
      <c r="BL27" s="18">
        <f>IFERROR(2*'TKU Proprio'!BL27*10^9/'TU Proprio'!BL27/10^6,0)</f>
        <v>0</v>
      </c>
      <c r="BM27" s="18">
        <f>IFERROR(2*'TKU Proprio'!BM27*10^9/'TU Proprio'!BM27/10^6,0)</f>
        <v>0</v>
      </c>
      <c r="BN27" s="18">
        <f>IFERROR(2*'TKU Proprio'!BN27*10^9/'TU Proprio'!BN27/10^6,0)</f>
        <v>0</v>
      </c>
      <c r="BO27" s="18">
        <f>IFERROR(2*'TKU Proprio'!BO27*10^9/'TU Proprio'!BO27/10^6,0)</f>
        <v>0</v>
      </c>
      <c r="BP27"/>
      <c r="BQ27"/>
      <c r="BR27"/>
      <c r="BS27"/>
      <c r="BT27"/>
    </row>
    <row r="28" spans="1:72" s="34" customFormat="1" x14ac:dyDescent="0.25">
      <c r="A28" s="6">
        <f t="shared" si="3"/>
        <v>26</v>
      </c>
      <c r="B28" s="3" t="str">
        <f>VLOOKUP($A28,Demanda!$A$1:$G$43,4,0)</f>
        <v>Açúcar</v>
      </c>
      <c r="C28" s="3" t="str">
        <f>VLOOKUP($A28,Demanda!$A$1:$G$43,6,0)</f>
        <v>Lucas do Rio Verde</v>
      </c>
      <c r="D28" s="3" t="str">
        <f>VLOOKUP($A28,Demanda!$A$1:$G$43,7,0)</f>
        <v>Miritituba</v>
      </c>
      <c r="E28" s="3" t="str">
        <f>VLOOKUP($A28,Demanda!$A$1:$G$43,2,0)</f>
        <v>FGRAO 2</v>
      </c>
      <c r="F28" s="6"/>
      <c r="G28" s="18">
        <f>IFERROR(2*'TKU Proprio'!G28*10^9/'TU Proprio'!G28/10^6,0)</f>
        <v>0</v>
      </c>
      <c r="H28" s="18">
        <f>IFERROR(2*'TKU Proprio'!H28*10^9/'TU Proprio'!H28/10^6,0)</f>
        <v>0</v>
      </c>
      <c r="I28" s="18">
        <f>IFERROR(2*'TKU Proprio'!I28*10^9/'TU Proprio'!I28/10^6,0)</f>
        <v>0</v>
      </c>
      <c r="J28" s="18">
        <f>IFERROR(2*'TKU Proprio'!J28*10^9/'TU Proprio'!J28/10^6,0)</f>
        <v>0</v>
      </c>
      <c r="K28" s="18">
        <f>IFERROR(2*'TKU Proprio'!K28*10^9/'TU Proprio'!K28/10^6,0)</f>
        <v>0</v>
      </c>
      <c r="L28" s="18">
        <f>IFERROR(2*'TKU Proprio'!L28*10^9/'TU Proprio'!L28/10^6,0)</f>
        <v>0</v>
      </c>
      <c r="M28" s="18">
        <f>IFERROR(2*'TKU Proprio'!M28*10^9/'TU Proprio'!M28/10^6,0)</f>
        <v>0</v>
      </c>
      <c r="N28" s="18">
        <f>IFERROR(2*'TKU Proprio'!N28*10^9/'TU Proprio'!N28/10^6,0)</f>
        <v>0</v>
      </c>
      <c r="O28" s="18">
        <f>IFERROR(2*'TKU Proprio'!O28*10^9/'TU Proprio'!O28/10^6,0)</f>
        <v>0</v>
      </c>
      <c r="P28" s="18">
        <f>IFERROR(2*'TKU Proprio'!P28*10^9/'TU Proprio'!P28/10^6,0)</f>
        <v>0</v>
      </c>
      <c r="Q28" s="18">
        <f>IFERROR(2*'TKU Proprio'!Q28*10^9/'TU Proprio'!Q28/10^6,0)</f>
        <v>0</v>
      </c>
      <c r="R28" s="18">
        <f>IFERROR(2*'TKU Proprio'!R28*10^9/'TU Proprio'!R28/10^6,0)</f>
        <v>0</v>
      </c>
      <c r="S28" s="18">
        <f>IFERROR(2*'TKU Proprio'!S28*10^9/'TU Proprio'!S28/10^6,0)</f>
        <v>0</v>
      </c>
      <c r="T28" s="18">
        <f>IFERROR(2*'TKU Proprio'!T28*10^9/'TU Proprio'!T28/10^6,0)</f>
        <v>0</v>
      </c>
      <c r="U28" s="18">
        <f>IFERROR(2*'TKU Proprio'!U28*10^9/'TU Proprio'!U28/10^6,0)</f>
        <v>0</v>
      </c>
      <c r="V28" s="18">
        <f>IFERROR(2*'TKU Proprio'!V28*10^9/'TU Proprio'!V28/10^6,0)</f>
        <v>0</v>
      </c>
      <c r="W28" s="18">
        <f>IFERROR(2*'TKU Proprio'!W28*10^9/'TU Proprio'!W28/10^6,0)</f>
        <v>0</v>
      </c>
      <c r="X28" s="18">
        <f>IFERROR(2*'TKU Proprio'!X28*10^9/'TU Proprio'!X28/10^6,0)</f>
        <v>0</v>
      </c>
      <c r="Y28" s="18">
        <f>IFERROR(2*'TKU Proprio'!Y28*10^9/'TU Proprio'!Y28/10^6,0)</f>
        <v>0</v>
      </c>
      <c r="Z28" s="18">
        <f>IFERROR(2*'TKU Proprio'!Z28*10^9/'TU Proprio'!Z28/10^6,0)</f>
        <v>0</v>
      </c>
      <c r="AA28" s="18">
        <f>IFERROR(2*'TKU Proprio'!AA28*10^9/'TU Proprio'!AA28/10^6,0)</f>
        <v>0</v>
      </c>
      <c r="AB28" s="18">
        <f>IFERROR(2*'TKU Proprio'!AB28*10^9/'TU Proprio'!AB28/10^6,0)</f>
        <v>0</v>
      </c>
      <c r="AC28" s="18">
        <f>IFERROR(2*'TKU Proprio'!AC28*10^9/'TU Proprio'!AC28/10^6,0)</f>
        <v>0</v>
      </c>
      <c r="AD28" s="18">
        <f>IFERROR(2*'TKU Proprio'!AD28*10^9/'TU Proprio'!AD28/10^6,0)</f>
        <v>0</v>
      </c>
      <c r="AE28" s="18">
        <f>IFERROR(2*'TKU Proprio'!AE28*10^9/'TU Proprio'!AE28/10^6,0)</f>
        <v>0</v>
      </c>
      <c r="AF28" s="18">
        <f>IFERROR(2*'TKU Proprio'!AF28*10^9/'TU Proprio'!AF28/10^6,0)</f>
        <v>0</v>
      </c>
      <c r="AG28" s="18">
        <f>IFERROR(2*'TKU Proprio'!AG28*10^9/'TU Proprio'!AG28/10^6,0)</f>
        <v>0</v>
      </c>
      <c r="AH28" s="18">
        <f>IFERROR(2*'TKU Proprio'!AH28*10^9/'TU Proprio'!AH28/10^6,0)</f>
        <v>0</v>
      </c>
      <c r="AI28" s="18">
        <f>IFERROR(2*'TKU Proprio'!AI28*10^9/'TU Proprio'!AI28/10^6,0)</f>
        <v>0</v>
      </c>
      <c r="AJ28" s="18">
        <f>IFERROR(2*'TKU Proprio'!AJ28*10^9/'TU Proprio'!AJ28/10^6,0)</f>
        <v>0</v>
      </c>
      <c r="AK28" s="18">
        <f>IFERROR(2*'TKU Proprio'!AK28*10^9/'TU Proprio'!AK28/10^6,0)</f>
        <v>0</v>
      </c>
      <c r="AL28" s="18">
        <f>IFERROR(2*'TKU Proprio'!AL28*10^9/'TU Proprio'!AL28/10^6,0)</f>
        <v>0</v>
      </c>
      <c r="AM28" s="18">
        <f>IFERROR(2*'TKU Proprio'!AM28*10^9/'TU Proprio'!AM28/10^6,0)</f>
        <v>0</v>
      </c>
      <c r="AN28" s="18">
        <f>IFERROR(2*'TKU Proprio'!AN28*10^9/'TU Proprio'!AN28/10^6,0)</f>
        <v>0</v>
      </c>
      <c r="AO28" s="18">
        <f>IFERROR(2*'TKU Proprio'!AO28*10^9/'TU Proprio'!AO28/10^6,0)</f>
        <v>0</v>
      </c>
      <c r="AP28" s="18">
        <f>IFERROR(2*'TKU Proprio'!AP28*10^9/'TU Proprio'!AP28/10^6,0)</f>
        <v>0</v>
      </c>
      <c r="AQ28" s="18">
        <f>IFERROR(2*'TKU Proprio'!AQ28*10^9/'TU Proprio'!AQ28/10^6,0)</f>
        <v>0</v>
      </c>
      <c r="AR28" s="18">
        <f>IFERROR(2*'TKU Proprio'!AR28*10^9/'TU Proprio'!AR28/10^6,0)</f>
        <v>0</v>
      </c>
      <c r="AS28" s="18">
        <f>IFERROR(2*'TKU Proprio'!AS28*10^9/'TU Proprio'!AS28/10^6,0)</f>
        <v>0</v>
      </c>
      <c r="AT28" s="18">
        <f>IFERROR(2*'TKU Proprio'!AT28*10^9/'TU Proprio'!AT28/10^6,0)</f>
        <v>0</v>
      </c>
      <c r="AU28" s="18">
        <f>IFERROR(2*'TKU Proprio'!AU28*10^9/'TU Proprio'!AU28/10^6,0)</f>
        <v>0</v>
      </c>
      <c r="AV28" s="18">
        <f>IFERROR(2*'TKU Proprio'!AV28*10^9/'TU Proprio'!AV28/10^6,0)</f>
        <v>0</v>
      </c>
      <c r="AW28" s="18">
        <f>IFERROR(2*'TKU Proprio'!AW28*10^9/'TU Proprio'!AW28/10^6,0)</f>
        <v>0</v>
      </c>
      <c r="AX28" s="18">
        <f>IFERROR(2*'TKU Proprio'!AX28*10^9/'TU Proprio'!AX28/10^6,0)</f>
        <v>0</v>
      </c>
      <c r="AY28" s="18">
        <f>IFERROR(2*'TKU Proprio'!AY28*10^9/'TU Proprio'!AY28/10^6,0)</f>
        <v>0</v>
      </c>
      <c r="AZ28" s="18">
        <f>IFERROR(2*'TKU Proprio'!AZ28*10^9/'TU Proprio'!AZ28/10^6,0)</f>
        <v>0</v>
      </c>
      <c r="BA28" s="18">
        <f>IFERROR(2*'TKU Proprio'!BA28*10^9/'TU Proprio'!BA28/10^6,0)</f>
        <v>0</v>
      </c>
      <c r="BB28" s="18">
        <f>IFERROR(2*'TKU Proprio'!BB28*10^9/'TU Proprio'!BB28/10^6,0)</f>
        <v>0</v>
      </c>
      <c r="BC28" s="18">
        <f>IFERROR(2*'TKU Proprio'!BC28*10^9/'TU Proprio'!BC28/10^6,0)</f>
        <v>0</v>
      </c>
      <c r="BD28" s="18">
        <f>IFERROR(2*'TKU Proprio'!BD28*10^9/'TU Proprio'!BD28/10^6,0)</f>
        <v>0</v>
      </c>
      <c r="BE28" s="18">
        <f>IFERROR(2*'TKU Proprio'!BE28*10^9/'TU Proprio'!BE28/10^6,0)</f>
        <v>0</v>
      </c>
      <c r="BF28" s="18">
        <f>IFERROR(2*'TKU Proprio'!BF28*10^9/'TU Proprio'!BF28/10^6,0)</f>
        <v>0</v>
      </c>
      <c r="BG28" s="18">
        <f>IFERROR(2*'TKU Proprio'!BG28*10^9/'TU Proprio'!BG28/10^6,0)</f>
        <v>0</v>
      </c>
      <c r="BH28" s="18">
        <f>IFERROR(2*'TKU Proprio'!BH28*10^9/'TU Proprio'!BH28/10^6,0)</f>
        <v>0</v>
      </c>
      <c r="BI28" s="18">
        <f>IFERROR(2*'TKU Proprio'!BI28*10^9/'TU Proprio'!BI28/10^6,0)</f>
        <v>0</v>
      </c>
      <c r="BJ28" s="18">
        <f>IFERROR(2*'TKU Proprio'!BJ28*10^9/'TU Proprio'!BJ28/10^6,0)</f>
        <v>0</v>
      </c>
      <c r="BK28" s="18">
        <f>IFERROR(2*'TKU Proprio'!BK28*10^9/'TU Proprio'!BK28/10^6,0)</f>
        <v>0</v>
      </c>
      <c r="BL28" s="18">
        <f>IFERROR(2*'TKU Proprio'!BL28*10^9/'TU Proprio'!BL28/10^6,0)</f>
        <v>0</v>
      </c>
      <c r="BM28" s="18">
        <f>IFERROR(2*'TKU Proprio'!BM28*10^9/'TU Proprio'!BM28/10^6,0)</f>
        <v>0</v>
      </c>
      <c r="BN28" s="18">
        <f>IFERROR(2*'TKU Proprio'!BN28*10^9/'TU Proprio'!BN28/10^6,0)</f>
        <v>0</v>
      </c>
      <c r="BO28" s="18">
        <f>IFERROR(2*'TKU Proprio'!BO28*10^9/'TU Proprio'!BO28/10^6,0)</f>
        <v>0</v>
      </c>
      <c r="BP28"/>
      <c r="BQ28"/>
      <c r="BR28"/>
      <c r="BS28"/>
      <c r="BT28"/>
    </row>
    <row r="29" spans="1:72" s="34" customFormat="1" x14ac:dyDescent="0.25">
      <c r="A29" s="6">
        <f t="shared" si="3"/>
        <v>27</v>
      </c>
      <c r="B29" s="3" t="str">
        <f>VLOOKUP($A29,Demanda!$A$1:$G$43,4,0)</f>
        <v>Diesel</v>
      </c>
      <c r="C29" s="3" t="str">
        <f>VLOOKUP($A29,Demanda!$A$1:$G$43,6,0)</f>
        <v>Miritituba</v>
      </c>
      <c r="D29" s="3" t="str">
        <f>VLOOKUP($A29,Demanda!$A$1:$G$43,7,0)</f>
        <v>Lucas do Rio Verde</v>
      </c>
      <c r="E29" s="3" t="str">
        <f>VLOOKUP($A29,Demanda!$A$1:$G$43,2,0)</f>
        <v>FGRAO</v>
      </c>
      <c r="F29" s="6"/>
      <c r="G29" s="18">
        <f>IFERROR(2*'TKU Proprio'!G29*10^9/'TU Proprio'!G29/10^6,0)</f>
        <v>0</v>
      </c>
      <c r="H29" s="18">
        <f>IFERROR(2*'TKU Proprio'!H29*10^9/'TU Proprio'!H29/10^6,0)</f>
        <v>0</v>
      </c>
      <c r="I29" s="18">
        <f>IFERROR(2*'TKU Proprio'!I29*10^9/'TU Proprio'!I29/10^6,0)</f>
        <v>0</v>
      </c>
      <c r="J29" s="18">
        <f>IFERROR(2*'TKU Proprio'!J29*10^9/'TU Proprio'!J29/10^6,0)</f>
        <v>0</v>
      </c>
      <c r="K29" s="18">
        <f>IFERROR(2*'TKU Proprio'!K29*10^9/'TU Proprio'!K29/10^6,0)</f>
        <v>0</v>
      </c>
      <c r="L29" s="18">
        <f>IFERROR(2*'TKU Proprio'!L29*10^9/'TU Proprio'!L29/10^6,0)</f>
        <v>354</v>
      </c>
      <c r="M29" s="18">
        <f>IFERROR(2*'TKU Proprio'!M29*10^9/'TU Proprio'!M29/10^6,0)</f>
        <v>354</v>
      </c>
      <c r="N29" s="18">
        <f>IFERROR(2*'TKU Proprio'!N29*10^9/'TU Proprio'!N29/10^6,0)</f>
        <v>354</v>
      </c>
      <c r="O29" s="18">
        <f>IFERROR(2*'TKU Proprio'!O29*10^9/'TU Proprio'!O29/10^6,0)</f>
        <v>354</v>
      </c>
      <c r="P29" s="18">
        <f>IFERROR(2*'TKU Proprio'!P29*10^9/'TU Proprio'!P29/10^6,0)</f>
        <v>354.00000000000006</v>
      </c>
      <c r="Q29" s="18">
        <f>IFERROR(2*'TKU Proprio'!Q29*10^9/'TU Proprio'!Q29/10^6,0)</f>
        <v>354</v>
      </c>
      <c r="R29" s="18">
        <f>IFERROR(2*'TKU Proprio'!R29*10^9/'TU Proprio'!R29/10^6,0)</f>
        <v>354.00000000000006</v>
      </c>
      <c r="S29" s="18">
        <f>IFERROR(2*'TKU Proprio'!S29*10^9/'TU Proprio'!S29/10^6,0)</f>
        <v>353.99999999999994</v>
      </c>
      <c r="T29" s="18">
        <f>IFERROR(2*'TKU Proprio'!T29*10^9/'TU Proprio'!T29/10^6,0)</f>
        <v>354</v>
      </c>
      <c r="U29" s="18">
        <f>IFERROR(2*'TKU Proprio'!U29*10^9/'TU Proprio'!U29/10^6,0)</f>
        <v>354.00000000000006</v>
      </c>
      <c r="V29" s="18">
        <f>IFERROR(2*'TKU Proprio'!V29*10^9/'TU Proprio'!V29/10^6,0)</f>
        <v>354</v>
      </c>
      <c r="W29" s="18">
        <f>IFERROR(2*'TKU Proprio'!W29*10^9/'TU Proprio'!W29/10^6,0)</f>
        <v>353.99999999999994</v>
      </c>
      <c r="X29" s="18">
        <f>IFERROR(2*'TKU Proprio'!X29*10^9/'TU Proprio'!X29/10^6,0)</f>
        <v>354</v>
      </c>
      <c r="Y29" s="18">
        <f>IFERROR(2*'TKU Proprio'!Y29*10^9/'TU Proprio'!Y29/10^6,0)</f>
        <v>353.99999999999994</v>
      </c>
      <c r="Z29" s="18">
        <f>IFERROR(2*'TKU Proprio'!Z29*10^9/'TU Proprio'!Z29/10^6,0)</f>
        <v>354</v>
      </c>
      <c r="AA29" s="18">
        <f>IFERROR(2*'TKU Proprio'!AA29*10^9/'TU Proprio'!AA29/10^6,0)</f>
        <v>353.99999999999994</v>
      </c>
      <c r="AB29" s="18">
        <f>IFERROR(2*'TKU Proprio'!AB29*10^9/'TU Proprio'!AB29/10^6,0)</f>
        <v>353.99999999999994</v>
      </c>
      <c r="AC29" s="18">
        <f>IFERROR(2*'TKU Proprio'!AC29*10^9/'TU Proprio'!AC29/10^6,0)</f>
        <v>354</v>
      </c>
      <c r="AD29" s="18">
        <f>IFERROR(2*'TKU Proprio'!AD29*10^9/'TU Proprio'!AD29/10^6,0)</f>
        <v>354</v>
      </c>
      <c r="AE29" s="18">
        <f>IFERROR(2*'TKU Proprio'!AE29*10^9/'TU Proprio'!AE29/10^6,0)</f>
        <v>354.00000000000006</v>
      </c>
      <c r="AF29" s="18">
        <f>IFERROR(2*'TKU Proprio'!AF29*10^9/'TU Proprio'!AF29/10^6,0)</f>
        <v>354</v>
      </c>
      <c r="AG29" s="18">
        <f>IFERROR(2*'TKU Proprio'!AG29*10^9/'TU Proprio'!AG29/10^6,0)</f>
        <v>354.00000000000006</v>
      </c>
      <c r="AH29" s="18">
        <f>IFERROR(2*'TKU Proprio'!AH29*10^9/'TU Proprio'!AH29/10^6,0)</f>
        <v>354</v>
      </c>
      <c r="AI29" s="18">
        <f>IFERROR(2*'TKU Proprio'!AI29*10^9/'TU Proprio'!AI29/10^6,0)</f>
        <v>354</v>
      </c>
      <c r="AJ29" s="18">
        <f>IFERROR(2*'TKU Proprio'!AJ29*10^9/'TU Proprio'!AJ29/10^6,0)</f>
        <v>354</v>
      </c>
      <c r="AK29" s="18">
        <f>IFERROR(2*'TKU Proprio'!AK29*10^9/'TU Proprio'!AK29/10^6,0)</f>
        <v>354</v>
      </c>
      <c r="AL29" s="18">
        <f>IFERROR(2*'TKU Proprio'!AL29*10^9/'TU Proprio'!AL29/10^6,0)</f>
        <v>354.00000000000006</v>
      </c>
      <c r="AM29" s="18">
        <f>IFERROR(2*'TKU Proprio'!AM29*10^9/'TU Proprio'!AM29/10^6,0)</f>
        <v>353.99999999999994</v>
      </c>
      <c r="AN29" s="18">
        <f>IFERROR(2*'TKU Proprio'!AN29*10^9/'TU Proprio'!AN29/10^6,0)</f>
        <v>354.00000000000006</v>
      </c>
      <c r="AO29" s="18">
        <f>IFERROR(2*'TKU Proprio'!AO29*10^9/'TU Proprio'!AO29/10^6,0)</f>
        <v>353.99999999999994</v>
      </c>
      <c r="AP29" s="18">
        <f>IFERROR(2*'TKU Proprio'!AP29*10^9/'TU Proprio'!AP29/10^6,0)</f>
        <v>354</v>
      </c>
      <c r="AQ29" s="18">
        <f>IFERROR(2*'TKU Proprio'!AQ29*10^9/'TU Proprio'!AQ29/10^6,0)</f>
        <v>353.99999999999994</v>
      </c>
      <c r="AR29" s="18">
        <f>IFERROR(2*'TKU Proprio'!AR29*10^9/'TU Proprio'!AR29/10^6,0)</f>
        <v>354</v>
      </c>
      <c r="AS29" s="18">
        <f>IFERROR(2*'TKU Proprio'!AS29*10^9/'TU Proprio'!AS29/10^6,0)</f>
        <v>354</v>
      </c>
      <c r="AT29" s="18">
        <f>IFERROR(2*'TKU Proprio'!AT29*10^9/'TU Proprio'!AT29/10^6,0)</f>
        <v>353.99999999999994</v>
      </c>
      <c r="AU29" s="18">
        <f>IFERROR(2*'TKU Proprio'!AU29*10^9/'TU Proprio'!AU29/10^6,0)</f>
        <v>353.99999999999994</v>
      </c>
      <c r="AV29" s="18">
        <f>IFERROR(2*'TKU Proprio'!AV29*10^9/'TU Proprio'!AV29/10^6,0)</f>
        <v>354.00000000000006</v>
      </c>
      <c r="AW29" s="18">
        <f>IFERROR(2*'TKU Proprio'!AW29*10^9/'TU Proprio'!AW29/10^6,0)</f>
        <v>354</v>
      </c>
      <c r="AX29" s="18">
        <f>IFERROR(2*'TKU Proprio'!AX29*10^9/'TU Proprio'!AX29/10^6,0)</f>
        <v>354</v>
      </c>
      <c r="AY29" s="18">
        <f>IFERROR(2*'TKU Proprio'!AY29*10^9/'TU Proprio'!AY29/10^6,0)</f>
        <v>354</v>
      </c>
      <c r="AZ29" s="18">
        <f>IFERROR(2*'TKU Proprio'!AZ29*10^9/'TU Proprio'!AZ29/10^6,0)</f>
        <v>354.00000000000011</v>
      </c>
      <c r="BA29" s="18">
        <f>IFERROR(2*'TKU Proprio'!BA29*10^9/'TU Proprio'!BA29/10^6,0)</f>
        <v>354</v>
      </c>
      <c r="BB29" s="18">
        <f>IFERROR(2*'TKU Proprio'!BB29*10^9/'TU Proprio'!BB29/10^6,0)</f>
        <v>353.99999999999994</v>
      </c>
      <c r="BC29" s="18">
        <f>IFERROR(2*'TKU Proprio'!BC29*10^9/'TU Proprio'!BC29/10^6,0)</f>
        <v>353.99999999999994</v>
      </c>
      <c r="BD29" s="18">
        <f>IFERROR(2*'TKU Proprio'!BD29*10^9/'TU Proprio'!BD29/10^6,0)</f>
        <v>353.99999999999994</v>
      </c>
      <c r="BE29" s="18">
        <f>IFERROR(2*'TKU Proprio'!BE29*10^9/'TU Proprio'!BE29/10^6,0)</f>
        <v>354</v>
      </c>
      <c r="BF29" s="18">
        <f>IFERROR(2*'TKU Proprio'!BF29*10^9/'TU Proprio'!BF29/10^6,0)</f>
        <v>354</v>
      </c>
      <c r="BG29" s="18">
        <f>IFERROR(2*'TKU Proprio'!BG29*10^9/'TU Proprio'!BG29/10^6,0)</f>
        <v>353.99999999999994</v>
      </c>
      <c r="BH29" s="18">
        <f>IFERROR(2*'TKU Proprio'!BH29*10^9/'TU Proprio'!BH29/10^6,0)</f>
        <v>353.99999999999994</v>
      </c>
      <c r="BI29" s="18">
        <f>IFERROR(2*'TKU Proprio'!BI29*10^9/'TU Proprio'!BI29/10^6,0)</f>
        <v>354</v>
      </c>
      <c r="BJ29" s="18">
        <f>IFERROR(2*'TKU Proprio'!BJ29*10^9/'TU Proprio'!BJ29/10^6,0)</f>
        <v>354</v>
      </c>
      <c r="BK29" s="18">
        <f>IFERROR(2*'TKU Proprio'!BK29*10^9/'TU Proprio'!BK29/10^6,0)</f>
        <v>354</v>
      </c>
      <c r="BL29" s="18">
        <f>IFERROR(2*'TKU Proprio'!BL29*10^9/'TU Proprio'!BL29/10^6,0)</f>
        <v>353.99999999999994</v>
      </c>
      <c r="BM29" s="18">
        <f>IFERROR(2*'TKU Proprio'!BM29*10^9/'TU Proprio'!BM29/10^6,0)</f>
        <v>354</v>
      </c>
      <c r="BN29" s="18">
        <f>IFERROR(2*'TKU Proprio'!BN29*10^9/'TU Proprio'!BN29/10^6,0)</f>
        <v>353.99999999999994</v>
      </c>
      <c r="BO29" s="18">
        <f>IFERROR(2*'TKU Proprio'!BO29*10^9/'TU Proprio'!BO29/10^6,0)</f>
        <v>354</v>
      </c>
      <c r="BP29"/>
      <c r="BQ29"/>
      <c r="BR29"/>
      <c r="BS29"/>
      <c r="BT29"/>
    </row>
    <row r="30" spans="1:72" s="34" customFormat="1" x14ac:dyDescent="0.25">
      <c r="A30" s="6">
        <f t="shared" si="3"/>
        <v>28</v>
      </c>
      <c r="B30" s="3" t="str">
        <f>VLOOKUP($A30,Demanda!$A$1:$G$43,4,0)</f>
        <v>Etanol</v>
      </c>
      <c r="C30" s="3" t="str">
        <f>VLOOKUP($A30,Demanda!$A$1:$G$43,6,0)</f>
        <v>Lucas do Rio Verde</v>
      </c>
      <c r="D30" s="3" t="str">
        <f>VLOOKUP($A30,Demanda!$A$1:$G$43,7,0)</f>
        <v>Miritituba</v>
      </c>
      <c r="E30" s="3" t="str">
        <f>VLOOKUP($A30,Demanda!$A$1:$G$43,2,0)</f>
        <v>FGRAO</v>
      </c>
      <c r="F30" s="6"/>
      <c r="G30" s="18">
        <f>IFERROR(2*'TKU Proprio'!G30*10^9/'TU Proprio'!G30/10^6,0)</f>
        <v>0</v>
      </c>
      <c r="H30" s="18">
        <f>IFERROR(2*'TKU Proprio'!H30*10^9/'TU Proprio'!H30/10^6,0)</f>
        <v>0</v>
      </c>
      <c r="I30" s="18">
        <f>IFERROR(2*'TKU Proprio'!I30*10^9/'TU Proprio'!I30/10^6,0)</f>
        <v>0</v>
      </c>
      <c r="J30" s="18">
        <f>IFERROR(2*'TKU Proprio'!J30*10^9/'TU Proprio'!J30/10^6,0)</f>
        <v>0</v>
      </c>
      <c r="K30" s="18">
        <f>IFERROR(2*'TKU Proprio'!K30*10^9/'TU Proprio'!K30/10^6,0)</f>
        <v>0</v>
      </c>
      <c r="L30" s="18">
        <f>IFERROR(2*'TKU Proprio'!L30*10^9/'TU Proprio'!L30/10^6,0)</f>
        <v>0</v>
      </c>
      <c r="M30" s="18">
        <f>IFERROR(2*'TKU Proprio'!M30*10^9/'TU Proprio'!M30/10^6,0)</f>
        <v>0</v>
      </c>
      <c r="N30" s="18">
        <f>IFERROR(2*'TKU Proprio'!N30*10^9/'TU Proprio'!N30/10^6,0)</f>
        <v>0</v>
      </c>
      <c r="O30" s="18">
        <f>IFERROR(2*'TKU Proprio'!O30*10^9/'TU Proprio'!O30/10^6,0)</f>
        <v>0</v>
      </c>
      <c r="P30" s="18">
        <f>IFERROR(2*'TKU Proprio'!P30*10^9/'TU Proprio'!P30/10^6,0)</f>
        <v>0</v>
      </c>
      <c r="Q30" s="18">
        <f>IFERROR(2*'TKU Proprio'!Q30*10^9/'TU Proprio'!Q30/10^6,0)</f>
        <v>0</v>
      </c>
      <c r="R30" s="18">
        <f>IFERROR(2*'TKU Proprio'!R30*10^9/'TU Proprio'!R30/10^6,0)</f>
        <v>0</v>
      </c>
      <c r="S30" s="18">
        <f>IFERROR(2*'TKU Proprio'!S30*10^9/'TU Proprio'!S30/10^6,0)</f>
        <v>0</v>
      </c>
      <c r="T30" s="18">
        <f>IFERROR(2*'TKU Proprio'!T30*10^9/'TU Proprio'!T30/10^6,0)</f>
        <v>0</v>
      </c>
      <c r="U30" s="18">
        <f>IFERROR(2*'TKU Proprio'!U30*10^9/'TU Proprio'!U30/10^6,0)</f>
        <v>0</v>
      </c>
      <c r="V30" s="18">
        <f>IFERROR(2*'TKU Proprio'!V30*10^9/'TU Proprio'!V30/10^6,0)</f>
        <v>0</v>
      </c>
      <c r="W30" s="18">
        <f>IFERROR(2*'TKU Proprio'!W30*10^9/'TU Proprio'!W30/10^6,0)</f>
        <v>0</v>
      </c>
      <c r="X30" s="18">
        <f>IFERROR(2*'TKU Proprio'!X30*10^9/'TU Proprio'!X30/10^6,0)</f>
        <v>0</v>
      </c>
      <c r="Y30" s="18">
        <f>IFERROR(2*'TKU Proprio'!Y30*10^9/'TU Proprio'!Y30/10^6,0)</f>
        <v>0</v>
      </c>
      <c r="Z30" s="18">
        <f>IFERROR(2*'TKU Proprio'!Z30*10^9/'TU Proprio'!Z30/10^6,0)</f>
        <v>0</v>
      </c>
      <c r="AA30" s="18">
        <f>IFERROR(2*'TKU Proprio'!AA30*10^9/'TU Proprio'!AA30/10^6,0)</f>
        <v>0</v>
      </c>
      <c r="AB30" s="18">
        <f>IFERROR(2*'TKU Proprio'!AB30*10^9/'TU Proprio'!AB30/10^6,0)</f>
        <v>0</v>
      </c>
      <c r="AC30" s="18">
        <f>IFERROR(2*'TKU Proprio'!AC30*10^9/'TU Proprio'!AC30/10^6,0)</f>
        <v>0</v>
      </c>
      <c r="AD30" s="18">
        <f>IFERROR(2*'TKU Proprio'!AD30*10^9/'TU Proprio'!AD30/10^6,0)</f>
        <v>0</v>
      </c>
      <c r="AE30" s="18">
        <f>IFERROR(2*'TKU Proprio'!AE30*10^9/'TU Proprio'!AE30/10^6,0)</f>
        <v>0</v>
      </c>
      <c r="AF30" s="18">
        <f>IFERROR(2*'TKU Proprio'!AF30*10^9/'TU Proprio'!AF30/10^6,0)</f>
        <v>0</v>
      </c>
      <c r="AG30" s="18">
        <f>IFERROR(2*'TKU Proprio'!AG30*10^9/'TU Proprio'!AG30/10^6,0)</f>
        <v>0</v>
      </c>
      <c r="AH30" s="18">
        <f>IFERROR(2*'TKU Proprio'!AH30*10^9/'TU Proprio'!AH30/10^6,0)</f>
        <v>0</v>
      </c>
      <c r="AI30" s="18">
        <f>IFERROR(2*'TKU Proprio'!AI30*10^9/'TU Proprio'!AI30/10^6,0)</f>
        <v>0</v>
      </c>
      <c r="AJ30" s="18">
        <f>IFERROR(2*'TKU Proprio'!AJ30*10^9/'TU Proprio'!AJ30/10^6,0)</f>
        <v>0</v>
      </c>
      <c r="AK30" s="18">
        <f>IFERROR(2*'TKU Proprio'!AK30*10^9/'TU Proprio'!AK30/10^6,0)</f>
        <v>0</v>
      </c>
      <c r="AL30" s="18">
        <f>IFERROR(2*'TKU Proprio'!AL30*10^9/'TU Proprio'!AL30/10^6,0)</f>
        <v>0</v>
      </c>
      <c r="AM30" s="18">
        <f>IFERROR(2*'TKU Proprio'!AM30*10^9/'TU Proprio'!AM30/10^6,0)</f>
        <v>0</v>
      </c>
      <c r="AN30" s="18">
        <f>IFERROR(2*'TKU Proprio'!AN30*10^9/'TU Proprio'!AN30/10^6,0)</f>
        <v>0</v>
      </c>
      <c r="AO30" s="18">
        <f>IFERROR(2*'TKU Proprio'!AO30*10^9/'TU Proprio'!AO30/10^6,0)</f>
        <v>0</v>
      </c>
      <c r="AP30" s="18">
        <f>IFERROR(2*'TKU Proprio'!AP30*10^9/'TU Proprio'!AP30/10^6,0)</f>
        <v>0</v>
      </c>
      <c r="AQ30" s="18">
        <f>IFERROR(2*'TKU Proprio'!AQ30*10^9/'TU Proprio'!AQ30/10^6,0)</f>
        <v>0</v>
      </c>
      <c r="AR30" s="18">
        <f>IFERROR(2*'TKU Proprio'!AR30*10^9/'TU Proprio'!AR30/10^6,0)</f>
        <v>0</v>
      </c>
      <c r="AS30" s="18">
        <f>IFERROR(2*'TKU Proprio'!AS30*10^9/'TU Proprio'!AS30/10^6,0)</f>
        <v>0</v>
      </c>
      <c r="AT30" s="18">
        <f>IFERROR(2*'TKU Proprio'!AT30*10^9/'TU Proprio'!AT30/10^6,0)</f>
        <v>0</v>
      </c>
      <c r="AU30" s="18">
        <f>IFERROR(2*'TKU Proprio'!AU30*10^9/'TU Proprio'!AU30/10^6,0)</f>
        <v>0</v>
      </c>
      <c r="AV30" s="18">
        <f>IFERROR(2*'TKU Proprio'!AV30*10^9/'TU Proprio'!AV30/10^6,0)</f>
        <v>0</v>
      </c>
      <c r="AW30" s="18">
        <f>IFERROR(2*'TKU Proprio'!AW30*10^9/'TU Proprio'!AW30/10^6,0)</f>
        <v>0</v>
      </c>
      <c r="AX30" s="18">
        <f>IFERROR(2*'TKU Proprio'!AX30*10^9/'TU Proprio'!AX30/10^6,0)</f>
        <v>0</v>
      </c>
      <c r="AY30" s="18">
        <f>IFERROR(2*'TKU Proprio'!AY30*10^9/'TU Proprio'!AY30/10^6,0)</f>
        <v>0</v>
      </c>
      <c r="AZ30" s="18">
        <f>IFERROR(2*'TKU Proprio'!AZ30*10^9/'TU Proprio'!AZ30/10^6,0)</f>
        <v>0</v>
      </c>
      <c r="BA30" s="18">
        <f>IFERROR(2*'TKU Proprio'!BA30*10^9/'TU Proprio'!BA30/10^6,0)</f>
        <v>0</v>
      </c>
      <c r="BB30" s="18">
        <f>IFERROR(2*'TKU Proprio'!BB30*10^9/'TU Proprio'!BB30/10^6,0)</f>
        <v>0</v>
      </c>
      <c r="BC30" s="18">
        <f>IFERROR(2*'TKU Proprio'!BC30*10^9/'TU Proprio'!BC30/10^6,0)</f>
        <v>0</v>
      </c>
      <c r="BD30" s="18">
        <f>IFERROR(2*'TKU Proprio'!BD30*10^9/'TU Proprio'!BD30/10^6,0)</f>
        <v>0</v>
      </c>
      <c r="BE30" s="18">
        <f>IFERROR(2*'TKU Proprio'!BE30*10^9/'TU Proprio'!BE30/10^6,0)</f>
        <v>0</v>
      </c>
      <c r="BF30" s="18">
        <f>IFERROR(2*'TKU Proprio'!BF30*10^9/'TU Proprio'!BF30/10^6,0)</f>
        <v>0</v>
      </c>
      <c r="BG30" s="18">
        <f>IFERROR(2*'TKU Proprio'!BG30*10^9/'TU Proprio'!BG30/10^6,0)</f>
        <v>0</v>
      </c>
      <c r="BH30" s="18">
        <f>IFERROR(2*'TKU Proprio'!BH30*10^9/'TU Proprio'!BH30/10^6,0)</f>
        <v>0</v>
      </c>
      <c r="BI30" s="18">
        <f>IFERROR(2*'TKU Proprio'!BI30*10^9/'TU Proprio'!BI30/10^6,0)</f>
        <v>0</v>
      </c>
      <c r="BJ30" s="18">
        <f>IFERROR(2*'TKU Proprio'!BJ30*10^9/'TU Proprio'!BJ30/10^6,0)</f>
        <v>0</v>
      </c>
      <c r="BK30" s="18">
        <f>IFERROR(2*'TKU Proprio'!BK30*10^9/'TU Proprio'!BK30/10^6,0)</f>
        <v>0</v>
      </c>
      <c r="BL30" s="18">
        <f>IFERROR(2*'TKU Proprio'!BL30*10^9/'TU Proprio'!BL30/10^6,0)</f>
        <v>0</v>
      </c>
      <c r="BM30" s="18">
        <f>IFERROR(2*'TKU Proprio'!BM30*10^9/'TU Proprio'!BM30/10^6,0)</f>
        <v>0</v>
      </c>
      <c r="BN30" s="18">
        <f>IFERROR(2*'TKU Proprio'!BN30*10^9/'TU Proprio'!BN30/10^6,0)</f>
        <v>0</v>
      </c>
      <c r="BO30" s="18">
        <f>IFERROR(2*'TKU Proprio'!BO30*10^9/'TU Proprio'!BO30/10^6,0)</f>
        <v>0</v>
      </c>
      <c r="BP30"/>
      <c r="BQ30"/>
      <c r="BR30"/>
      <c r="BS30"/>
      <c r="BT30"/>
    </row>
    <row r="31" spans="1:72" s="34" customFormat="1" x14ac:dyDescent="0.25">
      <c r="A31" s="6">
        <f t="shared" si="3"/>
        <v>29</v>
      </c>
      <c r="B31" s="3" t="str">
        <f>VLOOKUP($A31,Demanda!$A$1:$G$43,4,0)</f>
        <v>Gasolina</v>
      </c>
      <c r="C31" s="3" t="str">
        <f>VLOOKUP($A31,Demanda!$A$1:$G$43,6,0)</f>
        <v>Miritituba</v>
      </c>
      <c r="D31" s="3" t="str">
        <f>VLOOKUP($A31,Demanda!$A$1:$G$43,7,0)</f>
        <v>Lucas do Rio Verde</v>
      </c>
      <c r="E31" s="3" t="str">
        <f>VLOOKUP($A31,Demanda!$A$1:$G$43,2,0)</f>
        <v>FGRAO</v>
      </c>
      <c r="F31" s="6"/>
      <c r="G31" s="18">
        <f>IFERROR(2*'TKU Proprio'!G31*10^9/'TU Proprio'!G31/10^6,0)</f>
        <v>0</v>
      </c>
      <c r="H31" s="18">
        <f>IFERROR(2*'TKU Proprio'!H31*10^9/'TU Proprio'!H31/10^6,0)</f>
        <v>0</v>
      </c>
      <c r="I31" s="18">
        <f>IFERROR(2*'TKU Proprio'!I31*10^9/'TU Proprio'!I31/10^6,0)</f>
        <v>0</v>
      </c>
      <c r="J31" s="18">
        <f>IFERROR(2*'TKU Proprio'!J31*10^9/'TU Proprio'!J31/10^6,0)</f>
        <v>0</v>
      </c>
      <c r="K31" s="18">
        <f>IFERROR(2*'TKU Proprio'!K31*10^9/'TU Proprio'!K31/10^6,0)</f>
        <v>0</v>
      </c>
      <c r="L31" s="18">
        <f>IFERROR(2*'TKU Proprio'!L31*10^9/'TU Proprio'!L31/10^6,0)</f>
        <v>354</v>
      </c>
      <c r="M31" s="18">
        <f>IFERROR(2*'TKU Proprio'!M31*10^9/'TU Proprio'!M31/10^6,0)</f>
        <v>354.00000000000006</v>
      </c>
      <c r="N31" s="18">
        <f>IFERROR(2*'TKU Proprio'!N31*10^9/'TU Proprio'!N31/10^6,0)</f>
        <v>354</v>
      </c>
      <c r="O31" s="18">
        <f>IFERROR(2*'TKU Proprio'!O31*10^9/'TU Proprio'!O31/10^6,0)</f>
        <v>354</v>
      </c>
      <c r="P31" s="18">
        <f>IFERROR(2*'TKU Proprio'!P31*10^9/'TU Proprio'!P31/10^6,0)</f>
        <v>354</v>
      </c>
      <c r="Q31" s="18">
        <f>IFERROR(2*'TKU Proprio'!Q31*10^9/'TU Proprio'!Q31/10^6,0)</f>
        <v>354</v>
      </c>
      <c r="R31" s="18">
        <f>IFERROR(2*'TKU Proprio'!R31*10^9/'TU Proprio'!R31/10^6,0)</f>
        <v>354.00000000000006</v>
      </c>
      <c r="S31" s="18">
        <f>IFERROR(2*'TKU Proprio'!S31*10^9/'TU Proprio'!S31/10^6,0)</f>
        <v>353.99999999999994</v>
      </c>
      <c r="T31" s="18">
        <f>IFERROR(2*'TKU Proprio'!T31*10^9/'TU Proprio'!T31/10^6,0)</f>
        <v>354.00000000000006</v>
      </c>
      <c r="U31" s="18">
        <f>IFERROR(2*'TKU Proprio'!U31*10^9/'TU Proprio'!U31/10^6,0)</f>
        <v>354</v>
      </c>
      <c r="V31" s="18">
        <f>IFERROR(2*'TKU Proprio'!V31*10^9/'TU Proprio'!V31/10^6,0)</f>
        <v>354.00000000000006</v>
      </c>
      <c r="W31" s="18">
        <f>IFERROR(2*'TKU Proprio'!W31*10^9/'TU Proprio'!W31/10^6,0)</f>
        <v>353.99999999999994</v>
      </c>
      <c r="X31" s="18">
        <f>IFERROR(2*'TKU Proprio'!X31*10^9/'TU Proprio'!X31/10^6,0)</f>
        <v>354</v>
      </c>
      <c r="Y31" s="18">
        <f>IFERROR(2*'TKU Proprio'!Y31*10^9/'TU Proprio'!Y31/10^6,0)</f>
        <v>354.00000000000006</v>
      </c>
      <c r="Z31" s="18">
        <f>IFERROR(2*'TKU Proprio'!Z31*10^9/'TU Proprio'!Z31/10^6,0)</f>
        <v>354.00000000000006</v>
      </c>
      <c r="AA31" s="18">
        <f>IFERROR(2*'TKU Proprio'!AA31*10^9/'TU Proprio'!AA31/10^6,0)</f>
        <v>354</v>
      </c>
      <c r="AB31" s="18">
        <f>IFERROR(2*'TKU Proprio'!AB31*10^9/'TU Proprio'!AB31/10^6,0)</f>
        <v>353.99999999999994</v>
      </c>
      <c r="AC31" s="18">
        <f>IFERROR(2*'TKU Proprio'!AC31*10^9/'TU Proprio'!AC31/10^6,0)</f>
        <v>354</v>
      </c>
      <c r="AD31" s="18">
        <f>IFERROR(2*'TKU Proprio'!AD31*10^9/'TU Proprio'!AD31/10^6,0)</f>
        <v>354.00000000000006</v>
      </c>
      <c r="AE31" s="18">
        <f>IFERROR(2*'TKU Proprio'!AE31*10^9/'TU Proprio'!AE31/10^6,0)</f>
        <v>354</v>
      </c>
      <c r="AF31" s="18">
        <f>IFERROR(2*'TKU Proprio'!AF31*10^9/'TU Proprio'!AF31/10^6,0)</f>
        <v>354</v>
      </c>
      <c r="AG31" s="18">
        <f>IFERROR(2*'TKU Proprio'!AG31*10^9/'TU Proprio'!AG31/10^6,0)</f>
        <v>354</v>
      </c>
      <c r="AH31" s="18">
        <f>IFERROR(2*'TKU Proprio'!AH31*10^9/'TU Proprio'!AH31/10^6,0)</f>
        <v>353.99999999999994</v>
      </c>
      <c r="AI31" s="18">
        <f>IFERROR(2*'TKU Proprio'!AI31*10^9/'TU Proprio'!AI31/10^6,0)</f>
        <v>354</v>
      </c>
      <c r="AJ31" s="18">
        <f>IFERROR(2*'TKU Proprio'!AJ31*10^9/'TU Proprio'!AJ31/10^6,0)</f>
        <v>354</v>
      </c>
      <c r="AK31" s="18">
        <f>IFERROR(2*'TKU Proprio'!AK31*10^9/'TU Proprio'!AK31/10^6,0)</f>
        <v>354</v>
      </c>
      <c r="AL31" s="18">
        <f>IFERROR(2*'TKU Proprio'!AL31*10^9/'TU Proprio'!AL31/10^6,0)</f>
        <v>354.00000000000006</v>
      </c>
      <c r="AM31" s="18">
        <f>IFERROR(2*'TKU Proprio'!AM31*10^9/'TU Proprio'!AM31/10^6,0)</f>
        <v>354</v>
      </c>
      <c r="AN31" s="18">
        <f>IFERROR(2*'TKU Proprio'!AN31*10^9/'TU Proprio'!AN31/10^6,0)</f>
        <v>353.99999999999994</v>
      </c>
      <c r="AO31" s="18">
        <f>IFERROR(2*'TKU Proprio'!AO31*10^9/'TU Proprio'!AO31/10^6,0)</f>
        <v>353.99999999999994</v>
      </c>
      <c r="AP31" s="18">
        <f>IFERROR(2*'TKU Proprio'!AP31*10^9/'TU Proprio'!AP31/10^6,0)</f>
        <v>354</v>
      </c>
      <c r="AQ31" s="18">
        <f>IFERROR(2*'TKU Proprio'!AQ31*10^9/'TU Proprio'!AQ31/10^6,0)</f>
        <v>354</v>
      </c>
      <c r="AR31" s="18">
        <f>IFERROR(2*'TKU Proprio'!AR31*10^9/'TU Proprio'!AR31/10^6,0)</f>
        <v>354</v>
      </c>
      <c r="AS31" s="18">
        <f>IFERROR(2*'TKU Proprio'!AS31*10^9/'TU Proprio'!AS31/10^6,0)</f>
        <v>354</v>
      </c>
      <c r="AT31" s="18">
        <f>IFERROR(2*'TKU Proprio'!AT31*10^9/'TU Proprio'!AT31/10^6,0)</f>
        <v>354</v>
      </c>
      <c r="AU31" s="18">
        <f>IFERROR(2*'TKU Proprio'!AU31*10^9/'TU Proprio'!AU31/10^6,0)</f>
        <v>354</v>
      </c>
      <c r="AV31" s="18">
        <f>IFERROR(2*'TKU Proprio'!AV31*10^9/'TU Proprio'!AV31/10^6,0)</f>
        <v>354</v>
      </c>
      <c r="AW31" s="18">
        <f>IFERROR(2*'TKU Proprio'!AW31*10^9/'TU Proprio'!AW31/10^6,0)</f>
        <v>354</v>
      </c>
      <c r="AX31" s="18">
        <f>IFERROR(2*'TKU Proprio'!AX31*10^9/'TU Proprio'!AX31/10^6,0)</f>
        <v>354</v>
      </c>
      <c r="AY31" s="18">
        <f>IFERROR(2*'TKU Proprio'!AY31*10^9/'TU Proprio'!AY31/10^6,0)</f>
        <v>354</v>
      </c>
      <c r="AZ31" s="18">
        <f>IFERROR(2*'TKU Proprio'!AZ31*10^9/'TU Proprio'!AZ31/10^6,0)</f>
        <v>354</v>
      </c>
      <c r="BA31" s="18">
        <f>IFERROR(2*'TKU Proprio'!BA31*10^9/'TU Proprio'!BA31/10^6,0)</f>
        <v>354.00000000000006</v>
      </c>
      <c r="BB31" s="18">
        <f>IFERROR(2*'TKU Proprio'!BB31*10^9/'TU Proprio'!BB31/10^6,0)</f>
        <v>354.00000000000006</v>
      </c>
      <c r="BC31" s="18">
        <f>IFERROR(2*'TKU Proprio'!BC31*10^9/'TU Proprio'!BC31/10^6,0)</f>
        <v>353.99999999999994</v>
      </c>
      <c r="BD31" s="18">
        <f>IFERROR(2*'TKU Proprio'!BD31*10^9/'TU Proprio'!BD31/10^6,0)</f>
        <v>353.99999999999994</v>
      </c>
      <c r="BE31" s="18">
        <f>IFERROR(2*'TKU Proprio'!BE31*10^9/'TU Proprio'!BE31/10^6,0)</f>
        <v>354</v>
      </c>
      <c r="BF31" s="18">
        <f>IFERROR(2*'TKU Proprio'!BF31*10^9/'TU Proprio'!BF31/10^6,0)</f>
        <v>354.00000000000006</v>
      </c>
      <c r="BG31" s="18">
        <f>IFERROR(2*'TKU Proprio'!BG31*10^9/'TU Proprio'!BG31/10^6,0)</f>
        <v>353.99999999999994</v>
      </c>
      <c r="BH31" s="18">
        <f>IFERROR(2*'TKU Proprio'!BH31*10^9/'TU Proprio'!BH31/10^6,0)</f>
        <v>354.00000000000006</v>
      </c>
      <c r="BI31" s="18">
        <f>IFERROR(2*'TKU Proprio'!BI31*10^9/'TU Proprio'!BI31/10^6,0)</f>
        <v>354.00000000000006</v>
      </c>
      <c r="BJ31" s="18">
        <f>IFERROR(2*'TKU Proprio'!BJ31*10^9/'TU Proprio'!BJ31/10^6,0)</f>
        <v>354</v>
      </c>
      <c r="BK31" s="18">
        <f>IFERROR(2*'TKU Proprio'!BK31*10^9/'TU Proprio'!BK31/10^6,0)</f>
        <v>354</v>
      </c>
      <c r="BL31" s="18">
        <f>IFERROR(2*'TKU Proprio'!BL31*10^9/'TU Proprio'!BL31/10^6,0)</f>
        <v>354</v>
      </c>
      <c r="BM31" s="18">
        <f>IFERROR(2*'TKU Proprio'!BM31*10^9/'TU Proprio'!BM31/10^6,0)</f>
        <v>354</v>
      </c>
      <c r="BN31" s="18">
        <f>IFERROR(2*'TKU Proprio'!BN31*10^9/'TU Proprio'!BN31/10^6,0)</f>
        <v>354</v>
      </c>
      <c r="BO31" s="18">
        <f>IFERROR(2*'TKU Proprio'!BO31*10^9/'TU Proprio'!BO31/10^6,0)</f>
        <v>354.00000000000006</v>
      </c>
      <c r="BP31"/>
      <c r="BQ31"/>
      <c r="BR31"/>
      <c r="BS31"/>
      <c r="BT31"/>
    </row>
    <row r="32" spans="1:72" s="34" customFormat="1" x14ac:dyDescent="0.25">
      <c r="A32" s="6">
        <f t="shared" si="3"/>
        <v>30</v>
      </c>
      <c r="B32" s="3" t="str">
        <f>VLOOKUP($A32,Demanda!$A$1:$G$43,4,0)</f>
        <v>Fertilizantes</v>
      </c>
      <c r="C32" s="3" t="str">
        <f>VLOOKUP($A32,Demanda!$A$1:$G$43,6,0)</f>
        <v>Miritituba</v>
      </c>
      <c r="D32" s="3" t="str">
        <f>VLOOKUP($A32,Demanda!$A$1:$G$43,7,0)</f>
        <v>Lucas do Rio Verde</v>
      </c>
      <c r="E32" s="3" t="str">
        <f>VLOOKUP($A32,Demanda!$A$1:$G$43,2,0)</f>
        <v>FGRAO 2</v>
      </c>
      <c r="F32" s="6"/>
      <c r="G32" s="18">
        <f>IFERROR(2*'TKU Proprio'!G32*10^9/'TU Proprio'!G32/10^6,0)</f>
        <v>0</v>
      </c>
      <c r="H32" s="18">
        <f>IFERROR(2*'TKU Proprio'!H32*10^9/'TU Proprio'!H32/10^6,0)</f>
        <v>0</v>
      </c>
      <c r="I32" s="18">
        <f>IFERROR(2*'TKU Proprio'!I32*10^9/'TU Proprio'!I32/10^6,0)</f>
        <v>0</v>
      </c>
      <c r="J32" s="18">
        <f>IFERROR(2*'TKU Proprio'!J32*10^9/'TU Proprio'!J32/10^6,0)</f>
        <v>0</v>
      </c>
      <c r="K32" s="18">
        <f>IFERROR(2*'TKU Proprio'!K32*10^9/'TU Proprio'!K32/10^6,0)</f>
        <v>0</v>
      </c>
      <c r="L32" s="18">
        <f>IFERROR(2*'TKU Proprio'!L32*10^9/'TU Proprio'!L32/10^6,0)</f>
        <v>0</v>
      </c>
      <c r="M32" s="18">
        <f>IFERROR(2*'TKU Proprio'!M32*10^9/'TU Proprio'!M32/10^6,0)</f>
        <v>0</v>
      </c>
      <c r="N32" s="18">
        <f>IFERROR(2*'TKU Proprio'!N32*10^9/'TU Proprio'!N32/10^6,0)</f>
        <v>0</v>
      </c>
      <c r="O32" s="18">
        <f>IFERROR(2*'TKU Proprio'!O32*10^9/'TU Proprio'!O32/10^6,0)</f>
        <v>0</v>
      </c>
      <c r="P32" s="18">
        <f>IFERROR(2*'TKU Proprio'!P32*10^9/'TU Proprio'!P32/10^6,0)</f>
        <v>0</v>
      </c>
      <c r="Q32" s="18">
        <f>IFERROR(2*'TKU Proprio'!Q32*10^9/'TU Proprio'!Q32/10^6,0)</f>
        <v>0</v>
      </c>
      <c r="R32" s="18">
        <f>IFERROR(2*'TKU Proprio'!R32*10^9/'TU Proprio'!R32/10^6,0)</f>
        <v>0</v>
      </c>
      <c r="S32" s="18">
        <f>IFERROR(2*'TKU Proprio'!S32*10^9/'TU Proprio'!S32/10^6,0)</f>
        <v>0</v>
      </c>
      <c r="T32" s="18">
        <f>IFERROR(2*'TKU Proprio'!T32*10^9/'TU Proprio'!T32/10^6,0)</f>
        <v>0</v>
      </c>
      <c r="U32" s="18">
        <f>IFERROR(2*'TKU Proprio'!U32*10^9/'TU Proprio'!U32/10^6,0)</f>
        <v>0</v>
      </c>
      <c r="V32" s="18">
        <f>IFERROR(2*'TKU Proprio'!V32*10^9/'TU Proprio'!V32/10^6,0)</f>
        <v>0</v>
      </c>
      <c r="W32" s="18">
        <f>IFERROR(2*'TKU Proprio'!W32*10^9/'TU Proprio'!W32/10^6,0)</f>
        <v>0</v>
      </c>
      <c r="X32" s="18">
        <f>IFERROR(2*'TKU Proprio'!X32*10^9/'TU Proprio'!X32/10^6,0)</f>
        <v>0</v>
      </c>
      <c r="Y32" s="18">
        <f>IFERROR(2*'TKU Proprio'!Y32*10^9/'TU Proprio'!Y32/10^6,0)</f>
        <v>0</v>
      </c>
      <c r="Z32" s="18">
        <f>IFERROR(2*'TKU Proprio'!Z32*10^9/'TU Proprio'!Z32/10^6,0)</f>
        <v>0</v>
      </c>
      <c r="AA32" s="18">
        <f>IFERROR(2*'TKU Proprio'!AA32*10^9/'TU Proprio'!AA32/10^6,0)</f>
        <v>0</v>
      </c>
      <c r="AB32" s="18">
        <f>IFERROR(2*'TKU Proprio'!AB32*10^9/'TU Proprio'!AB32/10^6,0)</f>
        <v>0</v>
      </c>
      <c r="AC32" s="18">
        <f>IFERROR(2*'TKU Proprio'!AC32*10^9/'TU Proprio'!AC32/10^6,0)</f>
        <v>0</v>
      </c>
      <c r="AD32" s="18">
        <f>IFERROR(2*'TKU Proprio'!AD32*10^9/'TU Proprio'!AD32/10^6,0)</f>
        <v>0</v>
      </c>
      <c r="AE32" s="18">
        <f>IFERROR(2*'TKU Proprio'!AE32*10^9/'TU Proprio'!AE32/10^6,0)</f>
        <v>0</v>
      </c>
      <c r="AF32" s="18">
        <f>IFERROR(2*'TKU Proprio'!AF32*10^9/'TU Proprio'!AF32/10^6,0)</f>
        <v>0</v>
      </c>
      <c r="AG32" s="18">
        <f>IFERROR(2*'TKU Proprio'!AG32*10^9/'TU Proprio'!AG32/10^6,0)</f>
        <v>0</v>
      </c>
      <c r="AH32" s="18">
        <f>IFERROR(2*'TKU Proprio'!AH32*10^9/'TU Proprio'!AH32/10^6,0)</f>
        <v>0</v>
      </c>
      <c r="AI32" s="18">
        <f>IFERROR(2*'TKU Proprio'!AI32*10^9/'TU Proprio'!AI32/10^6,0)</f>
        <v>0</v>
      </c>
      <c r="AJ32" s="18">
        <f>IFERROR(2*'TKU Proprio'!AJ32*10^9/'TU Proprio'!AJ32/10^6,0)</f>
        <v>0</v>
      </c>
      <c r="AK32" s="18">
        <f>IFERROR(2*'TKU Proprio'!AK32*10^9/'TU Proprio'!AK32/10^6,0)</f>
        <v>0</v>
      </c>
      <c r="AL32" s="18">
        <f>IFERROR(2*'TKU Proprio'!AL32*10^9/'TU Proprio'!AL32/10^6,0)</f>
        <v>0</v>
      </c>
      <c r="AM32" s="18">
        <f>IFERROR(2*'TKU Proprio'!AM32*10^9/'TU Proprio'!AM32/10^6,0)</f>
        <v>0</v>
      </c>
      <c r="AN32" s="18">
        <f>IFERROR(2*'TKU Proprio'!AN32*10^9/'TU Proprio'!AN32/10^6,0)</f>
        <v>0</v>
      </c>
      <c r="AO32" s="18">
        <f>IFERROR(2*'TKU Proprio'!AO32*10^9/'TU Proprio'!AO32/10^6,0)</f>
        <v>0</v>
      </c>
      <c r="AP32" s="18">
        <f>IFERROR(2*'TKU Proprio'!AP32*10^9/'TU Proprio'!AP32/10^6,0)</f>
        <v>0</v>
      </c>
      <c r="AQ32" s="18">
        <f>IFERROR(2*'TKU Proprio'!AQ32*10^9/'TU Proprio'!AQ32/10^6,0)</f>
        <v>0</v>
      </c>
      <c r="AR32" s="18">
        <f>IFERROR(2*'TKU Proprio'!AR32*10^9/'TU Proprio'!AR32/10^6,0)</f>
        <v>0</v>
      </c>
      <c r="AS32" s="18">
        <f>IFERROR(2*'TKU Proprio'!AS32*10^9/'TU Proprio'!AS32/10^6,0)</f>
        <v>0</v>
      </c>
      <c r="AT32" s="18">
        <f>IFERROR(2*'TKU Proprio'!AT32*10^9/'TU Proprio'!AT32/10^6,0)</f>
        <v>0</v>
      </c>
      <c r="AU32" s="18">
        <f>IFERROR(2*'TKU Proprio'!AU32*10^9/'TU Proprio'!AU32/10^6,0)</f>
        <v>0</v>
      </c>
      <c r="AV32" s="18">
        <f>IFERROR(2*'TKU Proprio'!AV32*10^9/'TU Proprio'!AV32/10^6,0)</f>
        <v>0</v>
      </c>
      <c r="AW32" s="18">
        <f>IFERROR(2*'TKU Proprio'!AW32*10^9/'TU Proprio'!AW32/10^6,0)</f>
        <v>0</v>
      </c>
      <c r="AX32" s="18">
        <f>IFERROR(2*'TKU Proprio'!AX32*10^9/'TU Proprio'!AX32/10^6,0)</f>
        <v>0</v>
      </c>
      <c r="AY32" s="18">
        <f>IFERROR(2*'TKU Proprio'!AY32*10^9/'TU Proprio'!AY32/10^6,0)</f>
        <v>0</v>
      </c>
      <c r="AZ32" s="18">
        <f>IFERROR(2*'TKU Proprio'!AZ32*10^9/'TU Proprio'!AZ32/10^6,0)</f>
        <v>0</v>
      </c>
      <c r="BA32" s="18">
        <f>IFERROR(2*'TKU Proprio'!BA32*10^9/'TU Proprio'!BA32/10^6,0)</f>
        <v>0</v>
      </c>
      <c r="BB32" s="18">
        <f>IFERROR(2*'TKU Proprio'!BB32*10^9/'TU Proprio'!BB32/10^6,0)</f>
        <v>0</v>
      </c>
      <c r="BC32" s="18">
        <f>IFERROR(2*'TKU Proprio'!BC32*10^9/'TU Proprio'!BC32/10^6,0)</f>
        <v>0</v>
      </c>
      <c r="BD32" s="18">
        <f>IFERROR(2*'TKU Proprio'!BD32*10^9/'TU Proprio'!BD32/10^6,0)</f>
        <v>0</v>
      </c>
      <c r="BE32" s="18">
        <f>IFERROR(2*'TKU Proprio'!BE32*10^9/'TU Proprio'!BE32/10^6,0)</f>
        <v>0</v>
      </c>
      <c r="BF32" s="18">
        <f>IFERROR(2*'TKU Proprio'!BF32*10^9/'TU Proprio'!BF32/10^6,0)</f>
        <v>0</v>
      </c>
      <c r="BG32" s="18">
        <f>IFERROR(2*'TKU Proprio'!BG32*10^9/'TU Proprio'!BG32/10^6,0)</f>
        <v>0</v>
      </c>
      <c r="BH32" s="18">
        <f>IFERROR(2*'TKU Proprio'!BH32*10^9/'TU Proprio'!BH32/10^6,0)</f>
        <v>0</v>
      </c>
      <c r="BI32" s="18">
        <f>IFERROR(2*'TKU Proprio'!BI32*10^9/'TU Proprio'!BI32/10^6,0)</f>
        <v>0</v>
      </c>
      <c r="BJ32" s="18">
        <f>IFERROR(2*'TKU Proprio'!BJ32*10^9/'TU Proprio'!BJ32/10^6,0)</f>
        <v>0</v>
      </c>
      <c r="BK32" s="18">
        <f>IFERROR(2*'TKU Proprio'!BK32*10^9/'TU Proprio'!BK32/10^6,0)</f>
        <v>0</v>
      </c>
      <c r="BL32" s="18">
        <f>IFERROR(2*'TKU Proprio'!BL32*10^9/'TU Proprio'!BL32/10^6,0)</f>
        <v>0</v>
      </c>
      <c r="BM32" s="18">
        <f>IFERROR(2*'TKU Proprio'!BM32*10^9/'TU Proprio'!BM32/10^6,0)</f>
        <v>0</v>
      </c>
      <c r="BN32" s="18">
        <f>IFERROR(2*'TKU Proprio'!BN32*10^9/'TU Proprio'!BN32/10^6,0)</f>
        <v>0</v>
      </c>
      <c r="BO32" s="18">
        <f>IFERROR(2*'TKU Proprio'!BO32*10^9/'TU Proprio'!BO32/10^6,0)</f>
        <v>0</v>
      </c>
      <c r="BP32"/>
      <c r="BQ32"/>
      <c r="BR32"/>
      <c r="BS32"/>
      <c r="BT32"/>
    </row>
    <row r="33" spans="1:72" s="34" customFormat="1" x14ac:dyDescent="0.25">
      <c r="A33" s="6">
        <f t="shared" si="3"/>
        <v>31</v>
      </c>
      <c r="B33" s="3" t="str">
        <f>VLOOKUP($A33,Demanda!$A$1:$G$43,4,0)</f>
        <v>Soja em Grão</v>
      </c>
      <c r="C33" s="3" t="str">
        <f>VLOOKUP($A33,Demanda!$A$1:$G$43,6,0)</f>
        <v>Matupá</v>
      </c>
      <c r="D33" s="3" t="str">
        <f>VLOOKUP($A33,Demanda!$A$1:$G$43,7,0)</f>
        <v>Miritituba</v>
      </c>
      <c r="E33" s="3" t="str">
        <f>VLOOKUP($A33,Demanda!$A$1:$G$43,2,0)</f>
        <v>FGRAO</v>
      </c>
      <c r="F33" s="6"/>
      <c r="G33" s="18">
        <f>IFERROR(2*'TKU Proprio'!G33*10^9/'TU Proprio'!G33/10^6,0)</f>
        <v>0</v>
      </c>
      <c r="H33" s="18">
        <f>IFERROR(2*'TKU Proprio'!H33*10^9/'TU Proprio'!H33/10^6,0)</f>
        <v>0</v>
      </c>
      <c r="I33" s="18">
        <f>IFERROR(2*'TKU Proprio'!I33*10^9/'TU Proprio'!I33/10^6,0)</f>
        <v>0</v>
      </c>
      <c r="J33" s="18">
        <f>IFERROR(2*'TKU Proprio'!J33*10^9/'TU Proprio'!J33/10^6,0)</f>
        <v>0</v>
      </c>
      <c r="K33" s="18">
        <f>IFERROR(2*'TKU Proprio'!K33*10^9/'TU Proprio'!K33/10^6,0)</f>
        <v>0</v>
      </c>
      <c r="L33" s="18">
        <f>IFERROR(2*'TKU Proprio'!L33*10^9/'TU Proprio'!L33/10^6,0)</f>
        <v>0</v>
      </c>
      <c r="M33" s="18">
        <f>IFERROR(2*'TKU Proprio'!M33*10^9/'TU Proprio'!M33/10^6,0)</f>
        <v>0</v>
      </c>
      <c r="N33" s="18">
        <f>IFERROR(2*'TKU Proprio'!N33*10^9/'TU Proprio'!N33/10^6,0)</f>
        <v>0</v>
      </c>
      <c r="O33" s="18">
        <f>IFERROR(2*'TKU Proprio'!O33*10^9/'TU Proprio'!O33/10^6,0)</f>
        <v>0</v>
      </c>
      <c r="P33" s="18">
        <f>IFERROR(2*'TKU Proprio'!P33*10^9/'TU Proprio'!P33/10^6,0)</f>
        <v>0</v>
      </c>
      <c r="Q33" s="18">
        <f>IFERROR(2*'TKU Proprio'!Q33*10^9/'TU Proprio'!Q33/10^6,0)</f>
        <v>0</v>
      </c>
      <c r="R33" s="18">
        <f>IFERROR(2*'TKU Proprio'!R33*10^9/'TU Proprio'!R33/10^6,0)</f>
        <v>0</v>
      </c>
      <c r="S33" s="18">
        <f>IFERROR(2*'TKU Proprio'!S33*10^9/'TU Proprio'!S33/10^6,0)</f>
        <v>0</v>
      </c>
      <c r="T33" s="18">
        <f>IFERROR(2*'TKU Proprio'!T33*10^9/'TU Proprio'!T33/10^6,0)</f>
        <v>0</v>
      </c>
      <c r="U33" s="18">
        <f>IFERROR(2*'TKU Proprio'!U33*10^9/'TU Proprio'!U33/10^6,0)</f>
        <v>0</v>
      </c>
      <c r="V33" s="18">
        <f>IFERROR(2*'TKU Proprio'!V33*10^9/'TU Proprio'!V33/10^6,0)</f>
        <v>0</v>
      </c>
      <c r="W33" s="18">
        <f>IFERROR(2*'TKU Proprio'!W33*10^9/'TU Proprio'!W33/10^6,0)</f>
        <v>0</v>
      </c>
      <c r="X33" s="18">
        <f>IFERROR(2*'TKU Proprio'!X33*10^9/'TU Proprio'!X33/10^6,0)</f>
        <v>0</v>
      </c>
      <c r="Y33" s="18">
        <f>IFERROR(2*'TKU Proprio'!Y33*10^9/'TU Proprio'!Y33/10^6,0)</f>
        <v>0</v>
      </c>
      <c r="Z33" s="18">
        <f>IFERROR(2*'TKU Proprio'!Z33*10^9/'TU Proprio'!Z33/10^6,0)</f>
        <v>0</v>
      </c>
      <c r="AA33" s="18">
        <f>IFERROR(2*'TKU Proprio'!AA33*10^9/'TU Proprio'!AA33/10^6,0)</f>
        <v>0</v>
      </c>
      <c r="AB33" s="18">
        <f>IFERROR(2*'TKU Proprio'!AB33*10^9/'TU Proprio'!AB33/10^6,0)</f>
        <v>0</v>
      </c>
      <c r="AC33" s="18">
        <f>IFERROR(2*'TKU Proprio'!AC33*10^9/'TU Proprio'!AC33/10^6,0)</f>
        <v>0</v>
      </c>
      <c r="AD33" s="18">
        <f>IFERROR(2*'TKU Proprio'!AD33*10^9/'TU Proprio'!AD33/10^6,0)</f>
        <v>0</v>
      </c>
      <c r="AE33" s="18">
        <f>IFERROR(2*'TKU Proprio'!AE33*10^9/'TU Proprio'!AE33/10^6,0)</f>
        <v>0</v>
      </c>
      <c r="AF33" s="18">
        <f>IFERROR(2*'TKU Proprio'!AF33*10^9/'TU Proprio'!AF33/10^6,0)</f>
        <v>0</v>
      </c>
      <c r="AG33" s="18">
        <f>IFERROR(2*'TKU Proprio'!AG33*10^9/'TU Proprio'!AG33/10^6,0)</f>
        <v>0</v>
      </c>
      <c r="AH33" s="18">
        <f>IFERROR(2*'TKU Proprio'!AH33*10^9/'TU Proprio'!AH33/10^6,0)</f>
        <v>0</v>
      </c>
      <c r="AI33" s="18">
        <f>IFERROR(2*'TKU Proprio'!AI33*10^9/'TU Proprio'!AI33/10^6,0)</f>
        <v>0</v>
      </c>
      <c r="AJ33" s="18">
        <f>IFERROR(2*'TKU Proprio'!AJ33*10^9/'TU Proprio'!AJ33/10^6,0)</f>
        <v>0</v>
      </c>
      <c r="AK33" s="18">
        <f>IFERROR(2*'TKU Proprio'!AK33*10^9/'TU Proprio'!AK33/10^6,0)</f>
        <v>0</v>
      </c>
      <c r="AL33" s="18">
        <f>IFERROR(2*'TKU Proprio'!AL33*10^9/'TU Proprio'!AL33/10^6,0)</f>
        <v>0</v>
      </c>
      <c r="AM33" s="18">
        <f>IFERROR(2*'TKU Proprio'!AM33*10^9/'TU Proprio'!AM33/10^6,0)</f>
        <v>0</v>
      </c>
      <c r="AN33" s="18">
        <f>IFERROR(2*'TKU Proprio'!AN33*10^9/'TU Proprio'!AN33/10^6,0)</f>
        <v>0</v>
      </c>
      <c r="AO33" s="18">
        <f>IFERROR(2*'TKU Proprio'!AO33*10^9/'TU Proprio'!AO33/10^6,0)</f>
        <v>0</v>
      </c>
      <c r="AP33" s="18">
        <f>IFERROR(2*'TKU Proprio'!AP33*10^9/'TU Proprio'!AP33/10^6,0)</f>
        <v>0</v>
      </c>
      <c r="AQ33" s="18">
        <f>IFERROR(2*'TKU Proprio'!AQ33*10^9/'TU Proprio'!AQ33/10^6,0)</f>
        <v>0</v>
      </c>
      <c r="AR33" s="18">
        <f>IFERROR(2*'TKU Proprio'!AR33*10^9/'TU Proprio'!AR33/10^6,0)</f>
        <v>0</v>
      </c>
      <c r="AS33" s="18">
        <f>IFERROR(2*'TKU Proprio'!AS33*10^9/'TU Proprio'!AS33/10^6,0)</f>
        <v>0</v>
      </c>
      <c r="AT33" s="18">
        <f>IFERROR(2*'TKU Proprio'!AT33*10^9/'TU Proprio'!AT33/10^6,0)</f>
        <v>0</v>
      </c>
      <c r="AU33" s="18">
        <f>IFERROR(2*'TKU Proprio'!AU33*10^9/'TU Proprio'!AU33/10^6,0)</f>
        <v>0</v>
      </c>
      <c r="AV33" s="18">
        <f>IFERROR(2*'TKU Proprio'!AV33*10^9/'TU Proprio'!AV33/10^6,0)</f>
        <v>0</v>
      </c>
      <c r="AW33" s="18">
        <f>IFERROR(2*'TKU Proprio'!AW33*10^9/'TU Proprio'!AW33/10^6,0)</f>
        <v>0</v>
      </c>
      <c r="AX33" s="18">
        <f>IFERROR(2*'TKU Proprio'!AX33*10^9/'TU Proprio'!AX33/10^6,0)</f>
        <v>0</v>
      </c>
      <c r="AY33" s="18">
        <f>IFERROR(2*'TKU Proprio'!AY33*10^9/'TU Proprio'!AY33/10^6,0)</f>
        <v>0</v>
      </c>
      <c r="AZ33" s="18">
        <f>IFERROR(2*'TKU Proprio'!AZ33*10^9/'TU Proprio'!AZ33/10^6,0)</f>
        <v>0</v>
      </c>
      <c r="BA33" s="18">
        <f>IFERROR(2*'TKU Proprio'!BA33*10^9/'TU Proprio'!BA33/10^6,0)</f>
        <v>0</v>
      </c>
      <c r="BB33" s="18">
        <f>IFERROR(2*'TKU Proprio'!BB33*10^9/'TU Proprio'!BB33/10^6,0)</f>
        <v>0</v>
      </c>
      <c r="BC33" s="18">
        <f>IFERROR(2*'TKU Proprio'!BC33*10^9/'TU Proprio'!BC33/10^6,0)</f>
        <v>0</v>
      </c>
      <c r="BD33" s="18">
        <f>IFERROR(2*'TKU Proprio'!BD33*10^9/'TU Proprio'!BD33/10^6,0)</f>
        <v>0</v>
      </c>
      <c r="BE33" s="18">
        <f>IFERROR(2*'TKU Proprio'!BE33*10^9/'TU Proprio'!BE33/10^6,0)</f>
        <v>0</v>
      </c>
      <c r="BF33" s="18">
        <f>IFERROR(2*'TKU Proprio'!BF33*10^9/'TU Proprio'!BF33/10^6,0)</f>
        <v>0</v>
      </c>
      <c r="BG33" s="18">
        <f>IFERROR(2*'TKU Proprio'!BG33*10^9/'TU Proprio'!BG33/10^6,0)</f>
        <v>0</v>
      </c>
      <c r="BH33" s="18">
        <f>IFERROR(2*'TKU Proprio'!BH33*10^9/'TU Proprio'!BH33/10^6,0)</f>
        <v>0</v>
      </c>
      <c r="BI33" s="18">
        <f>IFERROR(2*'TKU Proprio'!BI33*10^9/'TU Proprio'!BI33/10^6,0)</f>
        <v>0</v>
      </c>
      <c r="BJ33" s="18">
        <f>IFERROR(2*'TKU Proprio'!BJ33*10^9/'TU Proprio'!BJ33/10^6,0)</f>
        <v>0</v>
      </c>
      <c r="BK33" s="18">
        <f>IFERROR(2*'TKU Proprio'!BK33*10^9/'TU Proprio'!BK33/10^6,0)</f>
        <v>0</v>
      </c>
      <c r="BL33" s="18">
        <f>IFERROR(2*'TKU Proprio'!BL33*10^9/'TU Proprio'!BL33/10^6,0)</f>
        <v>0</v>
      </c>
      <c r="BM33" s="18">
        <f>IFERROR(2*'TKU Proprio'!BM33*10^9/'TU Proprio'!BM33/10^6,0)</f>
        <v>0</v>
      </c>
      <c r="BN33" s="18">
        <f>IFERROR(2*'TKU Proprio'!BN33*10^9/'TU Proprio'!BN33/10^6,0)</f>
        <v>0</v>
      </c>
      <c r="BO33" s="18">
        <f>IFERROR(2*'TKU Proprio'!BO33*10^9/'TU Proprio'!BO33/10^6,0)</f>
        <v>0</v>
      </c>
      <c r="BP33"/>
      <c r="BQ33"/>
      <c r="BR33"/>
      <c r="BS33"/>
      <c r="BT33"/>
    </row>
    <row r="34" spans="1:72" s="34" customFormat="1" x14ac:dyDescent="0.25">
      <c r="A34" s="6">
        <f t="shared" si="3"/>
        <v>32</v>
      </c>
      <c r="B34" s="3" t="str">
        <f>VLOOKUP($A34,Demanda!$A$1:$G$43,4,0)</f>
        <v>Milho em Grão</v>
      </c>
      <c r="C34" s="3" t="str">
        <f>VLOOKUP($A34,Demanda!$A$1:$G$43,6,0)</f>
        <v>Matupá</v>
      </c>
      <c r="D34" s="3" t="str">
        <f>VLOOKUP($A34,Demanda!$A$1:$G$43,7,0)</f>
        <v>Miritituba</v>
      </c>
      <c r="E34" s="3" t="str">
        <f>VLOOKUP($A34,Demanda!$A$1:$G$43,2,0)</f>
        <v>FGRAO</v>
      </c>
      <c r="F34" s="6"/>
      <c r="G34" s="18">
        <f>IFERROR(2*'TKU Proprio'!G34*10^9/'TU Proprio'!G34/10^6,0)</f>
        <v>0</v>
      </c>
      <c r="H34" s="18">
        <f>IFERROR(2*'TKU Proprio'!H34*10^9/'TU Proprio'!H34/10^6,0)</f>
        <v>0</v>
      </c>
      <c r="I34" s="18">
        <f>IFERROR(2*'TKU Proprio'!I34*10^9/'TU Proprio'!I34/10^6,0)</f>
        <v>0</v>
      </c>
      <c r="J34" s="18">
        <f>IFERROR(2*'TKU Proprio'!J34*10^9/'TU Proprio'!J34/10^6,0)</f>
        <v>0</v>
      </c>
      <c r="K34" s="18">
        <f>IFERROR(2*'TKU Proprio'!K34*10^9/'TU Proprio'!K34/10^6,0)</f>
        <v>0</v>
      </c>
      <c r="L34" s="18">
        <f>IFERROR(2*'TKU Proprio'!L34*10^9/'TU Proprio'!L34/10^6,0)</f>
        <v>0</v>
      </c>
      <c r="M34" s="18">
        <f>IFERROR(2*'TKU Proprio'!M34*10^9/'TU Proprio'!M34/10^6,0)</f>
        <v>0</v>
      </c>
      <c r="N34" s="18">
        <f>IFERROR(2*'TKU Proprio'!N34*10^9/'TU Proprio'!N34/10^6,0)</f>
        <v>0</v>
      </c>
      <c r="O34" s="18">
        <f>IFERROR(2*'TKU Proprio'!O34*10^9/'TU Proprio'!O34/10^6,0)</f>
        <v>0</v>
      </c>
      <c r="P34" s="18">
        <f>IFERROR(2*'TKU Proprio'!P34*10^9/'TU Proprio'!P34/10^6,0)</f>
        <v>0</v>
      </c>
      <c r="Q34" s="18">
        <f>IFERROR(2*'TKU Proprio'!Q34*10^9/'TU Proprio'!Q34/10^6,0)</f>
        <v>0</v>
      </c>
      <c r="R34" s="18">
        <f>IFERROR(2*'TKU Proprio'!R34*10^9/'TU Proprio'!R34/10^6,0)</f>
        <v>0</v>
      </c>
      <c r="S34" s="18">
        <f>IFERROR(2*'TKU Proprio'!S34*10^9/'TU Proprio'!S34/10^6,0)</f>
        <v>0</v>
      </c>
      <c r="T34" s="18">
        <f>IFERROR(2*'TKU Proprio'!T34*10^9/'TU Proprio'!T34/10^6,0)</f>
        <v>0</v>
      </c>
      <c r="U34" s="18">
        <f>IFERROR(2*'TKU Proprio'!U34*10^9/'TU Proprio'!U34/10^6,0)</f>
        <v>0</v>
      </c>
      <c r="V34" s="18">
        <f>IFERROR(2*'TKU Proprio'!V34*10^9/'TU Proprio'!V34/10^6,0)</f>
        <v>0</v>
      </c>
      <c r="W34" s="18">
        <f>IFERROR(2*'TKU Proprio'!W34*10^9/'TU Proprio'!W34/10^6,0)</f>
        <v>0</v>
      </c>
      <c r="X34" s="18">
        <f>IFERROR(2*'TKU Proprio'!X34*10^9/'TU Proprio'!X34/10^6,0)</f>
        <v>0</v>
      </c>
      <c r="Y34" s="18">
        <f>IFERROR(2*'TKU Proprio'!Y34*10^9/'TU Proprio'!Y34/10^6,0)</f>
        <v>0</v>
      </c>
      <c r="Z34" s="18">
        <f>IFERROR(2*'TKU Proprio'!Z34*10^9/'TU Proprio'!Z34/10^6,0)</f>
        <v>0</v>
      </c>
      <c r="AA34" s="18">
        <f>IFERROR(2*'TKU Proprio'!AA34*10^9/'TU Proprio'!AA34/10^6,0)</f>
        <v>0</v>
      </c>
      <c r="AB34" s="18">
        <f>IFERROR(2*'TKU Proprio'!AB34*10^9/'TU Proprio'!AB34/10^6,0)</f>
        <v>0</v>
      </c>
      <c r="AC34" s="18">
        <f>IFERROR(2*'TKU Proprio'!AC34*10^9/'TU Proprio'!AC34/10^6,0)</f>
        <v>0</v>
      </c>
      <c r="AD34" s="18">
        <f>IFERROR(2*'TKU Proprio'!AD34*10^9/'TU Proprio'!AD34/10^6,0)</f>
        <v>0</v>
      </c>
      <c r="AE34" s="18">
        <f>IFERROR(2*'TKU Proprio'!AE34*10^9/'TU Proprio'!AE34/10^6,0)</f>
        <v>0</v>
      </c>
      <c r="AF34" s="18">
        <f>IFERROR(2*'TKU Proprio'!AF34*10^9/'TU Proprio'!AF34/10^6,0)</f>
        <v>0</v>
      </c>
      <c r="AG34" s="18">
        <f>IFERROR(2*'TKU Proprio'!AG34*10^9/'TU Proprio'!AG34/10^6,0)</f>
        <v>0</v>
      </c>
      <c r="AH34" s="18">
        <f>IFERROR(2*'TKU Proprio'!AH34*10^9/'TU Proprio'!AH34/10^6,0)</f>
        <v>0</v>
      </c>
      <c r="AI34" s="18">
        <f>IFERROR(2*'TKU Proprio'!AI34*10^9/'TU Proprio'!AI34/10^6,0)</f>
        <v>0</v>
      </c>
      <c r="AJ34" s="18">
        <f>IFERROR(2*'TKU Proprio'!AJ34*10^9/'TU Proprio'!AJ34/10^6,0)</f>
        <v>0</v>
      </c>
      <c r="AK34" s="18">
        <f>IFERROR(2*'TKU Proprio'!AK34*10^9/'TU Proprio'!AK34/10^6,0)</f>
        <v>0</v>
      </c>
      <c r="AL34" s="18">
        <f>IFERROR(2*'TKU Proprio'!AL34*10^9/'TU Proprio'!AL34/10^6,0)</f>
        <v>0</v>
      </c>
      <c r="AM34" s="18">
        <f>IFERROR(2*'TKU Proprio'!AM34*10^9/'TU Proprio'!AM34/10^6,0)</f>
        <v>0</v>
      </c>
      <c r="AN34" s="18">
        <f>IFERROR(2*'TKU Proprio'!AN34*10^9/'TU Proprio'!AN34/10^6,0)</f>
        <v>0</v>
      </c>
      <c r="AO34" s="18">
        <f>IFERROR(2*'TKU Proprio'!AO34*10^9/'TU Proprio'!AO34/10^6,0)</f>
        <v>0</v>
      </c>
      <c r="AP34" s="18">
        <f>IFERROR(2*'TKU Proprio'!AP34*10^9/'TU Proprio'!AP34/10^6,0)</f>
        <v>0</v>
      </c>
      <c r="AQ34" s="18">
        <f>IFERROR(2*'TKU Proprio'!AQ34*10^9/'TU Proprio'!AQ34/10^6,0)</f>
        <v>0</v>
      </c>
      <c r="AR34" s="18">
        <f>IFERROR(2*'TKU Proprio'!AR34*10^9/'TU Proprio'!AR34/10^6,0)</f>
        <v>0</v>
      </c>
      <c r="AS34" s="18">
        <f>IFERROR(2*'TKU Proprio'!AS34*10^9/'TU Proprio'!AS34/10^6,0)</f>
        <v>0</v>
      </c>
      <c r="AT34" s="18">
        <f>IFERROR(2*'TKU Proprio'!AT34*10^9/'TU Proprio'!AT34/10^6,0)</f>
        <v>0</v>
      </c>
      <c r="AU34" s="18">
        <f>IFERROR(2*'TKU Proprio'!AU34*10^9/'TU Proprio'!AU34/10^6,0)</f>
        <v>0</v>
      </c>
      <c r="AV34" s="18">
        <f>IFERROR(2*'TKU Proprio'!AV34*10^9/'TU Proprio'!AV34/10^6,0)</f>
        <v>0</v>
      </c>
      <c r="AW34" s="18">
        <f>IFERROR(2*'TKU Proprio'!AW34*10^9/'TU Proprio'!AW34/10^6,0)</f>
        <v>0</v>
      </c>
      <c r="AX34" s="18">
        <f>IFERROR(2*'TKU Proprio'!AX34*10^9/'TU Proprio'!AX34/10^6,0)</f>
        <v>0</v>
      </c>
      <c r="AY34" s="18">
        <f>IFERROR(2*'TKU Proprio'!AY34*10^9/'TU Proprio'!AY34/10^6,0)</f>
        <v>0</v>
      </c>
      <c r="AZ34" s="18">
        <f>IFERROR(2*'TKU Proprio'!AZ34*10^9/'TU Proprio'!AZ34/10^6,0)</f>
        <v>0</v>
      </c>
      <c r="BA34" s="18">
        <f>IFERROR(2*'TKU Proprio'!BA34*10^9/'TU Proprio'!BA34/10^6,0)</f>
        <v>0</v>
      </c>
      <c r="BB34" s="18">
        <f>IFERROR(2*'TKU Proprio'!BB34*10^9/'TU Proprio'!BB34/10^6,0)</f>
        <v>0</v>
      </c>
      <c r="BC34" s="18">
        <f>IFERROR(2*'TKU Proprio'!BC34*10^9/'TU Proprio'!BC34/10^6,0)</f>
        <v>0</v>
      </c>
      <c r="BD34" s="18">
        <f>IFERROR(2*'TKU Proprio'!BD34*10^9/'TU Proprio'!BD34/10^6,0)</f>
        <v>0</v>
      </c>
      <c r="BE34" s="18">
        <f>IFERROR(2*'TKU Proprio'!BE34*10^9/'TU Proprio'!BE34/10^6,0)</f>
        <v>0</v>
      </c>
      <c r="BF34" s="18">
        <f>IFERROR(2*'TKU Proprio'!BF34*10^9/'TU Proprio'!BF34/10^6,0)</f>
        <v>0</v>
      </c>
      <c r="BG34" s="18">
        <f>IFERROR(2*'TKU Proprio'!BG34*10^9/'TU Proprio'!BG34/10^6,0)</f>
        <v>0</v>
      </c>
      <c r="BH34" s="18">
        <f>IFERROR(2*'TKU Proprio'!BH34*10^9/'TU Proprio'!BH34/10^6,0)</f>
        <v>0</v>
      </c>
      <c r="BI34" s="18">
        <f>IFERROR(2*'TKU Proprio'!BI34*10^9/'TU Proprio'!BI34/10^6,0)</f>
        <v>0</v>
      </c>
      <c r="BJ34" s="18">
        <f>IFERROR(2*'TKU Proprio'!BJ34*10^9/'TU Proprio'!BJ34/10^6,0)</f>
        <v>0</v>
      </c>
      <c r="BK34" s="18">
        <f>IFERROR(2*'TKU Proprio'!BK34*10^9/'TU Proprio'!BK34/10^6,0)</f>
        <v>0</v>
      </c>
      <c r="BL34" s="18">
        <f>IFERROR(2*'TKU Proprio'!BL34*10^9/'TU Proprio'!BL34/10^6,0)</f>
        <v>0</v>
      </c>
      <c r="BM34" s="18">
        <f>IFERROR(2*'TKU Proprio'!BM34*10^9/'TU Proprio'!BM34/10^6,0)</f>
        <v>0</v>
      </c>
      <c r="BN34" s="18">
        <f>IFERROR(2*'TKU Proprio'!BN34*10^9/'TU Proprio'!BN34/10^6,0)</f>
        <v>0</v>
      </c>
      <c r="BO34" s="18">
        <f>IFERROR(2*'TKU Proprio'!BO34*10^9/'TU Proprio'!BO34/10^6,0)</f>
        <v>0</v>
      </c>
      <c r="BP34"/>
      <c r="BQ34"/>
      <c r="BR34"/>
      <c r="BS34"/>
      <c r="BT34"/>
    </row>
    <row r="35" spans="1:72" s="34" customFormat="1" x14ac:dyDescent="0.25">
      <c r="A35" s="6">
        <f t="shared" si="3"/>
        <v>33</v>
      </c>
      <c r="B35" s="3" t="str">
        <f>VLOOKUP($A35,Demanda!$A$1:$G$43,4,0)</f>
        <v>Soja em Grão</v>
      </c>
      <c r="C35" s="3" t="str">
        <f>VLOOKUP($A35,Demanda!$A$1:$G$43,6,0)</f>
        <v>Sinop</v>
      </c>
      <c r="D35" s="3" t="str">
        <f>VLOOKUP($A35,Demanda!$A$1:$G$43,7,0)</f>
        <v>Miritituba</v>
      </c>
      <c r="E35" s="3" t="str">
        <f>VLOOKUP($A35,Demanda!$A$1:$G$43,2,0)</f>
        <v>FGRAO</v>
      </c>
      <c r="F35" s="6"/>
      <c r="G35" s="18">
        <f>IFERROR(2*'TKU Proprio'!G35*10^9/'TU Proprio'!G35/10^6,0)</f>
        <v>0</v>
      </c>
      <c r="H35" s="18">
        <f>IFERROR(2*'TKU Proprio'!H35*10^9/'TU Proprio'!H35/10^6,0)</f>
        <v>0</v>
      </c>
      <c r="I35" s="18">
        <f>IFERROR(2*'TKU Proprio'!I35*10^9/'TU Proprio'!I35/10^6,0)</f>
        <v>0</v>
      </c>
      <c r="J35" s="18">
        <f>IFERROR(2*'TKU Proprio'!J35*10^9/'TU Proprio'!J35/10^6,0)</f>
        <v>0</v>
      </c>
      <c r="K35" s="18">
        <f>IFERROR(2*'TKU Proprio'!K35*10^9/'TU Proprio'!K35/10^6,0)</f>
        <v>0</v>
      </c>
      <c r="L35" s="18">
        <f>IFERROR(2*'TKU Proprio'!L35*10^9/'TU Proprio'!L35/10^6,0)</f>
        <v>0</v>
      </c>
      <c r="M35" s="18">
        <f>IFERROR(2*'TKU Proprio'!M35*10^9/'TU Proprio'!M35/10^6,0)</f>
        <v>0</v>
      </c>
      <c r="N35" s="18">
        <f>IFERROR(2*'TKU Proprio'!N35*10^9/'TU Proprio'!N35/10^6,0)</f>
        <v>0</v>
      </c>
      <c r="O35" s="18">
        <f>IFERROR(2*'TKU Proprio'!O35*10^9/'TU Proprio'!O35/10^6,0)</f>
        <v>0</v>
      </c>
      <c r="P35" s="18">
        <f>IFERROR(2*'TKU Proprio'!P35*10^9/'TU Proprio'!P35/10^6,0)</f>
        <v>0</v>
      </c>
      <c r="Q35" s="18">
        <f>IFERROR(2*'TKU Proprio'!Q35*10^9/'TU Proprio'!Q35/10^6,0)</f>
        <v>0</v>
      </c>
      <c r="R35" s="18">
        <f>IFERROR(2*'TKU Proprio'!R35*10^9/'TU Proprio'!R35/10^6,0)</f>
        <v>0</v>
      </c>
      <c r="S35" s="18">
        <f>IFERROR(2*'TKU Proprio'!S35*10^9/'TU Proprio'!S35/10^6,0)</f>
        <v>0</v>
      </c>
      <c r="T35" s="18">
        <f>IFERROR(2*'TKU Proprio'!T35*10^9/'TU Proprio'!T35/10^6,0)</f>
        <v>0</v>
      </c>
      <c r="U35" s="18">
        <f>IFERROR(2*'TKU Proprio'!U35*10^9/'TU Proprio'!U35/10^6,0)</f>
        <v>0</v>
      </c>
      <c r="V35" s="18">
        <f>IFERROR(2*'TKU Proprio'!V35*10^9/'TU Proprio'!V35/10^6,0)</f>
        <v>0</v>
      </c>
      <c r="W35" s="18">
        <f>IFERROR(2*'TKU Proprio'!W35*10^9/'TU Proprio'!W35/10^6,0)</f>
        <v>0</v>
      </c>
      <c r="X35" s="18">
        <f>IFERROR(2*'TKU Proprio'!X35*10^9/'TU Proprio'!X35/10^6,0)</f>
        <v>0</v>
      </c>
      <c r="Y35" s="18">
        <f>IFERROR(2*'TKU Proprio'!Y35*10^9/'TU Proprio'!Y35/10^6,0)</f>
        <v>0</v>
      </c>
      <c r="Z35" s="18">
        <f>IFERROR(2*'TKU Proprio'!Z35*10^9/'TU Proprio'!Z35/10^6,0)</f>
        <v>0</v>
      </c>
      <c r="AA35" s="18">
        <f>IFERROR(2*'TKU Proprio'!AA35*10^9/'TU Proprio'!AA35/10^6,0)</f>
        <v>0</v>
      </c>
      <c r="AB35" s="18">
        <f>IFERROR(2*'TKU Proprio'!AB35*10^9/'TU Proprio'!AB35/10^6,0)</f>
        <v>0</v>
      </c>
      <c r="AC35" s="18">
        <f>IFERROR(2*'TKU Proprio'!AC35*10^9/'TU Proprio'!AC35/10^6,0)</f>
        <v>0</v>
      </c>
      <c r="AD35" s="18">
        <f>IFERROR(2*'TKU Proprio'!AD35*10^9/'TU Proprio'!AD35/10^6,0)</f>
        <v>0</v>
      </c>
      <c r="AE35" s="18">
        <f>IFERROR(2*'TKU Proprio'!AE35*10^9/'TU Proprio'!AE35/10^6,0)</f>
        <v>0</v>
      </c>
      <c r="AF35" s="18">
        <f>IFERROR(2*'TKU Proprio'!AF35*10^9/'TU Proprio'!AF35/10^6,0)</f>
        <v>0</v>
      </c>
      <c r="AG35" s="18">
        <f>IFERROR(2*'TKU Proprio'!AG35*10^9/'TU Proprio'!AG35/10^6,0)</f>
        <v>0</v>
      </c>
      <c r="AH35" s="18">
        <f>IFERROR(2*'TKU Proprio'!AH35*10^9/'TU Proprio'!AH35/10^6,0)</f>
        <v>0</v>
      </c>
      <c r="AI35" s="18">
        <f>IFERROR(2*'TKU Proprio'!AI35*10^9/'TU Proprio'!AI35/10^6,0)</f>
        <v>0</v>
      </c>
      <c r="AJ35" s="18">
        <f>IFERROR(2*'TKU Proprio'!AJ35*10^9/'TU Proprio'!AJ35/10^6,0)</f>
        <v>0</v>
      </c>
      <c r="AK35" s="18">
        <f>IFERROR(2*'TKU Proprio'!AK35*10^9/'TU Proprio'!AK35/10^6,0)</f>
        <v>0</v>
      </c>
      <c r="AL35" s="18">
        <f>IFERROR(2*'TKU Proprio'!AL35*10^9/'TU Proprio'!AL35/10^6,0)</f>
        <v>0</v>
      </c>
      <c r="AM35" s="18">
        <f>IFERROR(2*'TKU Proprio'!AM35*10^9/'TU Proprio'!AM35/10^6,0)</f>
        <v>0</v>
      </c>
      <c r="AN35" s="18">
        <f>IFERROR(2*'TKU Proprio'!AN35*10^9/'TU Proprio'!AN35/10^6,0)</f>
        <v>0</v>
      </c>
      <c r="AO35" s="18">
        <f>IFERROR(2*'TKU Proprio'!AO35*10^9/'TU Proprio'!AO35/10^6,0)</f>
        <v>0</v>
      </c>
      <c r="AP35" s="18">
        <f>IFERROR(2*'TKU Proprio'!AP35*10^9/'TU Proprio'!AP35/10^6,0)</f>
        <v>0</v>
      </c>
      <c r="AQ35" s="18">
        <f>IFERROR(2*'TKU Proprio'!AQ35*10^9/'TU Proprio'!AQ35/10^6,0)</f>
        <v>0</v>
      </c>
      <c r="AR35" s="18">
        <f>IFERROR(2*'TKU Proprio'!AR35*10^9/'TU Proprio'!AR35/10^6,0)</f>
        <v>0</v>
      </c>
      <c r="AS35" s="18">
        <f>IFERROR(2*'TKU Proprio'!AS35*10^9/'TU Proprio'!AS35/10^6,0)</f>
        <v>0</v>
      </c>
      <c r="AT35" s="18">
        <f>IFERROR(2*'TKU Proprio'!AT35*10^9/'TU Proprio'!AT35/10^6,0)</f>
        <v>0</v>
      </c>
      <c r="AU35" s="18">
        <f>IFERROR(2*'TKU Proprio'!AU35*10^9/'TU Proprio'!AU35/10^6,0)</f>
        <v>0</v>
      </c>
      <c r="AV35" s="18">
        <f>IFERROR(2*'TKU Proprio'!AV35*10^9/'TU Proprio'!AV35/10^6,0)</f>
        <v>0</v>
      </c>
      <c r="AW35" s="18">
        <f>IFERROR(2*'TKU Proprio'!AW35*10^9/'TU Proprio'!AW35/10^6,0)</f>
        <v>0</v>
      </c>
      <c r="AX35" s="18">
        <f>IFERROR(2*'TKU Proprio'!AX35*10^9/'TU Proprio'!AX35/10^6,0)</f>
        <v>0</v>
      </c>
      <c r="AY35" s="18">
        <f>IFERROR(2*'TKU Proprio'!AY35*10^9/'TU Proprio'!AY35/10^6,0)</f>
        <v>0</v>
      </c>
      <c r="AZ35" s="18">
        <f>IFERROR(2*'TKU Proprio'!AZ35*10^9/'TU Proprio'!AZ35/10^6,0)</f>
        <v>0</v>
      </c>
      <c r="BA35" s="18">
        <f>IFERROR(2*'TKU Proprio'!BA35*10^9/'TU Proprio'!BA35/10^6,0)</f>
        <v>0</v>
      </c>
      <c r="BB35" s="18">
        <f>IFERROR(2*'TKU Proprio'!BB35*10^9/'TU Proprio'!BB35/10^6,0)</f>
        <v>0</v>
      </c>
      <c r="BC35" s="18">
        <f>IFERROR(2*'TKU Proprio'!BC35*10^9/'TU Proprio'!BC35/10^6,0)</f>
        <v>0</v>
      </c>
      <c r="BD35" s="18">
        <f>IFERROR(2*'TKU Proprio'!BD35*10^9/'TU Proprio'!BD35/10^6,0)</f>
        <v>0</v>
      </c>
      <c r="BE35" s="18">
        <f>IFERROR(2*'TKU Proprio'!BE35*10^9/'TU Proprio'!BE35/10^6,0)</f>
        <v>0</v>
      </c>
      <c r="BF35" s="18">
        <f>IFERROR(2*'TKU Proprio'!BF35*10^9/'TU Proprio'!BF35/10^6,0)</f>
        <v>0</v>
      </c>
      <c r="BG35" s="18">
        <f>IFERROR(2*'TKU Proprio'!BG35*10^9/'TU Proprio'!BG35/10^6,0)</f>
        <v>0</v>
      </c>
      <c r="BH35" s="18">
        <f>IFERROR(2*'TKU Proprio'!BH35*10^9/'TU Proprio'!BH35/10^6,0)</f>
        <v>0</v>
      </c>
      <c r="BI35" s="18">
        <f>IFERROR(2*'TKU Proprio'!BI35*10^9/'TU Proprio'!BI35/10^6,0)</f>
        <v>0</v>
      </c>
      <c r="BJ35" s="18">
        <f>IFERROR(2*'TKU Proprio'!BJ35*10^9/'TU Proprio'!BJ35/10^6,0)</f>
        <v>0</v>
      </c>
      <c r="BK35" s="18">
        <f>IFERROR(2*'TKU Proprio'!BK35*10^9/'TU Proprio'!BK35/10^6,0)</f>
        <v>0</v>
      </c>
      <c r="BL35" s="18">
        <f>IFERROR(2*'TKU Proprio'!BL35*10^9/'TU Proprio'!BL35/10^6,0)</f>
        <v>0</v>
      </c>
      <c r="BM35" s="18">
        <f>IFERROR(2*'TKU Proprio'!BM35*10^9/'TU Proprio'!BM35/10^6,0)</f>
        <v>0</v>
      </c>
      <c r="BN35" s="18">
        <f>IFERROR(2*'TKU Proprio'!BN35*10^9/'TU Proprio'!BN35/10^6,0)</f>
        <v>0</v>
      </c>
      <c r="BO35" s="18">
        <f>IFERROR(2*'TKU Proprio'!BO35*10^9/'TU Proprio'!BO35/10^6,0)</f>
        <v>0</v>
      </c>
      <c r="BP35"/>
      <c r="BQ35"/>
      <c r="BR35"/>
      <c r="BS35"/>
      <c r="BT35"/>
    </row>
    <row r="36" spans="1:72" s="34" customFormat="1" x14ac:dyDescent="0.25">
      <c r="A36" s="6">
        <f t="shared" si="3"/>
        <v>34</v>
      </c>
      <c r="B36" s="3" t="str">
        <f>VLOOKUP($A36,Demanda!$A$1:$G$43,4,0)</f>
        <v>Milho em Grão</v>
      </c>
      <c r="C36" s="3" t="str">
        <f>VLOOKUP($A36,Demanda!$A$1:$G$43,6,0)</f>
        <v>Sinop</v>
      </c>
      <c r="D36" s="3" t="str">
        <f>VLOOKUP($A36,Demanda!$A$1:$G$43,7,0)</f>
        <v>Miritituba</v>
      </c>
      <c r="E36" s="3" t="str">
        <f>VLOOKUP($A36,Demanda!$A$1:$G$43,2,0)</f>
        <v>FGRAO</v>
      </c>
      <c r="F36" s="6"/>
      <c r="G36" s="18">
        <f>IFERROR(2*'TKU Proprio'!G36*10^9/'TU Proprio'!G36/10^6,0)</f>
        <v>0</v>
      </c>
      <c r="H36" s="18">
        <f>IFERROR(2*'TKU Proprio'!H36*10^9/'TU Proprio'!H36/10^6,0)</f>
        <v>0</v>
      </c>
      <c r="I36" s="18">
        <f>IFERROR(2*'TKU Proprio'!I36*10^9/'TU Proprio'!I36/10^6,0)</f>
        <v>0</v>
      </c>
      <c r="J36" s="18">
        <f>IFERROR(2*'TKU Proprio'!J36*10^9/'TU Proprio'!J36/10^6,0)</f>
        <v>0</v>
      </c>
      <c r="K36" s="18">
        <f>IFERROR(2*'TKU Proprio'!K36*10^9/'TU Proprio'!K36/10^6,0)</f>
        <v>0</v>
      </c>
      <c r="L36" s="18">
        <f>IFERROR(2*'TKU Proprio'!L36*10^9/'TU Proprio'!L36/10^6,0)</f>
        <v>0</v>
      </c>
      <c r="M36" s="18">
        <f>IFERROR(2*'TKU Proprio'!M36*10^9/'TU Proprio'!M36/10^6,0)</f>
        <v>0</v>
      </c>
      <c r="N36" s="18">
        <f>IFERROR(2*'TKU Proprio'!N36*10^9/'TU Proprio'!N36/10^6,0)</f>
        <v>0</v>
      </c>
      <c r="O36" s="18">
        <f>IFERROR(2*'TKU Proprio'!O36*10^9/'TU Proprio'!O36/10^6,0)</f>
        <v>0</v>
      </c>
      <c r="P36" s="18">
        <f>IFERROR(2*'TKU Proprio'!P36*10^9/'TU Proprio'!P36/10^6,0)</f>
        <v>0</v>
      </c>
      <c r="Q36" s="18">
        <f>IFERROR(2*'TKU Proprio'!Q36*10^9/'TU Proprio'!Q36/10^6,0)</f>
        <v>0</v>
      </c>
      <c r="R36" s="18">
        <f>IFERROR(2*'TKU Proprio'!R36*10^9/'TU Proprio'!R36/10^6,0)</f>
        <v>0</v>
      </c>
      <c r="S36" s="18">
        <f>IFERROR(2*'TKU Proprio'!S36*10^9/'TU Proprio'!S36/10^6,0)</f>
        <v>0</v>
      </c>
      <c r="T36" s="18">
        <f>IFERROR(2*'TKU Proprio'!T36*10^9/'TU Proprio'!T36/10^6,0)</f>
        <v>0</v>
      </c>
      <c r="U36" s="18">
        <f>IFERROR(2*'TKU Proprio'!U36*10^9/'TU Proprio'!U36/10^6,0)</f>
        <v>0</v>
      </c>
      <c r="V36" s="18">
        <f>IFERROR(2*'TKU Proprio'!V36*10^9/'TU Proprio'!V36/10^6,0)</f>
        <v>0</v>
      </c>
      <c r="W36" s="18">
        <f>IFERROR(2*'TKU Proprio'!W36*10^9/'TU Proprio'!W36/10^6,0)</f>
        <v>0</v>
      </c>
      <c r="X36" s="18">
        <f>IFERROR(2*'TKU Proprio'!X36*10^9/'TU Proprio'!X36/10^6,0)</f>
        <v>0</v>
      </c>
      <c r="Y36" s="18">
        <f>IFERROR(2*'TKU Proprio'!Y36*10^9/'TU Proprio'!Y36/10^6,0)</f>
        <v>0</v>
      </c>
      <c r="Z36" s="18">
        <f>IFERROR(2*'TKU Proprio'!Z36*10^9/'TU Proprio'!Z36/10^6,0)</f>
        <v>0</v>
      </c>
      <c r="AA36" s="18">
        <f>IFERROR(2*'TKU Proprio'!AA36*10^9/'TU Proprio'!AA36/10^6,0)</f>
        <v>0</v>
      </c>
      <c r="AB36" s="18">
        <f>IFERROR(2*'TKU Proprio'!AB36*10^9/'TU Proprio'!AB36/10^6,0)</f>
        <v>0</v>
      </c>
      <c r="AC36" s="18">
        <f>IFERROR(2*'TKU Proprio'!AC36*10^9/'TU Proprio'!AC36/10^6,0)</f>
        <v>0</v>
      </c>
      <c r="AD36" s="18">
        <f>IFERROR(2*'TKU Proprio'!AD36*10^9/'TU Proprio'!AD36/10^6,0)</f>
        <v>0</v>
      </c>
      <c r="AE36" s="18">
        <f>IFERROR(2*'TKU Proprio'!AE36*10^9/'TU Proprio'!AE36/10^6,0)</f>
        <v>0</v>
      </c>
      <c r="AF36" s="18">
        <f>IFERROR(2*'TKU Proprio'!AF36*10^9/'TU Proprio'!AF36/10^6,0)</f>
        <v>0</v>
      </c>
      <c r="AG36" s="18">
        <f>IFERROR(2*'TKU Proprio'!AG36*10^9/'TU Proprio'!AG36/10^6,0)</f>
        <v>0</v>
      </c>
      <c r="AH36" s="18">
        <f>IFERROR(2*'TKU Proprio'!AH36*10^9/'TU Proprio'!AH36/10^6,0)</f>
        <v>0</v>
      </c>
      <c r="AI36" s="18">
        <f>IFERROR(2*'TKU Proprio'!AI36*10^9/'TU Proprio'!AI36/10^6,0)</f>
        <v>0</v>
      </c>
      <c r="AJ36" s="18">
        <f>IFERROR(2*'TKU Proprio'!AJ36*10^9/'TU Proprio'!AJ36/10^6,0)</f>
        <v>0</v>
      </c>
      <c r="AK36" s="18">
        <f>IFERROR(2*'TKU Proprio'!AK36*10^9/'TU Proprio'!AK36/10^6,0)</f>
        <v>0</v>
      </c>
      <c r="AL36" s="18">
        <f>IFERROR(2*'TKU Proprio'!AL36*10^9/'TU Proprio'!AL36/10^6,0)</f>
        <v>0</v>
      </c>
      <c r="AM36" s="18">
        <f>IFERROR(2*'TKU Proprio'!AM36*10^9/'TU Proprio'!AM36/10^6,0)</f>
        <v>0</v>
      </c>
      <c r="AN36" s="18">
        <f>IFERROR(2*'TKU Proprio'!AN36*10^9/'TU Proprio'!AN36/10^6,0)</f>
        <v>0</v>
      </c>
      <c r="AO36" s="18">
        <f>IFERROR(2*'TKU Proprio'!AO36*10^9/'TU Proprio'!AO36/10^6,0)</f>
        <v>0</v>
      </c>
      <c r="AP36" s="18">
        <f>IFERROR(2*'TKU Proprio'!AP36*10^9/'TU Proprio'!AP36/10^6,0)</f>
        <v>0</v>
      </c>
      <c r="AQ36" s="18">
        <f>IFERROR(2*'TKU Proprio'!AQ36*10^9/'TU Proprio'!AQ36/10^6,0)</f>
        <v>0</v>
      </c>
      <c r="AR36" s="18">
        <f>IFERROR(2*'TKU Proprio'!AR36*10^9/'TU Proprio'!AR36/10^6,0)</f>
        <v>0</v>
      </c>
      <c r="AS36" s="18">
        <f>IFERROR(2*'TKU Proprio'!AS36*10^9/'TU Proprio'!AS36/10^6,0)</f>
        <v>0</v>
      </c>
      <c r="AT36" s="18">
        <f>IFERROR(2*'TKU Proprio'!AT36*10^9/'TU Proprio'!AT36/10^6,0)</f>
        <v>0</v>
      </c>
      <c r="AU36" s="18">
        <f>IFERROR(2*'TKU Proprio'!AU36*10^9/'TU Proprio'!AU36/10^6,0)</f>
        <v>0</v>
      </c>
      <c r="AV36" s="18">
        <f>IFERROR(2*'TKU Proprio'!AV36*10^9/'TU Proprio'!AV36/10^6,0)</f>
        <v>0</v>
      </c>
      <c r="AW36" s="18">
        <f>IFERROR(2*'TKU Proprio'!AW36*10^9/'TU Proprio'!AW36/10^6,0)</f>
        <v>0</v>
      </c>
      <c r="AX36" s="18">
        <f>IFERROR(2*'TKU Proprio'!AX36*10^9/'TU Proprio'!AX36/10^6,0)</f>
        <v>0</v>
      </c>
      <c r="AY36" s="18">
        <f>IFERROR(2*'TKU Proprio'!AY36*10^9/'TU Proprio'!AY36/10^6,0)</f>
        <v>0</v>
      </c>
      <c r="AZ36" s="18">
        <f>IFERROR(2*'TKU Proprio'!AZ36*10^9/'TU Proprio'!AZ36/10^6,0)</f>
        <v>0</v>
      </c>
      <c r="BA36" s="18">
        <f>IFERROR(2*'TKU Proprio'!BA36*10^9/'TU Proprio'!BA36/10^6,0)</f>
        <v>0</v>
      </c>
      <c r="BB36" s="18">
        <f>IFERROR(2*'TKU Proprio'!BB36*10^9/'TU Proprio'!BB36/10^6,0)</f>
        <v>0</v>
      </c>
      <c r="BC36" s="18">
        <f>IFERROR(2*'TKU Proprio'!BC36*10^9/'TU Proprio'!BC36/10^6,0)</f>
        <v>0</v>
      </c>
      <c r="BD36" s="18">
        <f>IFERROR(2*'TKU Proprio'!BD36*10^9/'TU Proprio'!BD36/10^6,0)</f>
        <v>0</v>
      </c>
      <c r="BE36" s="18">
        <f>IFERROR(2*'TKU Proprio'!BE36*10^9/'TU Proprio'!BE36/10^6,0)</f>
        <v>0</v>
      </c>
      <c r="BF36" s="18">
        <f>IFERROR(2*'TKU Proprio'!BF36*10^9/'TU Proprio'!BF36/10^6,0)</f>
        <v>0</v>
      </c>
      <c r="BG36" s="18">
        <f>IFERROR(2*'TKU Proprio'!BG36*10^9/'TU Proprio'!BG36/10^6,0)</f>
        <v>0</v>
      </c>
      <c r="BH36" s="18">
        <f>IFERROR(2*'TKU Proprio'!BH36*10^9/'TU Proprio'!BH36/10^6,0)</f>
        <v>0</v>
      </c>
      <c r="BI36" s="18">
        <f>IFERROR(2*'TKU Proprio'!BI36*10^9/'TU Proprio'!BI36/10^6,0)</f>
        <v>0</v>
      </c>
      <c r="BJ36" s="18">
        <f>IFERROR(2*'TKU Proprio'!BJ36*10^9/'TU Proprio'!BJ36/10^6,0)</f>
        <v>0</v>
      </c>
      <c r="BK36" s="18">
        <f>IFERROR(2*'TKU Proprio'!BK36*10^9/'TU Proprio'!BK36/10^6,0)</f>
        <v>0</v>
      </c>
      <c r="BL36" s="18">
        <f>IFERROR(2*'TKU Proprio'!BL36*10^9/'TU Proprio'!BL36/10^6,0)</f>
        <v>0</v>
      </c>
      <c r="BM36" s="18">
        <f>IFERROR(2*'TKU Proprio'!BM36*10^9/'TU Proprio'!BM36/10^6,0)</f>
        <v>0</v>
      </c>
      <c r="BN36" s="18">
        <f>IFERROR(2*'TKU Proprio'!BN36*10^9/'TU Proprio'!BN36/10^6,0)</f>
        <v>0</v>
      </c>
      <c r="BO36" s="18">
        <f>IFERROR(2*'TKU Proprio'!BO36*10^9/'TU Proprio'!BO36/10^6,0)</f>
        <v>0</v>
      </c>
      <c r="BP36"/>
      <c r="BQ36"/>
      <c r="BR36"/>
      <c r="BS36"/>
      <c r="BT36"/>
    </row>
    <row r="37" spans="1:72" s="34" customFormat="1" x14ac:dyDescent="0.25">
      <c r="A37" s="6">
        <f t="shared" si="3"/>
        <v>35</v>
      </c>
      <c r="B37" s="3" t="str">
        <f>VLOOKUP($A37,Demanda!$A$1:$G$43,4,0)</f>
        <v>Farelo de Soja</v>
      </c>
      <c r="C37" s="3" t="str">
        <f>VLOOKUP($A37,Demanda!$A$1:$G$43,6,0)</f>
        <v>Sinop</v>
      </c>
      <c r="D37" s="3" t="str">
        <f>VLOOKUP($A37,Demanda!$A$1:$G$43,7,0)</f>
        <v>Miritituba</v>
      </c>
      <c r="E37" s="3" t="str">
        <f>VLOOKUP($A37,Demanda!$A$1:$G$43,2,0)</f>
        <v>FGRAO</v>
      </c>
      <c r="F37" s="6"/>
      <c r="G37" s="18">
        <f>IFERROR(2*'TKU Proprio'!G37*10^9/'TU Proprio'!G37/10^6,0)</f>
        <v>0</v>
      </c>
      <c r="H37" s="18">
        <f>IFERROR(2*'TKU Proprio'!H37*10^9/'TU Proprio'!H37/10^6,0)</f>
        <v>0</v>
      </c>
      <c r="I37" s="18">
        <f>IFERROR(2*'TKU Proprio'!I37*10^9/'TU Proprio'!I37/10^6,0)</f>
        <v>0</v>
      </c>
      <c r="J37" s="18">
        <f>IFERROR(2*'TKU Proprio'!J37*10^9/'TU Proprio'!J37/10^6,0)</f>
        <v>0</v>
      </c>
      <c r="K37" s="18">
        <f>IFERROR(2*'TKU Proprio'!K37*10^9/'TU Proprio'!K37/10^6,0)</f>
        <v>0</v>
      </c>
      <c r="L37" s="18">
        <f>IFERROR(2*'TKU Proprio'!L37*10^9/'TU Proprio'!L37/10^6,0)</f>
        <v>0</v>
      </c>
      <c r="M37" s="18">
        <f>IFERROR(2*'TKU Proprio'!M37*10^9/'TU Proprio'!M37/10^6,0)</f>
        <v>0</v>
      </c>
      <c r="N37" s="18">
        <f>IFERROR(2*'TKU Proprio'!N37*10^9/'TU Proprio'!N37/10^6,0)</f>
        <v>0</v>
      </c>
      <c r="O37" s="18">
        <f>IFERROR(2*'TKU Proprio'!O37*10^9/'TU Proprio'!O37/10^6,0)</f>
        <v>0</v>
      </c>
      <c r="P37" s="18">
        <f>IFERROR(2*'TKU Proprio'!P37*10^9/'TU Proprio'!P37/10^6,0)</f>
        <v>0</v>
      </c>
      <c r="Q37" s="18">
        <f>IFERROR(2*'TKU Proprio'!Q37*10^9/'TU Proprio'!Q37/10^6,0)</f>
        <v>0</v>
      </c>
      <c r="R37" s="18">
        <f>IFERROR(2*'TKU Proprio'!R37*10^9/'TU Proprio'!R37/10^6,0)</f>
        <v>0</v>
      </c>
      <c r="S37" s="18">
        <f>IFERROR(2*'TKU Proprio'!S37*10^9/'TU Proprio'!S37/10^6,0)</f>
        <v>0</v>
      </c>
      <c r="T37" s="18">
        <f>IFERROR(2*'TKU Proprio'!T37*10^9/'TU Proprio'!T37/10^6,0)</f>
        <v>0</v>
      </c>
      <c r="U37" s="18">
        <f>IFERROR(2*'TKU Proprio'!U37*10^9/'TU Proprio'!U37/10^6,0)</f>
        <v>0</v>
      </c>
      <c r="V37" s="18">
        <f>IFERROR(2*'TKU Proprio'!V37*10^9/'TU Proprio'!V37/10^6,0)</f>
        <v>0</v>
      </c>
      <c r="W37" s="18">
        <f>IFERROR(2*'TKU Proprio'!W37*10^9/'TU Proprio'!W37/10^6,0)</f>
        <v>0</v>
      </c>
      <c r="X37" s="18">
        <f>IFERROR(2*'TKU Proprio'!X37*10^9/'TU Proprio'!X37/10^6,0)</f>
        <v>0</v>
      </c>
      <c r="Y37" s="18">
        <f>IFERROR(2*'TKU Proprio'!Y37*10^9/'TU Proprio'!Y37/10^6,0)</f>
        <v>0</v>
      </c>
      <c r="Z37" s="18">
        <f>IFERROR(2*'TKU Proprio'!Z37*10^9/'TU Proprio'!Z37/10^6,0)</f>
        <v>0</v>
      </c>
      <c r="AA37" s="18">
        <f>IFERROR(2*'TKU Proprio'!AA37*10^9/'TU Proprio'!AA37/10^6,0)</f>
        <v>0</v>
      </c>
      <c r="AB37" s="18">
        <f>IFERROR(2*'TKU Proprio'!AB37*10^9/'TU Proprio'!AB37/10^6,0)</f>
        <v>0</v>
      </c>
      <c r="AC37" s="18">
        <f>IFERROR(2*'TKU Proprio'!AC37*10^9/'TU Proprio'!AC37/10^6,0)</f>
        <v>0</v>
      </c>
      <c r="AD37" s="18">
        <f>IFERROR(2*'TKU Proprio'!AD37*10^9/'TU Proprio'!AD37/10^6,0)</f>
        <v>0</v>
      </c>
      <c r="AE37" s="18">
        <f>IFERROR(2*'TKU Proprio'!AE37*10^9/'TU Proprio'!AE37/10^6,0)</f>
        <v>0</v>
      </c>
      <c r="AF37" s="18">
        <f>IFERROR(2*'TKU Proprio'!AF37*10^9/'TU Proprio'!AF37/10^6,0)</f>
        <v>0</v>
      </c>
      <c r="AG37" s="18">
        <f>IFERROR(2*'TKU Proprio'!AG37*10^9/'TU Proprio'!AG37/10^6,0)</f>
        <v>0</v>
      </c>
      <c r="AH37" s="18">
        <f>IFERROR(2*'TKU Proprio'!AH37*10^9/'TU Proprio'!AH37/10^6,0)</f>
        <v>0</v>
      </c>
      <c r="AI37" s="18">
        <f>IFERROR(2*'TKU Proprio'!AI37*10^9/'TU Proprio'!AI37/10^6,0)</f>
        <v>0</v>
      </c>
      <c r="AJ37" s="18">
        <f>IFERROR(2*'TKU Proprio'!AJ37*10^9/'TU Proprio'!AJ37/10^6,0)</f>
        <v>0</v>
      </c>
      <c r="AK37" s="18">
        <f>IFERROR(2*'TKU Proprio'!AK37*10^9/'TU Proprio'!AK37/10^6,0)</f>
        <v>0</v>
      </c>
      <c r="AL37" s="18">
        <f>IFERROR(2*'TKU Proprio'!AL37*10^9/'TU Proprio'!AL37/10^6,0)</f>
        <v>0</v>
      </c>
      <c r="AM37" s="18">
        <f>IFERROR(2*'TKU Proprio'!AM37*10^9/'TU Proprio'!AM37/10^6,0)</f>
        <v>0</v>
      </c>
      <c r="AN37" s="18">
        <f>IFERROR(2*'TKU Proprio'!AN37*10^9/'TU Proprio'!AN37/10^6,0)</f>
        <v>0</v>
      </c>
      <c r="AO37" s="18">
        <f>IFERROR(2*'TKU Proprio'!AO37*10^9/'TU Proprio'!AO37/10^6,0)</f>
        <v>0</v>
      </c>
      <c r="AP37" s="18">
        <f>IFERROR(2*'TKU Proprio'!AP37*10^9/'TU Proprio'!AP37/10^6,0)</f>
        <v>0</v>
      </c>
      <c r="AQ37" s="18">
        <f>IFERROR(2*'TKU Proprio'!AQ37*10^9/'TU Proprio'!AQ37/10^6,0)</f>
        <v>0</v>
      </c>
      <c r="AR37" s="18">
        <f>IFERROR(2*'TKU Proprio'!AR37*10^9/'TU Proprio'!AR37/10^6,0)</f>
        <v>0</v>
      </c>
      <c r="AS37" s="18">
        <f>IFERROR(2*'TKU Proprio'!AS37*10^9/'TU Proprio'!AS37/10^6,0)</f>
        <v>0</v>
      </c>
      <c r="AT37" s="18">
        <f>IFERROR(2*'TKU Proprio'!AT37*10^9/'TU Proprio'!AT37/10^6,0)</f>
        <v>0</v>
      </c>
      <c r="AU37" s="18">
        <f>IFERROR(2*'TKU Proprio'!AU37*10^9/'TU Proprio'!AU37/10^6,0)</f>
        <v>0</v>
      </c>
      <c r="AV37" s="18">
        <f>IFERROR(2*'TKU Proprio'!AV37*10^9/'TU Proprio'!AV37/10^6,0)</f>
        <v>0</v>
      </c>
      <c r="AW37" s="18">
        <f>IFERROR(2*'TKU Proprio'!AW37*10^9/'TU Proprio'!AW37/10^6,0)</f>
        <v>0</v>
      </c>
      <c r="AX37" s="18">
        <f>IFERROR(2*'TKU Proprio'!AX37*10^9/'TU Proprio'!AX37/10^6,0)</f>
        <v>0</v>
      </c>
      <c r="AY37" s="18">
        <f>IFERROR(2*'TKU Proprio'!AY37*10^9/'TU Proprio'!AY37/10^6,0)</f>
        <v>0</v>
      </c>
      <c r="AZ37" s="18">
        <f>IFERROR(2*'TKU Proprio'!AZ37*10^9/'TU Proprio'!AZ37/10^6,0)</f>
        <v>0</v>
      </c>
      <c r="BA37" s="18">
        <f>IFERROR(2*'TKU Proprio'!BA37*10^9/'TU Proprio'!BA37/10^6,0)</f>
        <v>0</v>
      </c>
      <c r="BB37" s="18">
        <f>IFERROR(2*'TKU Proprio'!BB37*10^9/'TU Proprio'!BB37/10^6,0)</f>
        <v>0</v>
      </c>
      <c r="BC37" s="18">
        <f>IFERROR(2*'TKU Proprio'!BC37*10^9/'TU Proprio'!BC37/10^6,0)</f>
        <v>0</v>
      </c>
      <c r="BD37" s="18">
        <f>IFERROR(2*'TKU Proprio'!BD37*10^9/'TU Proprio'!BD37/10^6,0)</f>
        <v>0</v>
      </c>
      <c r="BE37" s="18">
        <f>IFERROR(2*'TKU Proprio'!BE37*10^9/'TU Proprio'!BE37/10^6,0)</f>
        <v>0</v>
      </c>
      <c r="BF37" s="18">
        <f>IFERROR(2*'TKU Proprio'!BF37*10^9/'TU Proprio'!BF37/10^6,0)</f>
        <v>0</v>
      </c>
      <c r="BG37" s="18">
        <f>IFERROR(2*'TKU Proprio'!BG37*10^9/'TU Proprio'!BG37/10^6,0)</f>
        <v>0</v>
      </c>
      <c r="BH37" s="18">
        <f>IFERROR(2*'TKU Proprio'!BH37*10^9/'TU Proprio'!BH37/10^6,0)</f>
        <v>0</v>
      </c>
      <c r="BI37" s="18">
        <f>IFERROR(2*'TKU Proprio'!BI37*10^9/'TU Proprio'!BI37/10^6,0)</f>
        <v>0</v>
      </c>
      <c r="BJ37" s="18">
        <f>IFERROR(2*'TKU Proprio'!BJ37*10^9/'TU Proprio'!BJ37/10^6,0)</f>
        <v>0</v>
      </c>
      <c r="BK37" s="18">
        <f>IFERROR(2*'TKU Proprio'!BK37*10^9/'TU Proprio'!BK37/10^6,0)</f>
        <v>0</v>
      </c>
      <c r="BL37" s="18">
        <f>IFERROR(2*'TKU Proprio'!BL37*10^9/'TU Proprio'!BL37/10^6,0)</f>
        <v>0</v>
      </c>
      <c r="BM37" s="18">
        <f>IFERROR(2*'TKU Proprio'!BM37*10^9/'TU Proprio'!BM37/10^6,0)</f>
        <v>0</v>
      </c>
      <c r="BN37" s="18">
        <f>IFERROR(2*'TKU Proprio'!BN37*10^9/'TU Proprio'!BN37/10^6,0)</f>
        <v>0</v>
      </c>
      <c r="BO37" s="18">
        <f>IFERROR(2*'TKU Proprio'!BO37*10^9/'TU Proprio'!BO37/10^6,0)</f>
        <v>0</v>
      </c>
      <c r="BP37"/>
      <c r="BQ37"/>
      <c r="BR37"/>
      <c r="BS37"/>
      <c r="BT37"/>
    </row>
    <row r="38" spans="1:72" s="34" customFormat="1" x14ac:dyDescent="0.25">
      <c r="A38" s="6">
        <f t="shared" si="3"/>
        <v>36</v>
      </c>
      <c r="B38" s="3" t="str">
        <f>VLOOKUP($A38,Demanda!$A$1:$G$43,4,0)</f>
        <v>Fertilizantes</v>
      </c>
      <c r="C38" s="3" t="str">
        <f>VLOOKUP($A38,Demanda!$A$1:$G$43,6,0)</f>
        <v>Miritituba</v>
      </c>
      <c r="D38" s="3" t="str">
        <f>VLOOKUP($A38,Demanda!$A$1:$G$43,7,0)</f>
        <v>Matupá</v>
      </c>
      <c r="E38" s="3" t="str">
        <f>VLOOKUP($A38,Demanda!$A$1:$G$43,2,0)</f>
        <v>FGRAO</v>
      </c>
      <c r="F38" s="6"/>
      <c r="G38" s="18">
        <f>IFERROR(2*'TKU Proprio'!G38*10^9/'TU Proprio'!G38/10^6,0)</f>
        <v>0</v>
      </c>
      <c r="H38" s="18">
        <f>IFERROR(2*'TKU Proprio'!H38*10^9/'TU Proprio'!H38/10^6,0)</f>
        <v>0</v>
      </c>
      <c r="I38" s="18">
        <f>IFERROR(2*'TKU Proprio'!I38*10^9/'TU Proprio'!I38/10^6,0)</f>
        <v>0</v>
      </c>
      <c r="J38" s="18">
        <f>IFERROR(2*'TKU Proprio'!J38*10^9/'TU Proprio'!J38/10^6,0)</f>
        <v>0</v>
      </c>
      <c r="K38" s="18">
        <f>IFERROR(2*'TKU Proprio'!K38*10^9/'TU Proprio'!K38/10^6,0)</f>
        <v>0</v>
      </c>
      <c r="L38" s="18">
        <f>IFERROR(2*'TKU Proprio'!L38*10^9/'TU Proprio'!L38/10^6,0)</f>
        <v>0</v>
      </c>
      <c r="M38" s="18">
        <f>IFERROR(2*'TKU Proprio'!M38*10^9/'TU Proprio'!M38/10^6,0)</f>
        <v>0</v>
      </c>
      <c r="N38" s="18">
        <f>IFERROR(2*'TKU Proprio'!N38*10^9/'TU Proprio'!N38/10^6,0)</f>
        <v>0</v>
      </c>
      <c r="O38" s="18">
        <f>IFERROR(2*'TKU Proprio'!O38*10^9/'TU Proprio'!O38/10^6,0)</f>
        <v>0</v>
      </c>
      <c r="P38" s="18">
        <f>IFERROR(2*'TKU Proprio'!P38*10^9/'TU Proprio'!P38/10^6,0)</f>
        <v>0</v>
      </c>
      <c r="Q38" s="18">
        <f>IFERROR(2*'TKU Proprio'!Q38*10^9/'TU Proprio'!Q38/10^6,0)</f>
        <v>0</v>
      </c>
      <c r="R38" s="18">
        <f>IFERROR(2*'TKU Proprio'!R38*10^9/'TU Proprio'!R38/10^6,0)</f>
        <v>0</v>
      </c>
      <c r="S38" s="18">
        <f>IFERROR(2*'TKU Proprio'!S38*10^9/'TU Proprio'!S38/10^6,0)</f>
        <v>0</v>
      </c>
      <c r="T38" s="18">
        <f>IFERROR(2*'TKU Proprio'!T38*10^9/'TU Proprio'!T38/10^6,0)</f>
        <v>0</v>
      </c>
      <c r="U38" s="18">
        <f>IFERROR(2*'TKU Proprio'!U38*10^9/'TU Proprio'!U38/10^6,0)</f>
        <v>0</v>
      </c>
      <c r="V38" s="18">
        <f>IFERROR(2*'TKU Proprio'!V38*10^9/'TU Proprio'!V38/10^6,0)</f>
        <v>0</v>
      </c>
      <c r="W38" s="18">
        <f>IFERROR(2*'TKU Proprio'!W38*10^9/'TU Proprio'!W38/10^6,0)</f>
        <v>0</v>
      </c>
      <c r="X38" s="18">
        <f>IFERROR(2*'TKU Proprio'!X38*10^9/'TU Proprio'!X38/10^6,0)</f>
        <v>0</v>
      </c>
      <c r="Y38" s="18">
        <f>IFERROR(2*'TKU Proprio'!Y38*10^9/'TU Proprio'!Y38/10^6,0)</f>
        <v>0</v>
      </c>
      <c r="Z38" s="18">
        <f>IFERROR(2*'TKU Proprio'!Z38*10^9/'TU Proprio'!Z38/10^6,0)</f>
        <v>0</v>
      </c>
      <c r="AA38" s="18">
        <f>IFERROR(2*'TKU Proprio'!AA38*10^9/'TU Proprio'!AA38/10^6,0)</f>
        <v>0</v>
      </c>
      <c r="AB38" s="18">
        <f>IFERROR(2*'TKU Proprio'!AB38*10^9/'TU Proprio'!AB38/10^6,0)</f>
        <v>0</v>
      </c>
      <c r="AC38" s="18">
        <f>IFERROR(2*'TKU Proprio'!AC38*10^9/'TU Proprio'!AC38/10^6,0)</f>
        <v>0</v>
      </c>
      <c r="AD38" s="18">
        <f>IFERROR(2*'TKU Proprio'!AD38*10^9/'TU Proprio'!AD38/10^6,0)</f>
        <v>0</v>
      </c>
      <c r="AE38" s="18">
        <f>IFERROR(2*'TKU Proprio'!AE38*10^9/'TU Proprio'!AE38/10^6,0)</f>
        <v>0</v>
      </c>
      <c r="AF38" s="18">
        <f>IFERROR(2*'TKU Proprio'!AF38*10^9/'TU Proprio'!AF38/10^6,0)</f>
        <v>0</v>
      </c>
      <c r="AG38" s="18">
        <f>IFERROR(2*'TKU Proprio'!AG38*10^9/'TU Proprio'!AG38/10^6,0)</f>
        <v>0</v>
      </c>
      <c r="AH38" s="18">
        <f>IFERROR(2*'TKU Proprio'!AH38*10^9/'TU Proprio'!AH38/10^6,0)</f>
        <v>0</v>
      </c>
      <c r="AI38" s="18">
        <f>IFERROR(2*'TKU Proprio'!AI38*10^9/'TU Proprio'!AI38/10^6,0)</f>
        <v>0</v>
      </c>
      <c r="AJ38" s="18">
        <f>IFERROR(2*'TKU Proprio'!AJ38*10^9/'TU Proprio'!AJ38/10^6,0)</f>
        <v>0</v>
      </c>
      <c r="AK38" s="18">
        <f>IFERROR(2*'TKU Proprio'!AK38*10^9/'TU Proprio'!AK38/10^6,0)</f>
        <v>0</v>
      </c>
      <c r="AL38" s="18">
        <f>IFERROR(2*'TKU Proprio'!AL38*10^9/'TU Proprio'!AL38/10^6,0)</f>
        <v>0</v>
      </c>
      <c r="AM38" s="18">
        <f>IFERROR(2*'TKU Proprio'!AM38*10^9/'TU Proprio'!AM38/10^6,0)</f>
        <v>0</v>
      </c>
      <c r="AN38" s="18">
        <f>IFERROR(2*'TKU Proprio'!AN38*10^9/'TU Proprio'!AN38/10^6,0)</f>
        <v>0</v>
      </c>
      <c r="AO38" s="18">
        <f>IFERROR(2*'TKU Proprio'!AO38*10^9/'TU Proprio'!AO38/10^6,0)</f>
        <v>0</v>
      </c>
      <c r="AP38" s="18">
        <f>IFERROR(2*'TKU Proprio'!AP38*10^9/'TU Proprio'!AP38/10^6,0)</f>
        <v>0</v>
      </c>
      <c r="AQ38" s="18">
        <f>IFERROR(2*'TKU Proprio'!AQ38*10^9/'TU Proprio'!AQ38/10^6,0)</f>
        <v>0</v>
      </c>
      <c r="AR38" s="18">
        <f>IFERROR(2*'TKU Proprio'!AR38*10^9/'TU Proprio'!AR38/10^6,0)</f>
        <v>0</v>
      </c>
      <c r="AS38" s="18">
        <f>IFERROR(2*'TKU Proprio'!AS38*10^9/'TU Proprio'!AS38/10^6,0)</f>
        <v>0</v>
      </c>
      <c r="AT38" s="18">
        <f>IFERROR(2*'TKU Proprio'!AT38*10^9/'TU Proprio'!AT38/10^6,0)</f>
        <v>0</v>
      </c>
      <c r="AU38" s="18">
        <f>IFERROR(2*'TKU Proprio'!AU38*10^9/'TU Proprio'!AU38/10^6,0)</f>
        <v>0</v>
      </c>
      <c r="AV38" s="18">
        <f>IFERROR(2*'TKU Proprio'!AV38*10^9/'TU Proprio'!AV38/10^6,0)</f>
        <v>0</v>
      </c>
      <c r="AW38" s="18">
        <f>IFERROR(2*'TKU Proprio'!AW38*10^9/'TU Proprio'!AW38/10^6,0)</f>
        <v>0</v>
      </c>
      <c r="AX38" s="18">
        <f>IFERROR(2*'TKU Proprio'!AX38*10^9/'TU Proprio'!AX38/10^6,0)</f>
        <v>0</v>
      </c>
      <c r="AY38" s="18">
        <f>IFERROR(2*'TKU Proprio'!AY38*10^9/'TU Proprio'!AY38/10^6,0)</f>
        <v>0</v>
      </c>
      <c r="AZ38" s="18">
        <f>IFERROR(2*'TKU Proprio'!AZ38*10^9/'TU Proprio'!AZ38/10^6,0)</f>
        <v>0</v>
      </c>
      <c r="BA38" s="18">
        <f>IFERROR(2*'TKU Proprio'!BA38*10^9/'TU Proprio'!BA38/10^6,0)</f>
        <v>0</v>
      </c>
      <c r="BB38" s="18">
        <f>IFERROR(2*'TKU Proprio'!BB38*10^9/'TU Proprio'!BB38/10^6,0)</f>
        <v>0</v>
      </c>
      <c r="BC38" s="18">
        <f>IFERROR(2*'TKU Proprio'!BC38*10^9/'TU Proprio'!BC38/10^6,0)</f>
        <v>0</v>
      </c>
      <c r="BD38" s="18">
        <f>IFERROR(2*'TKU Proprio'!BD38*10^9/'TU Proprio'!BD38/10^6,0)</f>
        <v>0</v>
      </c>
      <c r="BE38" s="18">
        <f>IFERROR(2*'TKU Proprio'!BE38*10^9/'TU Proprio'!BE38/10^6,0)</f>
        <v>0</v>
      </c>
      <c r="BF38" s="18">
        <f>IFERROR(2*'TKU Proprio'!BF38*10^9/'TU Proprio'!BF38/10^6,0)</f>
        <v>0</v>
      </c>
      <c r="BG38" s="18">
        <f>IFERROR(2*'TKU Proprio'!BG38*10^9/'TU Proprio'!BG38/10^6,0)</f>
        <v>0</v>
      </c>
      <c r="BH38" s="18">
        <f>IFERROR(2*'TKU Proprio'!BH38*10^9/'TU Proprio'!BH38/10^6,0)</f>
        <v>0</v>
      </c>
      <c r="BI38" s="18">
        <f>IFERROR(2*'TKU Proprio'!BI38*10^9/'TU Proprio'!BI38/10^6,0)</f>
        <v>0</v>
      </c>
      <c r="BJ38" s="18">
        <f>IFERROR(2*'TKU Proprio'!BJ38*10^9/'TU Proprio'!BJ38/10^6,0)</f>
        <v>0</v>
      </c>
      <c r="BK38" s="18">
        <f>IFERROR(2*'TKU Proprio'!BK38*10^9/'TU Proprio'!BK38/10^6,0)</f>
        <v>0</v>
      </c>
      <c r="BL38" s="18">
        <f>IFERROR(2*'TKU Proprio'!BL38*10^9/'TU Proprio'!BL38/10^6,0)</f>
        <v>0</v>
      </c>
      <c r="BM38" s="18">
        <f>IFERROR(2*'TKU Proprio'!BM38*10^9/'TU Proprio'!BM38/10^6,0)</f>
        <v>0</v>
      </c>
      <c r="BN38" s="18">
        <f>IFERROR(2*'TKU Proprio'!BN38*10^9/'TU Proprio'!BN38/10^6,0)</f>
        <v>0</v>
      </c>
      <c r="BO38" s="18">
        <f>IFERROR(2*'TKU Proprio'!BO38*10^9/'TU Proprio'!BO38/10^6,0)</f>
        <v>0</v>
      </c>
      <c r="BP38"/>
      <c r="BQ38"/>
      <c r="BR38"/>
      <c r="BS38"/>
      <c r="BT38"/>
    </row>
    <row r="39" spans="1:72" s="34" customFormat="1" x14ac:dyDescent="0.25">
      <c r="A39" s="6">
        <f t="shared" si="3"/>
        <v>37</v>
      </c>
      <c r="B39" s="3" t="str">
        <f>VLOOKUP($A39,Demanda!$A$1:$G$43,4,0)</f>
        <v>Fertilizantes</v>
      </c>
      <c r="C39" s="3" t="str">
        <f>VLOOKUP($A39,Demanda!$A$1:$G$43,6,0)</f>
        <v>Miritituba</v>
      </c>
      <c r="D39" s="3" t="str">
        <f>VLOOKUP($A39,Demanda!$A$1:$G$43,7,0)</f>
        <v>Sinop</v>
      </c>
      <c r="E39" s="3" t="str">
        <f>VLOOKUP($A39,Demanda!$A$1:$G$43,2,0)</f>
        <v>FGRAO</v>
      </c>
      <c r="F39" s="6"/>
      <c r="G39" s="18">
        <f>IFERROR(2*'TKU Proprio'!G39*10^9/'TU Proprio'!G39/10^6,0)</f>
        <v>0</v>
      </c>
      <c r="H39" s="18">
        <f>IFERROR(2*'TKU Proprio'!H39*10^9/'TU Proprio'!H39/10^6,0)</f>
        <v>0</v>
      </c>
      <c r="I39" s="18">
        <f>IFERROR(2*'TKU Proprio'!I39*10^9/'TU Proprio'!I39/10^6,0)</f>
        <v>0</v>
      </c>
      <c r="J39" s="18">
        <f>IFERROR(2*'TKU Proprio'!J39*10^9/'TU Proprio'!J39/10^6,0)</f>
        <v>0</v>
      </c>
      <c r="K39" s="18">
        <f>IFERROR(2*'TKU Proprio'!K39*10^9/'TU Proprio'!K39/10^6,0)</f>
        <v>0</v>
      </c>
      <c r="L39" s="18">
        <f>IFERROR(2*'TKU Proprio'!L39*10^9/'TU Proprio'!L39/10^6,0)</f>
        <v>0</v>
      </c>
      <c r="M39" s="18">
        <f>IFERROR(2*'TKU Proprio'!M39*10^9/'TU Proprio'!M39/10^6,0)</f>
        <v>0</v>
      </c>
      <c r="N39" s="18">
        <f>IFERROR(2*'TKU Proprio'!N39*10^9/'TU Proprio'!N39/10^6,0)</f>
        <v>0</v>
      </c>
      <c r="O39" s="18">
        <f>IFERROR(2*'TKU Proprio'!O39*10^9/'TU Proprio'!O39/10^6,0)</f>
        <v>0</v>
      </c>
      <c r="P39" s="18">
        <f>IFERROR(2*'TKU Proprio'!P39*10^9/'TU Proprio'!P39/10^6,0)</f>
        <v>0</v>
      </c>
      <c r="Q39" s="18">
        <f>IFERROR(2*'TKU Proprio'!Q39*10^9/'TU Proprio'!Q39/10^6,0)</f>
        <v>0</v>
      </c>
      <c r="R39" s="18">
        <f>IFERROR(2*'TKU Proprio'!R39*10^9/'TU Proprio'!R39/10^6,0)</f>
        <v>0</v>
      </c>
      <c r="S39" s="18">
        <f>IFERROR(2*'TKU Proprio'!S39*10^9/'TU Proprio'!S39/10^6,0)</f>
        <v>0</v>
      </c>
      <c r="T39" s="18">
        <f>IFERROR(2*'TKU Proprio'!T39*10^9/'TU Proprio'!T39/10^6,0)</f>
        <v>0</v>
      </c>
      <c r="U39" s="18">
        <f>IFERROR(2*'TKU Proprio'!U39*10^9/'TU Proprio'!U39/10^6,0)</f>
        <v>0</v>
      </c>
      <c r="V39" s="18">
        <f>IFERROR(2*'TKU Proprio'!V39*10^9/'TU Proprio'!V39/10^6,0)</f>
        <v>0</v>
      </c>
      <c r="W39" s="18">
        <f>IFERROR(2*'TKU Proprio'!W39*10^9/'TU Proprio'!W39/10^6,0)</f>
        <v>0</v>
      </c>
      <c r="X39" s="18">
        <f>IFERROR(2*'TKU Proprio'!X39*10^9/'TU Proprio'!X39/10^6,0)</f>
        <v>0</v>
      </c>
      <c r="Y39" s="18">
        <f>IFERROR(2*'TKU Proprio'!Y39*10^9/'TU Proprio'!Y39/10^6,0)</f>
        <v>0</v>
      </c>
      <c r="Z39" s="18">
        <f>IFERROR(2*'TKU Proprio'!Z39*10^9/'TU Proprio'!Z39/10^6,0)</f>
        <v>0</v>
      </c>
      <c r="AA39" s="18">
        <f>IFERROR(2*'TKU Proprio'!AA39*10^9/'TU Proprio'!AA39/10^6,0)</f>
        <v>0</v>
      </c>
      <c r="AB39" s="18">
        <f>IFERROR(2*'TKU Proprio'!AB39*10^9/'TU Proprio'!AB39/10^6,0)</f>
        <v>0</v>
      </c>
      <c r="AC39" s="18">
        <f>IFERROR(2*'TKU Proprio'!AC39*10^9/'TU Proprio'!AC39/10^6,0)</f>
        <v>0</v>
      </c>
      <c r="AD39" s="18">
        <f>IFERROR(2*'TKU Proprio'!AD39*10^9/'TU Proprio'!AD39/10^6,0)</f>
        <v>0</v>
      </c>
      <c r="AE39" s="18">
        <f>IFERROR(2*'TKU Proprio'!AE39*10^9/'TU Proprio'!AE39/10^6,0)</f>
        <v>0</v>
      </c>
      <c r="AF39" s="18">
        <f>IFERROR(2*'TKU Proprio'!AF39*10^9/'TU Proprio'!AF39/10^6,0)</f>
        <v>0</v>
      </c>
      <c r="AG39" s="18">
        <f>IFERROR(2*'TKU Proprio'!AG39*10^9/'TU Proprio'!AG39/10^6,0)</f>
        <v>0</v>
      </c>
      <c r="AH39" s="18">
        <f>IFERROR(2*'TKU Proprio'!AH39*10^9/'TU Proprio'!AH39/10^6,0)</f>
        <v>0</v>
      </c>
      <c r="AI39" s="18">
        <f>IFERROR(2*'TKU Proprio'!AI39*10^9/'TU Proprio'!AI39/10^6,0)</f>
        <v>0</v>
      </c>
      <c r="AJ39" s="18">
        <f>IFERROR(2*'TKU Proprio'!AJ39*10^9/'TU Proprio'!AJ39/10^6,0)</f>
        <v>0</v>
      </c>
      <c r="AK39" s="18">
        <f>IFERROR(2*'TKU Proprio'!AK39*10^9/'TU Proprio'!AK39/10^6,0)</f>
        <v>0</v>
      </c>
      <c r="AL39" s="18">
        <f>IFERROR(2*'TKU Proprio'!AL39*10^9/'TU Proprio'!AL39/10^6,0)</f>
        <v>0</v>
      </c>
      <c r="AM39" s="18">
        <f>IFERROR(2*'TKU Proprio'!AM39*10^9/'TU Proprio'!AM39/10^6,0)</f>
        <v>0</v>
      </c>
      <c r="AN39" s="18">
        <f>IFERROR(2*'TKU Proprio'!AN39*10^9/'TU Proprio'!AN39/10^6,0)</f>
        <v>0</v>
      </c>
      <c r="AO39" s="18">
        <f>IFERROR(2*'TKU Proprio'!AO39*10^9/'TU Proprio'!AO39/10^6,0)</f>
        <v>0</v>
      </c>
      <c r="AP39" s="18">
        <f>IFERROR(2*'TKU Proprio'!AP39*10^9/'TU Proprio'!AP39/10^6,0)</f>
        <v>0</v>
      </c>
      <c r="AQ39" s="18">
        <f>IFERROR(2*'TKU Proprio'!AQ39*10^9/'TU Proprio'!AQ39/10^6,0)</f>
        <v>0</v>
      </c>
      <c r="AR39" s="18">
        <f>IFERROR(2*'TKU Proprio'!AR39*10^9/'TU Proprio'!AR39/10^6,0)</f>
        <v>0</v>
      </c>
      <c r="AS39" s="18">
        <f>IFERROR(2*'TKU Proprio'!AS39*10^9/'TU Proprio'!AS39/10^6,0)</f>
        <v>0</v>
      </c>
      <c r="AT39" s="18">
        <f>IFERROR(2*'TKU Proprio'!AT39*10^9/'TU Proprio'!AT39/10^6,0)</f>
        <v>0</v>
      </c>
      <c r="AU39" s="18">
        <f>IFERROR(2*'TKU Proprio'!AU39*10^9/'TU Proprio'!AU39/10^6,0)</f>
        <v>0</v>
      </c>
      <c r="AV39" s="18">
        <f>IFERROR(2*'TKU Proprio'!AV39*10^9/'TU Proprio'!AV39/10^6,0)</f>
        <v>0</v>
      </c>
      <c r="AW39" s="18">
        <f>IFERROR(2*'TKU Proprio'!AW39*10^9/'TU Proprio'!AW39/10^6,0)</f>
        <v>0</v>
      </c>
      <c r="AX39" s="18">
        <f>IFERROR(2*'TKU Proprio'!AX39*10^9/'TU Proprio'!AX39/10^6,0)</f>
        <v>0</v>
      </c>
      <c r="AY39" s="18">
        <f>IFERROR(2*'TKU Proprio'!AY39*10^9/'TU Proprio'!AY39/10^6,0)</f>
        <v>0</v>
      </c>
      <c r="AZ39" s="18">
        <f>IFERROR(2*'TKU Proprio'!AZ39*10^9/'TU Proprio'!AZ39/10^6,0)</f>
        <v>0</v>
      </c>
      <c r="BA39" s="18">
        <f>IFERROR(2*'TKU Proprio'!BA39*10^9/'TU Proprio'!BA39/10^6,0)</f>
        <v>0</v>
      </c>
      <c r="BB39" s="18">
        <f>IFERROR(2*'TKU Proprio'!BB39*10^9/'TU Proprio'!BB39/10^6,0)</f>
        <v>0</v>
      </c>
      <c r="BC39" s="18">
        <f>IFERROR(2*'TKU Proprio'!BC39*10^9/'TU Proprio'!BC39/10^6,0)</f>
        <v>0</v>
      </c>
      <c r="BD39" s="18">
        <f>IFERROR(2*'TKU Proprio'!BD39*10^9/'TU Proprio'!BD39/10^6,0)</f>
        <v>0</v>
      </c>
      <c r="BE39" s="18">
        <f>IFERROR(2*'TKU Proprio'!BE39*10^9/'TU Proprio'!BE39/10^6,0)</f>
        <v>0</v>
      </c>
      <c r="BF39" s="18">
        <f>IFERROR(2*'TKU Proprio'!BF39*10^9/'TU Proprio'!BF39/10^6,0)</f>
        <v>0</v>
      </c>
      <c r="BG39" s="18">
        <f>IFERROR(2*'TKU Proprio'!BG39*10^9/'TU Proprio'!BG39/10^6,0)</f>
        <v>0</v>
      </c>
      <c r="BH39" s="18">
        <f>IFERROR(2*'TKU Proprio'!BH39*10^9/'TU Proprio'!BH39/10^6,0)</f>
        <v>0</v>
      </c>
      <c r="BI39" s="18">
        <f>IFERROR(2*'TKU Proprio'!BI39*10^9/'TU Proprio'!BI39/10^6,0)</f>
        <v>0</v>
      </c>
      <c r="BJ39" s="18">
        <f>IFERROR(2*'TKU Proprio'!BJ39*10^9/'TU Proprio'!BJ39/10^6,0)</f>
        <v>0</v>
      </c>
      <c r="BK39" s="18">
        <f>IFERROR(2*'TKU Proprio'!BK39*10^9/'TU Proprio'!BK39/10^6,0)</f>
        <v>0</v>
      </c>
      <c r="BL39" s="18">
        <f>IFERROR(2*'TKU Proprio'!BL39*10^9/'TU Proprio'!BL39/10^6,0)</f>
        <v>0</v>
      </c>
      <c r="BM39" s="18">
        <f>IFERROR(2*'TKU Proprio'!BM39*10^9/'TU Proprio'!BM39/10^6,0)</f>
        <v>0</v>
      </c>
      <c r="BN39" s="18">
        <f>IFERROR(2*'TKU Proprio'!BN39*10^9/'TU Proprio'!BN39/10^6,0)</f>
        <v>0</v>
      </c>
      <c r="BO39" s="18">
        <f>IFERROR(2*'TKU Proprio'!BO39*10^9/'TU Proprio'!BO39/10^6,0)</f>
        <v>0</v>
      </c>
      <c r="BP39"/>
      <c r="BQ39"/>
      <c r="BR39"/>
      <c r="BS39"/>
      <c r="BT39"/>
    </row>
    <row r="40" spans="1:72" s="34" customFormat="1" x14ac:dyDescent="0.25">
      <c r="A40" s="6">
        <f t="shared" si="3"/>
        <v>38</v>
      </c>
      <c r="B40" s="3" t="str">
        <f>VLOOKUP($A40,Demanda!$A$1:$G$43,4,0)</f>
        <v>Etanol</v>
      </c>
      <c r="C40" s="3" t="str">
        <f>VLOOKUP($A40,Demanda!$A$1:$G$43,6,0)</f>
        <v>Sinop</v>
      </c>
      <c r="D40" s="3" t="str">
        <f>VLOOKUP($A40,Demanda!$A$1:$G$43,7,0)</f>
        <v>Miritituba</v>
      </c>
      <c r="E40" s="3" t="str">
        <f>VLOOKUP($A40,Demanda!$A$1:$G$43,2,0)</f>
        <v>FGRAO</v>
      </c>
      <c r="F40" s="6"/>
      <c r="G40" s="18">
        <f>IFERROR(2*'TKU Proprio'!G40*10^9/'TU Proprio'!G40/10^6,0)</f>
        <v>0</v>
      </c>
      <c r="H40" s="18">
        <f>IFERROR(2*'TKU Proprio'!H40*10^9/'TU Proprio'!H40/10^6,0)</f>
        <v>0</v>
      </c>
      <c r="I40" s="18">
        <f>IFERROR(2*'TKU Proprio'!I40*10^9/'TU Proprio'!I40/10^6,0)</f>
        <v>0</v>
      </c>
      <c r="J40" s="18">
        <f>IFERROR(2*'TKU Proprio'!J40*10^9/'TU Proprio'!J40/10^6,0)</f>
        <v>0</v>
      </c>
      <c r="K40" s="18">
        <f>IFERROR(2*'TKU Proprio'!K40*10^9/'TU Proprio'!K40/10^6,0)</f>
        <v>0</v>
      </c>
      <c r="L40" s="18">
        <f>IFERROR(2*'TKU Proprio'!L40*10^9/'TU Proprio'!L40/10^6,0)</f>
        <v>0</v>
      </c>
      <c r="M40" s="18">
        <f>IFERROR(2*'TKU Proprio'!M40*10^9/'TU Proprio'!M40/10^6,0)</f>
        <v>0</v>
      </c>
      <c r="N40" s="18">
        <f>IFERROR(2*'TKU Proprio'!N40*10^9/'TU Proprio'!N40/10^6,0)</f>
        <v>0</v>
      </c>
      <c r="O40" s="18">
        <f>IFERROR(2*'TKU Proprio'!O40*10^9/'TU Proprio'!O40/10^6,0)</f>
        <v>0</v>
      </c>
      <c r="P40" s="18">
        <f>IFERROR(2*'TKU Proprio'!P40*10^9/'TU Proprio'!P40/10^6,0)</f>
        <v>0</v>
      </c>
      <c r="Q40" s="18">
        <f>IFERROR(2*'TKU Proprio'!Q40*10^9/'TU Proprio'!Q40/10^6,0)</f>
        <v>0</v>
      </c>
      <c r="R40" s="18">
        <f>IFERROR(2*'TKU Proprio'!R40*10^9/'TU Proprio'!R40/10^6,0)</f>
        <v>0</v>
      </c>
      <c r="S40" s="18">
        <f>IFERROR(2*'TKU Proprio'!S40*10^9/'TU Proprio'!S40/10^6,0)</f>
        <v>0</v>
      </c>
      <c r="T40" s="18">
        <f>IFERROR(2*'TKU Proprio'!T40*10^9/'TU Proprio'!T40/10^6,0)</f>
        <v>0</v>
      </c>
      <c r="U40" s="18">
        <f>IFERROR(2*'TKU Proprio'!U40*10^9/'TU Proprio'!U40/10^6,0)</f>
        <v>0</v>
      </c>
      <c r="V40" s="18">
        <f>IFERROR(2*'TKU Proprio'!V40*10^9/'TU Proprio'!V40/10^6,0)</f>
        <v>0</v>
      </c>
      <c r="W40" s="18">
        <f>IFERROR(2*'TKU Proprio'!W40*10^9/'TU Proprio'!W40/10^6,0)</f>
        <v>0</v>
      </c>
      <c r="X40" s="18">
        <f>IFERROR(2*'TKU Proprio'!X40*10^9/'TU Proprio'!X40/10^6,0)</f>
        <v>0</v>
      </c>
      <c r="Y40" s="18">
        <f>IFERROR(2*'TKU Proprio'!Y40*10^9/'TU Proprio'!Y40/10^6,0)</f>
        <v>0</v>
      </c>
      <c r="Z40" s="18">
        <f>IFERROR(2*'TKU Proprio'!Z40*10^9/'TU Proprio'!Z40/10^6,0)</f>
        <v>0</v>
      </c>
      <c r="AA40" s="18">
        <f>IFERROR(2*'TKU Proprio'!AA40*10^9/'TU Proprio'!AA40/10^6,0)</f>
        <v>0</v>
      </c>
      <c r="AB40" s="18">
        <f>IFERROR(2*'TKU Proprio'!AB40*10^9/'TU Proprio'!AB40/10^6,0)</f>
        <v>0</v>
      </c>
      <c r="AC40" s="18">
        <f>IFERROR(2*'TKU Proprio'!AC40*10^9/'TU Proprio'!AC40/10^6,0)</f>
        <v>0</v>
      </c>
      <c r="AD40" s="18">
        <f>IFERROR(2*'TKU Proprio'!AD40*10^9/'TU Proprio'!AD40/10^6,0)</f>
        <v>0</v>
      </c>
      <c r="AE40" s="18">
        <f>IFERROR(2*'TKU Proprio'!AE40*10^9/'TU Proprio'!AE40/10^6,0)</f>
        <v>0</v>
      </c>
      <c r="AF40" s="18">
        <f>IFERROR(2*'TKU Proprio'!AF40*10^9/'TU Proprio'!AF40/10^6,0)</f>
        <v>0</v>
      </c>
      <c r="AG40" s="18">
        <f>IFERROR(2*'TKU Proprio'!AG40*10^9/'TU Proprio'!AG40/10^6,0)</f>
        <v>0</v>
      </c>
      <c r="AH40" s="18">
        <f>IFERROR(2*'TKU Proprio'!AH40*10^9/'TU Proprio'!AH40/10^6,0)</f>
        <v>0</v>
      </c>
      <c r="AI40" s="18">
        <f>IFERROR(2*'TKU Proprio'!AI40*10^9/'TU Proprio'!AI40/10^6,0)</f>
        <v>0</v>
      </c>
      <c r="AJ40" s="18">
        <f>IFERROR(2*'TKU Proprio'!AJ40*10^9/'TU Proprio'!AJ40/10^6,0)</f>
        <v>0</v>
      </c>
      <c r="AK40" s="18">
        <f>IFERROR(2*'TKU Proprio'!AK40*10^9/'TU Proprio'!AK40/10^6,0)</f>
        <v>0</v>
      </c>
      <c r="AL40" s="18">
        <f>IFERROR(2*'TKU Proprio'!AL40*10^9/'TU Proprio'!AL40/10^6,0)</f>
        <v>0</v>
      </c>
      <c r="AM40" s="18">
        <f>IFERROR(2*'TKU Proprio'!AM40*10^9/'TU Proprio'!AM40/10^6,0)</f>
        <v>0</v>
      </c>
      <c r="AN40" s="18">
        <f>IFERROR(2*'TKU Proprio'!AN40*10^9/'TU Proprio'!AN40/10^6,0)</f>
        <v>0</v>
      </c>
      <c r="AO40" s="18">
        <f>IFERROR(2*'TKU Proprio'!AO40*10^9/'TU Proprio'!AO40/10^6,0)</f>
        <v>0</v>
      </c>
      <c r="AP40" s="18">
        <f>IFERROR(2*'TKU Proprio'!AP40*10^9/'TU Proprio'!AP40/10^6,0)</f>
        <v>0</v>
      </c>
      <c r="AQ40" s="18">
        <f>IFERROR(2*'TKU Proprio'!AQ40*10^9/'TU Proprio'!AQ40/10^6,0)</f>
        <v>0</v>
      </c>
      <c r="AR40" s="18">
        <f>IFERROR(2*'TKU Proprio'!AR40*10^9/'TU Proprio'!AR40/10^6,0)</f>
        <v>0</v>
      </c>
      <c r="AS40" s="18">
        <f>IFERROR(2*'TKU Proprio'!AS40*10^9/'TU Proprio'!AS40/10^6,0)</f>
        <v>0</v>
      </c>
      <c r="AT40" s="18">
        <f>IFERROR(2*'TKU Proprio'!AT40*10^9/'TU Proprio'!AT40/10^6,0)</f>
        <v>0</v>
      </c>
      <c r="AU40" s="18">
        <f>IFERROR(2*'TKU Proprio'!AU40*10^9/'TU Proprio'!AU40/10^6,0)</f>
        <v>0</v>
      </c>
      <c r="AV40" s="18">
        <f>IFERROR(2*'TKU Proprio'!AV40*10^9/'TU Proprio'!AV40/10^6,0)</f>
        <v>0</v>
      </c>
      <c r="AW40" s="18">
        <f>IFERROR(2*'TKU Proprio'!AW40*10^9/'TU Proprio'!AW40/10^6,0)</f>
        <v>0</v>
      </c>
      <c r="AX40" s="18">
        <f>IFERROR(2*'TKU Proprio'!AX40*10^9/'TU Proprio'!AX40/10^6,0)</f>
        <v>0</v>
      </c>
      <c r="AY40" s="18">
        <f>IFERROR(2*'TKU Proprio'!AY40*10^9/'TU Proprio'!AY40/10^6,0)</f>
        <v>0</v>
      </c>
      <c r="AZ40" s="18">
        <f>IFERROR(2*'TKU Proprio'!AZ40*10^9/'TU Proprio'!AZ40/10^6,0)</f>
        <v>0</v>
      </c>
      <c r="BA40" s="18">
        <f>IFERROR(2*'TKU Proprio'!BA40*10^9/'TU Proprio'!BA40/10^6,0)</f>
        <v>0</v>
      </c>
      <c r="BB40" s="18">
        <f>IFERROR(2*'TKU Proprio'!BB40*10^9/'TU Proprio'!BB40/10^6,0)</f>
        <v>0</v>
      </c>
      <c r="BC40" s="18">
        <f>IFERROR(2*'TKU Proprio'!BC40*10^9/'TU Proprio'!BC40/10^6,0)</f>
        <v>0</v>
      </c>
      <c r="BD40" s="18">
        <f>IFERROR(2*'TKU Proprio'!BD40*10^9/'TU Proprio'!BD40/10^6,0)</f>
        <v>0</v>
      </c>
      <c r="BE40" s="18">
        <f>IFERROR(2*'TKU Proprio'!BE40*10^9/'TU Proprio'!BE40/10^6,0)</f>
        <v>0</v>
      </c>
      <c r="BF40" s="18">
        <f>IFERROR(2*'TKU Proprio'!BF40*10^9/'TU Proprio'!BF40/10^6,0)</f>
        <v>0</v>
      </c>
      <c r="BG40" s="18">
        <f>IFERROR(2*'TKU Proprio'!BG40*10^9/'TU Proprio'!BG40/10^6,0)</f>
        <v>0</v>
      </c>
      <c r="BH40" s="18">
        <f>IFERROR(2*'TKU Proprio'!BH40*10^9/'TU Proprio'!BH40/10^6,0)</f>
        <v>0</v>
      </c>
      <c r="BI40" s="18">
        <f>IFERROR(2*'TKU Proprio'!BI40*10^9/'TU Proprio'!BI40/10^6,0)</f>
        <v>0</v>
      </c>
      <c r="BJ40" s="18">
        <f>IFERROR(2*'TKU Proprio'!BJ40*10^9/'TU Proprio'!BJ40/10^6,0)</f>
        <v>0</v>
      </c>
      <c r="BK40" s="18">
        <f>IFERROR(2*'TKU Proprio'!BK40*10^9/'TU Proprio'!BK40/10^6,0)</f>
        <v>0</v>
      </c>
      <c r="BL40" s="18">
        <f>IFERROR(2*'TKU Proprio'!BL40*10^9/'TU Proprio'!BL40/10^6,0)</f>
        <v>0</v>
      </c>
      <c r="BM40" s="18">
        <f>IFERROR(2*'TKU Proprio'!BM40*10^9/'TU Proprio'!BM40/10^6,0)</f>
        <v>0</v>
      </c>
      <c r="BN40" s="18">
        <f>IFERROR(2*'TKU Proprio'!BN40*10^9/'TU Proprio'!BN40/10^6,0)</f>
        <v>0</v>
      </c>
      <c r="BO40" s="18">
        <f>IFERROR(2*'TKU Proprio'!BO40*10^9/'TU Proprio'!BO40/10^6,0)</f>
        <v>0</v>
      </c>
      <c r="BP40"/>
      <c r="BQ40"/>
      <c r="BR40"/>
      <c r="BS40"/>
      <c r="BT40"/>
    </row>
    <row r="41" spans="1:72" s="34" customFormat="1" x14ac:dyDescent="0.25">
      <c r="A41" s="6">
        <f t="shared" si="3"/>
        <v>39</v>
      </c>
      <c r="B41" s="3" t="str">
        <f>VLOOKUP($A41,Demanda!$A$1:$G$43,4,0)</f>
        <v>Gasolina</v>
      </c>
      <c r="C41" s="3" t="str">
        <f>VLOOKUP($A41,Demanda!$A$1:$G$43,6,0)</f>
        <v>Miritituba</v>
      </c>
      <c r="D41" s="3" t="str">
        <f>VLOOKUP($A41,Demanda!$A$1:$G$43,7,0)</f>
        <v>Sinop</v>
      </c>
      <c r="E41" s="3" t="str">
        <f>VLOOKUP($A41,Demanda!$A$1:$G$43,2,0)</f>
        <v>FGRAO</v>
      </c>
      <c r="F41" s="6"/>
      <c r="G41" s="18">
        <f>IFERROR(2*'TKU Proprio'!G41*10^9/'TU Proprio'!G41/10^6,0)</f>
        <v>0</v>
      </c>
      <c r="H41" s="18">
        <f>IFERROR(2*'TKU Proprio'!H41*10^9/'TU Proprio'!H41/10^6,0)</f>
        <v>0</v>
      </c>
      <c r="I41" s="18">
        <f>IFERROR(2*'TKU Proprio'!I41*10^9/'TU Proprio'!I41/10^6,0)</f>
        <v>0</v>
      </c>
      <c r="J41" s="18">
        <f>IFERROR(2*'TKU Proprio'!J41*10^9/'TU Proprio'!J41/10^6,0)</f>
        <v>0</v>
      </c>
      <c r="K41" s="18">
        <f>IFERROR(2*'TKU Proprio'!K41*10^9/'TU Proprio'!K41/10^6,0)</f>
        <v>0</v>
      </c>
      <c r="L41" s="18">
        <f>IFERROR(2*'TKU Proprio'!L41*10^9/'TU Proprio'!L41/10^6,0)</f>
        <v>0</v>
      </c>
      <c r="M41" s="18">
        <f>IFERROR(2*'TKU Proprio'!M41*10^9/'TU Proprio'!M41/10^6,0)</f>
        <v>0</v>
      </c>
      <c r="N41" s="18">
        <f>IFERROR(2*'TKU Proprio'!N41*10^9/'TU Proprio'!N41/10^6,0)</f>
        <v>0</v>
      </c>
      <c r="O41" s="18">
        <f>IFERROR(2*'TKU Proprio'!O41*10^9/'TU Proprio'!O41/10^6,0)</f>
        <v>0</v>
      </c>
      <c r="P41" s="18">
        <f>IFERROR(2*'TKU Proprio'!P41*10^9/'TU Proprio'!P41/10^6,0)</f>
        <v>0</v>
      </c>
      <c r="Q41" s="18">
        <f>IFERROR(2*'TKU Proprio'!Q41*10^9/'TU Proprio'!Q41/10^6,0)</f>
        <v>0</v>
      </c>
      <c r="R41" s="18">
        <f>IFERROR(2*'TKU Proprio'!R41*10^9/'TU Proprio'!R41/10^6,0)</f>
        <v>0</v>
      </c>
      <c r="S41" s="18">
        <f>IFERROR(2*'TKU Proprio'!S41*10^9/'TU Proprio'!S41/10^6,0)</f>
        <v>0</v>
      </c>
      <c r="T41" s="18">
        <f>IFERROR(2*'TKU Proprio'!T41*10^9/'TU Proprio'!T41/10^6,0)</f>
        <v>0</v>
      </c>
      <c r="U41" s="18">
        <f>IFERROR(2*'TKU Proprio'!U41*10^9/'TU Proprio'!U41/10^6,0)</f>
        <v>0</v>
      </c>
      <c r="V41" s="18">
        <f>IFERROR(2*'TKU Proprio'!V41*10^9/'TU Proprio'!V41/10^6,0)</f>
        <v>0</v>
      </c>
      <c r="W41" s="18">
        <f>IFERROR(2*'TKU Proprio'!W41*10^9/'TU Proprio'!W41/10^6,0)</f>
        <v>0</v>
      </c>
      <c r="X41" s="18">
        <f>IFERROR(2*'TKU Proprio'!X41*10^9/'TU Proprio'!X41/10^6,0)</f>
        <v>0</v>
      </c>
      <c r="Y41" s="18">
        <f>IFERROR(2*'TKU Proprio'!Y41*10^9/'TU Proprio'!Y41/10^6,0)</f>
        <v>0</v>
      </c>
      <c r="Z41" s="18">
        <f>IFERROR(2*'TKU Proprio'!Z41*10^9/'TU Proprio'!Z41/10^6,0)</f>
        <v>0</v>
      </c>
      <c r="AA41" s="18">
        <f>IFERROR(2*'TKU Proprio'!AA41*10^9/'TU Proprio'!AA41/10^6,0)</f>
        <v>0</v>
      </c>
      <c r="AB41" s="18">
        <f>IFERROR(2*'TKU Proprio'!AB41*10^9/'TU Proprio'!AB41/10^6,0)</f>
        <v>0</v>
      </c>
      <c r="AC41" s="18">
        <f>IFERROR(2*'TKU Proprio'!AC41*10^9/'TU Proprio'!AC41/10^6,0)</f>
        <v>0</v>
      </c>
      <c r="AD41" s="18">
        <f>IFERROR(2*'TKU Proprio'!AD41*10^9/'TU Proprio'!AD41/10^6,0)</f>
        <v>0</v>
      </c>
      <c r="AE41" s="18">
        <f>IFERROR(2*'TKU Proprio'!AE41*10^9/'TU Proprio'!AE41/10^6,0)</f>
        <v>0</v>
      </c>
      <c r="AF41" s="18">
        <f>IFERROR(2*'TKU Proprio'!AF41*10^9/'TU Proprio'!AF41/10^6,0)</f>
        <v>0</v>
      </c>
      <c r="AG41" s="18">
        <f>IFERROR(2*'TKU Proprio'!AG41*10^9/'TU Proprio'!AG41/10^6,0)</f>
        <v>0</v>
      </c>
      <c r="AH41" s="18">
        <f>IFERROR(2*'TKU Proprio'!AH41*10^9/'TU Proprio'!AH41/10^6,0)</f>
        <v>0</v>
      </c>
      <c r="AI41" s="18">
        <f>IFERROR(2*'TKU Proprio'!AI41*10^9/'TU Proprio'!AI41/10^6,0)</f>
        <v>0</v>
      </c>
      <c r="AJ41" s="18">
        <f>IFERROR(2*'TKU Proprio'!AJ41*10^9/'TU Proprio'!AJ41/10^6,0)</f>
        <v>0</v>
      </c>
      <c r="AK41" s="18">
        <f>IFERROR(2*'TKU Proprio'!AK41*10^9/'TU Proprio'!AK41/10^6,0)</f>
        <v>0</v>
      </c>
      <c r="AL41" s="18">
        <f>IFERROR(2*'TKU Proprio'!AL41*10^9/'TU Proprio'!AL41/10^6,0)</f>
        <v>0</v>
      </c>
      <c r="AM41" s="18">
        <f>IFERROR(2*'TKU Proprio'!AM41*10^9/'TU Proprio'!AM41/10^6,0)</f>
        <v>0</v>
      </c>
      <c r="AN41" s="18">
        <f>IFERROR(2*'TKU Proprio'!AN41*10^9/'TU Proprio'!AN41/10^6,0)</f>
        <v>0</v>
      </c>
      <c r="AO41" s="18">
        <f>IFERROR(2*'TKU Proprio'!AO41*10^9/'TU Proprio'!AO41/10^6,0)</f>
        <v>0</v>
      </c>
      <c r="AP41" s="18">
        <f>IFERROR(2*'TKU Proprio'!AP41*10^9/'TU Proprio'!AP41/10^6,0)</f>
        <v>0</v>
      </c>
      <c r="AQ41" s="18">
        <f>IFERROR(2*'TKU Proprio'!AQ41*10^9/'TU Proprio'!AQ41/10^6,0)</f>
        <v>0</v>
      </c>
      <c r="AR41" s="18">
        <f>IFERROR(2*'TKU Proprio'!AR41*10^9/'TU Proprio'!AR41/10^6,0)</f>
        <v>0</v>
      </c>
      <c r="AS41" s="18">
        <f>IFERROR(2*'TKU Proprio'!AS41*10^9/'TU Proprio'!AS41/10^6,0)</f>
        <v>0</v>
      </c>
      <c r="AT41" s="18">
        <f>IFERROR(2*'TKU Proprio'!AT41*10^9/'TU Proprio'!AT41/10^6,0)</f>
        <v>0</v>
      </c>
      <c r="AU41" s="18">
        <f>IFERROR(2*'TKU Proprio'!AU41*10^9/'TU Proprio'!AU41/10^6,0)</f>
        <v>0</v>
      </c>
      <c r="AV41" s="18">
        <f>IFERROR(2*'TKU Proprio'!AV41*10^9/'TU Proprio'!AV41/10^6,0)</f>
        <v>0</v>
      </c>
      <c r="AW41" s="18">
        <f>IFERROR(2*'TKU Proprio'!AW41*10^9/'TU Proprio'!AW41/10^6,0)</f>
        <v>0</v>
      </c>
      <c r="AX41" s="18">
        <f>IFERROR(2*'TKU Proprio'!AX41*10^9/'TU Proprio'!AX41/10^6,0)</f>
        <v>0</v>
      </c>
      <c r="AY41" s="18">
        <f>IFERROR(2*'TKU Proprio'!AY41*10^9/'TU Proprio'!AY41/10^6,0)</f>
        <v>0</v>
      </c>
      <c r="AZ41" s="18">
        <f>IFERROR(2*'TKU Proprio'!AZ41*10^9/'TU Proprio'!AZ41/10^6,0)</f>
        <v>0</v>
      </c>
      <c r="BA41" s="18">
        <f>IFERROR(2*'TKU Proprio'!BA41*10^9/'TU Proprio'!BA41/10^6,0)</f>
        <v>0</v>
      </c>
      <c r="BB41" s="18">
        <f>IFERROR(2*'TKU Proprio'!BB41*10^9/'TU Proprio'!BB41/10^6,0)</f>
        <v>0</v>
      </c>
      <c r="BC41" s="18">
        <f>IFERROR(2*'TKU Proprio'!BC41*10^9/'TU Proprio'!BC41/10^6,0)</f>
        <v>0</v>
      </c>
      <c r="BD41" s="18">
        <f>IFERROR(2*'TKU Proprio'!BD41*10^9/'TU Proprio'!BD41/10^6,0)</f>
        <v>0</v>
      </c>
      <c r="BE41" s="18">
        <f>IFERROR(2*'TKU Proprio'!BE41*10^9/'TU Proprio'!BE41/10^6,0)</f>
        <v>0</v>
      </c>
      <c r="BF41" s="18">
        <f>IFERROR(2*'TKU Proprio'!BF41*10^9/'TU Proprio'!BF41/10^6,0)</f>
        <v>0</v>
      </c>
      <c r="BG41" s="18">
        <f>IFERROR(2*'TKU Proprio'!BG41*10^9/'TU Proprio'!BG41/10^6,0)</f>
        <v>0</v>
      </c>
      <c r="BH41" s="18">
        <f>IFERROR(2*'TKU Proprio'!BH41*10^9/'TU Proprio'!BH41/10^6,0)</f>
        <v>0</v>
      </c>
      <c r="BI41" s="18">
        <f>IFERROR(2*'TKU Proprio'!BI41*10^9/'TU Proprio'!BI41/10^6,0)</f>
        <v>0</v>
      </c>
      <c r="BJ41" s="18">
        <f>IFERROR(2*'TKU Proprio'!BJ41*10^9/'TU Proprio'!BJ41/10^6,0)</f>
        <v>0</v>
      </c>
      <c r="BK41" s="18">
        <f>IFERROR(2*'TKU Proprio'!BK41*10^9/'TU Proprio'!BK41/10^6,0)</f>
        <v>0</v>
      </c>
      <c r="BL41" s="18">
        <f>IFERROR(2*'TKU Proprio'!BL41*10^9/'TU Proprio'!BL41/10^6,0)</f>
        <v>0</v>
      </c>
      <c r="BM41" s="18">
        <f>IFERROR(2*'TKU Proprio'!BM41*10^9/'TU Proprio'!BM41/10^6,0)</f>
        <v>0</v>
      </c>
      <c r="BN41" s="18">
        <f>IFERROR(2*'TKU Proprio'!BN41*10^9/'TU Proprio'!BN41/10^6,0)</f>
        <v>0</v>
      </c>
      <c r="BO41" s="18">
        <f>IFERROR(2*'TKU Proprio'!BO41*10^9/'TU Proprio'!BO41/10^6,0)</f>
        <v>0</v>
      </c>
      <c r="BP41"/>
      <c r="BQ41"/>
      <c r="BR41"/>
      <c r="BS41"/>
      <c r="BT41"/>
    </row>
    <row r="42" spans="1:72" s="34" customFormat="1" x14ac:dyDescent="0.25">
      <c r="A42" s="6">
        <f t="shared" si="3"/>
        <v>40</v>
      </c>
      <c r="B42" s="3" t="str">
        <f>VLOOKUP($A42,Demanda!$A$1:$G$43,4,0)</f>
        <v>Diesel</v>
      </c>
      <c r="C42" s="3" t="str">
        <f>VLOOKUP($A42,Demanda!$A$1:$G$43,6,0)</f>
        <v>Miritituba</v>
      </c>
      <c r="D42" s="3" t="str">
        <f>VLOOKUP($A42,Demanda!$A$1:$G$43,7,0)</f>
        <v>Sinop</v>
      </c>
      <c r="E42" s="3" t="str">
        <f>VLOOKUP($A42,Demanda!$A$1:$G$43,2,0)</f>
        <v>FGRAO</v>
      </c>
      <c r="F42" s="6"/>
      <c r="G42" s="18">
        <f>IFERROR(2*'TKU Proprio'!G42*10^9/'TU Proprio'!G42/10^6,0)</f>
        <v>0</v>
      </c>
      <c r="H42" s="18">
        <f>IFERROR(2*'TKU Proprio'!H42*10^9/'TU Proprio'!H42/10^6,0)</f>
        <v>0</v>
      </c>
      <c r="I42" s="18">
        <f>IFERROR(2*'TKU Proprio'!I42*10^9/'TU Proprio'!I42/10^6,0)</f>
        <v>0</v>
      </c>
      <c r="J42" s="18">
        <f>IFERROR(2*'TKU Proprio'!J42*10^9/'TU Proprio'!J42/10^6,0)</f>
        <v>0</v>
      </c>
      <c r="K42" s="18">
        <f>IFERROR(2*'TKU Proprio'!K42*10^9/'TU Proprio'!K42/10^6,0)</f>
        <v>0</v>
      </c>
      <c r="L42" s="18">
        <f>IFERROR(2*'TKU Proprio'!L42*10^9/'TU Proprio'!L42/10^6,0)</f>
        <v>0</v>
      </c>
      <c r="M42" s="18">
        <f>IFERROR(2*'TKU Proprio'!M42*10^9/'TU Proprio'!M42/10^6,0)</f>
        <v>0</v>
      </c>
      <c r="N42" s="18">
        <f>IFERROR(2*'TKU Proprio'!N42*10^9/'TU Proprio'!N42/10^6,0)</f>
        <v>0</v>
      </c>
      <c r="O42" s="18">
        <f>IFERROR(2*'TKU Proprio'!O42*10^9/'TU Proprio'!O42/10^6,0)</f>
        <v>0</v>
      </c>
      <c r="P42" s="18">
        <f>IFERROR(2*'TKU Proprio'!P42*10^9/'TU Proprio'!P42/10^6,0)</f>
        <v>0</v>
      </c>
      <c r="Q42" s="18">
        <f>IFERROR(2*'TKU Proprio'!Q42*10^9/'TU Proprio'!Q42/10^6,0)</f>
        <v>0</v>
      </c>
      <c r="R42" s="18">
        <f>IFERROR(2*'TKU Proprio'!R42*10^9/'TU Proprio'!R42/10^6,0)</f>
        <v>0</v>
      </c>
      <c r="S42" s="18">
        <f>IFERROR(2*'TKU Proprio'!S42*10^9/'TU Proprio'!S42/10^6,0)</f>
        <v>0</v>
      </c>
      <c r="T42" s="18">
        <f>IFERROR(2*'TKU Proprio'!T42*10^9/'TU Proprio'!T42/10^6,0)</f>
        <v>0</v>
      </c>
      <c r="U42" s="18">
        <f>IFERROR(2*'TKU Proprio'!U42*10^9/'TU Proprio'!U42/10^6,0)</f>
        <v>0</v>
      </c>
      <c r="V42" s="18">
        <f>IFERROR(2*'TKU Proprio'!V42*10^9/'TU Proprio'!V42/10^6,0)</f>
        <v>0</v>
      </c>
      <c r="W42" s="18">
        <f>IFERROR(2*'TKU Proprio'!W42*10^9/'TU Proprio'!W42/10^6,0)</f>
        <v>0</v>
      </c>
      <c r="X42" s="18">
        <f>IFERROR(2*'TKU Proprio'!X42*10^9/'TU Proprio'!X42/10^6,0)</f>
        <v>0</v>
      </c>
      <c r="Y42" s="18">
        <f>IFERROR(2*'TKU Proprio'!Y42*10^9/'TU Proprio'!Y42/10^6,0)</f>
        <v>0</v>
      </c>
      <c r="Z42" s="18">
        <f>IFERROR(2*'TKU Proprio'!Z42*10^9/'TU Proprio'!Z42/10^6,0)</f>
        <v>0</v>
      </c>
      <c r="AA42" s="18">
        <f>IFERROR(2*'TKU Proprio'!AA42*10^9/'TU Proprio'!AA42/10^6,0)</f>
        <v>0</v>
      </c>
      <c r="AB42" s="18">
        <f>IFERROR(2*'TKU Proprio'!AB42*10^9/'TU Proprio'!AB42/10^6,0)</f>
        <v>0</v>
      </c>
      <c r="AC42" s="18">
        <f>IFERROR(2*'TKU Proprio'!AC42*10^9/'TU Proprio'!AC42/10^6,0)</f>
        <v>0</v>
      </c>
      <c r="AD42" s="18">
        <f>IFERROR(2*'TKU Proprio'!AD42*10^9/'TU Proprio'!AD42/10^6,0)</f>
        <v>0</v>
      </c>
      <c r="AE42" s="18">
        <f>IFERROR(2*'TKU Proprio'!AE42*10^9/'TU Proprio'!AE42/10^6,0)</f>
        <v>0</v>
      </c>
      <c r="AF42" s="18">
        <f>IFERROR(2*'TKU Proprio'!AF42*10^9/'TU Proprio'!AF42/10^6,0)</f>
        <v>0</v>
      </c>
      <c r="AG42" s="18">
        <f>IFERROR(2*'TKU Proprio'!AG42*10^9/'TU Proprio'!AG42/10^6,0)</f>
        <v>0</v>
      </c>
      <c r="AH42" s="18">
        <f>IFERROR(2*'TKU Proprio'!AH42*10^9/'TU Proprio'!AH42/10^6,0)</f>
        <v>0</v>
      </c>
      <c r="AI42" s="18">
        <f>IFERROR(2*'TKU Proprio'!AI42*10^9/'TU Proprio'!AI42/10^6,0)</f>
        <v>0</v>
      </c>
      <c r="AJ42" s="18">
        <f>IFERROR(2*'TKU Proprio'!AJ42*10^9/'TU Proprio'!AJ42/10^6,0)</f>
        <v>0</v>
      </c>
      <c r="AK42" s="18">
        <f>IFERROR(2*'TKU Proprio'!AK42*10^9/'TU Proprio'!AK42/10^6,0)</f>
        <v>0</v>
      </c>
      <c r="AL42" s="18">
        <f>IFERROR(2*'TKU Proprio'!AL42*10^9/'TU Proprio'!AL42/10^6,0)</f>
        <v>0</v>
      </c>
      <c r="AM42" s="18">
        <f>IFERROR(2*'TKU Proprio'!AM42*10^9/'TU Proprio'!AM42/10^6,0)</f>
        <v>0</v>
      </c>
      <c r="AN42" s="18">
        <f>IFERROR(2*'TKU Proprio'!AN42*10^9/'TU Proprio'!AN42/10^6,0)</f>
        <v>0</v>
      </c>
      <c r="AO42" s="18">
        <f>IFERROR(2*'TKU Proprio'!AO42*10^9/'TU Proprio'!AO42/10^6,0)</f>
        <v>0</v>
      </c>
      <c r="AP42" s="18">
        <f>IFERROR(2*'TKU Proprio'!AP42*10^9/'TU Proprio'!AP42/10^6,0)</f>
        <v>0</v>
      </c>
      <c r="AQ42" s="18">
        <f>IFERROR(2*'TKU Proprio'!AQ42*10^9/'TU Proprio'!AQ42/10^6,0)</f>
        <v>0</v>
      </c>
      <c r="AR42" s="18">
        <f>IFERROR(2*'TKU Proprio'!AR42*10^9/'TU Proprio'!AR42/10^6,0)</f>
        <v>0</v>
      </c>
      <c r="AS42" s="18">
        <f>IFERROR(2*'TKU Proprio'!AS42*10^9/'TU Proprio'!AS42/10^6,0)</f>
        <v>0</v>
      </c>
      <c r="AT42" s="18">
        <f>IFERROR(2*'TKU Proprio'!AT42*10^9/'TU Proprio'!AT42/10^6,0)</f>
        <v>0</v>
      </c>
      <c r="AU42" s="18">
        <f>IFERROR(2*'TKU Proprio'!AU42*10^9/'TU Proprio'!AU42/10^6,0)</f>
        <v>0</v>
      </c>
      <c r="AV42" s="18">
        <f>IFERROR(2*'TKU Proprio'!AV42*10^9/'TU Proprio'!AV42/10^6,0)</f>
        <v>0</v>
      </c>
      <c r="AW42" s="18">
        <f>IFERROR(2*'TKU Proprio'!AW42*10^9/'TU Proprio'!AW42/10^6,0)</f>
        <v>0</v>
      </c>
      <c r="AX42" s="18">
        <f>IFERROR(2*'TKU Proprio'!AX42*10^9/'TU Proprio'!AX42/10^6,0)</f>
        <v>0</v>
      </c>
      <c r="AY42" s="18">
        <f>IFERROR(2*'TKU Proprio'!AY42*10^9/'TU Proprio'!AY42/10^6,0)</f>
        <v>0</v>
      </c>
      <c r="AZ42" s="18">
        <f>IFERROR(2*'TKU Proprio'!AZ42*10^9/'TU Proprio'!AZ42/10^6,0)</f>
        <v>0</v>
      </c>
      <c r="BA42" s="18">
        <f>IFERROR(2*'TKU Proprio'!BA42*10^9/'TU Proprio'!BA42/10^6,0)</f>
        <v>0</v>
      </c>
      <c r="BB42" s="18">
        <f>IFERROR(2*'TKU Proprio'!BB42*10^9/'TU Proprio'!BB42/10^6,0)</f>
        <v>0</v>
      </c>
      <c r="BC42" s="18">
        <f>IFERROR(2*'TKU Proprio'!BC42*10^9/'TU Proprio'!BC42/10^6,0)</f>
        <v>0</v>
      </c>
      <c r="BD42" s="18">
        <f>IFERROR(2*'TKU Proprio'!BD42*10^9/'TU Proprio'!BD42/10^6,0)</f>
        <v>0</v>
      </c>
      <c r="BE42" s="18">
        <f>IFERROR(2*'TKU Proprio'!BE42*10^9/'TU Proprio'!BE42/10^6,0)</f>
        <v>0</v>
      </c>
      <c r="BF42" s="18">
        <f>IFERROR(2*'TKU Proprio'!BF42*10^9/'TU Proprio'!BF42/10^6,0)</f>
        <v>0</v>
      </c>
      <c r="BG42" s="18">
        <f>IFERROR(2*'TKU Proprio'!BG42*10^9/'TU Proprio'!BG42/10^6,0)</f>
        <v>0</v>
      </c>
      <c r="BH42" s="18">
        <f>IFERROR(2*'TKU Proprio'!BH42*10^9/'TU Proprio'!BH42/10^6,0)</f>
        <v>0</v>
      </c>
      <c r="BI42" s="18">
        <f>IFERROR(2*'TKU Proprio'!BI42*10^9/'TU Proprio'!BI42/10^6,0)</f>
        <v>0</v>
      </c>
      <c r="BJ42" s="18">
        <f>IFERROR(2*'TKU Proprio'!BJ42*10^9/'TU Proprio'!BJ42/10^6,0)</f>
        <v>0</v>
      </c>
      <c r="BK42" s="18">
        <f>IFERROR(2*'TKU Proprio'!BK42*10^9/'TU Proprio'!BK42/10^6,0)</f>
        <v>0</v>
      </c>
      <c r="BL42" s="18">
        <f>IFERROR(2*'TKU Proprio'!BL42*10^9/'TU Proprio'!BL42/10^6,0)</f>
        <v>0</v>
      </c>
      <c r="BM42" s="18">
        <f>IFERROR(2*'TKU Proprio'!BM42*10^9/'TU Proprio'!BM42/10^6,0)</f>
        <v>0</v>
      </c>
      <c r="BN42" s="18">
        <f>IFERROR(2*'TKU Proprio'!BN42*10^9/'TU Proprio'!BN42/10^6,0)</f>
        <v>0</v>
      </c>
      <c r="BO42" s="18">
        <f>IFERROR(2*'TKU Proprio'!BO42*10^9/'TU Proprio'!BO42/10^6,0)</f>
        <v>0</v>
      </c>
      <c r="BP42"/>
      <c r="BQ42"/>
      <c r="BR42"/>
      <c r="BS42"/>
      <c r="BT42"/>
    </row>
    <row r="43" spans="1:72" s="34" customFormat="1" x14ac:dyDescent="0.25">
      <c r="A43" s="6">
        <f t="shared" si="3"/>
        <v>41</v>
      </c>
      <c r="B43" s="3" t="str">
        <f>VLOOKUP($A43,Demanda!$A$1:$G$43,4,0)</f>
        <v>Açúcar</v>
      </c>
      <c r="C43" s="3" t="str">
        <f>VLOOKUP($A43,Demanda!$A$1:$G$43,6,0)</f>
        <v>Sinop</v>
      </c>
      <c r="D43" s="3" t="str">
        <f>VLOOKUP($A43,Demanda!$A$1:$G$43,7,0)</f>
        <v>Miritituba</v>
      </c>
      <c r="E43" s="3" t="str">
        <f>VLOOKUP($A43,Demanda!$A$1:$G$43,2,0)</f>
        <v>FGRAO</v>
      </c>
      <c r="F43" s="6"/>
      <c r="G43" s="18">
        <f>IFERROR(2*'TKU Proprio'!G43*10^9/'TU Proprio'!G43/10^6,0)</f>
        <v>0</v>
      </c>
      <c r="H43" s="18">
        <f>IFERROR(2*'TKU Proprio'!H43*10^9/'TU Proprio'!H43/10^6,0)</f>
        <v>0</v>
      </c>
      <c r="I43" s="18">
        <f>IFERROR(2*'TKU Proprio'!I43*10^9/'TU Proprio'!I43/10^6,0)</f>
        <v>0</v>
      </c>
      <c r="J43" s="18">
        <f>IFERROR(2*'TKU Proprio'!J43*10^9/'TU Proprio'!J43/10^6,0)</f>
        <v>0</v>
      </c>
      <c r="K43" s="18">
        <f>IFERROR(2*'TKU Proprio'!K43*10^9/'TU Proprio'!K43/10^6,0)</f>
        <v>0</v>
      </c>
      <c r="L43" s="18">
        <f>IFERROR(2*'TKU Proprio'!L43*10^9/'TU Proprio'!L43/10^6,0)</f>
        <v>0</v>
      </c>
      <c r="M43" s="18">
        <f>IFERROR(2*'TKU Proprio'!M43*10^9/'TU Proprio'!M43/10^6,0)</f>
        <v>0</v>
      </c>
      <c r="N43" s="18">
        <f>IFERROR(2*'TKU Proprio'!N43*10^9/'TU Proprio'!N43/10^6,0)</f>
        <v>0</v>
      </c>
      <c r="O43" s="18">
        <f>IFERROR(2*'TKU Proprio'!O43*10^9/'TU Proprio'!O43/10^6,0)</f>
        <v>0</v>
      </c>
      <c r="P43" s="18">
        <f>IFERROR(2*'TKU Proprio'!P43*10^9/'TU Proprio'!P43/10^6,0)</f>
        <v>0</v>
      </c>
      <c r="Q43" s="18">
        <f>IFERROR(2*'TKU Proprio'!Q43*10^9/'TU Proprio'!Q43/10^6,0)</f>
        <v>0</v>
      </c>
      <c r="R43" s="18">
        <f>IFERROR(2*'TKU Proprio'!R43*10^9/'TU Proprio'!R43/10^6,0)</f>
        <v>0</v>
      </c>
      <c r="S43" s="18">
        <f>IFERROR(2*'TKU Proprio'!S43*10^9/'TU Proprio'!S43/10^6,0)</f>
        <v>0</v>
      </c>
      <c r="T43" s="18">
        <f>IFERROR(2*'TKU Proprio'!T43*10^9/'TU Proprio'!T43/10^6,0)</f>
        <v>0</v>
      </c>
      <c r="U43" s="18">
        <f>IFERROR(2*'TKU Proprio'!U43*10^9/'TU Proprio'!U43/10^6,0)</f>
        <v>0</v>
      </c>
      <c r="V43" s="18">
        <f>IFERROR(2*'TKU Proprio'!V43*10^9/'TU Proprio'!V43/10^6,0)</f>
        <v>0</v>
      </c>
      <c r="W43" s="18">
        <f>IFERROR(2*'TKU Proprio'!W43*10^9/'TU Proprio'!W43/10^6,0)</f>
        <v>0</v>
      </c>
      <c r="X43" s="18">
        <f>IFERROR(2*'TKU Proprio'!X43*10^9/'TU Proprio'!X43/10^6,0)</f>
        <v>0</v>
      </c>
      <c r="Y43" s="18">
        <f>IFERROR(2*'TKU Proprio'!Y43*10^9/'TU Proprio'!Y43/10^6,0)</f>
        <v>0</v>
      </c>
      <c r="Z43" s="18">
        <f>IFERROR(2*'TKU Proprio'!Z43*10^9/'TU Proprio'!Z43/10^6,0)</f>
        <v>0</v>
      </c>
      <c r="AA43" s="18">
        <f>IFERROR(2*'TKU Proprio'!AA43*10^9/'TU Proprio'!AA43/10^6,0)</f>
        <v>0</v>
      </c>
      <c r="AB43" s="18">
        <f>IFERROR(2*'TKU Proprio'!AB43*10^9/'TU Proprio'!AB43/10^6,0)</f>
        <v>0</v>
      </c>
      <c r="AC43" s="18">
        <f>IFERROR(2*'TKU Proprio'!AC43*10^9/'TU Proprio'!AC43/10^6,0)</f>
        <v>0</v>
      </c>
      <c r="AD43" s="18">
        <f>IFERROR(2*'TKU Proprio'!AD43*10^9/'TU Proprio'!AD43/10^6,0)</f>
        <v>0</v>
      </c>
      <c r="AE43" s="18">
        <f>IFERROR(2*'TKU Proprio'!AE43*10^9/'TU Proprio'!AE43/10^6,0)</f>
        <v>0</v>
      </c>
      <c r="AF43" s="18">
        <f>IFERROR(2*'TKU Proprio'!AF43*10^9/'TU Proprio'!AF43/10^6,0)</f>
        <v>0</v>
      </c>
      <c r="AG43" s="18">
        <f>IFERROR(2*'TKU Proprio'!AG43*10^9/'TU Proprio'!AG43/10^6,0)</f>
        <v>0</v>
      </c>
      <c r="AH43" s="18">
        <f>IFERROR(2*'TKU Proprio'!AH43*10^9/'TU Proprio'!AH43/10^6,0)</f>
        <v>0</v>
      </c>
      <c r="AI43" s="18">
        <f>IFERROR(2*'TKU Proprio'!AI43*10^9/'TU Proprio'!AI43/10^6,0)</f>
        <v>0</v>
      </c>
      <c r="AJ43" s="18">
        <f>IFERROR(2*'TKU Proprio'!AJ43*10^9/'TU Proprio'!AJ43/10^6,0)</f>
        <v>0</v>
      </c>
      <c r="AK43" s="18">
        <f>IFERROR(2*'TKU Proprio'!AK43*10^9/'TU Proprio'!AK43/10^6,0)</f>
        <v>0</v>
      </c>
      <c r="AL43" s="18">
        <f>IFERROR(2*'TKU Proprio'!AL43*10^9/'TU Proprio'!AL43/10^6,0)</f>
        <v>0</v>
      </c>
      <c r="AM43" s="18">
        <f>IFERROR(2*'TKU Proprio'!AM43*10^9/'TU Proprio'!AM43/10^6,0)</f>
        <v>0</v>
      </c>
      <c r="AN43" s="18">
        <f>IFERROR(2*'TKU Proprio'!AN43*10^9/'TU Proprio'!AN43/10^6,0)</f>
        <v>0</v>
      </c>
      <c r="AO43" s="18">
        <f>IFERROR(2*'TKU Proprio'!AO43*10^9/'TU Proprio'!AO43/10^6,0)</f>
        <v>0</v>
      </c>
      <c r="AP43" s="18">
        <f>IFERROR(2*'TKU Proprio'!AP43*10^9/'TU Proprio'!AP43/10^6,0)</f>
        <v>0</v>
      </c>
      <c r="AQ43" s="18">
        <f>IFERROR(2*'TKU Proprio'!AQ43*10^9/'TU Proprio'!AQ43/10^6,0)</f>
        <v>0</v>
      </c>
      <c r="AR43" s="18">
        <f>IFERROR(2*'TKU Proprio'!AR43*10^9/'TU Proprio'!AR43/10^6,0)</f>
        <v>0</v>
      </c>
      <c r="AS43" s="18">
        <f>IFERROR(2*'TKU Proprio'!AS43*10^9/'TU Proprio'!AS43/10^6,0)</f>
        <v>0</v>
      </c>
      <c r="AT43" s="18">
        <f>IFERROR(2*'TKU Proprio'!AT43*10^9/'TU Proprio'!AT43/10^6,0)</f>
        <v>0</v>
      </c>
      <c r="AU43" s="18">
        <f>IFERROR(2*'TKU Proprio'!AU43*10^9/'TU Proprio'!AU43/10^6,0)</f>
        <v>0</v>
      </c>
      <c r="AV43" s="18">
        <f>IFERROR(2*'TKU Proprio'!AV43*10^9/'TU Proprio'!AV43/10^6,0)</f>
        <v>0</v>
      </c>
      <c r="AW43" s="18">
        <f>IFERROR(2*'TKU Proprio'!AW43*10^9/'TU Proprio'!AW43/10^6,0)</f>
        <v>0</v>
      </c>
      <c r="AX43" s="18">
        <f>IFERROR(2*'TKU Proprio'!AX43*10^9/'TU Proprio'!AX43/10^6,0)</f>
        <v>0</v>
      </c>
      <c r="AY43" s="18">
        <f>IFERROR(2*'TKU Proprio'!AY43*10^9/'TU Proprio'!AY43/10^6,0)</f>
        <v>0</v>
      </c>
      <c r="AZ43" s="18">
        <f>IFERROR(2*'TKU Proprio'!AZ43*10^9/'TU Proprio'!AZ43/10^6,0)</f>
        <v>0</v>
      </c>
      <c r="BA43" s="18">
        <f>IFERROR(2*'TKU Proprio'!BA43*10^9/'TU Proprio'!BA43/10^6,0)</f>
        <v>0</v>
      </c>
      <c r="BB43" s="18">
        <f>IFERROR(2*'TKU Proprio'!BB43*10^9/'TU Proprio'!BB43/10^6,0)</f>
        <v>0</v>
      </c>
      <c r="BC43" s="18">
        <f>IFERROR(2*'TKU Proprio'!BC43*10^9/'TU Proprio'!BC43/10^6,0)</f>
        <v>0</v>
      </c>
      <c r="BD43" s="18">
        <f>IFERROR(2*'TKU Proprio'!BD43*10^9/'TU Proprio'!BD43/10^6,0)</f>
        <v>0</v>
      </c>
      <c r="BE43" s="18">
        <f>IFERROR(2*'TKU Proprio'!BE43*10^9/'TU Proprio'!BE43/10^6,0)</f>
        <v>0</v>
      </c>
      <c r="BF43" s="18">
        <f>IFERROR(2*'TKU Proprio'!BF43*10^9/'TU Proprio'!BF43/10^6,0)</f>
        <v>0</v>
      </c>
      <c r="BG43" s="18">
        <f>IFERROR(2*'TKU Proprio'!BG43*10^9/'TU Proprio'!BG43/10^6,0)</f>
        <v>0</v>
      </c>
      <c r="BH43" s="18">
        <f>IFERROR(2*'TKU Proprio'!BH43*10^9/'TU Proprio'!BH43/10^6,0)</f>
        <v>0</v>
      </c>
      <c r="BI43" s="18">
        <f>IFERROR(2*'TKU Proprio'!BI43*10^9/'TU Proprio'!BI43/10^6,0)</f>
        <v>0</v>
      </c>
      <c r="BJ43" s="18">
        <f>IFERROR(2*'TKU Proprio'!BJ43*10^9/'TU Proprio'!BJ43/10^6,0)</f>
        <v>0</v>
      </c>
      <c r="BK43" s="18">
        <f>IFERROR(2*'TKU Proprio'!BK43*10^9/'TU Proprio'!BK43/10^6,0)</f>
        <v>0</v>
      </c>
      <c r="BL43" s="18">
        <f>IFERROR(2*'TKU Proprio'!BL43*10^9/'TU Proprio'!BL43/10^6,0)</f>
        <v>0</v>
      </c>
      <c r="BM43" s="18">
        <f>IFERROR(2*'TKU Proprio'!BM43*10^9/'TU Proprio'!BM43/10^6,0)</f>
        <v>0</v>
      </c>
      <c r="BN43" s="18">
        <f>IFERROR(2*'TKU Proprio'!BN43*10^9/'TU Proprio'!BN43/10^6,0)</f>
        <v>0</v>
      </c>
      <c r="BO43" s="18">
        <f>IFERROR(2*'TKU Proprio'!BO43*10^9/'TU Proprio'!BO43/10^6,0)</f>
        <v>0</v>
      </c>
      <c r="BP43"/>
      <c r="BQ43"/>
      <c r="BR43"/>
      <c r="BS43"/>
      <c r="BT43"/>
    </row>
    <row r="44" spans="1:72" s="34" customFormat="1" x14ac:dyDescent="0.25">
      <c r="A44" s="6"/>
      <c r="B44" s="3"/>
      <c r="C44" s="3"/>
      <c r="D44" s="3"/>
      <c r="E44" s="3"/>
      <c r="F44" s="6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/>
      <c r="BQ44"/>
      <c r="BR44"/>
      <c r="BS44"/>
      <c r="BT44"/>
    </row>
    <row r="45" spans="1:72" s="34" customFormat="1" x14ac:dyDescent="0.25">
      <c r="A45" s="6"/>
      <c r="B45" s="3"/>
      <c r="C45" s="3"/>
      <c r="D45" s="3"/>
      <c r="E45" s="3"/>
      <c r="F45" s="6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/>
      <c r="BQ45"/>
      <c r="BR45"/>
      <c r="BS45"/>
      <c r="BT45"/>
    </row>
    <row r="46" spans="1:72" s="34" customFormat="1" x14ac:dyDescent="0.25">
      <c r="A46" s="6"/>
      <c r="B46" s="3"/>
      <c r="C46" s="3"/>
      <c r="D46" s="3"/>
      <c r="E46" s="3"/>
      <c r="F46" s="6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/>
      <c r="BQ46"/>
      <c r="BR46"/>
      <c r="BS46"/>
      <c r="BT46"/>
    </row>
    <row r="47" spans="1:72" s="34" customFormat="1" x14ac:dyDescent="0.25">
      <c r="A47" s="6"/>
      <c r="B47" s="3"/>
      <c r="C47" s="3"/>
      <c r="D47" s="3"/>
      <c r="E47" s="3"/>
      <c r="F47" s="6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/>
      <c r="BQ47"/>
      <c r="BR47"/>
      <c r="BS47"/>
      <c r="BT47"/>
    </row>
    <row r="48" spans="1:72" s="34" customFormat="1" x14ac:dyDescent="0.25">
      <c r="A48" s="6"/>
      <c r="B48" s="3"/>
      <c r="C48" s="3"/>
      <c r="D48" s="3"/>
      <c r="E48" s="3"/>
      <c r="F48" s="6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/>
      <c r="BQ48"/>
      <c r="BR48"/>
      <c r="BS48"/>
      <c r="BT48"/>
    </row>
    <row r="49" spans="1:72" s="34" customFormat="1" x14ac:dyDescent="0.25">
      <c r="A49" s="6"/>
      <c r="B49" s="3"/>
      <c r="C49" s="3"/>
      <c r="D49" s="3"/>
      <c r="E49" s="3"/>
      <c r="F49" s="6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/>
      <c r="BQ49"/>
      <c r="BR49"/>
      <c r="BS49"/>
      <c r="BT49"/>
    </row>
    <row r="50" spans="1:72" s="34" customFormat="1" x14ac:dyDescent="0.25">
      <c r="A50" s="6"/>
      <c r="B50" s="3"/>
      <c r="C50" s="3"/>
      <c r="D50" s="3"/>
      <c r="E50" s="3"/>
      <c r="F50" s="6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/>
      <c r="BQ50"/>
      <c r="BR50"/>
      <c r="BS50"/>
      <c r="BT50"/>
    </row>
    <row r="51" spans="1:72" s="34" customFormat="1" x14ac:dyDescent="0.25">
      <c r="A51" s="6"/>
      <c r="B51" s="3"/>
      <c r="C51" s="3"/>
      <c r="D51" s="3"/>
      <c r="E51" s="3"/>
      <c r="F51" s="6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/>
      <c r="BQ51"/>
      <c r="BR51"/>
      <c r="BS51"/>
      <c r="BT51"/>
    </row>
    <row r="52" spans="1:72" s="34" customFormat="1" x14ac:dyDescent="0.25">
      <c r="A52" s="6"/>
      <c r="B52" s="3"/>
      <c r="C52" s="3"/>
      <c r="D52" s="3"/>
      <c r="E52" s="3"/>
      <c r="F52" s="6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/>
      <c r="BQ52"/>
      <c r="BR52"/>
      <c r="BS52"/>
      <c r="BT52"/>
    </row>
    <row r="53" spans="1:72" s="34" customFormat="1" x14ac:dyDescent="0.25">
      <c r="A53" s="6"/>
      <c r="B53" s="3"/>
      <c r="C53" s="3"/>
      <c r="D53" s="3"/>
      <c r="E53" s="3"/>
      <c r="F53" s="6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/>
      <c r="BQ53"/>
      <c r="BR53"/>
      <c r="BS53"/>
      <c r="BT53"/>
    </row>
    <row r="54" spans="1:72" s="34" customFormat="1" x14ac:dyDescent="0.25">
      <c r="A54" s="6"/>
      <c r="B54" s="3"/>
      <c r="C54" s="3"/>
      <c r="D54" s="3"/>
      <c r="E54" s="3"/>
      <c r="F54" s="6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/>
      <c r="BQ54"/>
      <c r="BR54"/>
      <c r="BS54"/>
      <c r="BT54"/>
    </row>
    <row r="55" spans="1:72" s="34" customFormat="1" x14ac:dyDescent="0.25">
      <c r="A55" s="6"/>
      <c r="B55" s="3"/>
      <c r="C55" s="3"/>
      <c r="D55" s="3"/>
      <c r="E55" s="3"/>
      <c r="F55" s="6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/>
      <c r="BQ55"/>
      <c r="BR55"/>
      <c r="BS55"/>
      <c r="BT55"/>
    </row>
    <row r="56" spans="1:72" s="34" customFormat="1" x14ac:dyDescent="0.25">
      <c r="A56" s="6"/>
      <c r="B56" s="3"/>
      <c r="C56" s="3"/>
      <c r="D56" s="3"/>
      <c r="E56" s="3"/>
      <c r="F56" s="6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/>
      <c r="BQ56"/>
      <c r="BR56"/>
      <c r="BS56"/>
      <c r="BT56"/>
    </row>
    <row r="57" spans="1:72" s="34" customFormat="1" x14ac:dyDescent="0.25">
      <c r="A57" s="6"/>
      <c r="B57" s="3"/>
      <c r="C57" s="3"/>
      <c r="D57" s="3"/>
      <c r="E57" s="3"/>
      <c r="F57" s="6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/>
      <c r="BQ57"/>
      <c r="BR57"/>
      <c r="BS57"/>
      <c r="BT57"/>
    </row>
    <row r="58" spans="1:72" s="34" customFormat="1" x14ac:dyDescent="0.25">
      <c r="A58" s="6"/>
      <c r="B58" s="3"/>
      <c r="C58" s="3"/>
      <c r="D58" s="3"/>
      <c r="E58" s="3"/>
      <c r="F58" s="6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/>
      <c r="BQ58"/>
      <c r="BR58"/>
      <c r="BS58"/>
      <c r="BT58"/>
    </row>
    <row r="59" spans="1:72" s="34" customFormat="1" x14ac:dyDescent="0.25">
      <c r="A59" s="6"/>
      <c r="B59" s="3"/>
      <c r="C59" s="3"/>
      <c r="D59" s="3"/>
      <c r="E59" s="3"/>
      <c r="F59" s="6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/>
      <c r="BQ59"/>
      <c r="BR59"/>
      <c r="BS59"/>
      <c r="BT59"/>
    </row>
    <row r="60" spans="1:72" s="34" customFormat="1" x14ac:dyDescent="0.25">
      <c r="A60" s="6"/>
      <c r="B60" s="3"/>
      <c r="C60" s="3"/>
      <c r="D60" s="3"/>
      <c r="E60" s="3"/>
      <c r="F60" s="6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/>
      <c r="BQ60"/>
      <c r="BR60"/>
      <c r="BS60"/>
      <c r="BT60"/>
    </row>
    <row r="61" spans="1:72" s="34" customFormat="1" x14ac:dyDescent="0.25">
      <c r="A61" s="6"/>
      <c r="B61" s="3"/>
      <c r="C61" s="3"/>
      <c r="D61" s="3"/>
      <c r="E61" s="3"/>
      <c r="F61" s="6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/>
      <c r="BQ61"/>
      <c r="BR61"/>
      <c r="BS61"/>
      <c r="BT61"/>
    </row>
    <row r="62" spans="1:72" s="34" customFormat="1" x14ac:dyDescent="0.25">
      <c r="A62" s="6"/>
      <c r="B62" s="3"/>
      <c r="C62" s="3"/>
      <c r="D62" s="3"/>
      <c r="E62" s="3"/>
      <c r="F62" s="6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/>
      <c r="BQ62"/>
      <c r="BR62"/>
      <c r="BS62"/>
      <c r="BT62"/>
    </row>
    <row r="63" spans="1:72" s="34" customFormat="1" x14ac:dyDescent="0.25">
      <c r="A63" s="6"/>
      <c r="B63" s="3"/>
      <c r="C63" s="3"/>
      <c r="D63" s="3"/>
      <c r="E63" s="3"/>
      <c r="F63" s="6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/>
      <c r="BQ63"/>
      <c r="BR63"/>
      <c r="BS63"/>
      <c r="BT63"/>
    </row>
    <row r="64" spans="1:72" s="34" customFormat="1" x14ac:dyDescent="0.25">
      <c r="A64" s="6"/>
      <c r="B64" s="3"/>
      <c r="C64" s="3"/>
      <c r="D64" s="3"/>
      <c r="E64" s="3"/>
      <c r="F64" s="6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/>
      <c r="BQ64"/>
      <c r="BR64"/>
      <c r="BS64"/>
      <c r="BT64"/>
    </row>
    <row r="65" spans="1:72" s="34" customFormat="1" x14ac:dyDescent="0.25">
      <c r="A65" s="6"/>
      <c r="B65" s="3"/>
      <c r="C65" s="3"/>
      <c r="D65" s="3"/>
      <c r="E65" s="3"/>
      <c r="F65" s="6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/>
      <c r="BQ65"/>
      <c r="BR65"/>
      <c r="BS65"/>
      <c r="BT65"/>
    </row>
    <row r="66" spans="1:72" s="34" customFormat="1" hidden="1" x14ac:dyDescent="0.25">
      <c r="A66" s="6">
        <f t="shared" si="3"/>
        <v>1</v>
      </c>
      <c r="B66" s="3"/>
      <c r="C66" s="3"/>
      <c r="D66" s="3"/>
      <c r="E66" s="3"/>
      <c r="F66" s="6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/>
      <c r="BQ66"/>
      <c r="BR66"/>
      <c r="BS66"/>
      <c r="BT66"/>
    </row>
    <row r="67" spans="1:72" s="34" customFormat="1" hidden="1" x14ac:dyDescent="0.25">
      <c r="A67" s="6">
        <f t="shared" si="3"/>
        <v>2</v>
      </c>
      <c r="B67" s="3"/>
      <c r="C67" s="3"/>
      <c r="D67" s="3"/>
      <c r="E67" s="3"/>
      <c r="F67" s="6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/>
      <c r="BQ67"/>
      <c r="BR67"/>
      <c r="BS67"/>
      <c r="BT67"/>
    </row>
    <row r="68" spans="1:72" s="34" customFormat="1" hidden="1" x14ac:dyDescent="0.25">
      <c r="A68" s="6">
        <f t="shared" ref="A68:A104" si="4">A67+1</f>
        <v>3</v>
      </c>
      <c r="B68" s="3"/>
      <c r="C68" s="3"/>
      <c r="D68" s="3"/>
      <c r="E68" s="3"/>
      <c r="F68" s="6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/>
      <c r="BQ68"/>
      <c r="BR68"/>
      <c r="BS68"/>
      <c r="BT68"/>
    </row>
    <row r="69" spans="1:72" s="34" customFormat="1" hidden="1" x14ac:dyDescent="0.25">
      <c r="A69" s="6">
        <f t="shared" si="4"/>
        <v>4</v>
      </c>
      <c r="B69" s="3"/>
      <c r="C69" s="3"/>
      <c r="D69" s="3"/>
      <c r="E69" s="3"/>
      <c r="F69" s="6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/>
      <c r="BQ69"/>
      <c r="BR69"/>
      <c r="BS69"/>
      <c r="BT69"/>
    </row>
    <row r="70" spans="1:72" s="34" customFormat="1" hidden="1" x14ac:dyDescent="0.25">
      <c r="A70" s="6">
        <f t="shared" si="4"/>
        <v>5</v>
      </c>
      <c r="B70" s="3"/>
      <c r="C70" s="3"/>
      <c r="D70" s="3"/>
      <c r="E70" s="3"/>
      <c r="F70" s="6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/>
      <c r="BQ70"/>
      <c r="BR70"/>
      <c r="BS70"/>
      <c r="BT70"/>
    </row>
    <row r="71" spans="1:72" s="34" customFormat="1" hidden="1" x14ac:dyDescent="0.25">
      <c r="A71" s="6">
        <f t="shared" si="4"/>
        <v>6</v>
      </c>
      <c r="B71" s="3"/>
      <c r="C71" s="3"/>
      <c r="D71" s="3"/>
      <c r="E71" s="3"/>
      <c r="F71" s="6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/>
      <c r="BQ71"/>
      <c r="BR71"/>
      <c r="BS71"/>
      <c r="BT71"/>
    </row>
    <row r="72" spans="1:72" s="34" customFormat="1" hidden="1" x14ac:dyDescent="0.25">
      <c r="A72" s="6">
        <f t="shared" si="4"/>
        <v>7</v>
      </c>
      <c r="B72" s="3"/>
      <c r="C72" s="3"/>
      <c r="D72" s="3"/>
      <c r="E72" s="3"/>
      <c r="F72" s="6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/>
      <c r="BQ72"/>
      <c r="BR72"/>
      <c r="BS72"/>
      <c r="BT72"/>
    </row>
    <row r="73" spans="1:72" s="34" customFormat="1" hidden="1" x14ac:dyDescent="0.25">
      <c r="A73" s="6">
        <f t="shared" si="4"/>
        <v>8</v>
      </c>
      <c r="B73" s="3"/>
      <c r="C73" s="3"/>
      <c r="D73" s="3"/>
      <c r="E73" s="3"/>
      <c r="F73" s="6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/>
      <c r="BQ73"/>
      <c r="BR73"/>
      <c r="BS73"/>
      <c r="BT73"/>
    </row>
    <row r="74" spans="1:72" s="34" customFormat="1" hidden="1" x14ac:dyDescent="0.25">
      <c r="A74" s="6">
        <f t="shared" si="4"/>
        <v>9</v>
      </c>
      <c r="B74" s="3"/>
      <c r="C74" s="3"/>
      <c r="D74" s="3"/>
      <c r="E74" s="3"/>
      <c r="F74" s="6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/>
      <c r="BQ74"/>
      <c r="BR74"/>
      <c r="BS74"/>
      <c r="BT74"/>
    </row>
    <row r="75" spans="1:72" s="34" customFormat="1" hidden="1" x14ac:dyDescent="0.25">
      <c r="A75" s="6">
        <f t="shared" si="4"/>
        <v>10</v>
      </c>
      <c r="B75" s="3"/>
      <c r="C75" s="3"/>
      <c r="D75" s="3"/>
      <c r="E75" s="3"/>
      <c r="F75" s="6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/>
      <c r="BQ75"/>
      <c r="BR75"/>
      <c r="BS75"/>
      <c r="BT75"/>
    </row>
    <row r="76" spans="1:72" s="34" customFormat="1" hidden="1" x14ac:dyDescent="0.25">
      <c r="A76" s="6">
        <f t="shared" si="4"/>
        <v>11</v>
      </c>
      <c r="B76" s="3"/>
      <c r="C76" s="3"/>
      <c r="D76" s="3"/>
      <c r="E76" s="3"/>
      <c r="F76" s="6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/>
      <c r="BQ76"/>
      <c r="BR76"/>
      <c r="BS76"/>
      <c r="BT76"/>
    </row>
    <row r="77" spans="1:72" s="34" customFormat="1" hidden="1" x14ac:dyDescent="0.25">
      <c r="A77" s="6">
        <f t="shared" si="4"/>
        <v>12</v>
      </c>
      <c r="B77" s="3"/>
      <c r="C77" s="3"/>
      <c r="D77" s="3"/>
      <c r="E77" s="3"/>
      <c r="F77" s="6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/>
      <c r="BQ77"/>
      <c r="BR77"/>
      <c r="BS77"/>
      <c r="BT77"/>
    </row>
    <row r="78" spans="1:72" s="34" customFormat="1" hidden="1" x14ac:dyDescent="0.25">
      <c r="A78" s="6">
        <f t="shared" si="4"/>
        <v>13</v>
      </c>
      <c r="B78" s="3"/>
      <c r="C78" s="3"/>
      <c r="D78" s="3"/>
      <c r="E78" s="3"/>
      <c r="F78" s="6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/>
      <c r="BQ78"/>
      <c r="BR78"/>
      <c r="BS78"/>
      <c r="BT78"/>
    </row>
    <row r="79" spans="1:72" s="34" customFormat="1" hidden="1" x14ac:dyDescent="0.25">
      <c r="A79" s="6">
        <f t="shared" si="4"/>
        <v>14</v>
      </c>
      <c r="B79" s="3"/>
      <c r="C79" s="3"/>
      <c r="D79" s="3"/>
      <c r="E79" s="3"/>
      <c r="F79" s="6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/>
      <c r="BQ79"/>
      <c r="BR79"/>
      <c r="BS79"/>
      <c r="BT79"/>
    </row>
    <row r="80" spans="1:72" s="34" customFormat="1" hidden="1" x14ac:dyDescent="0.25">
      <c r="A80" s="6">
        <f t="shared" si="4"/>
        <v>15</v>
      </c>
      <c r="B80" s="3"/>
      <c r="C80" s="3"/>
      <c r="D80" s="3"/>
      <c r="E80" s="3"/>
      <c r="F80" s="6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/>
      <c r="BQ80"/>
      <c r="BR80"/>
      <c r="BS80"/>
      <c r="BT80"/>
    </row>
    <row r="81" spans="1:72" s="34" customFormat="1" hidden="1" x14ac:dyDescent="0.25">
      <c r="A81" s="6">
        <f t="shared" si="4"/>
        <v>16</v>
      </c>
      <c r="B81" s="3"/>
      <c r="C81" s="3"/>
      <c r="D81" s="3"/>
      <c r="E81" s="3"/>
      <c r="F81" s="6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/>
      <c r="BQ81"/>
      <c r="BR81"/>
      <c r="BS81"/>
      <c r="BT81"/>
    </row>
    <row r="82" spans="1:72" s="34" customFormat="1" hidden="1" x14ac:dyDescent="0.25">
      <c r="A82" s="6">
        <f t="shared" si="4"/>
        <v>17</v>
      </c>
      <c r="B82" s="3"/>
      <c r="C82" s="3"/>
      <c r="D82" s="3"/>
      <c r="E82" s="3"/>
      <c r="F82" s="6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/>
      <c r="BQ82"/>
      <c r="BR82"/>
      <c r="BS82"/>
      <c r="BT82"/>
    </row>
    <row r="83" spans="1:72" s="34" customFormat="1" hidden="1" x14ac:dyDescent="0.25">
      <c r="A83" s="6">
        <f t="shared" si="4"/>
        <v>18</v>
      </c>
      <c r="B83" s="3"/>
      <c r="C83" s="3"/>
      <c r="D83" s="3"/>
      <c r="E83" s="3"/>
      <c r="F83" s="6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/>
      <c r="BQ83"/>
      <c r="BR83"/>
      <c r="BS83"/>
      <c r="BT83"/>
    </row>
    <row r="84" spans="1:72" s="34" customFormat="1" hidden="1" x14ac:dyDescent="0.25">
      <c r="A84" s="6">
        <f t="shared" si="4"/>
        <v>19</v>
      </c>
      <c r="B84" s="3"/>
      <c r="C84" s="3"/>
      <c r="D84" s="3"/>
      <c r="E84" s="3"/>
      <c r="F84" s="6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/>
      <c r="BQ84"/>
      <c r="BR84"/>
      <c r="BS84"/>
      <c r="BT84"/>
    </row>
    <row r="85" spans="1:72" s="34" customFormat="1" hidden="1" x14ac:dyDescent="0.25">
      <c r="A85" s="6">
        <f t="shared" si="4"/>
        <v>20</v>
      </c>
      <c r="B85" s="3"/>
      <c r="C85" s="3"/>
      <c r="D85" s="3"/>
      <c r="E85" s="3"/>
      <c r="F85" s="6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/>
      <c r="BQ85"/>
      <c r="BR85"/>
      <c r="BS85"/>
      <c r="BT85"/>
    </row>
    <row r="86" spans="1:72" s="34" customFormat="1" hidden="1" x14ac:dyDescent="0.25">
      <c r="A86" s="6">
        <f t="shared" si="4"/>
        <v>21</v>
      </c>
      <c r="B86" s="3"/>
      <c r="C86" s="3"/>
      <c r="D86" s="3"/>
      <c r="E86" s="3"/>
      <c r="F86" s="6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/>
      <c r="BQ86"/>
      <c r="BR86"/>
      <c r="BS86"/>
      <c r="BT86"/>
    </row>
    <row r="87" spans="1:72" s="34" customFormat="1" hidden="1" x14ac:dyDescent="0.25">
      <c r="A87" s="6">
        <f t="shared" si="4"/>
        <v>22</v>
      </c>
      <c r="B87" s="3"/>
      <c r="C87" s="3"/>
      <c r="D87" s="3"/>
      <c r="E87" s="3"/>
      <c r="F87" s="6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/>
      <c r="BQ87"/>
      <c r="BR87"/>
      <c r="BS87"/>
      <c r="BT87"/>
    </row>
    <row r="88" spans="1:72" s="34" customFormat="1" hidden="1" x14ac:dyDescent="0.25">
      <c r="A88" s="6">
        <f t="shared" si="4"/>
        <v>23</v>
      </c>
      <c r="B88" s="3"/>
      <c r="C88" s="3"/>
      <c r="D88" s="3"/>
      <c r="E88" s="3"/>
      <c r="F88" s="6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/>
      <c r="BQ88"/>
      <c r="BR88"/>
      <c r="BS88"/>
      <c r="BT88"/>
    </row>
    <row r="89" spans="1:72" s="34" customFormat="1" hidden="1" x14ac:dyDescent="0.25">
      <c r="A89" s="6">
        <f t="shared" si="4"/>
        <v>24</v>
      </c>
      <c r="B89" s="3"/>
      <c r="C89" s="3"/>
      <c r="D89" s="3"/>
      <c r="E89" s="3"/>
      <c r="F89" s="6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/>
      <c r="BQ89"/>
      <c r="BR89"/>
      <c r="BS89"/>
      <c r="BT89"/>
    </row>
    <row r="90" spans="1:72" s="34" customFormat="1" hidden="1" x14ac:dyDescent="0.25">
      <c r="A90" s="6">
        <f t="shared" si="4"/>
        <v>25</v>
      </c>
      <c r="B90" s="3"/>
      <c r="C90" s="3"/>
      <c r="D90" s="3"/>
      <c r="E90" s="3"/>
      <c r="F90" s="6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/>
      <c r="BQ90"/>
      <c r="BR90"/>
      <c r="BS90"/>
      <c r="BT90"/>
    </row>
    <row r="91" spans="1:72" s="34" customFormat="1" hidden="1" x14ac:dyDescent="0.25">
      <c r="A91" s="6">
        <f t="shared" si="4"/>
        <v>26</v>
      </c>
      <c r="B91" s="3"/>
      <c r="C91" s="3"/>
      <c r="D91" s="3"/>
      <c r="E91" s="3"/>
      <c r="F91" s="6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/>
      <c r="BQ91"/>
      <c r="BR91"/>
      <c r="BS91"/>
      <c r="BT91"/>
    </row>
    <row r="92" spans="1:72" s="34" customFormat="1" hidden="1" x14ac:dyDescent="0.25">
      <c r="A92" s="6">
        <f t="shared" si="4"/>
        <v>27</v>
      </c>
      <c r="B92" s="3"/>
      <c r="C92" s="3"/>
      <c r="D92" s="3"/>
      <c r="E92" s="3"/>
      <c r="F92" s="6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/>
      <c r="BQ92"/>
      <c r="BR92"/>
      <c r="BS92"/>
      <c r="BT92"/>
    </row>
    <row r="93" spans="1:72" s="34" customFormat="1" hidden="1" x14ac:dyDescent="0.25">
      <c r="A93" s="6">
        <f t="shared" si="4"/>
        <v>28</v>
      </c>
      <c r="B93" s="3"/>
      <c r="C93" s="3"/>
      <c r="D93" s="3"/>
      <c r="E93" s="3"/>
      <c r="F93" s="6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/>
      <c r="BQ93"/>
      <c r="BR93"/>
      <c r="BS93"/>
      <c r="BT93"/>
    </row>
    <row r="94" spans="1:72" s="34" customFormat="1" hidden="1" x14ac:dyDescent="0.25">
      <c r="A94" s="6">
        <f t="shared" si="4"/>
        <v>29</v>
      </c>
      <c r="B94" s="3"/>
      <c r="C94" s="3"/>
      <c r="D94" s="3"/>
      <c r="E94" s="3"/>
      <c r="F94" s="6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/>
      <c r="BQ94"/>
      <c r="BR94"/>
      <c r="BS94"/>
      <c r="BT94"/>
    </row>
    <row r="95" spans="1:72" s="34" customFormat="1" hidden="1" x14ac:dyDescent="0.25">
      <c r="A95" s="6">
        <f t="shared" si="4"/>
        <v>30</v>
      </c>
      <c r="B95" s="3"/>
      <c r="C95" s="3"/>
      <c r="D95" s="3"/>
      <c r="E95" s="3"/>
      <c r="F95" s="6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/>
      <c r="BQ95"/>
      <c r="BR95"/>
      <c r="BS95"/>
      <c r="BT95"/>
    </row>
    <row r="96" spans="1:72" s="34" customFormat="1" hidden="1" x14ac:dyDescent="0.25">
      <c r="A96" s="6">
        <f t="shared" si="4"/>
        <v>31</v>
      </c>
      <c r="B96" s="3"/>
      <c r="C96" s="3"/>
      <c r="D96" s="3"/>
      <c r="E96" s="3"/>
      <c r="F96" s="6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/>
      <c r="BQ96"/>
      <c r="BR96"/>
      <c r="BS96"/>
      <c r="BT96"/>
    </row>
    <row r="97" spans="1:72" s="34" customFormat="1" hidden="1" x14ac:dyDescent="0.25">
      <c r="A97" s="6">
        <f t="shared" si="4"/>
        <v>32</v>
      </c>
      <c r="B97" s="3"/>
      <c r="C97" s="3"/>
      <c r="D97" s="3"/>
      <c r="E97" s="3"/>
      <c r="F97" s="6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/>
      <c r="BQ97"/>
      <c r="BR97"/>
      <c r="BS97"/>
      <c r="BT97"/>
    </row>
    <row r="98" spans="1:72" s="34" customFormat="1" hidden="1" x14ac:dyDescent="0.25">
      <c r="A98" s="6">
        <f t="shared" si="4"/>
        <v>33</v>
      </c>
      <c r="B98" s="3"/>
      <c r="C98" s="3"/>
      <c r="D98" s="3"/>
      <c r="E98" s="3"/>
      <c r="F98" s="6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/>
      <c r="BQ98"/>
      <c r="BR98"/>
      <c r="BS98"/>
      <c r="BT98"/>
    </row>
    <row r="99" spans="1:72" s="34" customFormat="1" hidden="1" x14ac:dyDescent="0.25">
      <c r="A99" s="6">
        <f t="shared" si="4"/>
        <v>34</v>
      </c>
      <c r="B99" s="3"/>
      <c r="C99" s="3"/>
      <c r="D99" s="3"/>
      <c r="E99" s="3"/>
      <c r="F99" s="6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/>
      <c r="BQ99"/>
      <c r="BR99"/>
      <c r="BS99"/>
      <c r="BT99"/>
    </row>
    <row r="100" spans="1:72" s="34" customFormat="1" hidden="1" x14ac:dyDescent="0.25">
      <c r="A100" s="6">
        <f t="shared" si="4"/>
        <v>35</v>
      </c>
      <c r="B100" s="3"/>
      <c r="C100" s="3"/>
      <c r="D100" s="3"/>
      <c r="E100" s="3"/>
      <c r="F100" s="6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/>
      <c r="BQ100"/>
      <c r="BR100"/>
      <c r="BS100"/>
      <c r="BT100"/>
    </row>
    <row r="101" spans="1:72" s="34" customFormat="1" hidden="1" x14ac:dyDescent="0.25">
      <c r="A101" s="6">
        <f t="shared" si="4"/>
        <v>36</v>
      </c>
      <c r="B101" s="3"/>
      <c r="C101" s="3"/>
      <c r="D101" s="3"/>
      <c r="E101" s="3"/>
      <c r="F101" s="6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/>
      <c r="BQ101"/>
      <c r="BR101"/>
      <c r="BS101"/>
      <c r="BT101"/>
    </row>
    <row r="102" spans="1:72" s="34" customFormat="1" hidden="1" x14ac:dyDescent="0.25">
      <c r="A102" s="6">
        <f t="shared" si="4"/>
        <v>37</v>
      </c>
      <c r="B102" s="3"/>
      <c r="C102" s="3"/>
      <c r="D102" s="3"/>
      <c r="E102" s="3"/>
      <c r="F102" s="6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/>
      <c r="BQ102"/>
      <c r="BR102"/>
      <c r="BS102"/>
      <c r="BT102"/>
    </row>
    <row r="103" spans="1:72" s="34" customFormat="1" hidden="1" x14ac:dyDescent="0.25">
      <c r="A103" s="6">
        <f t="shared" si="4"/>
        <v>38</v>
      </c>
      <c r="B103" s="3"/>
      <c r="C103" s="3"/>
      <c r="D103" s="3"/>
      <c r="E103" s="3"/>
      <c r="F103" s="6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/>
      <c r="BQ103"/>
      <c r="BR103"/>
      <c r="BS103"/>
      <c r="BT103"/>
    </row>
    <row r="104" spans="1:72" s="34" customFormat="1" hidden="1" x14ac:dyDescent="0.25">
      <c r="A104" s="6">
        <f t="shared" si="4"/>
        <v>39</v>
      </c>
      <c r="B104" s="3"/>
      <c r="C104" s="3"/>
      <c r="D104" s="3"/>
      <c r="E104" s="3"/>
      <c r="F104" s="6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/>
      <c r="BQ104"/>
      <c r="BR104"/>
      <c r="BS104"/>
      <c r="BT104"/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5" tint="-0.249977111117893"/>
  </sheetPr>
  <dimension ref="A1:BT104"/>
  <sheetViews>
    <sheetView showGridLines="0" topLeftCell="W1" zoomScale="85" zoomScaleNormal="85" workbookViewId="0">
      <selection activeCell="BR17" sqref="BR17"/>
    </sheetView>
  </sheetViews>
  <sheetFormatPr defaultRowHeight="15" x14ac:dyDescent="0.25"/>
  <cols>
    <col min="1" max="1" width="17.28515625" bestFit="1" customWidth="1"/>
    <col min="2" max="2" width="24" style="32" customWidth="1"/>
    <col min="3" max="4" width="23.85546875" style="32" bestFit="1" customWidth="1"/>
    <col min="5" max="5" width="23" style="32" bestFit="1" customWidth="1"/>
    <col min="6" max="6" width="1" customWidth="1"/>
    <col min="7" max="43" width="6.28515625" bestFit="1" customWidth="1"/>
    <col min="44" max="44" width="6.28515625" style="32" bestFit="1" customWidth="1"/>
    <col min="45" max="45" width="6.28515625" bestFit="1" customWidth="1"/>
    <col min="46" max="66" width="6.28515625" style="32" bestFit="1" customWidth="1"/>
    <col min="67" max="67" width="6.28515625" style="32" hidden="1" customWidth="1"/>
    <col min="68" max="72" width="6.28515625" bestFit="1" customWidth="1"/>
  </cols>
  <sheetData>
    <row r="1" spans="1:72" x14ac:dyDescent="0.25">
      <c r="A1" t="s">
        <v>16</v>
      </c>
    </row>
    <row r="2" spans="1:72" ht="16.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28</v>
      </c>
      <c r="F2" s="7"/>
      <c r="G2" s="9">
        <v>2030</v>
      </c>
      <c r="H2" s="9">
        <f>G2+1</f>
        <v>2031</v>
      </c>
      <c r="I2" s="9">
        <f t="shared" ref="I2:AS2" si="0">H2+1</f>
        <v>2032</v>
      </c>
      <c r="J2" s="9">
        <f t="shared" si="0"/>
        <v>2033</v>
      </c>
      <c r="K2" s="9">
        <f t="shared" si="0"/>
        <v>2034</v>
      </c>
      <c r="L2" s="9">
        <f t="shared" si="0"/>
        <v>2035</v>
      </c>
      <c r="M2" s="9">
        <f t="shared" si="0"/>
        <v>2036</v>
      </c>
      <c r="N2" s="9">
        <f t="shared" si="0"/>
        <v>2037</v>
      </c>
      <c r="O2" s="9">
        <f t="shared" si="0"/>
        <v>2038</v>
      </c>
      <c r="P2" s="9">
        <f t="shared" si="0"/>
        <v>2039</v>
      </c>
      <c r="Q2" s="9">
        <f t="shared" si="0"/>
        <v>2040</v>
      </c>
      <c r="R2" s="9">
        <f t="shared" si="0"/>
        <v>2041</v>
      </c>
      <c r="S2" s="9">
        <f t="shared" si="0"/>
        <v>2042</v>
      </c>
      <c r="T2" s="9">
        <f t="shared" si="0"/>
        <v>2043</v>
      </c>
      <c r="U2" s="9">
        <f t="shared" si="0"/>
        <v>2044</v>
      </c>
      <c r="V2" s="9">
        <f t="shared" si="0"/>
        <v>2045</v>
      </c>
      <c r="W2" s="9">
        <f t="shared" si="0"/>
        <v>2046</v>
      </c>
      <c r="X2" s="9">
        <f t="shared" si="0"/>
        <v>2047</v>
      </c>
      <c r="Y2" s="9">
        <f t="shared" si="0"/>
        <v>2048</v>
      </c>
      <c r="Z2" s="9">
        <f t="shared" si="0"/>
        <v>2049</v>
      </c>
      <c r="AA2" s="9">
        <f t="shared" si="0"/>
        <v>2050</v>
      </c>
      <c r="AB2" s="9">
        <f t="shared" si="0"/>
        <v>2051</v>
      </c>
      <c r="AC2" s="9">
        <f t="shared" si="0"/>
        <v>2052</v>
      </c>
      <c r="AD2" s="9">
        <f t="shared" si="0"/>
        <v>2053</v>
      </c>
      <c r="AE2" s="9">
        <f t="shared" si="0"/>
        <v>2054</v>
      </c>
      <c r="AF2" s="9">
        <f t="shared" si="0"/>
        <v>2055</v>
      </c>
      <c r="AG2" s="9">
        <f t="shared" si="0"/>
        <v>2056</v>
      </c>
      <c r="AH2" s="9">
        <f t="shared" si="0"/>
        <v>2057</v>
      </c>
      <c r="AI2" s="9">
        <f t="shared" si="0"/>
        <v>2058</v>
      </c>
      <c r="AJ2" s="9">
        <f t="shared" si="0"/>
        <v>2059</v>
      </c>
      <c r="AK2" s="9">
        <f t="shared" si="0"/>
        <v>2060</v>
      </c>
      <c r="AL2" s="9">
        <f t="shared" si="0"/>
        <v>2061</v>
      </c>
      <c r="AM2" s="9">
        <f t="shared" si="0"/>
        <v>2062</v>
      </c>
      <c r="AN2" s="9">
        <f t="shared" si="0"/>
        <v>2063</v>
      </c>
      <c r="AO2" s="9">
        <f t="shared" si="0"/>
        <v>2064</v>
      </c>
      <c r="AP2" s="9">
        <f t="shared" si="0"/>
        <v>2065</v>
      </c>
      <c r="AQ2" s="9">
        <f t="shared" si="0"/>
        <v>2066</v>
      </c>
      <c r="AR2" s="9">
        <f t="shared" si="0"/>
        <v>2067</v>
      </c>
      <c r="AS2" s="9">
        <f t="shared" si="0"/>
        <v>2068</v>
      </c>
      <c r="AT2" s="9">
        <f>AS2+1</f>
        <v>2069</v>
      </c>
      <c r="AU2" s="9">
        <f t="shared" ref="AU2:BJ2" si="1">AT2+1</f>
        <v>2070</v>
      </c>
      <c r="AV2" s="9">
        <f t="shared" si="1"/>
        <v>2071</v>
      </c>
      <c r="AW2" s="9">
        <f t="shared" si="1"/>
        <v>2072</v>
      </c>
      <c r="AX2" s="9">
        <f t="shared" si="1"/>
        <v>2073</v>
      </c>
      <c r="AY2" s="9">
        <f t="shared" si="1"/>
        <v>2074</v>
      </c>
      <c r="AZ2" s="9">
        <f t="shared" si="1"/>
        <v>2075</v>
      </c>
      <c r="BA2" s="9">
        <f t="shared" si="1"/>
        <v>2076</v>
      </c>
      <c r="BB2" s="9">
        <f t="shared" si="1"/>
        <v>2077</v>
      </c>
      <c r="BC2" s="9">
        <f t="shared" si="1"/>
        <v>2078</v>
      </c>
      <c r="BD2" s="9">
        <f t="shared" si="1"/>
        <v>2079</v>
      </c>
      <c r="BE2" s="9">
        <f t="shared" si="1"/>
        <v>2080</v>
      </c>
      <c r="BF2" s="9">
        <f t="shared" si="1"/>
        <v>2081</v>
      </c>
      <c r="BG2" s="9">
        <f t="shared" si="1"/>
        <v>2082</v>
      </c>
      <c r="BH2" s="9">
        <f t="shared" si="1"/>
        <v>2083</v>
      </c>
      <c r="BI2" s="9">
        <f t="shared" si="1"/>
        <v>2084</v>
      </c>
      <c r="BJ2" s="9">
        <f t="shared" si="1"/>
        <v>2085</v>
      </c>
      <c r="BK2" s="9">
        <f t="shared" ref="BK2:BO2" si="2">BJ2+1</f>
        <v>2086</v>
      </c>
      <c r="BL2" s="9">
        <f t="shared" si="2"/>
        <v>2087</v>
      </c>
      <c r="BM2" s="9">
        <f t="shared" si="2"/>
        <v>2088</v>
      </c>
      <c r="BN2" s="9">
        <f t="shared" si="2"/>
        <v>2089</v>
      </c>
      <c r="BO2" s="9">
        <f t="shared" si="2"/>
        <v>2090</v>
      </c>
    </row>
    <row r="3" spans="1:72" x14ac:dyDescent="0.25">
      <c r="A3" s="6">
        <v>1</v>
      </c>
      <c r="B3" s="3" t="str">
        <f>VLOOKUP($A3,Demanda!$A$1:$G$43,4,0)</f>
        <v>Soja em Grão</v>
      </c>
      <c r="C3" s="3" t="str">
        <f>VLOOKUP($A3,Demanda!$A$1:$G$43,6,0)</f>
        <v>Água Boa</v>
      </c>
      <c r="D3" s="3" t="str">
        <f>VLOOKUP($A3,Demanda!$A$1:$G$43,7,0)</f>
        <v>Miritituba</v>
      </c>
      <c r="E3" s="3" t="str">
        <f>VLOOKUP($A3,Demanda!$A$1:$G$43,2,0)</f>
        <v>FICO</v>
      </c>
      <c r="F3" s="6"/>
      <c r="G3" s="27">
        <f>IFERROR(IF('KM Total'!G3&lt;&gt;0,'KM Total'!G3/(24*VLOOKUP($A3,'Relações FGRAO'!$B$4:$H$26,7,0))+SUMIFS('Tempo na Origem'!G:G,'Tempo na Origem'!$A:$A,$A3)/24+SUMIFS('Tempo no Destino'!G:G,'Tempo no Destino'!$A:$A,$A3)/24,0),0)</f>
        <v>0</v>
      </c>
      <c r="H3" s="27">
        <f>IFERROR(IF('KM Total'!H3&lt;&gt;0,'KM Total'!H3/(24*VLOOKUP($A3,'Relações FGRAO'!$B$4:$H$26,7,0))+SUMIFS('Tempo na Origem'!H:H,'Tempo na Origem'!$A:$A,$A3)/24+SUMIFS('Tempo no Destino'!H:H,'Tempo no Destino'!$A:$A,$A3)/24,0),0)</f>
        <v>0</v>
      </c>
      <c r="I3" s="27">
        <f>IFERROR(IF('KM Total'!I3&lt;&gt;0,'KM Total'!I3/(24*VLOOKUP($A3,'Relações FGRAO'!$B$4:$H$26,7,0))+SUMIFS('Tempo na Origem'!I:I,'Tempo na Origem'!$A:$A,$A3)/24+SUMIFS('Tempo no Destino'!I:I,'Tempo no Destino'!$A:$A,$A3)/24,0),0)</f>
        <v>0</v>
      </c>
      <c r="J3" s="27">
        <f>IFERROR(IF('KM Total'!J3&lt;&gt;0,'KM Total'!J3/(24*VLOOKUP($A3,'Relações FGRAO'!$B$4:$H$26,7,0))+SUMIFS('Tempo na Origem'!J:J,'Tempo na Origem'!$A:$A,$A3)/24+SUMIFS('Tempo no Destino'!J:J,'Tempo no Destino'!$A:$A,$A3)/24,0),0)</f>
        <v>0</v>
      </c>
      <c r="K3" s="27">
        <f>IFERROR(IF('KM Total'!K3&lt;&gt;0,'KM Total'!K3/(24*VLOOKUP($A3,'Relações FGRAO'!$B$4:$H$26,7,0))+SUMIFS('Tempo na Origem'!K:K,'Tempo na Origem'!$A:$A,$A3)/24+SUMIFS('Tempo no Destino'!K:K,'Tempo no Destino'!$A:$A,$A3)/24,0),0)</f>
        <v>0</v>
      </c>
      <c r="L3" s="27">
        <f>IFERROR(IF('KM Total'!L3&lt;&gt;0,'KM Total'!L3/(24*VLOOKUP($A3,'Relações FGRAO'!$B$4:$H$26,7,0))+SUMIFS('Tempo na Origem'!L:L,'Tempo na Origem'!$A:$A,$A3)/24+SUMIFS('Tempo no Destino'!L:L,'Tempo no Destino'!$A:$A,$A3)/24,0),0)</f>
        <v>0</v>
      </c>
      <c r="M3" s="27">
        <f>IFERROR(IF('KM Total'!M3&lt;&gt;0,'KM Total'!M3/(24*VLOOKUP($A3,'Relações FGRAO'!$B$4:$H$26,7,0))+SUMIFS('Tempo na Origem'!M:M,'Tempo na Origem'!$A:$A,$A3)/24+SUMIFS('Tempo no Destino'!M:M,'Tempo no Destino'!$A:$A,$A3)/24,0),0)</f>
        <v>0</v>
      </c>
      <c r="N3" s="27">
        <f>IFERROR(IF('KM Total'!N3&lt;&gt;0,'KM Total'!N3/(24*VLOOKUP($A3,'Relações FGRAO'!$B$4:$H$26,7,0))+SUMIFS('Tempo na Origem'!N:N,'Tempo na Origem'!$A:$A,$A3)/24+SUMIFS('Tempo no Destino'!N:N,'Tempo no Destino'!$A:$A,$A3)/24,0),0)</f>
        <v>0</v>
      </c>
      <c r="O3" s="27">
        <f>IFERROR(IF('KM Total'!O3&lt;&gt;0,'KM Total'!O3/(24*VLOOKUP($A3,'Relações FGRAO'!$B$4:$H$26,7,0))+SUMIFS('Tempo na Origem'!O:O,'Tempo na Origem'!$A:$A,$A3)/24+SUMIFS('Tempo no Destino'!O:O,'Tempo no Destino'!$A:$A,$A3)/24,0),0)</f>
        <v>0</v>
      </c>
      <c r="P3" s="27">
        <f>IFERROR(IF('KM Total'!P3&lt;&gt;0,'KM Total'!P3/(24*VLOOKUP($A3,'Relações FGRAO'!$B$4:$H$26,7,0))+SUMIFS('Tempo na Origem'!P:P,'Tempo na Origem'!$A:$A,$A3)/24+SUMIFS('Tempo no Destino'!P:P,'Tempo no Destino'!$A:$A,$A3)/24,0),0)</f>
        <v>0</v>
      </c>
      <c r="Q3" s="27">
        <f>IFERROR(IF('KM Total'!Q3&lt;&gt;0,'KM Total'!Q3/(24*VLOOKUP($A3,'Relações FGRAO'!$B$4:$H$26,7,0))+SUMIFS('Tempo na Origem'!Q:Q,'Tempo na Origem'!$A:$A,$A3)/24+SUMIFS('Tempo no Destino'!Q:Q,'Tempo no Destino'!$A:$A,$A3)/24,0),0)</f>
        <v>0</v>
      </c>
      <c r="R3" s="27">
        <f>IFERROR(IF('KM Total'!R3&lt;&gt;0,'KM Total'!R3/(24*VLOOKUP($A3,'Relações FGRAO'!$B$4:$H$26,7,0))+SUMIFS('Tempo na Origem'!R:R,'Tempo na Origem'!$A:$A,$A3)/24+SUMIFS('Tempo no Destino'!R:R,'Tempo no Destino'!$A:$A,$A3)/24,0),0)</f>
        <v>0</v>
      </c>
      <c r="S3" s="27">
        <f>IFERROR(IF('KM Total'!S3&lt;&gt;0,'KM Total'!S3/(24*VLOOKUP($A3,'Relações FGRAO'!$B$4:$H$26,7,0))+SUMIFS('Tempo na Origem'!S:S,'Tempo na Origem'!$A:$A,$A3)/24+SUMIFS('Tempo no Destino'!S:S,'Tempo no Destino'!$A:$A,$A3)/24,0),0)</f>
        <v>0</v>
      </c>
      <c r="T3" s="27">
        <f>IFERROR(IF('KM Total'!T3&lt;&gt;0,'KM Total'!T3/(24*VLOOKUP($A3,'Relações FGRAO'!$B$4:$H$26,7,0))+SUMIFS('Tempo na Origem'!T:T,'Tempo na Origem'!$A:$A,$A3)/24+SUMIFS('Tempo no Destino'!T:T,'Tempo no Destino'!$A:$A,$A3)/24,0),0)</f>
        <v>0</v>
      </c>
      <c r="U3" s="27">
        <f>IFERROR(IF('KM Total'!U3&lt;&gt;0,'KM Total'!U3/(24*VLOOKUP($A3,'Relações FGRAO'!$B$4:$H$26,7,0))+SUMIFS('Tempo na Origem'!U:U,'Tempo na Origem'!$A:$A,$A3)/24+SUMIFS('Tempo no Destino'!U:U,'Tempo no Destino'!$A:$A,$A3)/24,0),0)</f>
        <v>0</v>
      </c>
      <c r="V3" s="27">
        <f>IFERROR(IF('KM Total'!V3&lt;&gt;0,'KM Total'!V3/(24*VLOOKUP($A3,'Relações FGRAO'!$B$4:$H$26,7,0))+SUMIFS('Tempo na Origem'!V:V,'Tempo na Origem'!$A:$A,$A3)/24+SUMIFS('Tempo no Destino'!V:V,'Tempo no Destino'!$A:$A,$A3)/24,0),0)</f>
        <v>0</v>
      </c>
      <c r="W3" s="27">
        <f>IFERROR(IF('KM Total'!W3&lt;&gt;0,'KM Total'!W3/(24*VLOOKUP($A3,'Relações FGRAO'!$B$4:$H$26,7,0))+SUMIFS('Tempo na Origem'!W:W,'Tempo na Origem'!$A:$A,$A3)/24+SUMIFS('Tempo no Destino'!W:W,'Tempo no Destino'!$A:$A,$A3)/24,0),0)</f>
        <v>0</v>
      </c>
      <c r="X3" s="27">
        <f>IFERROR(IF('KM Total'!X3&lt;&gt;0,'KM Total'!X3/(24*VLOOKUP($A3,'Relações FGRAO'!$B$4:$H$26,7,0))+SUMIFS('Tempo na Origem'!X:X,'Tempo na Origem'!$A:$A,$A3)/24+SUMIFS('Tempo no Destino'!X:X,'Tempo no Destino'!$A:$A,$A3)/24,0),0)</f>
        <v>0</v>
      </c>
      <c r="Y3" s="27">
        <f>IFERROR(IF('KM Total'!Y3&lt;&gt;0,'KM Total'!Y3/(24*VLOOKUP($A3,'Relações FGRAO'!$B$4:$H$26,7,0))+SUMIFS('Tempo na Origem'!Y:Y,'Tempo na Origem'!$A:$A,$A3)/24+SUMIFS('Tempo no Destino'!Y:Y,'Tempo no Destino'!$A:$A,$A3)/24,0),0)</f>
        <v>0</v>
      </c>
      <c r="Z3" s="27">
        <f>IFERROR(IF('KM Total'!Z3&lt;&gt;0,'KM Total'!Z3/(24*VLOOKUP($A3,'Relações FGRAO'!$B$4:$H$26,7,0))+SUMIFS('Tempo na Origem'!Z:Z,'Tempo na Origem'!$A:$A,$A3)/24+SUMIFS('Tempo no Destino'!Z:Z,'Tempo no Destino'!$A:$A,$A3)/24,0),0)</f>
        <v>0</v>
      </c>
      <c r="AA3" s="27">
        <f>IFERROR(IF('KM Total'!AA3&lt;&gt;0,'KM Total'!AA3/(24*VLOOKUP($A3,'Relações FGRAO'!$B$4:$H$26,7,0))+SUMIFS('Tempo na Origem'!AA:AA,'Tempo na Origem'!$A:$A,$A3)/24+SUMIFS('Tempo no Destino'!AA:AA,'Tempo no Destino'!$A:$A,$A3)/24,0),0)</f>
        <v>0</v>
      </c>
      <c r="AB3" s="27">
        <f>IFERROR(IF('KM Total'!AB3&lt;&gt;0,'KM Total'!AB3/(24*VLOOKUP($A3,'Relações FGRAO'!$B$4:$H$26,7,0))+SUMIFS('Tempo na Origem'!AB:AB,'Tempo na Origem'!$A:$A,$A3)/24+SUMIFS('Tempo no Destino'!AB:AB,'Tempo no Destino'!$A:$A,$A3)/24,0),0)</f>
        <v>0</v>
      </c>
      <c r="AC3" s="27">
        <f>IFERROR(IF('KM Total'!AC3&lt;&gt;0,'KM Total'!AC3/(24*VLOOKUP($A3,'Relações FGRAO'!$B$4:$H$26,7,0))+SUMIFS('Tempo na Origem'!AC:AC,'Tempo na Origem'!$A:$A,$A3)/24+SUMIFS('Tempo no Destino'!AC:AC,'Tempo no Destino'!$A:$A,$A3)/24,0),0)</f>
        <v>0</v>
      </c>
      <c r="AD3" s="27">
        <f>IFERROR(IF('KM Total'!AD3&lt;&gt;0,'KM Total'!AD3/(24*VLOOKUP($A3,'Relações FGRAO'!$B$4:$H$26,7,0))+SUMIFS('Tempo na Origem'!AD:AD,'Tempo na Origem'!$A:$A,$A3)/24+SUMIFS('Tempo no Destino'!AD:AD,'Tempo no Destino'!$A:$A,$A3)/24,0),0)</f>
        <v>0</v>
      </c>
      <c r="AE3" s="27">
        <f>IFERROR(IF('KM Total'!AE3&lt;&gt;0,'KM Total'!AE3/(24*VLOOKUP($A3,'Relações FGRAO'!$B$4:$H$26,7,0))+SUMIFS('Tempo na Origem'!AE:AE,'Tempo na Origem'!$A:$A,$A3)/24+SUMIFS('Tempo no Destino'!AE:AE,'Tempo no Destino'!$A:$A,$A3)/24,0),0)</f>
        <v>0</v>
      </c>
      <c r="AF3" s="27">
        <f>IFERROR(IF('KM Total'!AF3&lt;&gt;0,'KM Total'!AF3/(24*VLOOKUP($A3,'Relações FGRAO'!$B$4:$H$26,7,0))+SUMIFS('Tempo na Origem'!AF:AF,'Tempo na Origem'!$A:$A,$A3)/24+SUMIFS('Tempo no Destino'!AF:AF,'Tempo no Destino'!$A:$A,$A3)/24,0),0)</f>
        <v>0</v>
      </c>
      <c r="AG3" s="27">
        <f>IFERROR(IF('KM Total'!AG3&lt;&gt;0,'KM Total'!AG3/(24*VLOOKUP($A3,'Relações FGRAO'!$B$4:$H$26,7,0))+SUMIFS('Tempo na Origem'!AG:AG,'Tempo na Origem'!$A:$A,$A3)/24+SUMIFS('Tempo no Destino'!AG:AG,'Tempo no Destino'!$A:$A,$A3)/24,0),0)</f>
        <v>0</v>
      </c>
      <c r="AH3" s="27">
        <f>IFERROR(IF('KM Total'!AH3&lt;&gt;0,'KM Total'!AH3/(24*VLOOKUP($A3,'Relações FGRAO'!$B$4:$H$26,7,0))+SUMIFS('Tempo na Origem'!AH:AH,'Tempo na Origem'!$A:$A,$A3)/24+SUMIFS('Tempo no Destino'!AH:AH,'Tempo no Destino'!$A:$A,$A3)/24,0),0)</f>
        <v>0</v>
      </c>
      <c r="AI3" s="27">
        <f>IFERROR(IF('KM Total'!AI3&lt;&gt;0,'KM Total'!AI3/(24*VLOOKUP($A3,'Relações FGRAO'!$B$4:$H$26,7,0))+SUMIFS('Tempo na Origem'!AI:AI,'Tempo na Origem'!$A:$A,$A3)/24+SUMIFS('Tempo no Destino'!AI:AI,'Tempo no Destino'!$A:$A,$A3)/24,0),0)</f>
        <v>0</v>
      </c>
      <c r="AJ3" s="27">
        <f>IFERROR(IF('KM Total'!AJ3&lt;&gt;0,'KM Total'!AJ3/(24*VLOOKUP($A3,'Relações FGRAO'!$B$4:$H$26,7,0))+SUMIFS('Tempo na Origem'!AJ:AJ,'Tempo na Origem'!$A:$A,$A3)/24+SUMIFS('Tempo no Destino'!AJ:AJ,'Tempo no Destino'!$A:$A,$A3)/24,0),0)</f>
        <v>0</v>
      </c>
      <c r="AK3" s="27">
        <f>IFERROR(IF('KM Total'!AK3&lt;&gt;0,'KM Total'!AK3/(24*VLOOKUP($A3,'Relações FGRAO'!$B$4:$H$26,7,0))+SUMIFS('Tempo na Origem'!AK:AK,'Tempo na Origem'!$A:$A,$A3)/24+SUMIFS('Tempo no Destino'!AK:AK,'Tempo no Destino'!$A:$A,$A3)/24,0),0)</f>
        <v>0</v>
      </c>
      <c r="AL3" s="27">
        <f>IFERROR(IF('KM Total'!AL3&lt;&gt;0,'KM Total'!AL3/(24*VLOOKUP($A3,'Relações FGRAO'!$B$4:$H$26,7,0))+SUMIFS('Tempo na Origem'!AL:AL,'Tempo na Origem'!$A:$A,$A3)/24+SUMIFS('Tempo no Destino'!AL:AL,'Tempo no Destino'!$A:$A,$A3)/24,0),0)</f>
        <v>0</v>
      </c>
      <c r="AM3" s="27">
        <f>IFERROR(IF('KM Total'!AM3&lt;&gt;0,'KM Total'!AM3/(24*VLOOKUP($A3,'Relações FGRAO'!$B$4:$H$26,7,0))+SUMIFS('Tempo na Origem'!AM:AM,'Tempo na Origem'!$A:$A,$A3)/24+SUMIFS('Tempo no Destino'!AM:AM,'Tempo no Destino'!$A:$A,$A3)/24,0),0)</f>
        <v>0</v>
      </c>
      <c r="AN3" s="27">
        <f>IFERROR(IF('KM Total'!AN3&lt;&gt;0,'KM Total'!AN3/(24*VLOOKUP($A3,'Relações FGRAO'!$B$4:$H$26,7,0))+SUMIFS('Tempo na Origem'!AN:AN,'Tempo na Origem'!$A:$A,$A3)/24+SUMIFS('Tempo no Destino'!AN:AN,'Tempo no Destino'!$A:$A,$A3)/24,0),0)</f>
        <v>0</v>
      </c>
      <c r="AO3" s="27">
        <f>IFERROR(IF('KM Total'!AO3&lt;&gt;0,'KM Total'!AO3/(24*VLOOKUP($A3,'Relações FGRAO'!$B$4:$H$26,7,0))+SUMIFS('Tempo na Origem'!AO:AO,'Tempo na Origem'!$A:$A,$A3)/24+SUMIFS('Tempo no Destino'!AO:AO,'Tempo no Destino'!$A:$A,$A3)/24,0),0)</f>
        <v>0</v>
      </c>
      <c r="AP3" s="27">
        <f>IFERROR(IF('KM Total'!AP3&lt;&gt;0,'KM Total'!AP3/(24*VLOOKUP($A3,'Relações FGRAO'!$B$4:$H$26,7,0))+SUMIFS('Tempo na Origem'!AP:AP,'Tempo na Origem'!$A:$A,$A3)/24+SUMIFS('Tempo no Destino'!AP:AP,'Tempo no Destino'!$A:$A,$A3)/24,0),0)</f>
        <v>0</v>
      </c>
      <c r="AQ3" s="27">
        <f>IFERROR(IF('KM Total'!AQ3&lt;&gt;0,'KM Total'!AQ3/(24*VLOOKUP($A3,'Relações FGRAO'!$B$4:$H$26,7,0))+SUMIFS('Tempo na Origem'!AQ:AQ,'Tempo na Origem'!$A:$A,$A3)/24+SUMIFS('Tempo no Destino'!AQ:AQ,'Tempo no Destino'!$A:$A,$A3)/24,0),0)</f>
        <v>0</v>
      </c>
      <c r="AR3" s="27">
        <f>IFERROR(IF('KM Total'!AR3&lt;&gt;0,'KM Total'!AR3/(24*VLOOKUP($A3,'Relações FGRAO'!$B$4:$H$26,7,0))+SUMIFS('Tempo na Origem'!AR:AR,'Tempo na Origem'!$A:$A,$A3)/24+SUMIFS('Tempo no Destino'!AR:AR,'Tempo no Destino'!$A:$A,$A3)/24,0),0)</f>
        <v>0</v>
      </c>
      <c r="AS3" s="27">
        <f>IFERROR(IF('KM Total'!AS3&lt;&gt;0,'KM Total'!AS3/(24*VLOOKUP($A3,'Relações FGRAO'!$B$4:$H$26,7,0))+SUMIFS('Tempo na Origem'!AS:AS,'Tempo na Origem'!$A:$A,$A3)/24+SUMIFS('Tempo no Destino'!AS:AS,'Tempo no Destino'!$A:$A,$A3)/24,0),0)</f>
        <v>0</v>
      </c>
      <c r="AT3" s="27">
        <f>IFERROR(IF('KM Total'!AT3&lt;&gt;0,'KM Total'!AT3/(24*VLOOKUP($A3,'Relações FGRAO'!$B$4:$H$26,7,0))+SUMIFS('Tempo na Origem'!AT:AT,'Tempo na Origem'!$A:$A,$A3)/24+SUMIFS('Tempo no Destino'!AT:AT,'Tempo no Destino'!$A:$A,$A3)/24,0),0)</f>
        <v>0</v>
      </c>
      <c r="AU3" s="27">
        <f>IFERROR(IF('KM Total'!AU3&lt;&gt;0,'KM Total'!AU3/(24*VLOOKUP($A3,'Relações FGRAO'!$B$4:$H$26,7,0))+SUMIFS('Tempo na Origem'!AU:AU,'Tempo na Origem'!$A:$A,$A3)/24+SUMIFS('Tempo no Destino'!AU:AU,'Tempo no Destino'!$A:$A,$A3)/24,0),0)</f>
        <v>0</v>
      </c>
      <c r="AV3" s="27">
        <f>IFERROR(IF('KM Total'!AV3&lt;&gt;0,'KM Total'!AV3/(24*VLOOKUP($A3,'Relações FGRAO'!$B$4:$H$26,7,0))+SUMIFS('Tempo na Origem'!AV:AV,'Tempo na Origem'!$A:$A,$A3)/24+SUMIFS('Tempo no Destino'!AV:AV,'Tempo no Destino'!$A:$A,$A3)/24,0),0)</f>
        <v>0</v>
      </c>
      <c r="AW3" s="27">
        <f>IFERROR(IF('KM Total'!AW3&lt;&gt;0,'KM Total'!AW3/(24*VLOOKUP($A3,'Relações FGRAO'!$B$4:$H$26,7,0))+SUMIFS('Tempo na Origem'!AW:AW,'Tempo na Origem'!$A:$A,$A3)/24+SUMIFS('Tempo no Destino'!AW:AW,'Tempo no Destino'!$A:$A,$A3)/24,0),0)</f>
        <v>0</v>
      </c>
      <c r="AX3" s="27">
        <f>IFERROR(IF('KM Total'!AX3&lt;&gt;0,'KM Total'!AX3/(24*VLOOKUP($A3,'Relações FGRAO'!$B$4:$H$26,7,0))+SUMIFS('Tempo na Origem'!AX:AX,'Tempo na Origem'!$A:$A,$A3)/24+SUMIFS('Tempo no Destino'!AX:AX,'Tempo no Destino'!$A:$A,$A3)/24,0),0)</f>
        <v>0</v>
      </c>
      <c r="AY3" s="27">
        <f>IFERROR(IF('KM Total'!AY3&lt;&gt;0,'KM Total'!AY3/(24*VLOOKUP($A3,'Relações FGRAO'!$B$4:$H$26,7,0))+SUMIFS('Tempo na Origem'!AY:AY,'Tempo na Origem'!$A:$A,$A3)/24+SUMIFS('Tempo no Destino'!AY:AY,'Tempo no Destino'!$A:$A,$A3)/24,0),0)</f>
        <v>0</v>
      </c>
      <c r="AZ3" s="27">
        <f>IFERROR(IF('KM Total'!AZ3&lt;&gt;0,'KM Total'!AZ3/(24*VLOOKUP($A3,'Relações FGRAO'!$B$4:$H$26,7,0))+SUMIFS('Tempo na Origem'!AZ:AZ,'Tempo na Origem'!$A:$A,$A3)/24+SUMIFS('Tempo no Destino'!AZ:AZ,'Tempo no Destino'!$A:$A,$A3)/24,0),0)</f>
        <v>0</v>
      </c>
      <c r="BA3" s="27">
        <f>IFERROR(IF('KM Total'!BA3&lt;&gt;0,'KM Total'!BA3/(24*VLOOKUP($A3,'Relações FGRAO'!$B$4:$H$26,7,0))+SUMIFS('Tempo na Origem'!BA:BA,'Tempo na Origem'!$A:$A,$A3)/24+SUMIFS('Tempo no Destino'!BA:BA,'Tempo no Destino'!$A:$A,$A3)/24,0),0)</f>
        <v>0</v>
      </c>
      <c r="BB3" s="27">
        <f>IFERROR(IF('KM Total'!BB3&lt;&gt;0,'KM Total'!BB3/(24*VLOOKUP($A3,'Relações FGRAO'!$B$4:$H$26,7,0))+SUMIFS('Tempo na Origem'!BB:BB,'Tempo na Origem'!$A:$A,$A3)/24+SUMIFS('Tempo no Destino'!BB:BB,'Tempo no Destino'!$A:$A,$A3)/24,0),0)</f>
        <v>0</v>
      </c>
      <c r="BC3" s="27">
        <f>IFERROR(IF('KM Total'!BC3&lt;&gt;0,'KM Total'!BC3/(24*VLOOKUP($A3,'Relações FGRAO'!$B$4:$H$26,7,0))+SUMIFS('Tempo na Origem'!BC:BC,'Tempo na Origem'!$A:$A,$A3)/24+SUMIFS('Tempo no Destino'!BC:BC,'Tempo no Destino'!$A:$A,$A3)/24,0),0)</f>
        <v>0</v>
      </c>
      <c r="BD3" s="27">
        <f>IFERROR(IF('KM Total'!BD3&lt;&gt;0,'KM Total'!BD3/(24*VLOOKUP($A3,'Relações FGRAO'!$B$4:$H$26,7,0))+SUMIFS('Tempo na Origem'!BD:BD,'Tempo na Origem'!$A:$A,$A3)/24+SUMIFS('Tempo no Destino'!BD:BD,'Tempo no Destino'!$A:$A,$A3)/24,0),0)</f>
        <v>0</v>
      </c>
      <c r="BE3" s="27">
        <f>IFERROR(IF('KM Total'!BE3&lt;&gt;0,'KM Total'!BE3/(24*VLOOKUP($A3,'Relações FGRAO'!$B$4:$H$26,7,0))+SUMIFS('Tempo na Origem'!BE:BE,'Tempo na Origem'!$A:$A,$A3)/24+SUMIFS('Tempo no Destino'!BE:BE,'Tempo no Destino'!$A:$A,$A3)/24,0),0)</f>
        <v>0</v>
      </c>
      <c r="BF3" s="27">
        <f>IFERROR(IF('KM Total'!BF3&lt;&gt;0,'KM Total'!BF3/(24*VLOOKUP($A3,'Relações FGRAO'!$B$4:$H$26,7,0))+SUMIFS('Tempo na Origem'!BF:BF,'Tempo na Origem'!$A:$A,$A3)/24+SUMIFS('Tempo no Destino'!BF:BF,'Tempo no Destino'!$A:$A,$A3)/24,0),0)</f>
        <v>0</v>
      </c>
      <c r="BG3" s="27">
        <f>IFERROR(IF('KM Total'!BG3&lt;&gt;0,'KM Total'!BG3/(24*VLOOKUP($A3,'Relações FGRAO'!$B$4:$H$26,7,0))+SUMIFS('Tempo na Origem'!BG:BG,'Tempo na Origem'!$A:$A,$A3)/24+SUMIFS('Tempo no Destino'!BG:BG,'Tempo no Destino'!$A:$A,$A3)/24,0),0)</f>
        <v>0</v>
      </c>
      <c r="BH3" s="27">
        <f>IFERROR(IF('KM Total'!BH3&lt;&gt;0,'KM Total'!BH3/(24*VLOOKUP($A3,'Relações FGRAO'!$B$4:$H$26,7,0))+SUMIFS('Tempo na Origem'!BH:BH,'Tempo na Origem'!$A:$A,$A3)/24+SUMIFS('Tempo no Destino'!BH:BH,'Tempo no Destino'!$A:$A,$A3)/24,0),0)</f>
        <v>0</v>
      </c>
      <c r="BI3" s="27">
        <f>IFERROR(IF('KM Total'!BI3&lt;&gt;0,'KM Total'!BI3/(24*VLOOKUP($A3,'Relações FGRAO'!$B$4:$H$26,7,0))+SUMIFS('Tempo na Origem'!BI:BI,'Tempo na Origem'!$A:$A,$A3)/24+SUMIFS('Tempo no Destino'!BI:BI,'Tempo no Destino'!$A:$A,$A3)/24,0),0)</f>
        <v>0</v>
      </c>
      <c r="BJ3" s="27">
        <f>IFERROR(IF('KM Total'!BJ3&lt;&gt;0,'KM Total'!BJ3/(24*VLOOKUP($A3,'Relações FGRAO'!$B$4:$H$26,7,0))+SUMIFS('Tempo na Origem'!BJ:BJ,'Tempo na Origem'!$A:$A,$A3)/24+SUMIFS('Tempo no Destino'!BJ:BJ,'Tempo no Destino'!$A:$A,$A3)/24,0),0)</f>
        <v>0</v>
      </c>
      <c r="BK3" s="27">
        <f>IFERROR(IF('KM Total'!BK3&lt;&gt;0,'KM Total'!BK3/(24*VLOOKUP($A3,'Relações FGRAO'!$B$4:$H$26,7,0))+SUMIFS('Tempo na Origem'!BK:BK,'Tempo na Origem'!$A:$A,$A3)/24+SUMIFS('Tempo no Destino'!BK:BK,'Tempo no Destino'!$A:$A,$A3)/24,0),0)</f>
        <v>0</v>
      </c>
      <c r="BL3" s="27">
        <f>IFERROR(IF('KM Total'!BL3&lt;&gt;0,'KM Total'!BL3/(24*VLOOKUP($A3,'Relações FGRAO'!$B$4:$H$26,7,0))+SUMIFS('Tempo na Origem'!BL:BL,'Tempo na Origem'!$A:$A,$A3)/24+SUMIFS('Tempo no Destino'!BL:BL,'Tempo no Destino'!$A:$A,$A3)/24,0),0)</f>
        <v>0</v>
      </c>
      <c r="BM3" s="27">
        <f>IFERROR(IF('KM Total'!BM3&lt;&gt;0,'KM Total'!BM3/(24*VLOOKUP($A3,'Relações FGRAO'!$B$4:$H$26,7,0))+SUMIFS('Tempo na Origem'!BM:BM,'Tempo na Origem'!$A:$A,$A3)/24+SUMIFS('Tempo no Destino'!BM:BM,'Tempo no Destino'!$A:$A,$A3)/24,0),0)</f>
        <v>0</v>
      </c>
      <c r="BN3" s="27">
        <f>IFERROR(IF('KM Total'!BN3&lt;&gt;0,'KM Total'!BN3/(24*VLOOKUP($A3,'Relações FGRAO'!$B$4:$H$26,7,0))+SUMIFS('Tempo na Origem'!BN:BN,'Tempo na Origem'!$A:$A,$A3)/24+SUMIFS('Tempo no Destino'!BN:BN,'Tempo no Destino'!$A:$A,$A3)/24,0),0)</f>
        <v>0</v>
      </c>
      <c r="BO3" s="27">
        <f>IFERROR(IF('KM Total'!BO3&lt;&gt;0,'KM Total'!BO3/(24*VLOOKUP($A3,'Relações FGRAO'!$B$4:$H$26,7,0))+SUMIFS('Tempo na Origem'!BO:BO,'Tempo na Origem'!$A:$A,$A3)/24+SUMIFS('Tempo no Destino'!BO:BO,'Tempo no Destino'!$A:$A,$A3)/24,0),0)</f>
        <v>0</v>
      </c>
    </row>
    <row r="4" spans="1:72" s="32" customFormat="1" x14ac:dyDescent="0.25">
      <c r="A4" s="6">
        <f>A3+1</f>
        <v>2</v>
      </c>
      <c r="B4" s="3" t="str">
        <f>VLOOKUP($A4,Demanda!$A$1:$G$43,4,0)</f>
        <v>Milho em Grão</v>
      </c>
      <c r="C4" s="3" t="str">
        <f>VLOOKUP($A4,Demanda!$A$1:$G$43,6,0)</f>
        <v>Água Boa</v>
      </c>
      <c r="D4" s="3" t="str">
        <f>VLOOKUP($A4,Demanda!$A$1:$G$43,7,0)</f>
        <v>Miritituba</v>
      </c>
      <c r="E4" s="3" t="str">
        <f>VLOOKUP($A4,Demanda!$A$1:$G$43,2,0)</f>
        <v>FICO</v>
      </c>
      <c r="F4" s="6"/>
      <c r="G4" s="27">
        <f>IFERROR(IF('KM Total'!G4&lt;&gt;0,'KM Total'!G4/(24*VLOOKUP($A4,'Relações FGRAO'!$B$4:$H$26,7,0))+SUMIFS('Tempo na Origem'!G:G,'Tempo na Origem'!$A:$A,$A4)/24+SUMIFS('Tempo no Destino'!G:G,'Tempo no Destino'!$A:$A,$A4)/24,0),0)</f>
        <v>0</v>
      </c>
      <c r="H4" s="27">
        <f>IFERROR(IF('KM Total'!H4&lt;&gt;0,'KM Total'!H4/(24*VLOOKUP($A4,'Relações FGRAO'!$B$4:$H$26,7,0))+SUMIFS('Tempo na Origem'!H:H,'Tempo na Origem'!$A:$A,$A4)/24+SUMIFS('Tempo no Destino'!H:H,'Tempo no Destino'!$A:$A,$A4)/24,0),0)</f>
        <v>0</v>
      </c>
      <c r="I4" s="27">
        <f>IFERROR(IF('KM Total'!I4&lt;&gt;0,'KM Total'!I4/(24*VLOOKUP($A4,'Relações FGRAO'!$B$4:$H$26,7,0))+SUMIFS('Tempo na Origem'!I:I,'Tempo na Origem'!$A:$A,$A4)/24+SUMIFS('Tempo no Destino'!I:I,'Tempo no Destino'!$A:$A,$A4)/24,0),0)</f>
        <v>0</v>
      </c>
      <c r="J4" s="27">
        <f>IFERROR(IF('KM Total'!J4&lt;&gt;0,'KM Total'!J4/(24*VLOOKUP($A4,'Relações FGRAO'!$B$4:$H$26,7,0))+SUMIFS('Tempo na Origem'!J:J,'Tempo na Origem'!$A:$A,$A4)/24+SUMIFS('Tempo no Destino'!J:J,'Tempo no Destino'!$A:$A,$A4)/24,0),0)</f>
        <v>0</v>
      </c>
      <c r="K4" s="27">
        <f>IFERROR(IF('KM Total'!K4&lt;&gt;0,'KM Total'!K4/(24*VLOOKUP($A4,'Relações FGRAO'!$B$4:$H$26,7,0))+SUMIFS('Tempo na Origem'!K:K,'Tempo na Origem'!$A:$A,$A4)/24+SUMIFS('Tempo no Destino'!K:K,'Tempo no Destino'!$A:$A,$A4)/24,0),0)</f>
        <v>0</v>
      </c>
      <c r="L4" s="27">
        <f>IFERROR(IF('KM Total'!L4&lt;&gt;0,'KM Total'!L4/(24*VLOOKUP($A4,'Relações FGRAO'!$B$4:$H$26,7,0))+SUMIFS('Tempo na Origem'!L:L,'Tempo na Origem'!$A:$A,$A4)/24+SUMIFS('Tempo no Destino'!L:L,'Tempo no Destino'!$A:$A,$A4)/24,0),0)</f>
        <v>0</v>
      </c>
      <c r="M4" s="27">
        <f>IFERROR(IF('KM Total'!M4&lt;&gt;0,'KM Total'!M4/(24*VLOOKUP($A4,'Relações FGRAO'!$B$4:$H$26,7,0))+SUMIFS('Tempo na Origem'!M:M,'Tempo na Origem'!$A:$A,$A4)/24+SUMIFS('Tempo no Destino'!M:M,'Tempo no Destino'!$A:$A,$A4)/24,0),0)</f>
        <v>0</v>
      </c>
      <c r="N4" s="27">
        <f>IFERROR(IF('KM Total'!N4&lt;&gt;0,'KM Total'!N4/(24*VLOOKUP($A4,'Relações FGRAO'!$B$4:$H$26,7,0))+SUMIFS('Tempo na Origem'!N:N,'Tempo na Origem'!$A:$A,$A4)/24+SUMIFS('Tempo no Destino'!N:N,'Tempo no Destino'!$A:$A,$A4)/24,0),0)</f>
        <v>0</v>
      </c>
      <c r="O4" s="27">
        <f>IFERROR(IF('KM Total'!O4&lt;&gt;0,'KM Total'!O4/(24*VLOOKUP($A4,'Relações FGRAO'!$B$4:$H$26,7,0))+SUMIFS('Tempo na Origem'!O:O,'Tempo na Origem'!$A:$A,$A4)/24+SUMIFS('Tempo no Destino'!O:O,'Tempo no Destino'!$A:$A,$A4)/24,0),0)</f>
        <v>0</v>
      </c>
      <c r="P4" s="27">
        <f>IFERROR(IF('KM Total'!P4&lt;&gt;0,'KM Total'!P4/(24*VLOOKUP($A4,'Relações FGRAO'!$B$4:$H$26,7,0))+SUMIFS('Tempo na Origem'!P:P,'Tempo na Origem'!$A:$A,$A4)/24+SUMIFS('Tempo no Destino'!P:P,'Tempo no Destino'!$A:$A,$A4)/24,0),0)</f>
        <v>0</v>
      </c>
      <c r="Q4" s="27">
        <f>IFERROR(IF('KM Total'!Q4&lt;&gt;0,'KM Total'!Q4/(24*VLOOKUP($A4,'Relações FGRAO'!$B$4:$H$26,7,0))+SUMIFS('Tempo na Origem'!Q:Q,'Tempo na Origem'!$A:$A,$A4)/24+SUMIFS('Tempo no Destino'!Q:Q,'Tempo no Destino'!$A:$A,$A4)/24,0),0)</f>
        <v>0</v>
      </c>
      <c r="R4" s="27">
        <f>IFERROR(IF('KM Total'!R4&lt;&gt;0,'KM Total'!R4/(24*VLOOKUP($A4,'Relações FGRAO'!$B$4:$H$26,7,0))+SUMIFS('Tempo na Origem'!R:R,'Tempo na Origem'!$A:$A,$A4)/24+SUMIFS('Tempo no Destino'!R:R,'Tempo no Destino'!$A:$A,$A4)/24,0),0)</f>
        <v>0</v>
      </c>
      <c r="S4" s="27">
        <f>IFERROR(IF('KM Total'!S4&lt;&gt;0,'KM Total'!S4/(24*VLOOKUP($A4,'Relações FGRAO'!$B$4:$H$26,7,0))+SUMIFS('Tempo na Origem'!S:S,'Tempo na Origem'!$A:$A,$A4)/24+SUMIFS('Tempo no Destino'!S:S,'Tempo no Destino'!$A:$A,$A4)/24,0),0)</f>
        <v>0</v>
      </c>
      <c r="T4" s="27">
        <f>IFERROR(IF('KM Total'!T4&lt;&gt;0,'KM Total'!T4/(24*VLOOKUP($A4,'Relações FGRAO'!$B$4:$H$26,7,0))+SUMIFS('Tempo na Origem'!T:T,'Tempo na Origem'!$A:$A,$A4)/24+SUMIFS('Tempo no Destino'!T:T,'Tempo no Destino'!$A:$A,$A4)/24,0),0)</f>
        <v>0</v>
      </c>
      <c r="U4" s="27">
        <f>IFERROR(IF('KM Total'!U4&lt;&gt;0,'KM Total'!U4/(24*VLOOKUP($A4,'Relações FGRAO'!$B$4:$H$26,7,0))+SUMIFS('Tempo na Origem'!U:U,'Tempo na Origem'!$A:$A,$A4)/24+SUMIFS('Tempo no Destino'!U:U,'Tempo no Destino'!$A:$A,$A4)/24,0),0)</f>
        <v>0</v>
      </c>
      <c r="V4" s="27">
        <f>IFERROR(IF('KM Total'!V4&lt;&gt;0,'KM Total'!V4/(24*VLOOKUP($A4,'Relações FGRAO'!$B$4:$H$26,7,0))+SUMIFS('Tempo na Origem'!V:V,'Tempo na Origem'!$A:$A,$A4)/24+SUMIFS('Tempo no Destino'!V:V,'Tempo no Destino'!$A:$A,$A4)/24,0),0)</f>
        <v>0</v>
      </c>
      <c r="W4" s="27">
        <f>IFERROR(IF('KM Total'!W4&lt;&gt;0,'KM Total'!W4/(24*VLOOKUP($A4,'Relações FGRAO'!$B$4:$H$26,7,0))+SUMIFS('Tempo na Origem'!W:W,'Tempo na Origem'!$A:$A,$A4)/24+SUMIFS('Tempo no Destino'!W:W,'Tempo no Destino'!$A:$A,$A4)/24,0),0)</f>
        <v>0</v>
      </c>
      <c r="X4" s="27">
        <f>IFERROR(IF('KM Total'!X4&lt;&gt;0,'KM Total'!X4/(24*VLOOKUP($A4,'Relações FGRAO'!$B$4:$H$26,7,0))+SUMIFS('Tempo na Origem'!X:X,'Tempo na Origem'!$A:$A,$A4)/24+SUMIFS('Tempo no Destino'!X:X,'Tempo no Destino'!$A:$A,$A4)/24,0),0)</f>
        <v>0</v>
      </c>
      <c r="Y4" s="27">
        <f>IFERROR(IF('KM Total'!Y4&lt;&gt;0,'KM Total'!Y4/(24*VLOOKUP($A4,'Relações FGRAO'!$B$4:$H$26,7,0))+SUMIFS('Tempo na Origem'!Y:Y,'Tempo na Origem'!$A:$A,$A4)/24+SUMIFS('Tempo no Destino'!Y:Y,'Tempo no Destino'!$A:$A,$A4)/24,0),0)</f>
        <v>0</v>
      </c>
      <c r="Z4" s="27">
        <f>IFERROR(IF('KM Total'!Z4&lt;&gt;0,'KM Total'!Z4/(24*VLOOKUP($A4,'Relações FGRAO'!$B$4:$H$26,7,0))+SUMIFS('Tempo na Origem'!Z:Z,'Tempo na Origem'!$A:$A,$A4)/24+SUMIFS('Tempo no Destino'!Z:Z,'Tempo no Destino'!$A:$A,$A4)/24,0),0)</f>
        <v>0</v>
      </c>
      <c r="AA4" s="27">
        <f>IFERROR(IF('KM Total'!AA4&lt;&gt;0,'KM Total'!AA4/(24*VLOOKUP($A4,'Relações FGRAO'!$B$4:$H$26,7,0))+SUMIFS('Tempo na Origem'!AA:AA,'Tempo na Origem'!$A:$A,$A4)/24+SUMIFS('Tempo no Destino'!AA:AA,'Tempo no Destino'!$A:$A,$A4)/24,0),0)</f>
        <v>0</v>
      </c>
      <c r="AB4" s="27">
        <f>IFERROR(IF('KM Total'!AB4&lt;&gt;0,'KM Total'!AB4/(24*VLOOKUP($A4,'Relações FGRAO'!$B$4:$H$26,7,0))+SUMIFS('Tempo na Origem'!AB:AB,'Tempo na Origem'!$A:$A,$A4)/24+SUMIFS('Tempo no Destino'!AB:AB,'Tempo no Destino'!$A:$A,$A4)/24,0),0)</f>
        <v>0</v>
      </c>
      <c r="AC4" s="27">
        <f>IFERROR(IF('KM Total'!AC4&lt;&gt;0,'KM Total'!AC4/(24*VLOOKUP($A4,'Relações FGRAO'!$B$4:$H$26,7,0))+SUMIFS('Tempo na Origem'!AC:AC,'Tempo na Origem'!$A:$A,$A4)/24+SUMIFS('Tempo no Destino'!AC:AC,'Tempo no Destino'!$A:$A,$A4)/24,0),0)</f>
        <v>0</v>
      </c>
      <c r="AD4" s="27">
        <f>IFERROR(IF('KM Total'!AD4&lt;&gt;0,'KM Total'!AD4/(24*VLOOKUP($A4,'Relações FGRAO'!$B$4:$H$26,7,0))+SUMIFS('Tempo na Origem'!AD:AD,'Tempo na Origem'!$A:$A,$A4)/24+SUMIFS('Tempo no Destino'!AD:AD,'Tempo no Destino'!$A:$A,$A4)/24,0),0)</f>
        <v>0</v>
      </c>
      <c r="AE4" s="27">
        <f>IFERROR(IF('KM Total'!AE4&lt;&gt;0,'KM Total'!AE4/(24*VLOOKUP($A4,'Relações FGRAO'!$B$4:$H$26,7,0))+SUMIFS('Tempo na Origem'!AE:AE,'Tempo na Origem'!$A:$A,$A4)/24+SUMIFS('Tempo no Destino'!AE:AE,'Tempo no Destino'!$A:$A,$A4)/24,0),0)</f>
        <v>0</v>
      </c>
      <c r="AF4" s="27">
        <f>IFERROR(IF('KM Total'!AF4&lt;&gt;0,'KM Total'!AF4/(24*VLOOKUP($A4,'Relações FGRAO'!$B$4:$H$26,7,0))+SUMIFS('Tempo na Origem'!AF:AF,'Tempo na Origem'!$A:$A,$A4)/24+SUMIFS('Tempo no Destino'!AF:AF,'Tempo no Destino'!$A:$A,$A4)/24,0),0)</f>
        <v>0</v>
      </c>
      <c r="AG4" s="27">
        <f>IFERROR(IF('KM Total'!AG4&lt;&gt;0,'KM Total'!AG4/(24*VLOOKUP($A4,'Relações FGRAO'!$B$4:$H$26,7,0))+SUMIFS('Tempo na Origem'!AG:AG,'Tempo na Origem'!$A:$A,$A4)/24+SUMIFS('Tempo no Destino'!AG:AG,'Tempo no Destino'!$A:$A,$A4)/24,0),0)</f>
        <v>0</v>
      </c>
      <c r="AH4" s="27">
        <f>IFERROR(IF('KM Total'!AH4&lt;&gt;0,'KM Total'!AH4/(24*VLOOKUP($A4,'Relações FGRAO'!$B$4:$H$26,7,0))+SUMIFS('Tempo na Origem'!AH:AH,'Tempo na Origem'!$A:$A,$A4)/24+SUMIFS('Tempo no Destino'!AH:AH,'Tempo no Destino'!$A:$A,$A4)/24,0),0)</f>
        <v>0</v>
      </c>
      <c r="AI4" s="27">
        <f>IFERROR(IF('KM Total'!AI4&lt;&gt;0,'KM Total'!AI4/(24*VLOOKUP($A4,'Relações FGRAO'!$B$4:$H$26,7,0))+SUMIFS('Tempo na Origem'!AI:AI,'Tempo na Origem'!$A:$A,$A4)/24+SUMIFS('Tempo no Destino'!AI:AI,'Tempo no Destino'!$A:$A,$A4)/24,0),0)</f>
        <v>0</v>
      </c>
      <c r="AJ4" s="27">
        <f>IFERROR(IF('KM Total'!AJ4&lt;&gt;0,'KM Total'!AJ4/(24*VLOOKUP($A4,'Relações FGRAO'!$B$4:$H$26,7,0))+SUMIFS('Tempo na Origem'!AJ:AJ,'Tempo na Origem'!$A:$A,$A4)/24+SUMIFS('Tempo no Destino'!AJ:AJ,'Tempo no Destino'!$A:$A,$A4)/24,0),0)</f>
        <v>0</v>
      </c>
      <c r="AK4" s="27">
        <f>IFERROR(IF('KM Total'!AK4&lt;&gt;0,'KM Total'!AK4/(24*VLOOKUP($A4,'Relações FGRAO'!$B$4:$H$26,7,0))+SUMIFS('Tempo na Origem'!AK:AK,'Tempo na Origem'!$A:$A,$A4)/24+SUMIFS('Tempo no Destino'!AK:AK,'Tempo no Destino'!$A:$A,$A4)/24,0),0)</f>
        <v>0</v>
      </c>
      <c r="AL4" s="27">
        <f>IFERROR(IF('KM Total'!AL4&lt;&gt;0,'KM Total'!AL4/(24*VLOOKUP($A4,'Relações FGRAO'!$B$4:$H$26,7,0))+SUMIFS('Tempo na Origem'!AL:AL,'Tempo na Origem'!$A:$A,$A4)/24+SUMIFS('Tempo no Destino'!AL:AL,'Tempo no Destino'!$A:$A,$A4)/24,0),0)</f>
        <v>0</v>
      </c>
      <c r="AM4" s="27">
        <f>IFERROR(IF('KM Total'!AM4&lt;&gt;0,'KM Total'!AM4/(24*VLOOKUP($A4,'Relações FGRAO'!$B$4:$H$26,7,0))+SUMIFS('Tempo na Origem'!AM:AM,'Tempo na Origem'!$A:$A,$A4)/24+SUMIFS('Tempo no Destino'!AM:AM,'Tempo no Destino'!$A:$A,$A4)/24,0),0)</f>
        <v>0</v>
      </c>
      <c r="AN4" s="27">
        <f>IFERROR(IF('KM Total'!AN4&lt;&gt;0,'KM Total'!AN4/(24*VLOOKUP($A4,'Relações FGRAO'!$B$4:$H$26,7,0))+SUMIFS('Tempo na Origem'!AN:AN,'Tempo na Origem'!$A:$A,$A4)/24+SUMIFS('Tempo no Destino'!AN:AN,'Tempo no Destino'!$A:$A,$A4)/24,0),0)</f>
        <v>0</v>
      </c>
      <c r="AO4" s="27">
        <f>IFERROR(IF('KM Total'!AO4&lt;&gt;0,'KM Total'!AO4/(24*VLOOKUP($A4,'Relações FGRAO'!$B$4:$H$26,7,0))+SUMIFS('Tempo na Origem'!AO:AO,'Tempo na Origem'!$A:$A,$A4)/24+SUMIFS('Tempo no Destino'!AO:AO,'Tempo no Destino'!$A:$A,$A4)/24,0),0)</f>
        <v>0</v>
      </c>
      <c r="AP4" s="27">
        <f>IFERROR(IF('KM Total'!AP4&lt;&gt;0,'KM Total'!AP4/(24*VLOOKUP($A4,'Relações FGRAO'!$B$4:$H$26,7,0))+SUMIFS('Tempo na Origem'!AP:AP,'Tempo na Origem'!$A:$A,$A4)/24+SUMIFS('Tempo no Destino'!AP:AP,'Tempo no Destino'!$A:$A,$A4)/24,0),0)</f>
        <v>0</v>
      </c>
      <c r="AQ4" s="27">
        <f>IFERROR(IF('KM Total'!AQ4&lt;&gt;0,'KM Total'!AQ4/(24*VLOOKUP($A4,'Relações FGRAO'!$B$4:$H$26,7,0))+SUMIFS('Tempo na Origem'!AQ:AQ,'Tempo na Origem'!$A:$A,$A4)/24+SUMIFS('Tempo no Destino'!AQ:AQ,'Tempo no Destino'!$A:$A,$A4)/24,0),0)</f>
        <v>0</v>
      </c>
      <c r="AR4" s="27">
        <f>IFERROR(IF('KM Total'!AR4&lt;&gt;0,'KM Total'!AR4/(24*VLOOKUP($A4,'Relações FGRAO'!$B$4:$H$26,7,0))+SUMIFS('Tempo na Origem'!AR:AR,'Tempo na Origem'!$A:$A,$A4)/24+SUMIFS('Tempo no Destino'!AR:AR,'Tempo no Destino'!$A:$A,$A4)/24,0),0)</f>
        <v>0</v>
      </c>
      <c r="AS4" s="27">
        <f>IFERROR(IF('KM Total'!AS4&lt;&gt;0,'KM Total'!AS4/(24*VLOOKUP($A4,'Relações FGRAO'!$B$4:$H$26,7,0))+SUMIFS('Tempo na Origem'!AS:AS,'Tempo na Origem'!$A:$A,$A4)/24+SUMIFS('Tempo no Destino'!AS:AS,'Tempo no Destino'!$A:$A,$A4)/24,0),0)</f>
        <v>0</v>
      </c>
      <c r="AT4" s="27">
        <f>IFERROR(IF('KM Total'!AT4&lt;&gt;0,'KM Total'!AT4/(24*VLOOKUP($A4,'Relações FGRAO'!$B$4:$H$26,7,0))+SUMIFS('Tempo na Origem'!AT:AT,'Tempo na Origem'!$A:$A,$A4)/24+SUMIFS('Tempo no Destino'!AT:AT,'Tempo no Destino'!$A:$A,$A4)/24,0),0)</f>
        <v>0</v>
      </c>
      <c r="AU4" s="27">
        <f>IFERROR(IF('KM Total'!AU4&lt;&gt;0,'KM Total'!AU4/(24*VLOOKUP($A4,'Relações FGRAO'!$B$4:$H$26,7,0))+SUMIFS('Tempo na Origem'!AU:AU,'Tempo na Origem'!$A:$A,$A4)/24+SUMIFS('Tempo no Destino'!AU:AU,'Tempo no Destino'!$A:$A,$A4)/24,0),0)</f>
        <v>0</v>
      </c>
      <c r="AV4" s="27">
        <f>IFERROR(IF('KM Total'!AV4&lt;&gt;0,'KM Total'!AV4/(24*VLOOKUP($A4,'Relações FGRAO'!$B$4:$H$26,7,0))+SUMIFS('Tempo na Origem'!AV:AV,'Tempo na Origem'!$A:$A,$A4)/24+SUMIFS('Tempo no Destino'!AV:AV,'Tempo no Destino'!$A:$A,$A4)/24,0),0)</f>
        <v>0</v>
      </c>
      <c r="AW4" s="27">
        <f>IFERROR(IF('KM Total'!AW4&lt;&gt;0,'KM Total'!AW4/(24*VLOOKUP($A4,'Relações FGRAO'!$B$4:$H$26,7,0))+SUMIFS('Tempo na Origem'!AW:AW,'Tempo na Origem'!$A:$A,$A4)/24+SUMIFS('Tempo no Destino'!AW:AW,'Tempo no Destino'!$A:$A,$A4)/24,0),0)</f>
        <v>0</v>
      </c>
      <c r="AX4" s="27">
        <f>IFERROR(IF('KM Total'!AX4&lt;&gt;0,'KM Total'!AX4/(24*VLOOKUP($A4,'Relações FGRAO'!$B$4:$H$26,7,0))+SUMIFS('Tempo na Origem'!AX:AX,'Tempo na Origem'!$A:$A,$A4)/24+SUMIFS('Tempo no Destino'!AX:AX,'Tempo no Destino'!$A:$A,$A4)/24,0),0)</f>
        <v>0</v>
      </c>
      <c r="AY4" s="27">
        <f>IFERROR(IF('KM Total'!AY4&lt;&gt;0,'KM Total'!AY4/(24*VLOOKUP($A4,'Relações FGRAO'!$B$4:$H$26,7,0))+SUMIFS('Tempo na Origem'!AY:AY,'Tempo na Origem'!$A:$A,$A4)/24+SUMIFS('Tempo no Destino'!AY:AY,'Tempo no Destino'!$A:$A,$A4)/24,0),0)</f>
        <v>0</v>
      </c>
      <c r="AZ4" s="27">
        <f>IFERROR(IF('KM Total'!AZ4&lt;&gt;0,'KM Total'!AZ4/(24*VLOOKUP($A4,'Relações FGRAO'!$B$4:$H$26,7,0))+SUMIFS('Tempo na Origem'!AZ:AZ,'Tempo na Origem'!$A:$A,$A4)/24+SUMIFS('Tempo no Destino'!AZ:AZ,'Tempo no Destino'!$A:$A,$A4)/24,0),0)</f>
        <v>0</v>
      </c>
      <c r="BA4" s="27">
        <f>IFERROR(IF('KM Total'!BA4&lt;&gt;0,'KM Total'!BA4/(24*VLOOKUP($A4,'Relações FGRAO'!$B$4:$H$26,7,0))+SUMIFS('Tempo na Origem'!BA:BA,'Tempo na Origem'!$A:$A,$A4)/24+SUMIFS('Tempo no Destino'!BA:BA,'Tempo no Destino'!$A:$A,$A4)/24,0),0)</f>
        <v>0</v>
      </c>
      <c r="BB4" s="27">
        <f>IFERROR(IF('KM Total'!BB4&lt;&gt;0,'KM Total'!BB4/(24*VLOOKUP($A4,'Relações FGRAO'!$B$4:$H$26,7,0))+SUMIFS('Tempo na Origem'!BB:BB,'Tempo na Origem'!$A:$A,$A4)/24+SUMIFS('Tempo no Destino'!BB:BB,'Tempo no Destino'!$A:$A,$A4)/24,0),0)</f>
        <v>0</v>
      </c>
      <c r="BC4" s="27">
        <f>IFERROR(IF('KM Total'!BC4&lt;&gt;0,'KM Total'!BC4/(24*VLOOKUP($A4,'Relações FGRAO'!$B$4:$H$26,7,0))+SUMIFS('Tempo na Origem'!BC:BC,'Tempo na Origem'!$A:$A,$A4)/24+SUMIFS('Tempo no Destino'!BC:BC,'Tempo no Destino'!$A:$A,$A4)/24,0),0)</f>
        <v>0</v>
      </c>
      <c r="BD4" s="27">
        <f>IFERROR(IF('KM Total'!BD4&lt;&gt;0,'KM Total'!BD4/(24*VLOOKUP($A4,'Relações FGRAO'!$B$4:$H$26,7,0))+SUMIFS('Tempo na Origem'!BD:BD,'Tempo na Origem'!$A:$A,$A4)/24+SUMIFS('Tempo no Destino'!BD:BD,'Tempo no Destino'!$A:$A,$A4)/24,0),0)</f>
        <v>0</v>
      </c>
      <c r="BE4" s="27">
        <f>IFERROR(IF('KM Total'!BE4&lt;&gt;0,'KM Total'!BE4/(24*VLOOKUP($A4,'Relações FGRAO'!$B$4:$H$26,7,0))+SUMIFS('Tempo na Origem'!BE:BE,'Tempo na Origem'!$A:$A,$A4)/24+SUMIFS('Tempo no Destino'!BE:BE,'Tempo no Destino'!$A:$A,$A4)/24,0),0)</f>
        <v>0</v>
      </c>
      <c r="BF4" s="27">
        <f>IFERROR(IF('KM Total'!BF4&lt;&gt;0,'KM Total'!BF4/(24*VLOOKUP($A4,'Relações FGRAO'!$B$4:$H$26,7,0))+SUMIFS('Tempo na Origem'!BF:BF,'Tempo na Origem'!$A:$A,$A4)/24+SUMIFS('Tempo no Destino'!BF:BF,'Tempo no Destino'!$A:$A,$A4)/24,0),0)</f>
        <v>0</v>
      </c>
      <c r="BG4" s="27">
        <f>IFERROR(IF('KM Total'!BG4&lt;&gt;0,'KM Total'!BG4/(24*VLOOKUP($A4,'Relações FGRAO'!$B$4:$H$26,7,0))+SUMIFS('Tempo na Origem'!BG:BG,'Tempo na Origem'!$A:$A,$A4)/24+SUMIFS('Tempo no Destino'!BG:BG,'Tempo no Destino'!$A:$A,$A4)/24,0),0)</f>
        <v>0</v>
      </c>
      <c r="BH4" s="27">
        <f>IFERROR(IF('KM Total'!BH4&lt;&gt;0,'KM Total'!BH4/(24*VLOOKUP($A4,'Relações FGRAO'!$B$4:$H$26,7,0))+SUMIFS('Tempo na Origem'!BH:BH,'Tempo na Origem'!$A:$A,$A4)/24+SUMIFS('Tempo no Destino'!BH:BH,'Tempo no Destino'!$A:$A,$A4)/24,0),0)</f>
        <v>0</v>
      </c>
      <c r="BI4" s="27">
        <f>IFERROR(IF('KM Total'!BI4&lt;&gt;0,'KM Total'!BI4/(24*VLOOKUP($A4,'Relações FGRAO'!$B$4:$H$26,7,0))+SUMIFS('Tempo na Origem'!BI:BI,'Tempo na Origem'!$A:$A,$A4)/24+SUMIFS('Tempo no Destino'!BI:BI,'Tempo no Destino'!$A:$A,$A4)/24,0),0)</f>
        <v>0</v>
      </c>
      <c r="BJ4" s="27">
        <f>IFERROR(IF('KM Total'!BJ4&lt;&gt;0,'KM Total'!BJ4/(24*VLOOKUP($A4,'Relações FGRAO'!$B$4:$H$26,7,0))+SUMIFS('Tempo na Origem'!BJ:BJ,'Tempo na Origem'!$A:$A,$A4)/24+SUMIFS('Tempo no Destino'!BJ:BJ,'Tempo no Destino'!$A:$A,$A4)/24,0),0)</f>
        <v>0</v>
      </c>
      <c r="BK4" s="27">
        <f>IFERROR(IF('KM Total'!BK4&lt;&gt;0,'KM Total'!BK4/(24*VLOOKUP($A4,'Relações FGRAO'!$B$4:$H$26,7,0))+SUMIFS('Tempo na Origem'!BK:BK,'Tempo na Origem'!$A:$A,$A4)/24+SUMIFS('Tempo no Destino'!BK:BK,'Tempo no Destino'!$A:$A,$A4)/24,0),0)</f>
        <v>0</v>
      </c>
      <c r="BL4" s="27">
        <f>IFERROR(IF('KM Total'!BL4&lt;&gt;0,'KM Total'!BL4/(24*VLOOKUP($A4,'Relações FGRAO'!$B$4:$H$26,7,0))+SUMIFS('Tempo na Origem'!BL:BL,'Tempo na Origem'!$A:$A,$A4)/24+SUMIFS('Tempo no Destino'!BL:BL,'Tempo no Destino'!$A:$A,$A4)/24,0),0)</f>
        <v>0</v>
      </c>
      <c r="BM4" s="27">
        <f>IFERROR(IF('KM Total'!BM4&lt;&gt;0,'KM Total'!BM4/(24*VLOOKUP($A4,'Relações FGRAO'!$B$4:$H$26,7,0))+SUMIFS('Tempo na Origem'!BM:BM,'Tempo na Origem'!$A:$A,$A4)/24+SUMIFS('Tempo no Destino'!BM:BM,'Tempo no Destino'!$A:$A,$A4)/24,0),0)</f>
        <v>0</v>
      </c>
      <c r="BN4" s="27">
        <f>IFERROR(IF('KM Total'!BN4&lt;&gt;0,'KM Total'!BN4/(24*VLOOKUP($A4,'Relações FGRAO'!$B$4:$H$26,7,0))+SUMIFS('Tempo na Origem'!BN:BN,'Tempo na Origem'!$A:$A,$A4)/24+SUMIFS('Tempo no Destino'!BN:BN,'Tempo no Destino'!$A:$A,$A4)/24,0),0)</f>
        <v>0</v>
      </c>
      <c r="BO4" s="27">
        <f>IFERROR(IF('KM Total'!BO4&lt;&gt;0,'KM Total'!BO4/(24*VLOOKUP($A4,'Relações FGRAO'!$B$4:$H$26,7,0))+SUMIFS('Tempo na Origem'!BO:BO,'Tempo na Origem'!$A:$A,$A4)/24+SUMIFS('Tempo no Destino'!BO:BO,'Tempo no Destino'!$A:$A,$A4)/24,0),0)</f>
        <v>0</v>
      </c>
      <c r="BP4"/>
      <c r="BQ4"/>
      <c r="BR4"/>
      <c r="BS4"/>
      <c r="BT4"/>
    </row>
    <row r="5" spans="1:72" s="32" customFormat="1" x14ac:dyDescent="0.25">
      <c r="A5" s="6">
        <f t="shared" ref="A5:A68" si="3">A4+1</f>
        <v>3</v>
      </c>
      <c r="B5" s="3" t="str">
        <f>VLOOKUP($A5,Demanda!$A$1:$G$43,4,0)</f>
        <v>Açúcar</v>
      </c>
      <c r="C5" s="3" t="str">
        <f>VLOOKUP($A5,Demanda!$A$1:$G$43,6,0)</f>
        <v>Água Boa</v>
      </c>
      <c r="D5" s="3" t="str">
        <f>VLOOKUP($A5,Demanda!$A$1:$G$43,7,0)</f>
        <v>Miritituba</v>
      </c>
      <c r="E5" s="3" t="str">
        <f>VLOOKUP($A5,Demanda!$A$1:$G$43,2,0)</f>
        <v>FICO</v>
      </c>
      <c r="F5" s="6"/>
      <c r="G5" s="27">
        <f>IFERROR(IF('KM Total'!G5&lt;&gt;0,'KM Total'!G5/(24*VLOOKUP($A5,'Relações FGRAO'!$B$4:$H$26,7,0))+SUMIFS('Tempo na Origem'!G:G,'Tempo na Origem'!$A:$A,$A5)/24+SUMIFS('Tempo no Destino'!G:G,'Tempo no Destino'!$A:$A,$A5)/24,0),0)</f>
        <v>0</v>
      </c>
      <c r="H5" s="27">
        <f>IFERROR(IF('KM Total'!H5&lt;&gt;0,'KM Total'!H5/(24*VLOOKUP($A5,'Relações FGRAO'!$B$4:$H$26,7,0))+SUMIFS('Tempo na Origem'!H:H,'Tempo na Origem'!$A:$A,$A5)/24+SUMIFS('Tempo no Destino'!H:H,'Tempo no Destino'!$A:$A,$A5)/24,0),0)</f>
        <v>0</v>
      </c>
      <c r="I5" s="27">
        <f>IFERROR(IF('KM Total'!I5&lt;&gt;0,'KM Total'!I5/(24*VLOOKUP($A5,'Relações FGRAO'!$B$4:$H$26,7,0))+SUMIFS('Tempo na Origem'!I:I,'Tempo na Origem'!$A:$A,$A5)/24+SUMIFS('Tempo no Destino'!I:I,'Tempo no Destino'!$A:$A,$A5)/24,0),0)</f>
        <v>0</v>
      </c>
      <c r="J5" s="27">
        <f>IFERROR(IF('KM Total'!J5&lt;&gt;0,'KM Total'!J5/(24*VLOOKUP($A5,'Relações FGRAO'!$B$4:$H$26,7,0))+SUMIFS('Tempo na Origem'!J:J,'Tempo na Origem'!$A:$A,$A5)/24+SUMIFS('Tempo no Destino'!J:J,'Tempo no Destino'!$A:$A,$A5)/24,0),0)</f>
        <v>0</v>
      </c>
      <c r="K5" s="27">
        <f>IFERROR(IF('KM Total'!K5&lt;&gt;0,'KM Total'!K5/(24*VLOOKUP($A5,'Relações FGRAO'!$B$4:$H$26,7,0))+SUMIFS('Tempo na Origem'!K:K,'Tempo na Origem'!$A:$A,$A5)/24+SUMIFS('Tempo no Destino'!K:K,'Tempo no Destino'!$A:$A,$A5)/24,0),0)</f>
        <v>0</v>
      </c>
      <c r="L5" s="27">
        <f>IFERROR(IF('KM Total'!L5&lt;&gt;0,'KM Total'!L5/(24*VLOOKUP($A5,'Relações FGRAO'!$B$4:$H$26,7,0))+SUMIFS('Tempo na Origem'!L:L,'Tempo na Origem'!$A:$A,$A5)/24+SUMIFS('Tempo no Destino'!L:L,'Tempo no Destino'!$A:$A,$A5)/24,0),0)</f>
        <v>0</v>
      </c>
      <c r="M5" s="27">
        <f>IFERROR(IF('KM Total'!M5&lt;&gt;0,'KM Total'!M5/(24*VLOOKUP($A5,'Relações FGRAO'!$B$4:$H$26,7,0))+SUMIFS('Tempo na Origem'!M:M,'Tempo na Origem'!$A:$A,$A5)/24+SUMIFS('Tempo no Destino'!M:M,'Tempo no Destino'!$A:$A,$A5)/24,0),0)</f>
        <v>0</v>
      </c>
      <c r="N5" s="27">
        <f>IFERROR(IF('KM Total'!N5&lt;&gt;0,'KM Total'!N5/(24*VLOOKUP($A5,'Relações FGRAO'!$B$4:$H$26,7,0))+SUMIFS('Tempo na Origem'!N:N,'Tempo na Origem'!$A:$A,$A5)/24+SUMIFS('Tempo no Destino'!N:N,'Tempo no Destino'!$A:$A,$A5)/24,0),0)</f>
        <v>0</v>
      </c>
      <c r="O5" s="27">
        <f>IFERROR(IF('KM Total'!O5&lt;&gt;0,'KM Total'!O5/(24*VLOOKUP($A5,'Relações FGRAO'!$B$4:$H$26,7,0))+SUMIFS('Tempo na Origem'!O:O,'Tempo na Origem'!$A:$A,$A5)/24+SUMIFS('Tempo no Destino'!O:O,'Tempo no Destino'!$A:$A,$A5)/24,0),0)</f>
        <v>0</v>
      </c>
      <c r="P5" s="27">
        <f>IFERROR(IF('KM Total'!P5&lt;&gt;0,'KM Total'!P5/(24*VLOOKUP($A5,'Relações FGRAO'!$B$4:$H$26,7,0))+SUMIFS('Tempo na Origem'!P:P,'Tempo na Origem'!$A:$A,$A5)/24+SUMIFS('Tempo no Destino'!P:P,'Tempo no Destino'!$A:$A,$A5)/24,0),0)</f>
        <v>0</v>
      </c>
      <c r="Q5" s="27">
        <f>IFERROR(IF('KM Total'!Q5&lt;&gt;0,'KM Total'!Q5/(24*VLOOKUP($A5,'Relações FGRAO'!$B$4:$H$26,7,0))+SUMIFS('Tempo na Origem'!Q:Q,'Tempo na Origem'!$A:$A,$A5)/24+SUMIFS('Tempo no Destino'!Q:Q,'Tempo no Destino'!$A:$A,$A5)/24,0),0)</f>
        <v>0</v>
      </c>
      <c r="R5" s="27">
        <f>IFERROR(IF('KM Total'!R5&lt;&gt;0,'KM Total'!R5/(24*VLOOKUP($A5,'Relações FGRAO'!$B$4:$H$26,7,0))+SUMIFS('Tempo na Origem'!R:R,'Tempo na Origem'!$A:$A,$A5)/24+SUMIFS('Tempo no Destino'!R:R,'Tempo no Destino'!$A:$A,$A5)/24,0),0)</f>
        <v>0</v>
      </c>
      <c r="S5" s="27">
        <f>IFERROR(IF('KM Total'!S5&lt;&gt;0,'KM Total'!S5/(24*VLOOKUP($A5,'Relações FGRAO'!$B$4:$H$26,7,0))+SUMIFS('Tempo na Origem'!S:S,'Tempo na Origem'!$A:$A,$A5)/24+SUMIFS('Tempo no Destino'!S:S,'Tempo no Destino'!$A:$A,$A5)/24,0),0)</f>
        <v>0</v>
      </c>
      <c r="T5" s="27">
        <f>IFERROR(IF('KM Total'!T5&lt;&gt;0,'KM Total'!T5/(24*VLOOKUP($A5,'Relações FGRAO'!$B$4:$H$26,7,0))+SUMIFS('Tempo na Origem'!T:T,'Tempo na Origem'!$A:$A,$A5)/24+SUMIFS('Tempo no Destino'!T:T,'Tempo no Destino'!$A:$A,$A5)/24,0),0)</f>
        <v>0</v>
      </c>
      <c r="U5" s="27">
        <f>IFERROR(IF('KM Total'!U5&lt;&gt;0,'KM Total'!U5/(24*VLOOKUP($A5,'Relações FGRAO'!$B$4:$H$26,7,0))+SUMIFS('Tempo na Origem'!U:U,'Tempo na Origem'!$A:$A,$A5)/24+SUMIFS('Tempo no Destino'!U:U,'Tempo no Destino'!$A:$A,$A5)/24,0),0)</f>
        <v>0</v>
      </c>
      <c r="V5" s="27">
        <f>IFERROR(IF('KM Total'!V5&lt;&gt;0,'KM Total'!V5/(24*VLOOKUP($A5,'Relações FGRAO'!$B$4:$H$26,7,0))+SUMIFS('Tempo na Origem'!V:V,'Tempo na Origem'!$A:$A,$A5)/24+SUMIFS('Tempo no Destino'!V:V,'Tempo no Destino'!$A:$A,$A5)/24,0),0)</f>
        <v>0</v>
      </c>
      <c r="W5" s="27">
        <f>IFERROR(IF('KM Total'!W5&lt;&gt;0,'KM Total'!W5/(24*VLOOKUP($A5,'Relações FGRAO'!$B$4:$H$26,7,0))+SUMIFS('Tempo na Origem'!W:W,'Tempo na Origem'!$A:$A,$A5)/24+SUMIFS('Tempo no Destino'!W:W,'Tempo no Destino'!$A:$A,$A5)/24,0),0)</f>
        <v>0</v>
      </c>
      <c r="X5" s="27">
        <f>IFERROR(IF('KM Total'!X5&lt;&gt;0,'KM Total'!X5/(24*VLOOKUP($A5,'Relações FGRAO'!$B$4:$H$26,7,0))+SUMIFS('Tempo na Origem'!X:X,'Tempo na Origem'!$A:$A,$A5)/24+SUMIFS('Tempo no Destino'!X:X,'Tempo no Destino'!$A:$A,$A5)/24,0),0)</f>
        <v>0</v>
      </c>
      <c r="Y5" s="27">
        <f>IFERROR(IF('KM Total'!Y5&lt;&gt;0,'KM Total'!Y5/(24*VLOOKUP($A5,'Relações FGRAO'!$B$4:$H$26,7,0))+SUMIFS('Tempo na Origem'!Y:Y,'Tempo na Origem'!$A:$A,$A5)/24+SUMIFS('Tempo no Destino'!Y:Y,'Tempo no Destino'!$A:$A,$A5)/24,0),0)</f>
        <v>0</v>
      </c>
      <c r="Z5" s="27">
        <f>IFERROR(IF('KM Total'!Z5&lt;&gt;0,'KM Total'!Z5/(24*VLOOKUP($A5,'Relações FGRAO'!$B$4:$H$26,7,0))+SUMIFS('Tempo na Origem'!Z:Z,'Tempo na Origem'!$A:$A,$A5)/24+SUMIFS('Tempo no Destino'!Z:Z,'Tempo no Destino'!$A:$A,$A5)/24,0),0)</f>
        <v>0</v>
      </c>
      <c r="AA5" s="27">
        <f>IFERROR(IF('KM Total'!AA5&lt;&gt;0,'KM Total'!AA5/(24*VLOOKUP($A5,'Relações FGRAO'!$B$4:$H$26,7,0))+SUMIFS('Tempo na Origem'!AA:AA,'Tempo na Origem'!$A:$A,$A5)/24+SUMIFS('Tempo no Destino'!AA:AA,'Tempo no Destino'!$A:$A,$A5)/24,0),0)</f>
        <v>0</v>
      </c>
      <c r="AB5" s="27">
        <f>IFERROR(IF('KM Total'!AB5&lt;&gt;0,'KM Total'!AB5/(24*VLOOKUP($A5,'Relações FGRAO'!$B$4:$H$26,7,0))+SUMIFS('Tempo na Origem'!AB:AB,'Tempo na Origem'!$A:$A,$A5)/24+SUMIFS('Tempo no Destino'!AB:AB,'Tempo no Destino'!$A:$A,$A5)/24,0),0)</f>
        <v>0</v>
      </c>
      <c r="AC5" s="27">
        <f>IFERROR(IF('KM Total'!AC5&lt;&gt;0,'KM Total'!AC5/(24*VLOOKUP($A5,'Relações FGRAO'!$B$4:$H$26,7,0))+SUMIFS('Tempo na Origem'!AC:AC,'Tempo na Origem'!$A:$A,$A5)/24+SUMIFS('Tempo no Destino'!AC:AC,'Tempo no Destino'!$A:$A,$A5)/24,0),0)</f>
        <v>0</v>
      </c>
      <c r="AD5" s="27">
        <f>IFERROR(IF('KM Total'!AD5&lt;&gt;0,'KM Total'!AD5/(24*VLOOKUP($A5,'Relações FGRAO'!$B$4:$H$26,7,0))+SUMIFS('Tempo na Origem'!AD:AD,'Tempo na Origem'!$A:$A,$A5)/24+SUMIFS('Tempo no Destino'!AD:AD,'Tempo no Destino'!$A:$A,$A5)/24,0),0)</f>
        <v>0</v>
      </c>
      <c r="AE5" s="27">
        <f>IFERROR(IF('KM Total'!AE5&lt;&gt;0,'KM Total'!AE5/(24*VLOOKUP($A5,'Relações FGRAO'!$B$4:$H$26,7,0))+SUMIFS('Tempo na Origem'!AE:AE,'Tempo na Origem'!$A:$A,$A5)/24+SUMIFS('Tempo no Destino'!AE:AE,'Tempo no Destino'!$A:$A,$A5)/24,0),0)</f>
        <v>0</v>
      </c>
      <c r="AF5" s="27">
        <f>IFERROR(IF('KM Total'!AF5&lt;&gt;0,'KM Total'!AF5/(24*VLOOKUP($A5,'Relações FGRAO'!$B$4:$H$26,7,0))+SUMIFS('Tempo na Origem'!AF:AF,'Tempo na Origem'!$A:$A,$A5)/24+SUMIFS('Tempo no Destino'!AF:AF,'Tempo no Destino'!$A:$A,$A5)/24,0),0)</f>
        <v>0</v>
      </c>
      <c r="AG5" s="27">
        <f>IFERROR(IF('KM Total'!AG5&lt;&gt;0,'KM Total'!AG5/(24*VLOOKUP($A5,'Relações FGRAO'!$B$4:$H$26,7,0))+SUMIFS('Tempo na Origem'!AG:AG,'Tempo na Origem'!$A:$A,$A5)/24+SUMIFS('Tempo no Destino'!AG:AG,'Tempo no Destino'!$A:$A,$A5)/24,0),0)</f>
        <v>0</v>
      </c>
      <c r="AH5" s="27">
        <f>IFERROR(IF('KM Total'!AH5&lt;&gt;0,'KM Total'!AH5/(24*VLOOKUP($A5,'Relações FGRAO'!$B$4:$H$26,7,0))+SUMIFS('Tempo na Origem'!AH:AH,'Tempo na Origem'!$A:$A,$A5)/24+SUMIFS('Tempo no Destino'!AH:AH,'Tempo no Destino'!$A:$A,$A5)/24,0),0)</f>
        <v>0</v>
      </c>
      <c r="AI5" s="27">
        <f>IFERROR(IF('KM Total'!AI5&lt;&gt;0,'KM Total'!AI5/(24*VLOOKUP($A5,'Relações FGRAO'!$B$4:$H$26,7,0))+SUMIFS('Tempo na Origem'!AI:AI,'Tempo na Origem'!$A:$A,$A5)/24+SUMIFS('Tempo no Destino'!AI:AI,'Tempo no Destino'!$A:$A,$A5)/24,0),0)</f>
        <v>0</v>
      </c>
      <c r="AJ5" s="27">
        <f>IFERROR(IF('KM Total'!AJ5&lt;&gt;0,'KM Total'!AJ5/(24*VLOOKUP($A5,'Relações FGRAO'!$B$4:$H$26,7,0))+SUMIFS('Tempo na Origem'!AJ:AJ,'Tempo na Origem'!$A:$A,$A5)/24+SUMIFS('Tempo no Destino'!AJ:AJ,'Tempo no Destino'!$A:$A,$A5)/24,0),0)</f>
        <v>0</v>
      </c>
      <c r="AK5" s="27">
        <f>IFERROR(IF('KM Total'!AK5&lt;&gt;0,'KM Total'!AK5/(24*VLOOKUP($A5,'Relações FGRAO'!$B$4:$H$26,7,0))+SUMIFS('Tempo na Origem'!AK:AK,'Tempo na Origem'!$A:$A,$A5)/24+SUMIFS('Tempo no Destino'!AK:AK,'Tempo no Destino'!$A:$A,$A5)/24,0),0)</f>
        <v>0</v>
      </c>
      <c r="AL5" s="27">
        <f>IFERROR(IF('KM Total'!AL5&lt;&gt;0,'KM Total'!AL5/(24*VLOOKUP($A5,'Relações FGRAO'!$B$4:$H$26,7,0))+SUMIFS('Tempo na Origem'!AL:AL,'Tempo na Origem'!$A:$A,$A5)/24+SUMIFS('Tempo no Destino'!AL:AL,'Tempo no Destino'!$A:$A,$A5)/24,0),0)</f>
        <v>0</v>
      </c>
      <c r="AM5" s="27">
        <f>IFERROR(IF('KM Total'!AM5&lt;&gt;0,'KM Total'!AM5/(24*VLOOKUP($A5,'Relações FGRAO'!$B$4:$H$26,7,0))+SUMIFS('Tempo na Origem'!AM:AM,'Tempo na Origem'!$A:$A,$A5)/24+SUMIFS('Tempo no Destino'!AM:AM,'Tempo no Destino'!$A:$A,$A5)/24,0),0)</f>
        <v>0</v>
      </c>
      <c r="AN5" s="27">
        <f>IFERROR(IF('KM Total'!AN5&lt;&gt;0,'KM Total'!AN5/(24*VLOOKUP($A5,'Relações FGRAO'!$B$4:$H$26,7,0))+SUMIFS('Tempo na Origem'!AN:AN,'Tempo na Origem'!$A:$A,$A5)/24+SUMIFS('Tempo no Destino'!AN:AN,'Tempo no Destino'!$A:$A,$A5)/24,0),0)</f>
        <v>0</v>
      </c>
      <c r="AO5" s="27">
        <f>IFERROR(IF('KM Total'!AO5&lt;&gt;0,'KM Total'!AO5/(24*VLOOKUP($A5,'Relações FGRAO'!$B$4:$H$26,7,0))+SUMIFS('Tempo na Origem'!AO:AO,'Tempo na Origem'!$A:$A,$A5)/24+SUMIFS('Tempo no Destino'!AO:AO,'Tempo no Destino'!$A:$A,$A5)/24,0),0)</f>
        <v>0</v>
      </c>
      <c r="AP5" s="27">
        <f>IFERROR(IF('KM Total'!AP5&lt;&gt;0,'KM Total'!AP5/(24*VLOOKUP($A5,'Relações FGRAO'!$B$4:$H$26,7,0))+SUMIFS('Tempo na Origem'!AP:AP,'Tempo na Origem'!$A:$A,$A5)/24+SUMIFS('Tempo no Destino'!AP:AP,'Tempo no Destino'!$A:$A,$A5)/24,0),0)</f>
        <v>0</v>
      </c>
      <c r="AQ5" s="27">
        <f>IFERROR(IF('KM Total'!AQ5&lt;&gt;0,'KM Total'!AQ5/(24*VLOOKUP($A5,'Relações FGRAO'!$B$4:$H$26,7,0))+SUMIFS('Tempo na Origem'!AQ:AQ,'Tempo na Origem'!$A:$A,$A5)/24+SUMIFS('Tempo no Destino'!AQ:AQ,'Tempo no Destino'!$A:$A,$A5)/24,0),0)</f>
        <v>0</v>
      </c>
      <c r="AR5" s="27">
        <f>IFERROR(IF('KM Total'!AR5&lt;&gt;0,'KM Total'!AR5/(24*VLOOKUP($A5,'Relações FGRAO'!$B$4:$H$26,7,0))+SUMIFS('Tempo na Origem'!AR:AR,'Tempo na Origem'!$A:$A,$A5)/24+SUMIFS('Tempo no Destino'!AR:AR,'Tempo no Destino'!$A:$A,$A5)/24,0),0)</f>
        <v>0</v>
      </c>
      <c r="AS5" s="27">
        <f>IFERROR(IF('KM Total'!AS5&lt;&gt;0,'KM Total'!AS5/(24*VLOOKUP($A5,'Relações FGRAO'!$B$4:$H$26,7,0))+SUMIFS('Tempo na Origem'!AS:AS,'Tempo na Origem'!$A:$A,$A5)/24+SUMIFS('Tempo no Destino'!AS:AS,'Tempo no Destino'!$A:$A,$A5)/24,0),0)</f>
        <v>0</v>
      </c>
      <c r="AT5" s="27">
        <f>IFERROR(IF('KM Total'!AT5&lt;&gt;0,'KM Total'!AT5/(24*VLOOKUP($A5,'Relações FGRAO'!$B$4:$H$26,7,0))+SUMIFS('Tempo na Origem'!AT:AT,'Tempo na Origem'!$A:$A,$A5)/24+SUMIFS('Tempo no Destino'!AT:AT,'Tempo no Destino'!$A:$A,$A5)/24,0),0)</f>
        <v>0</v>
      </c>
      <c r="AU5" s="27">
        <f>IFERROR(IF('KM Total'!AU5&lt;&gt;0,'KM Total'!AU5/(24*VLOOKUP($A5,'Relações FGRAO'!$B$4:$H$26,7,0))+SUMIFS('Tempo na Origem'!AU:AU,'Tempo na Origem'!$A:$A,$A5)/24+SUMIFS('Tempo no Destino'!AU:AU,'Tempo no Destino'!$A:$A,$A5)/24,0),0)</f>
        <v>0</v>
      </c>
      <c r="AV5" s="27">
        <f>IFERROR(IF('KM Total'!AV5&lt;&gt;0,'KM Total'!AV5/(24*VLOOKUP($A5,'Relações FGRAO'!$B$4:$H$26,7,0))+SUMIFS('Tempo na Origem'!AV:AV,'Tempo na Origem'!$A:$A,$A5)/24+SUMIFS('Tempo no Destino'!AV:AV,'Tempo no Destino'!$A:$A,$A5)/24,0),0)</f>
        <v>0</v>
      </c>
      <c r="AW5" s="27">
        <f>IFERROR(IF('KM Total'!AW5&lt;&gt;0,'KM Total'!AW5/(24*VLOOKUP($A5,'Relações FGRAO'!$B$4:$H$26,7,0))+SUMIFS('Tempo na Origem'!AW:AW,'Tempo na Origem'!$A:$A,$A5)/24+SUMIFS('Tempo no Destino'!AW:AW,'Tempo no Destino'!$A:$A,$A5)/24,0),0)</f>
        <v>0</v>
      </c>
      <c r="AX5" s="27">
        <f>IFERROR(IF('KM Total'!AX5&lt;&gt;0,'KM Total'!AX5/(24*VLOOKUP($A5,'Relações FGRAO'!$B$4:$H$26,7,0))+SUMIFS('Tempo na Origem'!AX:AX,'Tempo na Origem'!$A:$A,$A5)/24+SUMIFS('Tempo no Destino'!AX:AX,'Tempo no Destino'!$A:$A,$A5)/24,0),0)</f>
        <v>0</v>
      </c>
      <c r="AY5" s="27">
        <f>IFERROR(IF('KM Total'!AY5&lt;&gt;0,'KM Total'!AY5/(24*VLOOKUP($A5,'Relações FGRAO'!$B$4:$H$26,7,0))+SUMIFS('Tempo na Origem'!AY:AY,'Tempo na Origem'!$A:$A,$A5)/24+SUMIFS('Tempo no Destino'!AY:AY,'Tempo no Destino'!$A:$A,$A5)/24,0),0)</f>
        <v>0</v>
      </c>
      <c r="AZ5" s="27">
        <f>IFERROR(IF('KM Total'!AZ5&lt;&gt;0,'KM Total'!AZ5/(24*VLOOKUP($A5,'Relações FGRAO'!$B$4:$H$26,7,0))+SUMIFS('Tempo na Origem'!AZ:AZ,'Tempo na Origem'!$A:$A,$A5)/24+SUMIFS('Tempo no Destino'!AZ:AZ,'Tempo no Destino'!$A:$A,$A5)/24,0),0)</f>
        <v>0</v>
      </c>
      <c r="BA5" s="27">
        <f>IFERROR(IF('KM Total'!BA5&lt;&gt;0,'KM Total'!BA5/(24*VLOOKUP($A5,'Relações FGRAO'!$B$4:$H$26,7,0))+SUMIFS('Tempo na Origem'!BA:BA,'Tempo na Origem'!$A:$A,$A5)/24+SUMIFS('Tempo no Destino'!BA:BA,'Tempo no Destino'!$A:$A,$A5)/24,0),0)</f>
        <v>0</v>
      </c>
      <c r="BB5" s="27">
        <f>IFERROR(IF('KM Total'!BB5&lt;&gt;0,'KM Total'!BB5/(24*VLOOKUP($A5,'Relações FGRAO'!$B$4:$H$26,7,0))+SUMIFS('Tempo na Origem'!BB:BB,'Tempo na Origem'!$A:$A,$A5)/24+SUMIFS('Tempo no Destino'!BB:BB,'Tempo no Destino'!$A:$A,$A5)/24,0),0)</f>
        <v>0</v>
      </c>
      <c r="BC5" s="27">
        <f>IFERROR(IF('KM Total'!BC5&lt;&gt;0,'KM Total'!BC5/(24*VLOOKUP($A5,'Relações FGRAO'!$B$4:$H$26,7,0))+SUMIFS('Tempo na Origem'!BC:BC,'Tempo na Origem'!$A:$A,$A5)/24+SUMIFS('Tempo no Destino'!BC:BC,'Tempo no Destino'!$A:$A,$A5)/24,0),0)</f>
        <v>0</v>
      </c>
      <c r="BD5" s="27">
        <f>IFERROR(IF('KM Total'!BD5&lt;&gt;0,'KM Total'!BD5/(24*VLOOKUP($A5,'Relações FGRAO'!$B$4:$H$26,7,0))+SUMIFS('Tempo na Origem'!BD:BD,'Tempo na Origem'!$A:$A,$A5)/24+SUMIFS('Tempo no Destino'!BD:BD,'Tempo no Destino'!$A:$A,$A5)/24,0),0)</f>
        <v>0</v>
      </c>
      <c r="BE5" s="27">
        <f>IFERROR(IF('KM Total'!BE5&lt;&gt;0,'KM Total'!BE5/(24*VLOOKUP($A5,'Relações FGRAO'!$B$4:$H$26,7,0))+SUMIFS('Tempo na Origem'!BE:BE,'Tempo na Origem'!$A:$A,$A5)/24+SUMIFS('Tempo no Destino'!BE:BE,'Tempo no Destino'!$A:$A,$A5)/24,0),0)</f>
        <v>0</v>
      </c>
      <c r="BF5" s="27">
        <f>IFERROR(IF('KM Total'!BF5&lt;&gt;0,'KM Total'!BF5/(24*VLOOKUP($A5,'Relações FGRAO'!$B$4:$H$26,7,0))+SUMIFS('Tempo na Origem'!BF:BF,'Tempo na Origem'!$A:$A,$A5)/24+SUMIFS('Tempo no Destino'!BF:BF,'Tempo no Destino'!$A:$A,$A5)/24,0),0)</f>
        <v>0</v>
      </c>
      <c r="BG5" s="27">
        <f>IFERROR(IF('KM Total'!BG5&lt;&gt;0,'KM Total'!BG5/(24*VLOOKUP($A5,'Relações FGRAO'!$B$4:$H$26,7,0))+SUMIFS('Tempo na Origem'!BG:BG,'Tempo na Origem'!$A:$A,$A5)/24+SUMIFS('Tempo no Destino'!BG:BG,'Tempo no Destino'!$A:$A,$A5)/24,0),0)</f>
        <v>0</v>
      </c>
      <c r="BH5" s="27">
        <f>IFERROR(IF('KM Total'!BH5&lt;&gt;0,'KM Total'!BH5/(24*VLOOKUP($A5,'Relações FGRAO'!$B$4:$H$26,7,0))+SUMIFS('Tempo na Origem'!BH:BH,'Tempo na Origem'!$A:$A,$A5)/24+SUMIFS('Tempo no Destino'!BH:BH,'Tempo no Destino'!$A:$A,$A5)/24,0),0)</f>
        <v>0</v>
      </c>
      <c r="BI5" s="27">
        <f>IFERROR(IF('KM Total'!BI5&lt;&gt;0,'KM Total'!BI5/(24*VLOOKUP($A5,'Relações FGRAO'!$B$4:$H$26,7,0))+SUMIFS('Tempo na Origem'!BI:BI,'Tempo na Origem'!$A:$A,$A5)/24+SUMIFS('Tempo no Destino'!BI:BI,'Tempo no Destino'!$A:$A,$A5)/24,0),0)</f>
        <v>0</v>
      </c>
      <c r="BJ5" s="27">
        <f>IFERROR(IF('KM Total'!BJ5&lt;&gt;0,'KM Total'!BJ5/(24*VLOOKUP($A5,'Relações FGRAO'!$B$4:$H$26,7,0))+SUMIFS('Tempo na Origem'!BJ:BJ,'Tempo na Origem'!$A:$A,$A5)/24+SUMIFS('Tempo no Destino'!BJ:BJ,'Tempo no Destino'!$A:$A,$A5)/24,0),0)</f>
        <v>0</v>
      </c>
      <c r="BK5" s="27">
        <f>IFERROR(IF('KM Total'!BK5&lt;&gt;0,'KM Total'!BK5/(24*VLOOKUP($A5,'Relações FGRAO'!$B$4:$H$26,7,0))+SUMIFS('Tempo na Origem'!BK:BK,'Tempo na Origem'!$A:$A,$A5)/24+SUMIFS('Tempo no Destino'!BK:BK,'Tempo no Destino'!$A:$A,$A5)/24,0),0)</f>
        <v>0</v>
      </c>
      <c r="BL5" s="27">
        <f>IFERROR(IF('KM Total'!BL5&lt;&gt;0,'KM Total'!BL5/(24*VLOOKUP($A5,'Relações FGRAO'!$B$4:$H$26,7,0))+SUMIFS('Tempo na Origem'!BL:BL,'Tempo na Origem'!$A:$A,$A5)/24+SUMIFS('Tempo no Destino'!BL:BL,'Tempo no Destino'!$A:$A,$A5)/24,0),0)</f>
        <v>0</v>
      </c>
      <c r="BM5" s="27">
        <f>IFERROR(IF('KM Total'!BM5&lt;&gt;0,'KM Total'!BM5/(24*VLOOKUP($A5,'Relações FGRAO'!$B$4:$H$26,7,0))+SUMIFS('Tempo na Origem'!BM:BM,'Tempo na Origem'!$A:$A,$A5)/24+SUMIFS('Tempo no Destino'!BM:BM,'Tempo no Destino'!$A:$A,$A5)/24,0),0)</f>
        <v>0</v>
      </c>
      <c r="BN5" s="27">
        <f>IFERROR(IF('KM Total'!BN5&lt;&gt;0,'KM Total'!BN5/(24*VLOOKUP($A5,'Relações FGRAO'!$B$4:$H$26,7,0))+SUMIFS('Tempo na Origem'!BN:BN,'Tempo na Origem'!$A:$A,$A5)/24+SUMIFS('Tempo no Destino'!BN:BN,'Tempo no Destino'!$A:$A,$A5)/24,0),0)</f>
        <v>0</v>
      </c>
      <c r="BO5" s="27">
        <f>IFERROR(IF('KM Total'!BO5&lt;&gt;0,'KM Total'!BO5/(24*VLOOKUP($A5,'Relações FGRAO'!$B$4:$H$26,7,0))+SUMIFS('Tempo na Origem'!BO:BO,'Tempo na Origem'!$A:$A,$A5)/24+SUMIFS('Tempo no Destino'!BO:BO,'Tempo no Destino'!$A:$A,$A5)/24,0),0)</f>
        <v>0</v>
      </c>
      <c r="BP5"/>
      <c r="BQ5"/>
      <c r="BR5"/>
      <c r="BS5"/>
      <c r="BT5"/>
    </row>
    <row r="6" spans="1:72" s="32" customFormat="1" x14ac:dyDescent="0.25">
      <c r="A6" s="6">
        <f t="shared" si="3"/>
        <v>4</v>
      </c>
      <c r="B6" s="3" t="str">
        <f>VLOOKUP($A6,Demanda!$A$1:$G$43,4,0)</f>
        <v>Diesel</v>
      </c>
      <c r="C6" s="3" t="str">
        <f>VLOOKUP($A6,Demanda!$A$1:$G$43,6,0)</f>
        <v>Miritituba</v>
      </c>
      <c r="D6" s="3" t="str">
        <f>VLOOKUP($A6,Demanda!$A$1:$G$43,7,0)</f>
        <v>Água Boa</v>
      </c>
      <c r="E6" s="3" t="str">
        <f>VLOOKUP($A6,Demanda!$A$1:$G$43,2,0)</f>
        <v>FGRAO</v>
      </c>
      <c r="F6" s="6"/>
      <c r="G6" s="27">
        <f>IFERROR(IF('KM Total'!G6&lt;&gt;0,'KM Total'!G6/(24*VLOOKUP($A6,'Relações FGRAO'!$B$4:$H$26,7,0))+SUMIFS('Tempo na Origem'!G:G,'Tempo na Origem'!$A:$A,$A6)/24+SUMIFS('Tempo no Destino'!G:G,'Tempo no Destino'!$A:$A,$A6)/24,0),0)</f>
        <v>0</v>
      </c>
      <c r="H6" s="27">
        <f>IFERROR(IF('KM Total'!H6&lt;&gt;0,'KM Total'!H6/(24*VLOOKUP($A6,'Relações FGRAO'!$B$4:$H$26,7,0))+SUMIFS('Tempo na Origem'!H:H,'Tempo na Origem'!$A:$A,$A6)/24+SUMIFS('Tempo no Destino'!H:H,'Tempo no Destino'!$A:$A,$A6)/24,0),0)</f>
        <v>0</v>
      </c>
      <c r="I6" s="27">
        <f>IFERROR(IF('KM Total'!I6&lt;&gt;0,'KM Total'!I6/(24*VLOOKUP($A6,'Relações FGRAO'!$B$4:$H$26,7,0))+SUMIFS('Tempo na Origem'!I:I,'Tempo na Origem'!$A:$A,$A6)/24+SUMIFS('Tempo no Destino'!I:I,'Tempo no Destino'!$A:$A,$A6)/24,0),0)</f>
        <v>0</v>
      </c>
      <c r="J6" s="27">
        <f>IFERROR(IF('KM Total'!J6&lt;&gt;0,'KM Total'!J6/(24*VLOOKUP($A6,'Relações FGRAO'!$B$4:$H$26,7,0))+SUMIFS('Tempo na Origem'!J:J,'Tempo na Origem'!$A:$A,$A6)/24+SUMIFS('Tempo no Destino'!J:J,'Tempo no Destino'!$A:$A,$A6)/24,0),0)</f>
        <v>0</v>
      </c>
      <c r="K6" s="27">
        <f>IFERROR(IF('KM Total'!K6&lt;&gt;0,'KM Total'!K6/(24*VLOOKUP($A6,'Relações FGRAO'!$B$4:$H$26,7,0))+SUMIFS('Tempo na Origem'!K:K,'Tempo na Origem'!$A:$A,$A6)/24+SUMIFS('Tempo no Destino'!K:K,'Tempo no Destino'!$A:$A,$A6)/24,0),0)</f>
        <v>0</v>
      </c>
      <c r="L6" s="27">
        <f>IFERROR(IF('KM Total'!L6&lt;&gt;0,'KM Total'!L6/(24*VLOOKUP($A6,'Relações FGRAO'!$B$4:$H$26,7,0))+SUMIFS('Tempo na Origem'!L:L,'Tempo na Origem'!$A:$A,$A6)/24+SUMIFS('Tempo no Destino'!L:L,'Tempo no Destino'!$A:$A,$A6)/24,0),0)</f>
        <v>5.5728166020602128</v>
      </c>
      <c r="M6" s="27">
        <f>IFERROR(IF('KM Total'!M6&lt;&gt;0,'KM Total'!M6/(24*VLOOKUP($A6,'Relações FGRAO'!$B$4:$H$26,7,0))+SUMIFS('Tempo na Origem'!M:M,'Tempo na Origem'!$A:$A,$A6)/24+SUMIFS('Tempo no Destino'!M:M,'Tempo no Destino'!$A:$A,$A6)/24,0),0)</f>
        <v>5.5728166020602128</v>
      </c>
      <c r="N6" s="27">
        <f>IFERROR(IF('KM Total'!N6&lt;&gt;0,'KM Total'!N6/(24*VLOOKUP($A6,'Relações FGRAO'!$B$4:$H$26,7,0))+SUMIFS('Tempo na Origem'!N:N,'Tempo na Origem'!$A:$A,$A6)/24+SUMIFS('Tempo no Destino'!N:N,'Tempo no Destino'!$A:$A,$A6)/24,0),0)</f>
        <v>5.5728166020602128</v>
      </c>
      <c r="O6" s="27">
        <f>IFERROR(IF('KM Total'!O6&lt;&gt;0,'KM Total'!O6/(24*VLOOKUP($A6,'Relações FGRAO'!$B$4:$H$26,7,0))+SUMIFS('Tempo na Origem'!O:O,'Tempo na Origem'!$A:$A,$A6)/24+SUMIFS('Tempo no Destino'!O:O,'Tempo no Destino'!$A:$A,$A6)/24,0),0)</f>
        <v>5.5728166020602128</v>
      </c>
      <c r="P6" s="27">
        <f>IFERROR(IF('KM Total'!P6&lt;&gt;0,'KM Total'!P6/(24*VLOOKUP($A6,'Relações FGRAO'!$B$4:$H$26,7,0))+SUMIFS('Tempo na Origem'!P:P,'Tempo na Origem'!$A:$A,$A6)/24+SUMIFS('Tempo no Destino'!P:P,'Tempo no Destino'!$A:$A,$A6)/24,0),0)</f>
        <v>5.5728166020602128</v>
      </c>
      <c r="Q6" s="27">
        <f>IFERROR(IF('KM Total'!Q6&lt;&gt;0,'KM Total'!Q6/(24*VLOOKUP($A6,'Relações FGRAO'!$B$4:$H$26,7,0))+SUMIFS('Tempo na Origem'!Q:Q,'Tempo na Origem'!$A:$A,$A6)/24+SUMIFS('Tempo no Destino'!Q:Q,'Tempo no Destino'!$A:$A,$A6)/24,0),0)</f>
        <v>5.5728166020602128</v>
      </c>
      <c r="R6" s="27">
        <f>IFERROR(IF('KM Total'!R6&lt;&gt;0,'KM Total'!R6/(24*VLOOKUP($A6,'Relações FGRAO'!$B$4:$H$26,7,0))+SUMIFS('Tempo na Origem'!R:R,'Tempo na Origem'!$A:$A,$A6)/24+SUMIFS('Tempo no Destino'!R:R,'Tempo no Destino'!$A:$A,$A6)/24,0),0)</f>
        <v>5.5728166020602128</v>
      </c>
      <c r="S6" s="27">
        <f>IFERROR(IF('KM Total'!S6&lt;&gt;0,'KM Total'!S6/(24*VLOOKUP($A6,'Relações FGRAO'!$B$4:$H$26,7,0))+SUMIFS('Tempo na Origem'!S:S,'Tempo na Origem'!$A:$A,$A6)/24+SUMIFS('Tempo no Destino'!S:S,'Tempo no Destino'!$A:$A,$A6)/24,0),0)</f>
        <v>5.5728166020602128</v>
      </c>
      <c r="T6" s="27">
        <f>IFERROR(IF('KM Total'!T6&lt;&gt;0,'KM Total'!T6/(24*VLOOKUP($A6,'Relações FGRAO'!$B$4:$H$26,7,0))+SUMIFS('Tempo na Origem'!T:T,'Tempo na Origem'!$A:$A,$A6)/24+SUMIFS('Tempo no Destino'!T:T,'Tempo no Destino'!$A:$A,$A6)/24,0),0)</f>
        <v>5.5728166020602128</v>
      </c>
      <c r="U6" s="27">
        <f>IFERROR(IF('KM Total'!U6&lt;&gt;0,'KM Total'!U6/(24*VLOOKUP($A6,'Relações FGRAO'!$B$4:$H$26,7,0))+SUMIFS('Tempo na Origem'!U:U,'Tempo na Origem'!$A:$A,$A6)/24+SUMIFS('Tempo no Destino'!U:U,'Tempo no Destino'!$A:$A,$A6)/24,0),0)</f>
        <v>5.5728166020602128</v>
      </c>
      <c r="V6" s="27">
        <f>IFERROR(IF('KM Total'!V6&lt;&gt;0,'KM Total'!V6/(24*VLOOKUP($A6,'Relações FGRAO'!$B$4:$H$26,7,0))+SUMIFS('Tempo na Origem'!V:V,'Tempo na Origem'!$A:$A,$A6)/24+SUMIFS('Tempo no Destino'!V:V,'Tempo no Destino'!$A:$A,$A6)/24,0),0)</f>
        <v>5.5728166020602128</v>
      </c>
      <c r="W6" s="27">
        <f>IFERROR(IF('KM Total'!W6&lt;&gt;0,'KM Total'!W6/(24*VLOOKUP($A6,'Relações FGRAO'!$B$4:$H$26,7,0))+SUMIFS('Tempo na Origem'!W:W,'Tempo na Origem'!$A:$A,$A6)/24+SUMIFS('Tempo no Destino'!W:W,'Tempo no Destino'!$A:$A,$A6)/24,0),0)</f>
        <v>5.5728166020602128</v>
      </c>
      <c r="X6" s="27">
        <f>IFERROR(IF('KM Total'!X6&lt;&gt;0,'KM Total'!X6/(24*VLOOKUP($A6,'Relações FGRAO'!$B$4:$H$26,7,0))+SUMIFS('Tempo na Origem'!X:X,'Tempo na Origem'!$A:$A,$A6)/24+SUMIFS('Tempo no Destino'!X:X,'Tempo no Destino'!$A:$A,$A6)/24,0),0)</f>
        <v>5.5728166020602128</v>
      </c>
      <c r="Y6" s="27">
        <f>IFERROR(IF('KM Total'!Y6&lt;&gt;0,'KM Total'!Y6/(24*VLOOKUP($A6,'Relações FGRAO'!$B$4:$H$26,7,0))+SUMIFS('Tempo na Origem'!Y:Y,'Tempo na Origem'!$A:$A,$A6)/24+SUMIFS('Tempo no Destino'!Y:Y,'Tempo no Destino'!$A:$A,$A6)/24,0),0)</f>
        <v>5.5728166020602128</v>
      </c>
      <c r="Z6" s="27">
        <f>IFERROR(IF('KM Total'!Z6&lt;&gt;0,'KM Total'!Z6/(24*VLOOKUP($A6,'Relações FGRAO'!$B$4:$H$26,7,0))+SUMIFS('Tempo na Origem'!Z:Z,'Tempo na Origem'!$A:$A,$A6)/24+SUMIFS('Tempo no Destino'!Z:Z,'Tempo no Destino'!$A:$A,$A6)/24,0),0)</f>
        <v>5.5728166020602128</v>
      </c>
      <c r="AA6" s="27">
        <f>IFERROR(IF('KM Total'!AA6&lt;&gt;0,'KM Total'!AA6/(24*VLOOKUP($A6,'Relações FGRAO'!$B$4:$H$26,7,0))+SUMIFS('Tempo na Origem'!AA:AA,'Tempo na Origem'!$A:$A,$A6)/24+SUMIFS('Tempo no Destino'!AA:AA,'Tempo no Destino'!$A:$A,$A6)/24,0),0)</f>
        <v>5.5728166020602128</v>
      </c>
      <c r="AB6" s="27">
        <f>IFERROR(IF('KM Total'!AB6&lt;&gt;0,'KM Total'!AB6/(24*VLOOKUP($A6,'Relações FGRAO'!$B$4:$H$26,7,0))+SUMIFS('Tempo na Origem'!AB:AB,'Tempo na Origem'!$A:$A,$A6)/24+SUMIFS('Tempo no Destino'!AB:AB,'Tempo no Destino'!$A:$A,$A6)/24,0),0)</f>
        <v>5.5728166020602128</v>
      </c>
      <c r="AC6" s="27">
        <f>IFERROR(IF('KM Total'!AC6&lt;&gt;0,'KM Total'!AC6/(24*VLOOKUP($A6,'Relações FGRAO'!$B$4:$H$26,7,0))+SUMIFS('Tempo na Origem'!AC:AC,'Tempo na Origem'!$A:$A,$A6)/24+SUMIFS('Tempo no Destino'!AC:AC,'Tempo no Destino'!$A:$A,$A6)/24,0),0)</f>
        <v>5.5728166020602128</v>
      </c>
      <c r="AD6" s="27">
        <f>IFERROR(IF('KM Total'!AD6&lt;&gt;0,'KM Total'!AD6/(24*VLOOKUP($A6,'Relações FGRAO'!$B$4:$H$26,7,0))+SUMIFS('Tempo na Origem'!AD:AD,'Tempo na Origem'!$A:$A,$A6)/24+SUMIFS('Tempo no Destino'!AD:AD,'Tempo no Destino'!$A:$A,$A6)/24,0),0)</f>
        <v>5.5728166020602128</v>
      </c>
      <c r="AE6" s="27">
        <f>IFERROR(IF('KM Total'!AE6&lt;&gt;0,'KM Total'!AE6/(24*VLOOKUP($A6,'Relações FGRAO'!$B$4:$H$26,7,0))+SUMIFS('Tempo na Origem'!AE:AE,'Tempo na Origem'!$A:$A,$A6)/24+SUMIFS('Tempo no Destino'!AE:AE,'Tempo no Destino'!$A:$A,$A6)/24,0),0)</f>
        <v>5.5728166020602128</v>
      </c>
      <c r="AF6" s="27">
        <f>IFERROR(IF('KM Total'!AF6&lt;&gt;0,'KM Total'!AF6/(24*VLOOKUP($A6,'Relações FGRAO'!$B$4:$H$26,7,0))+SUMIFS('Tempo na Origem'!AF:AF,'Tempo na Origem'!$A:$A,$A6)/24+SUMIFS('Tempo no Destino'!AF:AF,'Tempo no Destino'!$A:$A,$A6)/24,0),0)</f>
        <v>5.5728166020602128</v>
      </c>
      <c r="AG6" s="27">
        <f>IFERROR(IF('KM Total'!AG6&lt;&gt;0,'KM Total'!AG6/(24*VLOOKUP($A6,'Relações FGRAO'!$B$4:$H$26,7,0))+SUMIFS('Tempo na Origem'!AG:AG,'Tempo na Origem'!$A:$A,$A6)/24+SUMIFS('Tempo no Destino'!AG:AG,'Tempo no Destino'!$A:$A,$A6)/24,0),0)</f>
        <v>5.5728166020602128</v>
      </c>
      <c r="AH6" s="27">
        <f>IFERROR(IF('KM Total'!AH6&lt;&gt;0,'KM Total'!AH6/(24*VLOOKUP($A6,'Relações FGRAO'!$B$4:$H$26,7,0))+SUMIFS('Tempo na Origem'!AH:AH,'Tempo na Origem'!$A:$A,$A6)/24+SUMIFS('Tempo no Destino'!AH:AH,'Tempo no Destino'!$A:$A,$A6)/24,0),0)</f>
        <v>5.5728166020602128</v>
      </c>
      <c r="AI6" s="27">
        <f>IFERROR(IF('KM Total'!AI6&lt;&gt;0,'KM Total'!AI6/(24*VLOOKUP($A6,'Relações FGRAO'!$B$4:$H$26,7,0))+SUMIFS('Tempo na Origem'!AI:AI,'Tempo na Origem'!$A:$A,$A6)/24+SUMIFS('Tempo no Destino'!AI:AI,'Tempo no Destino'!$A:$A,$A6)/24,0),0)</f>
        <v>5.5728166020602128</v>
      </c>
      <c r="AJ6" s="27">
        <f>IFERROR(IF('KM Total'!AJ6&lt;&gt;0,'KM Total'!AJ6/(24*VLOOKUP($A6,'Relações FGRAO'!$B$4:$H$26,7,0))+SUMIFS('Tempo na Origem'!AJ:AJ,'Tempo na Origem'!$A:$A,$A6)/24+SUMIFS('Tempo no Destino'!AJ:AJ,'Tempo no Destino'!$A:$A,$A6)/24,0),0)</f>
        <v>5.5728166020602128</v>
      </c>
      <c r="AK6" s="27">
        <f>IFERROR(IF('KM Total'!AK6&lt;&gt;0,'KM Total'!AK6/(24*VLOOKUP($A6,'Relações FGRAO'!$B$4:$H$26,7,0))+SUMIFS('Tempo na Origem'!AK:AK,'Tempo na Origem'!$A:$A,$A6)/24+SUMIFS('Tempo no Destino'!AK:AK,'Tempo no Destino'!$A:$A,$A6)/24,0),0)</f>
        <v>5.5728166020602128</v>
      </c>
      <c r="AL6" s="27">
        <f>IFERROR(IF('KM Total'!AL6&lt;&gt;0,'KM Total'!AL6/(24*VLOOKUP($A6,'Relações FGRAO'!$B$4:$H$26,7,0))+SUMIFS('Tempo na Origem'!AL:AL,'Tempo na Origem'!$A:$A,$A6)/24+SUMIFS('Tempo no Destino'!AL:AL,'Tempo no Destino'!$A:$A,$A6)/24,0),0)</f>
        <v>5.5728166020602128</v>
      </c>
      <c r="AM6" s="27">
        <f>IFERROR(IF('KM Total'!AM6&lt;&gt;0,'KM Total'!AM6/(24*VLOOKUP($A6,'Relações FGRAO'!$B$4:$H$26,7,0))+SUMIFS('Tempo na Origem'!AM:AM,'Tempo na Origem'!$A:$A,$A6)/24+SUMIFS('Tempo no Destino'!AM:AM,'Tempo no Destino'!$A:$A,$A6)/24,0),0)</f>
        <v>5.5728166020602128</v>
      </c>
      <c r="AN6" s="27">
        <f>IFERROR(IF('KM Total'!AN6&lt;&gt;0,'KM Total'!AN6/(24*VLOOKUP($A6,'Relações FGRAO'!$B$4:$H$26,7,0))+SUMIFS('Tempo na Origem'!AN:AN,'Tempo na Origem'!$A:$A,$A6)/24+SUMIFS('Tempo no Destino'!AN:AN,'Tempo no Destino'!$A:$A,$A6)/24,0),0)</f>
        <v>5.5728166020602128</v>
      </c>
      <c r="AO6" s="27">
        <f>IFERROR(IF('KM Total'!AO6&lt;&gt;0,'KM Total'!AO6/(24*VLOOKUP($A6,'Relações FGRAO'!$B$4:$H$26,7,0))+SUMIFS('Tempo na Origem'!AO:AO,'Tempo na Origem'!$A:$A,$A6)/24+SUMIFS('Tempo no Destino'!AO:AO,'Tempo no Destino'!$A:$A,$A6)/24,0),0)</f>
        <v>5.5728166020602128</v>
      </c>
      <c r="AP6" s="27">
        <f>IFERROR(IF('KM Total'!AP6&lt;&gt;0,'KM Total'!AP6/(24*VLOOKUP($A6,'Relações FGRAO'!$B$4:$H$26,7,0))+SUMIFS('Tempo na Origem'!AP:AP,'Tempo na Origem'!$A:$A,$A6)/24+SUMIFS('Tempo no Destino'!AP:AP,'Tempo no Destino'!$A:$A,$A6)/24,0),0)</f>
        <v>5.5728166020602128</v>
      </c>
      <c r="AQ6" s="27">
        <f>IFERROR(IF('KM Total'!AQ6&lt;&gt;0,'KM Total'!AQ6/(24*VLOOKUP($A6,'Relações FGRAO'!$B$4:$H$26,7,0))+SUMIFS('Tempo na Origem'!AQ:AQ,'Tempo na Origem'!$A:$A,$A6)/24+SUMIFS('Tempo no Destino'!AQ:AQ,'Tempo no Destino'!$A:$A,$A6)/24,0),0)</f>
        <v>5.5728166020602128</v>
      </c>
      <c r="AR6" s="27">
        <f>IFERROR(IF('KM Total'!AR6&lt;&gt;0,'KM Total'!AR6/(24*VLOOKUP($A6,'Relações FGRAO'!$B$4:$H$26,7,0))+SUMIFS('Tempo na Origem'!AR:AR,'Tempo na Origem'!$A:$A,$A6)/24+SUMIFS('Tempo no Destino'!AR:AR,'Tempo no Destino'!$A:$A,$A6)/24,0),0)</f>
        <v>5.5728166020602128</v>
      </c>
      <c r="AS6" s="27">
        <f>IFERROR(IF('KM Total'!AS6&lt;&gt;0,'KM Total'!AS6/(24*VLOOKUP($A6,'Relações FGRAO'!$B$4:$H$26,7,0))+SUMIFS('Tempo na Origem'!AS:AS,'Tempo na Origem'!$A:$A,$A6)/24+SUMIFS('Tempo no Destino'!AS:AS,'Tempo no Destino'!$A:$A,$A6)/24,0),0)</f>
        <v>5.5728166020602128</v>
      </c>
      <c r="AT6" s="27">
        <f>IFERROR(IF('KM Total'!AT6&lt;&gt;0,'KM Total'!AT6/(24*VLOOKUP($A6,'Relações FGRAO'!$B$4:$H$26,7,0))+SUMIFS('Tempo na Origem'!AT:AT,'Tempo na Origem'!$A:$A,$A6)/24+SUMIFS('Tempo no Destino'!AT:AT,'Tempo no Destino'!$A:$A,$A6)/24,0),0)</f>
        <v>5.5728166020602128</v>
      </c>
      <c r="AU6" s="27">
        <f>IFERROR(IF('KM Total'!AU6&lt;&gt;0,'KM Total'!AU6/(24*VLOOKUP($A6,'Relações FGRAO'!$B$4:$H$26,7,0))+SUMIFS('Tempo na Origem'!AU:AU,'Tempo na Origem'!$A:$A,$A6)/24+SUMIFS('Tempo no Destino'!AU:AU,'Tempo no Destino'!$A:$A,$A6)/24,0),0)</f>
        <v>5.5728166020602128</v>
      </c>
      <c r="AV6" s="27">
        <f>IFERROR(IF('KM Total'!AV6&lt;&gt;0,'KM Total'!AV6/(24*VLOOKUP($A6,'Relações FGRAO'!$B$4:$H$26,7,0))+SUMIFS('Tempo na Origem'!AV:AV,'Tempo na Origem'!$A:$A,$A6)/24+SUMIFS('Tempo no Destino'!AV:AV,'Tempo no Destino'!$A:$A,$A6)/24,0),0)</f>
        <v>5.5728166020602128</v>
      </c>
      <c r="AW6" s="27">
        <f>IFERROR(IF('KM Total'!AW6&lt;&gt;0,'KM Total'!AW6/(24*VLOOKUP($A6,'Relações FGRAO'!$B$4:$H$26,7,0))+SUMIFS('Tempo na Origem'!AW:AW,'Tempo na Origem'!$A:$A,$A6)/24+SUMIFS('Tempo no Destino'!AW:AW,'Tempo no Destino'!$A:$A,$A6)/24,0),0)</f>
        <v>5.5728166020602128</v>
      </c>
      <c r="AX6" s="27">
        <f>IFERROR(IF('KM Total'!AX6&lt;&gt;0,'KM Total'!AX6/(24*VLOOKUP($A6,'Relações FGRAO'!$B$4:$H$26,7,0))+SUMIFS('Tempo na Origem'!AX:AX,'Tempo na Origem'!$A:$A,$A6)/24+SUMIFS('Tempo no Destino'!AX:AX,'Tempo no Destino'!$A:$A,$A6)/24,0),0)</f>
        <v>5.5728166020602128</v>
      </c>
      <c r="AY6" s="27">
        <f>IFERROR(IF('KM Total'!AY6&lt;&gt;0,'KM Total'!AY6/(24*VLOOKUP($A6,'Relações FGRAO'!$B$4:$H$26,7,0))+SUMIFS('Tempo na Origem'!AY:AY,'Tempo na Origem'!$A:$A,$A6)/24+SUMIFS('Tempo no Destino'!AY:AY,'Tempo no Destino'!$A:$A,$A6)/24,0),0)</f>
        <v>5.5728166020602128</v>
      </c>
      <c r="AZ6" s="27">
        <f>IFERROR(IF('KM Total'!AZ6&lt;&gt;0,'KM Total'!AZ6/(24*VLOOKUP($A6,'Relações FGRAO'!$B$4:$H$26,7,0))+SUMIFS('Tempo na Origem'!AZ:AZ,'Tempo na Origem'!$A:$A,$A6)/24+SUMIFS('Tempo no Destino'!AZ:AZ,'Tempo no Destino'!$A:$A,$A6)/24,0),0)</f>
        <v>5.5728166020602128</v>
      </c>
      <c r="BA6" s="27">
        <f>IFERROR(IF('KM Total'!BA6&lt;&gt;0,'KM Total'!BA6/(24*VLOOKUP($A6,'Relações FGRAO'!$B$4:$H$26,7,0))+SUMIFS('Tempo na Origem'!BA:BA,'Tempo na Origem'!$A:$A,$A6)/24+SUMIFS('Tempo no Destino'!BA:BA,'Tempo no Destino'!$A:$A,$A6)/24,0),0)</f>
        <v>5.5728166020602128</v>
      </c>
      <c r="BB6" s="27">
        <f>IFERROR(IF('KM Total'!BB6&lt;&gt;0,'KM Total'!BB6/(24*VLOOKUP($A6,'Relações FGRAO'!$B$4:$H$26,7,0))+SUMIFS('Tempo na Origem'!BB:BB,'Tempo na Origem'!$A:$A,$A6)/24+SUMIFS('Tempo no Destino'!BB:BB,'Tempo no Destino'!$A:$A,$A6)/24,0),0)</f>
        <v>5.5728166020602128</v>
      </c>
      <c r="BC6" s="27">
        <f>IFERROR(IF('KM Total'!BC6&lt;&gt;0,'KM Total'!BC6/(24*VLOOKUP($A6,'Relações FGRAO'!$B$4:$H$26,7,0))+SUMIFS('Tempo na Origem'!BC:BC,'Tempo na Origem'!$A:$A,$A6)/24+SUMIFS('Tempo no Destino'!BC:BC,'Tempo no Destino'!$A:$A,$A6)/24,0),0)</f>
        <v>5.5728166020602128</v>
      </c>
      <c r="BD6" s="27">
        <f>IFERROR(IF('KM Total'!BD6&lt;&gt;0,'KM Total'!BD6/(24*VLOOKUP($A6,'Relações FGRAO'!$B$4:$H$26,7,0))+SUMIFS('Tempo na Origem'!BD:BD,'Tempo na Origem'!$A:$A,$A6)/24+SUMIFS('Tempo no Destino'!BD:BD,'Tempo no Destino'!$A:$A,$A6)/24,0),0)</f>
        <v>5.5728166020602128</v>
      </c>
      <c r="BE6" s="27">
        <f>IFERROR(IF('KM Total'!BE6&lt;&gt;0,'KM Total'!BE6/(24*VLOOKUP($A6,'Relações FGRAO'!$B$4:$H$26,7,0))+SUMIFS('Tempo na Origem'!BE:BE,'Tempo na Origem'!$A:$A,$A6)/24+SUMIFS('Tempo no Destino'!BE:BE,'Tempo no Destino'!$A:$A,$A6)/24,0),0)</f>
        <v>5.5728166020602128</v>
      </c>
      <c r="BF6" s="27">
        <f>IFERROR(IF('KM Total'!BF6&lt;&gt;0,'KM Total'!BF6/(24*VLOOKUP($A6,'Relações FGRAO'!$B$4:$H$26,7,0))+SUMIFS('Tempo na Origem'!BF:BF,'Tempo na Origem'!$A:$A,$A6)/24+SUMIFS('Tempo no Destino'!BF:BF,'Tempo no Destino'!$A:$A,$A6)/24,0),0)</f>
        <v>5.5728166020602128</v>
      </c>
      <c r="BG6" s="27">
        <f>IFERROR(IF('KM Total'!BG6&lt;&gt;0,'KM Total'!BG6/(24*VLOOKUP($A6,'Relações FGRAO'!$B$4:$H$26,7,0))+SUMIFS('Tempo na Origem'!BG:BG,'Tempo na Origem'!$A:$A,$A6)/24+SUMIFS('Tempo no Destino'!BG:BG,'Tempo no Destino'!$A:$A,$A6)/24,0),0)</f>
        <v>5.5728166020602128</v>
      </c>
      <c r="BH6" s="27">
        <f>IFERROR(IF('KM Total'!BH6&lt;&gt;0,'KM Total'!BH6/(24*VLOOKUP($A6,'Relações FGRAO'!$B$4:$H$26,7,0))+SUMIFS('Tempo na Origem'!BH:BH,'Tempo na Origem'!$A:$A,$A6)/24+SUMIFS('Tempo no Destino'!BH:BH,'Tempo no Destino'!$A:$A,$A6)/24,0),0)</f>
        <v>5.5728166020602128</v>
      </c>
      <c r="BI6" s="27">
        <f>IFERROR(IF('KM Total'!BI6&lt;&gt;0,'KM Total'!BI6/(24*VLOOKUP($A6,'Relações FGRAO'!$B$4:$H$26,7,0))+SUMIFS('Tempo na Origem'!BI:BI,'Tempo na Origem'!$A:$A,$A6)/24+SUMIFS('Tempo no Destino'!BI:BI,'Tempo no Destino'!$A:$A,$A6)/24,0),0)</f>
        <v>5.5728166020602128</v>
      </c>
      <c r="BJ6" s="27">
        <f>IFERROR(IF('KM Total'!BJ6&lt;&gt;0,'KM Total'!BJ6/(24*VLOOKUP($A6,'Relações FGRAO'!$B$4:$H$26,7,0))+SUMIFS('Tempo na Origem'!BJ:BJ,'Tempo na Origem'!$A:$A,$A6)/24+SUMIFS('Tempo no Destino'!BJ:BJ,'Tempo no Destino'!$A:$A,$A6)/24,0),0)</f>
        <v>5.5728166020602128</v>
      </c>
      <c r="BK6" s="27">
        <f>IFERROR(IF('KM Total'!BK6&lt;&gt;0,'KM Total'!BK6/(24*VLOOKUP($A6,'Relações FGRAO'!$B$4:$H$26,7,0))+SUMIFS('Tempo na Origem'!BK:BK,'Tempo na Origem'!$A:$A,$A6)/24+SUMIFS('Tempo no Destino'!BK:BK,'Tempo no Destino'!$A:$A,$A6)/24,0),0)</f>
        <v>5.5728166020602128</v>
      </c>
      <c r="BL6" s="27">
        <f>IFERROR(IF('KM Total'!BL6&lt;&gt;0,'KM Total'!BL6/(24*VLOOKUP($A6,'Relações FGRAO'!$B$4:$H$26,7,0))+SUMIFS('Tempo na Origem'!BL:BL,'Tempo na Origem'!$A:$A,$A6)/24+SUMIFS('Tempo no Destino'!BL:BL,'Tempo no Destino'!$A:$A,$A6)/24,0),0)</f>
        <v>5.5728166020602128</v>
      </c>
      <c r="BM6" s="27">
        <f>IFERROR(IF('KM Total'!BM6&lt;&gt;0,'KM Total'!BM6/(24*VLOOKUP($A6,'Relações FGRAO'!$B$4:$H$26,7,0))+SUMIFS('Tempo na Origem'!BM:BM,'Tempo na Origem'!$A:$A,$A6)/24+SUMIFS('Tempo no Destino'!BM:BM,'Tempo no Destino'!$A:$A,$A6)/24,0),0)</f>
        <v>5.5728166020602128</v>
      </c>
      <c r="BN6" s="27">
        <f>IFERROR(IF('KM Total'!BN6&lt;&gt;0,'KM Total'!BN6/(24*VLOOKUP($A6,'Relações FGRAO'!$B$4:$H$26,7,0))+SUMIFS('Tempo na Origem'!BN:BN,'Tempo na Origem'!$A:$A,$A6)/24+SUMIFS('Tempo no Destino'!BN:BN,'Tempo no Destino'!$A:$A,$A6)/24,0),0)</f>
        <v>5.5728166020602128</v>
      </c>
      <c r="BO6" s="27">
        <f>IFERROR(IF('KM Total'!BO6&lt;&gt;0,'KM Total'!BO6/(24*VLOOKUP($A6,'Relações FGRAO'!$B$4:$H$26,7,0))+SUMIFS('Tempo na Origem'!BO:BO,'Tempo na Origem'!$A:$A,$A6)/24+SUMIFS('Tempo no Destino'!BO:BO,'Tempo no Destino'!$A:$A,$A6)/24,0),0)</f>
        <v>5.5728166020602128</v>
      </c>
      <c r="BP6"/>
      <c r="BQ6"/>
      <c r="BR6"/>
      <c r="BS6"/>
      <c r="BT6"/>
    </row>
    <row r="7" spans="1:72" s="32" customFormat="1" x14ac:dyDescent="0.25">
      <c r="A7" s="6">
        <f t="shared" si="3"/>
        <v>5</v>
      </c>
      <c r="B7" s="3" t="str">
        <f>VLOOKUP($A7,Demanda!$A$1:$G$43,4,0)</f>
        <v>Etanol</v>
      </c>
      <c r="C7" s="3" t="str">
        <f>VLOOKUP($A7,Demanda!$A$1:$G$43,6,0)</f>
        <v>Água Boa</v>
      </c>
      <c r="D7" s="3" t="str">
        <f>VLOOKUP($A7,Demanda!$A$1:$G$43,7,0)</f>
        <v>Miritituba</v>
      </c>
      <c r="E7" s="3" t="str">
        <f>VLOOKUP($A7,Demanda!$A$1:$G$43,2,0)</f>
        <v>FGRAO</v>
      </c>
      <c r="F7" s="6"/>
      <c r="G7" s="27">
        <f>IFERROR(IF('KM Total'!G7&lt;&gt;0,'KM Total'!G7/(24*VLOOKUP($A7,'Relações FGRAO'!$B$4:$H$26,7,0))+SUMIFS('Tempo na Origem'!G:G,'Tempo na Origem'!$A:$A,$A7)/24+SUMIFS('Tempo no Destino'!G:G,'Tempo no Destino'!$A:$A,$A7)/24,0),0)</f>
        <v>0</v>
      </c>
      <c r="H7" s="27">
        <f>IFERROR(IF('KM Total'!H7&lt;&gt;0,'KM Total'!H7/(24*VLOOKUP($A7,'Relações FGRAO'!$B$4:$H$26,7,0))+SUMIFS('Tempo na Origem'!H:H,'Tempo na Origem'!$A:$A,$A7)/24+SUMIFS('Tempo no Destino'!H:H,'Tempo no Destino'!$A:$A,$A7)/24,0),0)</f>
        <v>0</v>
      </c>
      <c r="I7" s="27">
        <f>IFERROR(IF('KM Total'!I7&lt;&gt;0,'KM Total'!I7/(24*VLOOKUP($A7,'Relações FGRAO'!$B$4:$H$26,7,0))+SUMIFS('Tempo na Origem'!I:I,'Tempo na Origem'!$A:$A,$A7)/24+SUMIFS('Tempo no Destino'!I:I,'Tempo no Destino'!$A:$A,$A7)/24,0),0)</f>
        <v>0</v>
      </c>
      <c r="J7" s="27">
        <f>IFERROR(IF('KM Total'!J7&lt;&gt;0,'KM Total'!J7/(24*VLOOKUP($A7,'Relações FGRAO'!$B$4:$H$26,7,0))+SUMIFS('Tempo na Origem'!J:J,'Tempo na Origem'!$A:$A,$A7)/24+SUMIFS('Tempo no Destino'!J:J,'Tempo no Destino'!$A:$A,$A7)/24,0),0)</f>
        <v>0</v>
      </c>
      <c r="K7" s="27">
        <f>IFERROR(IF('KM Total'!K7&lt;&gt;0,'KM Total'!K7/(24*VLOOKUP($A7,'Relações FGRAO'!$B$4:$H$26,7,0))+SUMIFS('Tempo na Origem'!K:K,'Tempo na Origem'!$A:$A,$A7)/24+SUMIFS('Tempo no Destino'!K:K,'Tempo no Destino'!$A:$A,$A7)/24,0),0)</f>
        <v>0</v>
      </c>
      <c r="L7" s="27">
        <f>IFERROR(IF('KM Total'!L7&lt;&gt;0,'KM Total'!L7/(24*VLOOKUP($A7,'Relações FGRAO'!$B$4:$H$26,7,0))+SUMIFS('Tempo na Origem'!L:L,'Tempo na Origem'!$A:$A,$A7)/24+SUMIFS('Tempo no Destino'!L:L,'Tempo no Destino'!$A:$A,$A7)/24,0),0)</f>
        <v>0</v>
      </c>
      <c r="M7" s="27">
        <f>IFERROR(IF('KM Total'!M7&lt;&gt;0,'KM Total'!M7/(24*VLOOKUP($A7,'Relações FGRAO'!$B$4:$H$26,7,0))+SUMIFS('Tempo na Origem'!M:M,'Tempo na Origem'!$A:$A,$A7)/24+SUMIFS('Tempo no Destino'!M:M,'Tempo no Destino'!$A:$A,$A7)/24,0),0)</f>
        <v>0</v>
      </c>
      <c r="N7" s="27">
        <f>IFERROR(IF('KM Total'!N7&lt;&gt;0,'KM Total'!N7/(24*VLOOKUP($A7,'Relações FGRAO'!$B$4:$H$26,7,0))+SUMIFS('Tempo na Origem'!N:N,'Tempo na Origem'!$A:$A,$A7)/24+SUMIFS('Tempo no Destino'!N:N,'Tempo no Destino'!$A:$A,$A7)/24,0),0)</f>
        <v>0</v>
      </c>
      <c r="O7" s="27">
        <f>IFERROR(IF('KM Total'!O7&lt;&gt;0,'KM Total'!O7/(24*VLOOKUP($A7,'Relações FGRAO'!$B$4:$H$26,7,0))+SUMIFS('Tempo na Origem'!O:O,'Tempo na Origem'!$A:$A,$A7)/24+SUMIFS('Tempo no Destino'!O:O,'Tempo no Destino'!$A:$A,$A7)/24,0),0)</f>
        <v>0</v>
      </c>
      <c r="P7" s="27">
        <f>IFERROR(IF('KM Total'!P7&lt;&gt;0,'KM Total'!P7/(24*VLOOKUP($A7,'Relações FGRAO'!$B$4:$H$26,7,0))+SUMIFS('Tempo na Origem'!P:P,'Tempo na Origem'!$A:$A,$A7)/24+SUMIFS('Tempo no Destino'!P:P,'Tempo no Destino'!$A:$A,$A7)/24,0),0)</f>
        <v>0</v>
      </c>
      <c r="Q7" s="27">
        <f>IFERROR(IF('KM Total'!Q7&lt;&gt;0,'KM Total'!Q7/(24*VLOOKUP($A7,'Relações FGRAO'!$B$4:$H$26,7,0))+SUMIFS('Tempo na Origem'!Q:Q,'Tempo na Origem'!$A:$A,$A7)/24+SUMIFS('Tempo no Destino'!Q:Q,'Tempo no Destino'!$A:$A,$A7)/24,0),0)</f>
        <v>0</v>
      </c>
      <c r="R7" s="27">
        <f>IFERROR(IF('KM Total'!R7&lt;&gt;0,'KM Total'!R7/(24*VLOOKUP($A7,'Relações FGRAO'!$B$4:$H$26,7,0))+SUMIFS('Tempo na Origem'!R:R,'Tempo na Origem'!$A:$A,$A7)/24+SUMIFS('Tempo no Destino'!R:R,'Tempo no Destino'!$A:$A,$A7)/24,0),0)</f>
        <v>0</v>
      </c>
      <c r="S7" s="27">
        <f>IFERROR(IF('KM Total'!S7&lt;&gt;0,'KM Total'!S7/(24*VLOOKUP($A7,'Relações FGRAO'!$B$4:$H$26,7,0))+SUMIFS('Tempo na Origem'!S:S,'Tempo na Origem'!$A:$A,$A7)/24+SUMIFS('Tempo no Destino'!S:S,'Tempo no Destino'!$A:$A,$A7)/24,0),0)</f>
        <v>0</v>
      </c>
      <c r="T7" s="27">
        <f>IFERROR(IF('KM Total'!T7&lt;&gt;0,'KM Total'!T7/(24*VLOOKUP($A7,'Relações FGRAO'!$B$4:$H$26,7,0))+SUMIFS('Tempo na Origem'!T:T,'Tempo na Origem'!$A:$A,$A7)/24+SUMIFS('Tempo no Destino'!T:T,'Tempo no Destino'!$A:$A,$A7)/24,0),0)</f>
        <v>0</v>
      </c>
      <c r="U7" s="27">
        <f>IFERROR(IF('KM Total'!U7&lt;&gt;0,'KM Total'!U7/(24*VLOOKUP($A7,'Relações FGRAO'!$B$4:$H$26,7,0))+SUMIFS('Tempo na Origem'!U:U,'Tempo na Origem'!$A:$A,$A7)/24+SUMIFS('Tempo no Destino'!U:U,'Tempo no Destino'!$A:$A,$A7)/24,0),0)</f>
        <v>0</v>
      </c>
      <c r="V7" s="27">
        <f>IFERROR(IF('KM Total'!V7&lt;&gt;0,'KM Total'!V7/(24*VLOOKUP($A7,'Relações FGRAO'!$B$4:$H$26,7,0))+SUMIFS('Tempo na Origem'!V:V,'Tempo na Origem'!$A:$A,$A7)/24+SUMIFS('Tempo no Destino'!V:V,'Tempo no Destino'!$A:$A,$A7)/24,0),0)</f>
        <v>0</v>
      </c>
      <c r="W7" s="27">
        <f>IFERROR(IF('KM Total'!W7&lt;&gt;0,'KM Total'!W7/(24*VLOOKUP($A7,'Relações FGRAO'!$B$4:$H$26,7,0))+SUMIFS('Tempo na Origem'!W:W,'Tempo na Origem'!$A:$A,$A7)/24+SUMIFS('Tempo no Destino'!W:W,'Tempo no Destino'!$A:$A,$A7)/24,0),0)</f>
        <v>0</v>
      </c>
      <c r="X7" s="27">
        <f>IFERROR(IF('KM Total'!X7&lt;&gt;0,'KM Total'!X7/(24*VLOOKUP($A7,'Relações FGRAO'!$B$4:$H$26,7,0))+SUMIFS('Tempo na Origem'!X:X,'Tempo na Origem'!$A:$A,$A7)/24+SUMIFS('Tempo no Destino'!X:X,'Tempo no Destino'!$A:$A,$A7)/24,0),0)</f>
        <v>0</v>
      </c>
      <c r="Y7" s="27">
        <f>IFERROR(IF('KM Total'!Y7&lt;&gt;0,'KM Total'!Y7/(24*VLOOKUP($A7,'Relações FGRAO'!$B$4:$H$26,7,0))+SUMIFS('Tempo na Origem'!Y:Y,'Tempo na Origem'!$A:$A,$A7)/24+SUMIFS('Tempo no Destino'!Y:Y,'Tempo no Destino'!$A:$A,$A7)/24,0),0)</f>
        <v>0</v>
      </c>
      <c r="Z7" s="27">
        <f>IFERROR(IF('KM Total'!Z7&lt;&gt;0,'KM Total'!Z7/(24*VLOOKUP($A7,'Relações FGRAO'!$B$4:$H$26,7,0))+SUMIFS('Tempo na Origem'!Z:Z,'Tempo na Origem'!$A:$A,$A7)/24+SUMIFS('Tempo no Destino'!Z:Z,'Tempo no Destino'!$A:$A,$A7)/24,0),0)</f>
        <v>0</v>
      </c>
      <c r="AA7" s="27">
        <f>IFERROR(IF('KM Total'!AA7&lt;&gt;0,'KM Total'!AA7/(24*VLOOKUP($A7,'Relações FGRAO'!$B$4:$H$26,7,0))+SUMIFS('Tempo na Origem'!AA:AA,'Tempo na Origem'!$A:$A,$A7)/24+SUMIFS('Tempo no Destino'!AA:AA,'Tempo no Destino'!$A:$A,$A7)/24,0),0)</f>
        <v>0</v>
      </c>
      <c r="AB7" s="27">
        <f>IFERROR(IF('KM Total'!AB7&lt;&gt;0,'KM Total'!AB7/(24*VLOOKUP($A7,'Relações FGRAO'!$B$4:$H$26,7,0))+SUMIFS('Tempo na Origem'!AB:AB,'Tempo na Origem'!$A:$A,$A7)/24+SUMIFS('Tempo no Destino'!AB:AB,'Tempo no Destino'!$A:$A,$A7)/24,0),0)</f>
        <v>0</v>
      </c>
      <c r="AC7" s="27">
        <f>IFERROR(IF('KM Total'!AC7&lt;&gt;0,'KM Total'!AC7/(24*VLOOKUP($A7,'Relações FGRAO'!$B$4:$H$26,7,0))+SUMIFS('Tempo na Origem'!AC:AC,'Tempo na Origem'!$A:$A,$A7)/24+SUMIFS('Tempo no Destino'!AC:AC,'Tempo no Destino'!$A:$A,$A7)/24,0),0)</f>
        <v>0</v>
      </c>
      <c r="AD7" s="27">
        <f>IFERROR(IF('KM Total'!AD7&lt;&gt;0,'KM Total'!AD7/(24*VLOOKUP($A7,'Relações FGRAO'!$B$4:$H$26,7,0))+SUMIFS('Tempo na Origem'!AD:AD,'Tempo na Origem'!$A:$A,$A7)/24+SUMIFS('Tempo no Destino'!AD:AD,'Tempo no Destino'!$A:$A,$A7)/24,0),0)</f>
        <v>0</v>
      </c>
      <c r="AE7" s="27">
        <f>IFERROR(IF('KM Total'!AE7&lt;&gt;0,'KM Total'!AE7/(24*VLOOKUP($A7,'Relações FGRAO'!$B$4:$H$26,7,0))+SUMIFS('Tempo na Origem'!AE:AE,'Tempo na Origem'!$A:$A,$A7)/24+SUMIFS('Tempo no Destino'!AE:AE,'Tempo no Destino'!$A:$A,$A7)/24,0),0)</f>
        <v>0</v>
      </c>
      <c r="AF7" s="27">
        <f>IFERROR(IF('KM Total'!AF7&lt;&gt;0,'KM Total'!AF7/(24*VLOOKUP($A7,'Relações FGRAO'!$B$4:$H$26,7,0))+SUMIFS('Tempo na Origem'!AF:AF,'Tempo na Origem'!$A:$A,$A7)/24+SUMIFS('Tempo no Destino'!AF:AF,'Tempo no Destino'!$A:$A,$A7)/24,0),0)</f>
        <v>0</v>
      </c>
      <c r="AG7" s="27">
        <f>IFERROR(IF('KM Total'!AG7&lt;&gt;0,'KM Total'!AG7/(24*VLOOKUP($A7,'Relações FGRAO'!$B$4:$H$26,7,0))+SUMIFS('Tempo na Origem'!AG:AG,'Tempo na Origem'!$A:$A,$A7)/24+SUMIFS('Tempo no Destino'!AG:AG,'Tempo no Destino'!$A:$A,$A7)/24,0),0)</f>
        <v>0</v>
      </c>
      <c r="AH7" s="27">
        <f>IFERROR(IF('KM Total'!AH7&lt;&gt;0,'KM Total'!AH7/(24*VLOOKUP($A7,'Relações FGRAO'!$B$4:$H$26,7,0))+SUMIFS('Tempo na Origem'!AH:AH,'Tempo na Origem'!$A:$A,$A7)/24+SUMIFS('Tempo no Destino'!AH:AH,'Tempo no Destino'!$A:$A,$A7)/24,0),0)</f>
        <v>0</v>
      </c>
      <c r="AI7" s="27">
        <f>IFERROR(IF('KM Total'!AI7&lt;&gt;0,'KM Total'!AI7/(24*VLOOKUP($A7,'Relações FGRAO'!$B$4:$H$26,7,0))+SUMIFS('Tempo na Origem'!AI:AI,'Tempo na Origem'!$A:$A,$A7)/24+SUMIFS('Tempo no Destino'!AI:AI,'Tempo no Destino'!$A:$A,$A7)/24,0),0)</f>
        <v>0</v>
      </c>
      <c r="AJ7" s="27">
        <f>IFERROR(IF('KM Total'!AJ7&lt;&gt;0,'KM Total'!AJ7/(24*VLOOKUP($A7,'Relações FGRAO'!$B$4:$H$26,7,0))+SUMIFS('Tempo na Origem'!AJ:AJ,'Tempo na Origem'!$A:$A,$A7)/24+SUMIFS('Tempo no Destino'!AJ:AJ,'Tempo no Destino'!$A:$A,$A7)/24,0),0)</f>
        <v>0</v>
      </c>
      <c r="AK7" s="27">
        <f>IFERROR(IF('KM Total'!AK7&lt;&gt;0,'KM Total'!AK7/(24*VLOOKUP($A7,'Relações FGRAO'!$B$4:$H$26,7,0))+SUMIFS('Tempo na Origem'!AK:AK,'Tempo na Origem'!$A:$A,$A7)/24+SUMIFS('Tempo no Destino'!AK:AK,'Tempo no Destino'!$A:$A,$A7)/24,0),0)</f>
        <v>0</v>
      </c>
      <c r="AL7" s="27">
        <f>IFERROR(IF('KM Total'!AL7&lt;&gt;0,'KM Total'!AL7/(24*VLOOKUP($A7,'Relações FGRAO'!$B$4:$H$26,7,0))+SUMIFS('Tempo na Origem'!AL:AL,'Tempo na Origem'!$A:$A,$A7)/24+SUMIFS('Tempo no Destino'!AL:AL,'Tempo no Destino'!$A:$A,$A7)/24,0),0)</f>
        <v>0</v>
      </c>
      <c r="AM7" s="27">
        <f>IFERROR(IF('KM Total'!AM7&lt;&gt;0,'KM Total'!AM7/(24*VLOOKUP($A7,'Relações FGRAO'!$B$4:$H$26,7,0))+SUMIFS('Tempo na Origem'!AM:AM,'Tempo na Origem'!$A:$A,$A7)/24+SUMIFS('Tempo no Destino'!AM:AM,'Tempo no Destino'!$A:$A,$A7)/24,0),0)</f>
        <v>0</v>
      </c>
      <c r="AN7" s="27">
        <f>IFERROR(IF('KM Total'!AN7&lt;&gt;0,'KM Total'!AN7/(24*VLOOKUP($A7,'Relações FGRAO'!$B$4:$H$26,7,0))+SUMIFS('Tempo na Origem'!AN:AN,'Tempo na Origem'!$A:$A,$A7)/24+SUMIFS('Tempo no Destino'!AN:AN,'Tempo no Destino'!$A:$A,$A7)/24,0),0)</f>
        <v>0</v>
      </c>
      <c r="AO7" s="27">
        <f>IFERROR(IF('KM Total'!AO7&lt;&gt;0,'KM Total'!AO7/(24*VLOOKUP($A7,'Relações FGRAO'!$B$4:$H$26,7,0))+SUMIFS('Tempo na Origem'!AO:AO,'Tempo na Origem'!$A:$A,$A7)/24+SUMIFS('Tempo no Destino'!AO:AO,'Tempo no Destino'!$A:$A,$A7)/24,0),0)</f>
        <v>0</v>
      </c>
      <c r="AP7" s="27">
        <f>IFERROR(IF('KM Total'!AP7&lt;&gt;0,'KM Total'!AP7/(24*VLOOKUP($A7,'Relações FGRAO'!$B$4:$H$26,7,0))+SUMIFS('Tempo na Origem'!AP:AP,'Tempo na Origem'!$A:$A,$A7)/24+SUMIFS('Tempo no Destino'!AP:AP,'Tempo no Destino'!$A:$A,$A7)/24,0),0)</f>
        <v>0</v>
      </c>
      <c r="AQ7" s="27">
        <f>IFERROR(IF('KM Total'!AQ7&lt;&gt;0,'KM Total'!AQ7/(24*VLOOKUP($A7,'Relações FGRAO'!$B$4:$H$26,7,0))+SUMIFS('Tempo na Origem'!AQ:AQ,'Tempo na Origem'!$A:$A,$A7)/24+SUMIFS('Tempo no Destino'!AQ:AQ,'Tempo no Destino'!$A:$A,$A7)/24,0),0)</f>
        <v>0</v>
      </c>
      <c r="AR7" s="27">
        <f>IFERROR(IF('KM Total'!AR7&lt;&gt;0,'KM Total'!AR7/(24*VLOOKUP($A7,'Relações FGRAO'!$B$4:$H$26,7,0))+SUMIFS('Tempo na Origem'!AR:AR,'Tempo na Origem'!$A:$A,$A7)/24+SUMIFS('Tempo no Destino'!AR:AR,'Tempo no Destino'!$A:$A,$A7)/24,0),0)</f>
        <v>0</v>
      </c>
      <c r="AS7" s="27">
        <f>IFERROR(IF('KM Total'!AS7&lt;&gt;0,'KM Total'!AS7/(24*VLOOKUP($A7,'Relações FGRAO'!$B$4:$H$26,7,0))+SUMIFS('Tempo na Origem'!AS:AS,'Tempo na Origem'!$A:$A,$A7)/24+SUMIFS('Tempo no Destino'!AS:AS,'Tempo no Destino'!$A:$A,$A7)/24,0),0)</f>
        <v>0</v>
      </c>
      <c r="AT7" s="27">
        <f>IFERROR(IF('KM Total'!AT7&lt;&gt;0,'KM Total'!AT7/(24*VLOOKUP($A7,'Relações FGRAO'!$B$4:$H$26,7,0))+SUMIFS('Tempo na Origem'!AT:AT,'Tempo na Origem'!$A:$A,$A7)/24+SUMIFS('Tempo no Destino'!AT:AT,'Tempo no Destino'!$A:$A,$A7)/24,0),0)</f>
        <v>0</v>
      </c>
      <c r="AU7" s="27">
        <f>IFERROR(IF('KM Total'!AU7&lt;&gt;0,'KM Total'!AU7/(24*VLOOKUP($A7,'Relações FGRAO'!$B$4:$H$26,7,0))+SUMIFS('Tempo na Origem'!AU:AU,'Tempo na Origem'!$A:$A,$A7)/24+SUMIFS('Tempo no Destino'!AU:AU,'Tempo no Destino'!$A:$A,$A7)/24,0),0)</f>
        <v>0</v>
      </c>
      <c r="AV7" s="27">
        <f>IFERROR(IF('KM Total'!AV7&lt;&gt;0,'KM Total'!AV7/(24*VLOOKUP($A7,'Relações FGRAO'!$B$4:$H$26,7,0))+SUMIFS('Tempo na Origem'!AV:AV,'Tempo na Origem'!$A:$A,$A7)/24+SUMIFS('Tempo no Destino'!AV:AV,'Tempo no Destino'!$A:$A,$A7)/24,0),0)</f>
        <v>0</v>
      </c>
      <c r="AW7" s="27">
        <f>IFERROR(IF('KM Total'!AW7&lt;&gt;0,'KM Total'!AW7/(24*VLOOKUP($A7,'Relações FGRAO'!$B$4:$H$26,7,0))+SUMIFS('Tempo na Origem'!AW:AW,'Tempo na Origem'!$A:$A,$A7)/24+SUMIFS('Tempo no Destino'!AW:AW,'Tempo no Destino'!$A:$A,$A7)/24,0),0)</f>
        <v>0</v>
      </c>
      <c r="AX7" s="27">
        <f>IFERROR(IF('KM Total'!AX7&lt;&gt;0,'KM Total'!AX7/(24*VLOOKUP($A7,'Relações FGRAO'!$B$4:$H$26,7,0))+SUMIFS('Tempo na Origem'!AX:AX,'Tempo na Origem'!$A:$A,$A7)/24+SUMIFS('Tempo no Destino'!AX:AX,'Tempo no Destino'!$A:$A,$A7)/24,0),0)</f>
        <v>0</v>
      </c>
      <c r="AY7" s="27">
        <f>IFERROR(IF('KM Total'!AY7&lt;&gt;0,'KM Total'!AY7/(24*VLOOKUP($A7,'Relações FGRAO'!$B$4:$H$26,7,0))+SUMIFS('Tempo na Origem'!AY:AY,'Tempo na Origem'!$A:$A,$A7)/24+SUMIFS('Tempo no Destino'!AY:AY,'Tempo no Destino'!$A:$A,$A7)/24,0),0)</f>
        <v>0</v>
      </c>
      <c r="AZ7" s="27">
        <f>IFERROR(IF('KM Total'!AZ7&lt;&gt;0,'KM Total'!AZ7/(24*VLOOKUP($A7,'Relações FGRAO'!$B$4:$H$26,7,0))+SUMIFS('Tempo na Origem'!AZ:AZ,'Tempo na Origem'!$A:$A,$A7)/24+SUMIFS('Tempo no Destino'!AZ:AZ,'Tempo no Destino'!$A:$A,$A7)/24,0),0)</f>
        <v>0</v>
      </c>
      <c r="BA7" s="27">
        <f>IFERROR(IF('KM Total'!BA7&lt;&gt;0,'KM Total'!BA7/(24*VLOOKUP($A7,'Relações FGRAO'!$B$4:$H$26,7,0))+SUMIFS('Tempo na Origem'!BA:BA,'Tempo na Origem'!$A:$A,$A7)/24+SUMIFS('Tempo no Destino'!BA:BA,'Tempo no Destino'!$A:$A,$A7)/24,0),0)</f>
        <v>0</v>
      </c>
      <c r="BB7" s="27">
        <f>IFERROR(IF('KM Total'!BB7&lt;&gt;0,'KM Total'!BB7/(24*VLOOKUP($A7,'Relações FGRAO'!$B$4:$H$26,7,0))+SUMIFS('Tempo na Origem'!BB:BB,'Tempo na Origem'!$A:$A,$A7)/24+SUMIFS('Tempo no Destino'!BB:BB,'Tempo no Destino'!$A:$A,$A7)/24,0),0)</f>
        <v>0</v>
      </c>
      <c r="BC7" s="27">
        <f>IFERROR(IF('KM Total'!BC7&lt;&gt;0,'KM Total'!BC7/(24*VLOOKUP($A7,'Relações FGRAO'!$B$4:$H$26,7,0))+SUMIFS('Tempo na Origem'!BC:BC,'Tempo na Origem'!$A:$A,$A7)/24+SUMIFS('Tempo no Destino'!BC:BC,'Tempo no Destino'!$A:$A,$A7)/24,0),0)</f>
        <v>0</v>
      </c>
      <c r="BD7" s="27">
        <f>IFERROR(IF('KM Total'!BD7&lt;&gt;0,'KM Total'!BD7/(24*VLOOKUP($A7,'Relações FGRAO'!$B$4:$H$26,7,0))+SUMIFS('Tempo na Origem'!BD:BD,'Tempo na Origem'!$A:$A,$A7)/24+SUMIFS('Tempo no Destino'!BD:BD,'Tempo no Destino'!$A:$A,$A7)/24,0),0)</f>
        <v>0</v>
      </c>
      <c r="BE7" s="27">
        <f>IFERROR(IF('KM Total'!BE7&lt;&gt;0,'KM Total'!BE7/(24*VLOOKUP($A7,'Relações FGRAO'!$B$4:$H$26,7,0))+SUMIFS('Tempo na Origem'!BE:BE,'Tempo na Origem'!$A:$A,$A7)/24+SUMIFS('Tempo no Destino'!BE:BE,'Tempo no Destino'!$A:$A,$A7)/24,0),0)</f>
        <v>0</v>
      </c>
      <c r="BF7" s="27">
        <f>IFERROR(IF('KM Total'!BF7&lt;&gt;0,'KM Total'!BF7/(24*VLOOKUP($A7,'Relações FGRAO'!$B$4:$H$26,7,0))+SUMIFS('Tempo na Origem'!BF:BF,'Tempo na Origem'!$A:$A,$A7)/24+SUMIFS('Tempo no Destino'!BF:BF,'Tempo no Destino'!$A:$A,$A7)/24,0),0)</f>
        <v>0</v>
      </c>
      <c r="BG7" s="27">
        <f>IFERROR(IF('KM Total'!BG7&lt;&gt;0,'KM Total'!BG7/(24*VLOOKUP($A7,'Relações FGRAO'!$B$4:$H$26,7,0))+SUMIFS('Tempo na Origem'!BG:BG,'Tempo na Origem'!$A:$A,$A7)/24+SUMIFS('Tempo no Destino'!BG:BG,'Tempo no Destino'!$A:$A,$A7)/24,0),0)</f>
        <v>0</v>
      </c>
      <c r="BH7" s="27">
        <f>IFERROR(IF('KM Total'!BH7&lt;&gt;0,'KM Total'!BH7/(24*VLOOKUP($A7,'Relações FGRAO'!$B$4:$H$26,7,0))+SUMIFS('Tempo na Origem'!BH:BH,'Tempo na Origem'!$A:$A,$A7)/24+SUMIFS('Tempo no Destino'!BH:BH,'Tempo no Destino'!$A:$A,$A7)/24,0),0)</f>
        <v>0</v>
      </c>
      <c r="BI7" s="27">
        <f>IFERROR(IF('KM Total'!BI7&lt;&gt;0,'KM Total'!BI7/(24*VLOOKUP($A7,'Relações FGRAO'!$B$4:$H$26,7,0))+SUMIFS('Tempo na Origem'!BI:BI,'Tempo na Origem'!$A:$A,$A7)/24+SUMIFS('Tempo no Destino'!BI:BI,'Tempo no Destino'!$A:$A,$A7)/24,0),0)</f>
        <v>0</v>
      </c>
      <c r="BJ7" s="27">
        <f>IFERROR(IF('KM Total'!BJ7&lt;&gt;0,'KM Total'!BJ7/(24*VLOOKUP($A7,'Relações FGRAO'!$B$4:$H$26,7,0))+SUMIFS('Tempo na Origem'!BJ:BJ,'Tempo na Origem'!$A:$A,$A7)/24+SUMIFS('Tempo no Destino'!BJ:BJ,'Tempo no Destino'!$A:$A,$A7)/24,0),0)</f>
        <v>0</v>
      </c>
      <c r="BK7" s="27">
        <f>IFERROR(IF('KM Total'!BK7&lt;&gt;0,'KM Total'!BK7/(24*VLOOKUP($A7,'Relações FGRAO'!$B$4:$H$26,7,0))+SUMIFS('Tempo na Origem'!BK:BK,'Tempo na Origem'!$A:$A,$A7)/24+SUMIFS('Tempo no Destino'!BK:BK,'Tempo no Destino'!$A:$A,$A7)/24,0),0)</f>
        <v>0</v>
      </c>
      <c r="BL7" s="27">
        <f>IFERROR(IF('KM Total'!BL7&lt;&gt;0,'KM Total'!BL7/(24*VLOOKUP($A7,'Relações FGRAO'!$B$4:$H$26,7,0))+SUMIFS('Tempo na Origem'!BL:BL,'Tempo na Origem'!$A:$A,$A7)/24+SUMIFS('Tempo no Destino'!BL:BL,'Tempo no Destino'!$A:$A,$A7)/24,0),0)</f>
        <v>0</v>
      </c>
      <c r="BM7" s="27">
        <f>IFERROR(IF('KM Total'!BM7&lt;&gt;0,'KM Total'!BM7/(24*VLOOKUP($A7,'Relações FGRAO'!$B$4:$H$26,7,0))+SUMIFS('Tempo na Origem'!BM:BM,'Tempo na Origem'!$A:$A,$A7)/24+SUMIFS('Tempo no Destino'!BM:BM,'Tempo no Destino'!$A:$A,$A7)/24,0),0)</f>
        <v>0</v>
      </c>
      <c r="BN7" s="27">
        <f>IFERROR(IF('KM Total'!BN7&lt;&gt;0,'KM Total'!BN7/(24*VLOOKUP($A7,'Relações FGRAO'!$B$4:$H$26,7,0))+SUMIFS('Tempo na Origem'!BN:BN,'Tempo na Origem'!$A:$A,$A7)/24+SUMIFS('Tempo no Destino'!BN:BN,'Tempo no Destino'!$A:$A,$A7)/24,0),0)</f>
        <v>0</v>
      </c>
      <c r="BO7" s="27">
        <f>IFERROR(IF('KM Total'!BO7&lt;&gt;0,'KM Total'!BO7/(24*VLOOKUP($A7,'Relações FGRAO'!$B$4:$H$26,7,0))+SUMIFS('Tempo na Origem'!BO:BO,'Tempo na Origem'!$A:$A,$A7)/24+SUMIFS('Tempo no Destino'!BO:BO,'Tempo no Destino'!$A:$A,$A7)/24,0),0)</f>
        <v>0</v>
      </c>
      <c r="BP7"/>
      <c r="BQ7"/>
      <c r="BR7"/>
      <c r="BS7"/>
      <c r="BT7"/>
    </row>
    <row r="8" spans="1:72" s="32" customFormat="1" x14ac:dyDescent="0.25">
      <c r="A8" s="6">
        <f t="shared" si="3"/>
        <v>6</v>
      </c>
      <c r="B8" s="3" t="str">
        <f>VLOOKUP($A8,Demanda!$A$1:$G$43,4,0)</f>
        <v>Gasolina</v>
      </c>
      <c r="C8" s="3" t="str">
        <f>VLOOKUP($A8,Demanda!$A$1:$G$43,6,0)</f>
        <v>Miritituba</v>
      </c>
      <c r="D8" s="3" t="str">
        <f>VLOOKUP($A8,Demanda!$A$1:$G$43,7,0)</f>
        <v>Água Boa</v>
      </c>
      <c r="E8" s="3" t="str">
        <f>VLOOKUP($A8,Demanda!$A$1:$G$43,2,0)</f>
        <v>FGRAO</v>
      </c>
      <c r="F8" s="6"/>
      <c r="G8" s="27">
        <f>IFERROR(IF('KM Total'!G8&lt;&gt;0,'KM Total'!G8/(24*VLOOKUP($A8,'Relações FGRAO'!$B$4:$H$26,7,0))+SUMIFS('Tempo na Origem'!G:G,'Tempo na Origem'!$A:$A,$A8)/24+SUMIFS('Tempo no Destino'!G:G,'Tempo no Destino'!$A:$A,$A8)/24,0),0)</f>
        <v>0</v>
      </c>
      <c r="H8" s="27">
        <f>IFERROR(IF('KM Total'!H8&lt;&gt;0,'KM Total'!H8/(24*VLOOKUP($A8,'Relações FGRAO'!$B$4:$H$26,7,0))+SUMIFS('Tempo na Origem'!H:H,'Tempo na Origem'!$A:$A,$A8)/24+SUMIFS('Tempo no Destino'!H:H,'Tempo no Destino'!$A:$A,$A8)/24,0),0)</f>
        <v>0</v>
      </c>
      <c r="I8" s="27">
        <f>IFERROR(IF('KM Total'!I8&lt;&gt;0,'KM Total'!I8/(24*VLOOKUP($A8,'Relações FGRAO'!$B$4:$H$26,7,0))+SUMIFS('Tempo na Origem'!I:I,'Tempo na Origem'!$A:$A,$A8)/24+SUMIFS('Tempo no Destino'!I:I,'Tempo no Destino'!$A:$A,$A8)/24,0),0)</f>
        <v>0</v>
      </c>
      <c r="J8" s="27">
        <f>IFERROR(IF('KM Total'!J8&lt;&gt;0,'KM Total'!J8/(24*VLOOKUP($A8,'Relações FGRAO'!$B$4:$H$26,7,0))+SUMIFS('Tempo na Origem'!J:J,'Tempo na Origem'!$A:$A,$A8)/24+SUMIFS('Tempo no Destino'!J:J,'Tempo no Destino'!$A:$A,$A8)/24,0),0)</f>
        <v>0</v>
      </c>
      <c r="K8" s="27">
        <f>IFERROR(IF('KM Total'!K8&lt;&gt;0,'KM Total'!K8/(24*VLOOKUP($A8,'Relações FGRAO'!$B$4:$H$26,7,0))+SUMIFS('Tempo na Origem'!K:K,'Tempo na Origem'!$A:$A,$A8)/24+SUMIFS('Tempo no Destino'!K:K,'Tempo no Destino'!$A:$A,$A8)/24,0),0)</f>
        <v>0</v>
      </c>
      <c r="L8" s="27">
        <f>IFERROR(IF('KM Total'!L8&lt;&gt;0,'KM Total'!L8/(24*VLOOKUP($A8,'Relações FGRAO'!$B$4:$H$26,7,0))+SUMIFS('Tempo na Origem'!L:L,'Tempo na Origem'!$A:$A,$A8)/24+SUMIFS('Tempo no Destino'!L:L,'Tempo no Destino'!$A:$A,$A8)/24,0),0)</f>
        <v>5.5728166020602128</v>
      </c>
      <c r="M8" s="27">
        <f>IFERROR(IF('KM Total'!M8&lt;&gt;0,'KM Total'!M8/(24*VLOOKUP($A8,'Relações FGRAO'!$B$4:$H$26,7,0))+SUMIFS('Tempo na Origem'!M:M,'Tempo na Origem'!$A:$A,$A8)/24+SUMIFS('Tempo no Destino'!M:M,'Tempo no Destino'!$A:$A,$A8)/24,0),0)</f>
        <v>5.5728166020602128</v>
      </c>
      <c r="N8" s="27">
        <f>IFERROR(IF('KM Total'!N8&lt;&gt;0,'KM Total'!N8/(24*VLOOKUP($A8,'Relações FGRAO'!$B$4:$H$26,7,0))+SUMIFS('Tempo na Origem'!N:N,'Tempo na Origem'!$A:$A,$A8)/24+SUMIFS('Tempo no Destino'!N:N,'Tempo no Destino'!$A:$A,$A8)/24,0),0)</f>
        <v>5.5728166020602128</v>
      </c>
      <c r="O8" s="27">
        <f>IFERROR(IF('KM Total'!O8&lt;&gt;0,'KM Total'!O8/(24*VLOOKUP($A8,'Relações FGRAO'!$B$4:$H$26,7,0))+SUMIFS('Tempo na Origem'!O:O,'Tempo na Origem'!$A:$A,$A8)/24+SUMIFS('Tempo no Destino'!O:O,'Tempo no Destino'!$A:$A,$A8)/24,0),0)</f>
        <v>5.5728166020602128</v>
      </c>
      <c r="P8" s="27">
        <f>IFERROR(IF('KM Total'!P8&lt;&gt;0,'KM Total'!P8/(24*VLOOKUP($A8,'Relações FGRAO'!$B$4:$H$26,7,0))+SUMIFS('Tempo na Origem'!P:P,'Tempo na Origem'!$A:$A,$A8)/24+SUMIFS('Tempo no Destino'!P:P,'Tempo no Destino'!$A:$A,$A8)/24,0),0)</f>
        <v>5.5728166020602128</v>
      </c>
      <c r="Q8" s="27">
        <f>IFERROR(IF('KM Total'!Q8&lt;&gt;0,'KM Total'!Q8/(24*VLOOKUP($A8,'Relações FGRAO'!$B$4:$H$26,7,0))+SUMIFS('Tempo na Origem'!Q:Q,'Tempo na Origem'!$A:$A,$A8)/24+SUMIFS('Tempo no Destino'!Q:Q,'Tempo no Destino'!$A:$A,$A8)/24,0),0)</f>
        <v>5.5728166020602128</v>
      </c>
      <c r="R8" s="27">
        <f>IFERROR(IF('KM Total'!R8&lt;&gt;0,'KM Total'!R8/(24*VLOOKUP($A8,'Relações FGRAO'!$B$4:$H$26,7,0))+SUMIFS('Tempo na Origem'!R:R,'Tempo na Origem'!$A:$A,$A8)/24+SUMIFS('Tempo no Destino'!R:R,'Tempo no Destino'!$A:$A,$A8)/24,0),0)</f>
        <v>5.5728166020602128</v>
      </c>
      <c r="S8" s="27">
        <f>IFERROR(IF('KM Total'!S8&lt;&gt;0,'KM Total'!S8/(24*VLOOKUP($A8,'Relações FGRAO'!$B$4:$H$26,7,0))+SUMIFS('Tempo na Origem'!S:S,'Tempo na Origem'!$A:$A,$A8)/24+SUMIFS('Tempo no Destino'!S:S,'Tempo no Destino'!$A:$A,$A8)/24,0),0)</f>
        <v>5.5728166020602128</v>
      </c>
      <c r="T8" s="27">
        <f>IFERROR(IF('KM Total'!T8&lt;&gt;0,'KM Total'!T8/(24*VLOOKUP($A8,'Relações FGRAO'!$B$4:$H$26,7,0))+SUMIFS('Tempo na Origem'!T:T,'Tempo na Origem'!$A:$A,$A8)/24+SUMIFS('Tempo no Destino'!T:T,'Tempo no Destino'!$A:$A,$A8)/24,0),0)</f>
        <v>5.5728166020602128</v>
      </c>
      <c r="U8" s="27">
        <f>IFERROR(IF('KM Total'!U8&lt;&gt;0,'KM Total'!U8/(24*VLOOKUP($A8,'Relações FGRAO'!$B$4:$H$26,7,0))+SUMIFS('Tempo na Origem'!U:U,'Tempo na Origem'!$A:$A,$A8)/24+SUMIFS('Tempo no Destino'!U:U,'Tempo no Destino'!$A:$A,$A8)/24,0),0)</f>
        <v>5.5728166020602128</v>
      </c>
      <c r="V8" s="27">
        <f>IFERROR(IF('KM Total'!V8&lt;&gt;0,'KM Total'!V8/(24*VLOOKUP($A8,'Relações FGRAO'!$B$4:$H$26,7,0))+SUMIFS('Tempo na Origem'!V:V,'Tempo na Origem'!$A:$A,$A8)/24+SUMIFS('Tempo no Destino'!V:V,'Tempo no Destino'!$A:$A,$A8)/24,0),0)</f>
        <v>5.5728166020602128</v>
      </c>
      <c r="W8" s="27">
        <f>IFERROR(IF('KM Total'!W8&lt;&gt;0,'KM Total'!W8/(24*VLOOKUP($A8,'Relações FGRAO'!$B$4:$H$26,7,0))+SUMIFS('Tempo na Origem'!W:W,'Tempo na Origem'!$A:$A,$A8)/24+SUMIFS('Tempo no Destino'!W:W,'Tempo no Destino'!$A:$A,$A8)/24,0),0)</f>
        <v>5.5728166020602128</v>
      </c>
      <c r="X8" s="27">
        <f>IFERROR(IF('KM Total'!X8&lt;&gt;0,'KM Total'!X8/(24*VLOOKUP($A8,'Relações FGRAO'!$B$4:$H$26,7,0))+SUMIFS('Tempo na Origem'!X:X,'Tempo na Origem'!$A:$A,$A8)/24+SUMIFS('Tempo no Destino'!X:X,'Tempo no Destino'!$A:$A,$A8)/24,0),0)</f>
        <v>5.5728166020602128</v>
      </c>
      <c r="Y8" s="27">
        <f>IFERROR(IF('KM Total'!Y8&lt;&gt;0,'KM Total'!Y8/(24*VLOOKUP($A8,'Relações FGRAO'!$B$4:$H$26,7,0))+SUMIFS('Tempo na Origem'!Y:Y,'Tempo na Origem'!$A:$A,$A8)/24+SUMIFS('Tempo no Destino'!Y:Y,'Tempo no Destino'!$A:$A,$A8)/24,0),0)</f>
        <v>5.5728166020602128</v>
      </c>
      <c r="Z8" s="27">
        <f>IFERROR(IF('KM Total'!Z8&lt;&gt;0,'KM Total'!Z8/(24*VLOOKUP($A8,'Relações FGRAO'!$B$4:$H$26,7,0))+SUMIFS('Tempo na Origem'!Z:Z,'Tempo na Origem'!$A:$A,$A8)/24+SUMIFS('Tempo no Destino'!Z:Z,'Tempo no Destino'!$A:$A,$A8)/24,0),0)</f>
        <v>5.5728166020602128</v>
      </c>
      <c r="AA8" s="27">
        <f>IFERROR(IF('KM Total'!AA8&lt;&gt;0,'KM Total'!AA8/(24*VLOOKUP($A8,'Relações FGRAO'!$B$4:$H$26,7,0))+SUMIFS('Tempo na Origem'!AA:AA,'Tempo na Origem'!$A:$A,$A8)/24+SUMIFS('Tempo no Destino'!AA:AA,'Tempo no Destino'!$A:$A,$A8)/24,0),0)</f>
        <v>5.5728166020602128</v>
      </c>
      <c r="AB8" s="27">
        <f>IFERROR(IF('KM Total'!AB8&lt;&gt;0,'KM Total'!AB8/(24*VLOOKUP($A8,'Relações FGRAO'!$B$4:$H$26,7,0))+SUMIFS('Tempo na Origem'!AB:AB,'Tempo na Origem'!$A:$A,$A8)/24+SUMIFS('Tempo no Destino'!AB:AB,'Tempo no Destino'!$A:$A,$A8)/24,0),0)</f>
        <v>5.5728166020602128</v>
      </c>
      <c r="AC8" s="27">
        <f>IFERROR(IF('KM Total'!AC8&lt;&gt;0,'KM Total'!AC8/(24*VLOOKUP($A8,'Relações FGRAO'!$B$4:$H$26,7,0))+SUMIFS('Tempo na Origem'!AC:AC,'Tempo na Origem'!$A:$A,$A8)/24+SUMIFS('Tempo no Destino'!AC:AC,'Tempo no Destino'!$A:$A,$A8)/24,0),0)</f>
        <v>5.5728166020602128</v>
      </c>
      <c r="AD8" s="27">
        <f>IFERROR(IF('KM Total'!AD8&lt;&gt;0,'KM Total'!AD8/(24*VLOOKUP($A8,'Relações FGRAO'!$B$4:$H$26,7,0))+SUMIFS('Tempo na Origem'!AD:AD,'Tempo na Origem'!$A:$A,$A8)/24+SUMIFS('Tempo no Destino'!AD:AD,'Tempo no Destino'!$A:$A,$A8)/24,0),0)</f>
        <v>5.5728166020602128</v>
      </c>
      <c r="AE8" s="27">
        <f>IFERROR(IF('KM Total'!AE8&lt;&gt;0,'KM Total'!AE8/(24*VLOOKUP($A8,'Relações FGRAO'!$B$4:$H$26,7,0))+SUMIFS('Tempo na Origem'!AE:AE,'Tempo na Origem'!$A:$A,$A8)/24+SUMIFS('Tempo no Destino'!AE:AE,'Tempo no Destino'!$A:$A,$A8)/24,0),0)</f>
        <v>5.5728166020602128</v>
      </c>
      <c r="AF8" s="27">
        <f>IFERROR(IF('KM Total'!AF8&lt;&gt;0,'KM Total'!AF8/(24*VLOOKUP($A8,'Relações FGRAO'!$B$4:$H$26,7,0))+SUMIFS('Tempo na Origem'!AF:AF,'Tempo na Origem'!$A:$A,$A8)/24+SUMIFS('Tempo no Destino'!AF:AF,'Tempo no Destino'!$A:$A,$A8)/24,0),0)</f>
        <v>5.5728166020602128</v>
      </c>
      <c r="AG8" s="27">
        <f>IFERROR(IF('KM Total'!AG8&lt;&gt;0,'KM Total'!AG8/(24*VLOOKUP($A8,'Relações FGRAO'!$B$4:$H$26,7,0))+SUMIFS('Tempo na Origem'!AG:AG,'Tempo na Origem'!$A:$A,$A8)/24+SUMIFS('Tempo no Destino'!AG:AG,'Tempo no Destino'!$A:$A,$A8)/24,0),0)</f>
        <v>5.5728166020602128</v>
      </c>
      <c r="AH8" s="27">
        <f>IFERROR(IF('KM Total'!AH8&lt;&gt;0,'KM Total'!AH8/(24*VLOOKUP($A8,'Relações FGRAO'!$B$4:$H$26,7,0))+SUMIFS('Tempo na Origem'!AH:AH,'Tempo na Origem'!$A:$A,$A8)/24+SUMIFS('Tempo no Destino'!AH:AH,'Tempo no Destino'!$A:$A,$A8)/24,0),0)</f>
        <v>5.5728166020602128</v>
      </c>
      <c r="AI8" s="27">
        <f>IFERROR(IF('KM Total'!AI8&lt;&gt;0,'KM Total'!AI8/(24*VLOOKUP($A8,'Relações FGRAO'!$B$4:$H$26,7,0))+SUMIFS('Tempo na Origem'!AI:AI,'Tempo na Origem'!$A:$A,$A8)/24+SUMIFS('Tempo no Destino'!AI:AI,'Tempo no Destino'!$A:$A,$A8)/24,0),0)</f>
        <v>5.5728166020602128</v>
      </c>
      <c r="AJ8" s="27">
        <f>IFERROR(IF('KM Total'!AJ8&lt;&gt;0,'KM Total'!AJ8/(24*VLOOKUP($A8,'Relações FGRAO'!$B$4:$H$26,7,0))+SUMIFS('Tempo na Origem'!AJ:AJ,'Tempo na Origem'!$A:$A,$A8)/24+SUMIFS('Tempo no Destino'!AJ:AJ,'Tempo no Destino'!$A:$A,$A8)/24,0),0)</f>
        <v>5.5728166020602128</v>
      </c>
      <c r="AK8" s="27">
        <f>IFERROR(IF('KM Total'!AK8&lt;&gt;0,'KM Total'!AK8/(24*VLOOKUP($A8,'Relações FGRAO'!$B$4:$H$26,7,0))+SUMIFS('Tempo na Origem'!AK:AK,'Tempo na Origem'!$A:$A,$A8)/24+SUMIFS('Tempo no Destino'!AK:AK,'Tempo no Destino'!$A:$A,$A8)/24,0),0)</f>
        <v>5.5728166020602128</v>
      </c>
      <c r="AL8" s="27">
        <f>IFERROR(IF('KM Total'!AL8&lt;&gt;0,'KM Total'!AL8/(24*VLOOKUP($A8,'Relações FGRAO'!$B$4:$H$26,7,0))+SUMIFS('Tempo na Origem'!AL:AL,'Tempo na Origem'!$A:$A,$A8)/24+SUMIFS('Tempo no Destino'!AL:AL,'Tempo no Destino'!$A:$A,$A8)/24,0),0)</f>
        <v>5.5728166020602128</v>
      </c>
      <c r="AM8" s="27">
        <f>IFERROR(IF('KM Total'!AM8&lt;&gt;0,'KM Total'!AM8/(24*VLOOKUP($A8,'Relações FGRAO'!$B$4:$H$26,7,0))+SUMIFS('Tempo na Origem'!AM:AM,'Tempo na Origem'!$A:$A,$A8)/24+SUMIFS('Tempo no Destino'!AM:AM,'Tempo no Destino'!$A:$A,$A8)/24,0),0)</f>
        <v>5.5728166020602128</v>
      </c>
      <c r="AN8" s="27">
        <f>IFERROR(IF('KM Total'!AN8&lt;&gt;0,'KM Total'!AN8/(24*VLOOKUP($A8,'Relações FGRAO'!$B$4:$H$26,7,0))+SUMIFS('Tempo na Origem'!AN:AN,'Tempo na Origem'!$A:$A,$A8)/24+SUMIFS('Tempo no Destino'!AN:AN,'Tempo no Destino'!$A:$A,$A8)/24,0),0)</f>
        <v>5.5728166020602128</v>
      </c>
      <c r="AO8" s="27">
        <f>IFERROR(IF('KM Total'!AO8&lt;&gt;0,'KM Total'!AO8/(24*VLOOKUP($A8,'Relações FGRAO'!$B$4:$H$26,7,0))+SUMIFS('Tempo na Origem'!AO:AO,'Tempo na Origem'!$A:$A,$A8)/24+SUMIFS('Tempo no Destino'!AO:AO,'Tempo no Destino'!$A:$A,$A8)/24,0),0)</f>
        <v>5.5728166020602128</v>
      </c>
      <c r="AP8" s="27">
        <f>IFERROR(IF('KM Total'!AP8&lt;&gt;0,'KM Total'!AP8/(24*VLOOKUP($A8,'Relações FGRAO'!$B$4:$H$26,7,0))+SUMIFS('Tempo na Origem'!AP:AP,'Tempo na Origem'!$A:$A,$A8)/24+SUMIFS('Tempo no Destino'!AP:AP,'Tempo no Destino'!$A:$A,$A8)/24,0),0)</f>
        <v>5.5728166020602128</v>
      </c>
      <c r="AQ8" s="27">
        <f>IFERROR(IF('KM Total'!AQ8&lt;&gt;0,'KM Total'!AQ8/(24*VLOOKUP($A8,'Relações FGRAO'!$B$4:$H$26,7,0))+SUMIFS('Tempo na Origem'!AQ:AQ,'Tempo na Origem'!$A:$A,$A8)/24+SUMIFS('Tempo no Destino'!AQ:AQ,'Tempo no Destino'!$A:$A,$A8)/24,0),0)</f>
        <v>5.5728166020602128</v>
      </c>
      <c r="AR8" s="27">
        <f>IFERROR(IF('KM Total'!AR8&lt;&gt;0,'KM Total'!AR8/(24*VLOOKUP($A8,'Relações FGRAO'!$B$4:$H$26,7,0))+SUMIFS('Tempo na Origem'!AR:AR,'Tempo na Origem'!$A:$A,$A8)/24+SUMIFS('Tempo no Destino'!AR:AR,'Tempo no Destino'!$A:$A,$A8)/24,0),0)</f>
        <v>5.5728166020602128</v>
      </c>
      <c r="AS8" s="27">
        <f>IFERROR(IF('KM Total'!AS8&lt;&gt;0,'KM Total'!AS8/(24*VLOOKUP($A8,'Relações FGRAO'!$B$4:$H$26,7,0))+SUMIFS('Tempo na Origem'!AS:AS,'Tempo na Origem'!$A:$A,$A8)/24+SUMIFS('Tempo no Destino'!AS:AS,'Tempo no Destino'!$A:$A,$A8)/24,0),0)</f>
        <v>5.5728166020602128</v>
      </c>
      <c r="AT8" s="27">
        <f>IFERROR(IF('KM Total'!AT8&lt;&gt;0,'KM Total'!AT8/(24*VLOOKUP($A8,'Relações FGRAO'!$B$4:$H$26,7,0))+SUMIFS('Tempo na Origem'!AT:AT,'Tempo na Origem'!$A:$A,$A8)/24+SUMIFS('Tempo no Destino'!AT:AT,'Tempo no Destino'!$A:$A,$A8)/24,0),0)</f>
        <v>5.5728166020602128</v>
      </c>
      <c r="AU8" s="27">
        <f>IFERROR(IF('KM Total'!AU8&lt;&gt;0,'KM Total'!AU8/(24*VLOOKUP($A8,'Relações FGRAO'!$B$4:$H$26,7,0))+SUMIFS('Tempo na Origem'!AU:AU,'Tempo na Origem'!$A:$A,$A8)/24+SUMIFS('Tempo no Destino'!AU:AU,'Tempo no Destino'!$A:$A,$A8)/24,0),0)</f>
        <v>5.5728166020602128</v>
      </c>
      <c r="AV8" s="27">
        <f>IFERROR(IF('KM Total'!AV8&lt;&gt;0,'KM Total'!AV8/(24*VLOOKUP($A8,'Relações FGRAO'!$B$4:$H$26,7,0))+SUMIFS('Tempo na Origem'!AV:AV,'Tempo na Origem'!$A:$A,$A8)/24+SUMIFS('Tempo no Destino'!AV:AV,'Tempo no Destino'!$A:$A,$A8)/24,0),0)</f>
        <v>5.5728166020602128</v>
      </c>
      <c r="AW8" s="27">
        <f>IFERROR(IF('KM Total'!AW8&lt;&gt;0,'KM Total'!AW8/(24*VLOOKUP($A8,'Relações FGRAO'!$B$4:$H$26,7,0))+SUMIFS('Tempo na Origem'!AW:AW,'Tempo na Origem'!$A:$A,$A8)/24+SUMIFS('Tempo no Destino'!AW:AW,'Tempo no Destino'!$A:$A,$A8)/24,0),0)</f>
        <v>5.5728166020602128</v>
      </c>
      <c r="AX8" s="27">
        <f>IFERROR(IF('KM Total'!AX8&lt;&gt;0,'KM Total'!AX8/(24*VLOOKUP($A8,'Relações FGRAO'!$B$4:$H$26,7,0))+SUMIFS('Tempo na Origem'!AX:AX,'Tempo na Origem'!$A:$A,$A8)/24+SUMIFS('Tempo no Destino'!AX:AX,'Tempo no Destino'!$A:$A,$A8)/24,0),0)</f>
        <v>5.5728166020602128</v>
      </c>
      <c r="AY8" s="27">
        <f>IFERROR(IF('KM Total'!AY8&lt;&gt;0,'KM Total'!AY8/(24*VLOOKUP($A8,'Relações FGRAO'!$B$4:$H$26,7,0))+SUMIFS('Tempo na Origem'!AY:AY,'Tempo na Origem'!$A:$A,$A8)/24+SUMIFS('Tempo no Destino'!AY:AY,'Tempo no Destino'!$A:$A,$A8)/24,0),0)</f>
        <v>5.5728166020602128</v>
      </c>
      <c r="AZ8" s="27">
        <f>IFERROR(IF('KM Total'!AZ8&lt;&gt;0,'KM Total'!AZ8/(24*VLOOKUP($A8,'Relações FGRAO'!$B$4:$H$26,7,0))+SUMIFS('Tempo na Origem'!AZ:AZ,'Tempo na Origem'!$A:$A,$A8)/24+SUMIFS('Tempo no Destino'!AZ:AZ,'Tempo no Destino'!$A:$A,$A8)/24,0),0)</f>
        <v>5.5728166020602128</v>
      </c>
      <c r="BA8" s="27">
        <f>IFERROR(IF('KM Total'!BA8&lt;&gt;0,'KM Total'!BA8/(24*VLOOKUP($A8,'Relações FGRAO'!$B$4:$H$26,7,0))+SUMIFS('Tempo na Origem'!BA:BA,'Tempo na Origem'!$A:$A,$A8)/24+SUMIFS('Tempo no Destino'!BA:BA,'Tempo no Destino'!$A:$A,$A8)/24,0),0)</f>
        <v>5.5728166020602128</v>
      </c>
      <c r="BB8" s="27">
        <f>IFERROR(IF('KM Total'!BB8&lt;&gt;0,'KM Total'!BB8/(24*VLOOKUP($A8,'Relações FGRAO'!$B$4:$H$26,7,0))+SUMIFS('Tempo na Origem'!BB:BB,'Tempo na Origem'!$A:$A,$A8)/24+SUMIFS('Tempo no Destino'!BB:BB,'Tempo no Destino'!$A:$A,$A8)/24,0),0)</f>
        <v>5.5728166020602128</v>
      </c>
      <c r="BC8" s="27">
        <f>IFERROR(IF('KM Total'!BC8&lt;&gt;0,'KM Total'!BC8/(24*VLOOKUP($A8,'Relações FGRAO'!$B$4:$H$26,7,0))+SUMIFS('Tempo na Origem'!BC:BC,'Tempo na Origem'!$A:$A,$A8)/24+SUMIFS('Tempo no Destino'!BC:BC,'Tempo no Destino'!$A:$A,$A8)/24,0),0)</f>
        <v>5.5728166020602128</v>
      </c>
      <c r="BD8" s="27">
        <f>IFERROR(IF('KM Total'!BD8&lt;&gt;0,'KM Total'!BD8/(24*VLOOKUP($A8,'Relações FGRAO'!$B$4:$H$26,7,0))+SUMIFS('Tempo na Origem'!BD:BD,'Tempo na Origem'!$A:$A,$A8)/24+SUMIFS('Tempo no Destino'!BD:BD,'Tempo no Destino'!$A:$A,$A8)/24,0),0)</f>
        <v>5.5728166020602128</v>
      </c>
      <c r="BE8" s="27">
        <f>IFERROR(IF('KM Total'!BE8&lt;&gt;0,'KM Total'!BE8/(24*VLOOKUP($A8,'Relações FGRAO'!$B$4:$H$26,7,0))+SUMIFS('Tempo na Origem'!BE:BE,'Tempo na Origem'!$A:$A,$A8)/24+SUMIFS('Tempo no Destino'!BE:BE,'Tempo no Destino'!$A:$A,$A8)/24,0),0)</f>
        <v>5.5728166020602128</v>
      </c>
      <c r="BF8" s="27">
        <f>IFERROR(IF('KM Total'!BF8&lt;&gt;0,'KM Total'!BF8/(24*VLOOKUP($A8,'Relações FGRAO'!$B$4:$H$26,7,0))+SUMIFS('Tempo na Origem'!BF:BF,'Tempo na Origem'!$A:$A,$A8)/24+SUMIFS('Tempo no Destino'!BF:BF,'Tempo no Destino'!$A:$A,$A8)/24,0),0)</f>
        <v>5.5728166020602128</v>
      </c>
      <c r="BG8" s="27">
        <f>IFERROR(IF('KM Total'!BG8&lt;&gt;0,'KM Total'!BG8/(24*VLOOKUP($A8,'Relações FGRAO'!$B$4:$H$26,7,0))+SUMIFS('Tempo na Origem'!BG:BG,'Tempo na Origem'!$A:$A,$A8)/24+SUMIFS('Tempo no Destino'!BG:BG,'Tempo no Destino'!$A:$A,$A8)/24,0),0)</f>
        <v>5.5728166020602128</v>
      </c>
      <c r="BH8" s="27">
        <f>IFERROR(IF('KM Total'!BH8&lt;&gt;0,'KM Total'!BH8/(24*VLOOKUP($A8,'Relações FGRAO'!$B$4:$H$26,7,0))+SUMIFS('Tempo na Origem'!BH:BH,'Tempo na Origem'!$A:$A,$A8)/24+SUMIFS('Tempo no Destino'!BH:BH,'Tempo no Destino'!$A:$A,$A8)/24,0),0)</f>
        <v>5.5728166020602128</v>
      </c>
      <c r="BI8" s="27">
        <f>IFERROR(IF('KM Total'!BI8&lt;&gt;0,'KM Total'!BI8/(24*VLOOKUP($A8,'Relações FGRAO'!$B$4:$H$26,7,0))+SUMIFS('Tempo na Origem'!BI:BI,'Tempo na Origem'!$A:$A,$A8)/24+SUMIFS('Tempo no Destino'!BI:BI,'Tempo no Destino'!$A:$A,$A8)/24,0),0)</f>
        <v>5.5728166020602128</v>
      </c>
      <c r="BJ8" s="27">
        <f>IFERROR(IF('KM Total'!BJ8&lt;&gt;0,'KM Total'!BJ8/(24*VLOOKUP($A8,'Relações FGRAO'!$B$4:$H$26,7,0))+SUMIFS('Tempo na Origem'!BJ:BJ,'Tempo na Origem'!$A:$A,$A8)/24+SUMIFS('Tempo no Destino'!BJ:BJ,'Tempo no Destino'!$A:$A,$A8)/24,0),0)</f>
        <v>5.5728166020602128</v>
      </c>
      <c r="BK8" s="27">
        <f>IFERROR(IF('KM Total'!BK8&lt;&gt;0,'KM Total'!BK8/(24*VLOOKUP($A8,'Relações FGRAO'!$B$4:$H$26,7,0))+SUMIFS('Tempo na Origem'!BK:BK,'Tempo na Origem'!$A:$A,$A8)/24+SUMIFS('Tempo no Destino'!BK:BK,'Tempo no Destino'!$A:$A,$A8)/24,0),0)</f>
        <v>5.5728166020602128</v>
      </c>
      <c r="BL8" s="27">
        <f>IFERROR(IF('KM Total'!BL8&lt;&gt;0,'KM Total'!BL8/(24*VLOOKUP($A8,'Relações FGRAO'!$B$4:$H$26,7,0))+SUMIFS('Tempo na Origem'!BL:BL,'Tempo na Origem'!$A:$A,$A8)/24+SUMIFS('Tempo no Destino'!BL:BL,'Tempo no Destino'!$A:$A,$A8)/24,0),0)</f>
        <v>5.5728166020602128</v>
      </c>
      <c r="BM8" s="27">
        <f>IFERROR(IF('KM Total'!BM8&lt;&gt;0,'KM Total'!BM8/(24*VLOOKUP($A8,'Relações FGRAO'!$B$4:$H$26,7,0))+SUMIFS('Tempo na Origem'!BM:BM,'Tempo na Origem'!$A:$A,$A8)/24+SUMIFS('Tempo no Destino'!BM:BM,'Tempo no Destino'!$A:$A,$A8)/24,0),0)</f>
        <v>5.5728166020602128</v>
      </c>
      <c r="BN8" s="27">
        <f>IFERROR(IF('KM Total'!BN8&lt;&gt;0,'KM Total'!BN8/(24*VLOOKUP($A8,'Relações FGRAO'!$B$4:$H$26,7,0))+SUMIFS('Tempo na Origem'!BN:BN,'Tempo na Origem'!$A:$A,$A8)/24+SUMIFS('Tempo no Destino'!BN:BN,'Tempo no Destino'!$A:$A,$A8)/24,0),0)</f>
        <v>5.5728166020602128</v>
      </c>
      <c r="BO8" s="27">
        <f>IFERROR(IF('KM Total'!BO8&lt;&gt;0,'KM Total'!BO8/(24*VLOOKUP($A8,'Relações FGRAO'!$B$4:$H$26,7,0))+SUMIFS('Tempo na Origem'!BO:BO,'Tempo na Origem'!$A:$A,$A8)/24+SUMIFS('Tempo no Destino'!BO:BO,'Tempo no Destino'!$A:$A,$A8)/24,0),0)</f>
        <v>5.5728166020602128</v>
      </c>
      <c r="BP8"/>
      <c r="BQ8"/>
      <c r="BR8"/>
      <c r="BS8"/>
      <c r="BT8"/>
    </row>
    <row r="9" spans="1:72" s="32" customFormat="1" x14ac:dyDescent="0.25">
      <c r="A9" s="6">
        <f t="shared" si="3"/>
        <v>7</v>
      </c>
      <c r="B9" s="3" t="str">
        <f>VLOOKUP($A9,Demanda!$A$1:$G$43,4,0)</f>
        <v>Fertilizantes</v>
      </c>
      <c r="C9" s="3" t="str">
        <f>VLOOKUP($A9,Demanda!$A$1:$G$43,6,0)</f>
        <v>Miritituba</v>
      </c>
      <c r="D9" s="3" t="str">
        <f>VLOOKUP($A9,Demanda!$A$1:$G$43,7,0)</f>
        <v>Água Boa</v>
      </c>
      <c r="E9" s="3" t="str">
        <f>VLOOKUP($A9,Demanda!$A$1:$G$43,2,0)</f>
        <v>FICO</v>
      </c>
      <c r="F9" s="6"/>
      <c r="G9" s="27">
        <f>IFERROR(IF('KM Total'!G9&lt;&gt;0,'KM Total'!G9/(24*VLOOKUP($A9,'Relações FGRAO'!$B$4:$H$26,7,0))+SUMIFS('Tempo na Origem'!G:G,'Tempo na Origem'!$A:$A,$A9)/24+SUMIFS('Tempo no Destino'!G:G,'Tempo no Destino'!$A:$A,$A9)/24,0),0)</f>
        <v>0</v>
      </c>
      <c r="H9" s="27">
        <f>IFERROR(IF('KM Total'!H9&lt;&gt;0,'KM Total'!H9/(24*VLOOKUP($A9,'Relações FGRAO'!$B$4:$H$26,7,0))+SUMIFS('Tempo na Origem'!H:H,'Tempo na Origem'!$A:$A,$A9)/24+SUMIFS('Tempo no Destino'!H:H,'Tempo no Destino'!$A:$A,$A9)/24,0),0)</f>
        <v>0</v>
      </c>
      <c r="I9" s="27">
        <f>IFERROR(IF('KM Total'!I9&lt;&gt;0,'KM Total'!I9/(24*VLOOKUP($A9,'Relações FGRAO'!$B$4:$H$26,7,0))+SUMIFS('Tempo na Origem'!I:I,'Tempo na Origem'!$A:$A,$A9)/24+SUMIFS('Tempo no Destino'!I:I,'Tempo no Destino'!$A:$A,$A9)/24,0),0)</f>
        <v>0</v>
      </c>
      <c r="J9" s="27">
        <f>IFERROR(IF('KM Total'!J9&lt;&gt;0,'KM Total'!J9/(24*VLOOKUP($A9,'Relações FGRAO'!$B$4:$H$26,7,0))+SUMIFS('Tempo na Origem'!J:J,'Tempo na Origem'!$A:$A,$A9)/24+SUMIFS('Tempo no Destino'!J:J,'Tempo no Destino'!$A:$A,$A9)/24,0),0)</f>
        <v>0</v>
      </c>
      <c r="K9" s="27">
        <f>IFERROR(IF('KM Total'!K9&lt;&gt;0,'KM Total'!K9/(24*VLOOKUP($A9,'Relações FGRAO'!$B$4:$H$26,7,0))+SUMIFS('Tempo na Origem'!K:K,'Tempo na Origem'!$A:$A,$A9)/24+SUMIFS('Tempo no Destino'!K:K,'Tempo no Destino'!$A:$A,$A9)/24,0),0)</f>
        <v>0</v>
      </c>
      <c r="L9" s="27">
        <f>IFERROR(IF('KM Total'!L9&lt;&gt;0,'KM Total'!L9/(24*VLOOKUP($A9,'Relações FGRAO'!$B$4:$H$26,7,0))+SUMIFS('Tempo na Origem'!L:L,'Tempo na Origem'!$A:$A,$A9)/24+SUMIFS('Tempo no Destino'!L:L,'Tempo no Destino'!$A:$A,$A9)/24,0),0)</f>
        <v>0</v>
      </c>
      <c r="M9" s="27">
        <f>IFERROR(IF('KM Total'!M9&lt;&gt;0,'KM Total'!M9/(24*VLOOKUP($A9,'Relações FGRAO'!$B$4:$H$26,7,0))+SUMIFS('Tempo na Origem'!M:M,'Tempo na Origem'!$A:$A,$A9)/24+SUMIFS('Tempo no Destino'!M:M,'Tempo no Destino'!$A:$A,$A9)/24,0),0)</f>
        <v>0</v>
      </c>
      <c r="N9" s="27">
        <f>IFERROR(IF('KM Total'!N9&lt;&gt;0,'KM Total'!N9/(24*VLOOKUP($A9,'Relações FGRAO'!$B$4:$H$26,7,0))+SUMIFS('Tempo na Origem'!N:N,'Tempo na Origem'!$A:$A,$A9)/24+SUMIFS('Tempo no Destino'!N:N,'Tempo no Destino'!$A:$A,$A9)/24,0),0)</f>
        <v>0</v>
      </c>
      <c r="O9" s="27">
        <f>IFERROR(IF('KM Total'!O9&lt;&gt;0,'KM Total'!O9/(24*VLOOKUP($A9,'Relações FGRAO'!$B$4:$H$26,7,0))+SUMIFS('Tempo na Origem'!O:O,'Tempo na Origem'!$A:$A,$A9)/24+SUMIFS('Tempo no Destino'!O:O,'Tempo no Destino'!$A:$A,$A9)/24,0),0)</f>
        <v>0</v>
      </c>
      <c r="P9" s="27">
        <f>IFERROR(IF('KM Total'!P9&lt;&gt;0,'KM Total'!P9/(24*VLOOKUP($A9,'Relações FGRAO'!$B$4:$H$26,7,0))+SUMIFS('Tempo na Origem'!P:P,'Tempo na Origem'!$A:$A,$A9)/24+SUMIFS('Tempo no Destino'!P:P,'Tempo no Destino'!$A:$A,$A9)/24,0),0)</f>
        <v>0</v>
      </c>
      <c r="Q9" s="27">
        <f>IFERROR(IF('KM Total'!Q9&lt;&gt;0,'KM Total'!Q9/(24*VLOOKUP($A9,'Relações FGRAO'!$B$4:$H$26,7,0))+SUMIFS('Tempo na Origem'!Q:Q,'Tempo na Origem'!$A:$A,$A9)/24+SUMIFS('Tempo no Destino'!Q:Q,'Tempo no Destino'!$A:$A,$A9)/24,0),0)</f>
        <v>0</v>
      </c>
      <c r="R9" s="27">
        <f>IFERROR(IF('KM Total'!R9&lt;&gt;0,'KM Total'!R9/(24*VLOOKUP($A9,'Relações FGRAO'!$B$4:$H$26,7,0))+SUMIFS('Tempo na Origem'!R:R,'Tempo na Origem'!$A:$A,$A9)/24+SUMIFS('Tempo no Destino'!R:R,'Tempo no Destino'!$A:$A,$A9)/24,0),0)</f>
        <v>0</v>
      </c>
      <c r="S9" s="27">
        <f>IFERROR(IF('KM Total'!S9&lt;&gt;0,'KM Total'!S9/(24*VLOOKUP($A9,'Relações FGRAO'!$B$4:$H$26,7,0))+SUMIFS('Tempo na Origem'!S:S,'Tempo na Origem'!$A:$A,$A9)/24+SUMIFS('Tempo no Destino'!S:S,'Tempo no Destino'!$A:$A,$A9)/24,0),0)</f>
        <v>0</v>
      </c>
      <c r="T9" s="27">
        <f>IFERROR(IF('KM Total'!T9&lt;&gt;0,'KM Total'!T9/(24*VLOOKUP($A9,'Relações FGRAO'!$B$4:$H$26,7,0))+SUMIFS('Tempo na Origem'!T:T,'Tempo na Origem'!$A:$A,$A9)/24+SUMIFS('Tempo no Destino'!T:T,'Tempo no Destino'!$A:$A,$A9)/24,0),0)</f>
        <v>0</v>
      </c>
      <c r="U9" s="27">
        <f>IFERROR(IF('KM Total'!U9&lt;&gt;0,'KM Total'!U9/(24*VLOOKUP($A9,'Relações FGRAO'!$B$4:$H$26,7,0))+SUMIFS('Tempo na Origem'!U:U,'Tempo na Origem'!$A:$A,$A9)/24+SUMIFS('Tempo no Destino'!U:U,'Tempo no Destino'!$A:$A,$A9)/24,0),0)</f>
        <v>0</v>
      </c>
      <c r="V9" s="27">
        <f>IFERROR(IF('KM Total'!V9&lt;&gt;0,'KM Total'!V9/(24*VLOOKUP($A9,'Relações FGRAO'!$B$4:$H$26,7,0))+SUMIFS('Tempo na Origem'!V:V,'Tempo na Origem'!$A:$A,$A9)/24+SUMIFS('Tempo no Destino'!V:V,'Tempo no Destino'!$A:$A,$A9)/24,0),0)</f>
        <v>0</v>
      </c>
      <c r="W9" s="27">
        <f>IFERROR(IF('KM Total'!W9&lt;&gt;0,'KM Total'!W9/(24*VLOOKUP($A9,'Relações FGRAO'!$B$4:$H$26,7,0))+SUMIFS('Tempo na Origem'!W:W,'Tempo na Origem'!$A:$A,$A9)/24+SUMIFS('Tempo no Destino'!W:W,'Tempo no Destino'!$A:$A,$A9)/24,0),0)</f>
        <v>0</v>
      </c>
      <c r="X9" s="27">
        <f>IFERROR(IF('KM Total'!X9&lt;&gt;0,'KM Total'!X9/(24*VLOOKUP($A9,'Relações FGRAO'!$B$4:$H$26,7,0))+SUMIFS('Tempo na Origem'!X:X,'Tempo na Origem'!$A:$A,$A9)/24+SUMIFS('Tempo no Destino'!X:X,'Tempo no Destino'!$A:$A,$A9)/24,0),0)</f>
        <v>0</v>
      </c>
      <c r="Y9" s="27">
        <f>IFERROR(IF('KM Total'!Y9&lt;&gt;0,'KM Total'!Y9/(24*VLOOKUP($A9,'Relações FGRAO'!$B$4:$H$26,7,0))+SUMIFS('Tempo na Origem'!Y:Y,'Tempo na Origem'!$A:$A,$A9)/24+SUMIFS('Tempo no Destino'!Y:Y,'Tempo no Destino'!$A:$A,$A9)/24,0),0)</f>
        <v>0</v>
      </c>
      <c r="Z9" s="27">
        <f>IFERROR(IF('KM Total'!Z9&lt;&gt;0,'KM Total'!Z9/(24*VLOOKUP($A9,'Relações FGRAO'!$B$4:$H$26,7,0))+SUMIFS('Tempo na Origem'!Z:Z,'Tempo na Origem'!$A:$A,$A9)/24+SUMIFS('Tempo no Destino'!Z:Z,'Tempo no Destino'!$A:$A,$A9)/24,0),0)</f>
        <v>0</v>
      </c>
      <c r="AA9" s="27">
        <f>IFERROR(IF('KM Total'!AA9&lt;&gt;0,'KM Total'!AA9/(24*VLOOKUP($A9,'Relações FGRAO'!$B$4:$H$26,7,0))+SUMIFS('Tempo na Origem'!AA:AA,'Tempo na Origem'!$A:$A,$A9)/24+SUMIFS('Tempo no Destino'!AA:AA,'Tempo no Destino'!$A:$A,$A9)/24,0),0)</f>
        <v>0</v>
      </c>
      <c r="AB9" s="27">
        <f>IFERROR(IF('KM Total'!AB9&lt;&gt;0,'KM Total'!AB9/(24*VLOOKUP($A9,'Relações FGRAO'!$B$4:$H$26,7,0))+SUMIFS('Tempo na Origem'!AB:AB,'Tempo na Origem'!$A:$A,$A9)/24+SUMIFS('Tempo no Destino'!AB:AB,'Tempo no Destino'!$A:$A,$A9)/24,0),0)</f>
        <v>0</v>
      </c>
      <c r="AC9" s="27">
        <f>IFERROR(IF('KM Total'!AC9&lt;&gt;0,'KM Total'!AC9/(24*VLOOKUP($A9,'Relações FGRAO'!$B$4:$H$26,7,0))+SUMIFS('Tempo na Origem'!AC:AC,'Tempo na Origem'!$A:$A,$A9)/24+SUMIFS('Tempo no Destino'!AC:AC,'Tempo no Destino'!$A:$A,$A9)/24,0),0)</f>
        <v>0</v>
      </c>
      <c r="AD9" s="27">
        <f>IFERROR(IF('KM Total'!AD9&lt;&gt;0,'KM Total'!AD9/(24*VLOOKUP($A9,'Relações FGRAO'!$B$4:$H$26,7,0))+SUMIFS('Tempo na Origem'!AD:AD,'Tempo na Origem'!$A:$A,$A9)/24+SUMIFS('Tempo no Destino'!AD:AD,'Tempo no Destino'!$A:$A,$A9)/24,0),0)</f>
        <v>0</v>
      </c>
      <c r="AE9" s="27">
        <f>IFERROR(IF('KM Total'!AE9&lt;&gt;0,'KM Total'!AE9/(24*VLOOKUP($A9,'Relações FGRAO'!$B$4:$H$26,7,0))+SUMIFS('Tempo na Origem'!AE:AE,'Tempo na Origem'!$A:$A,$A9)/24+SUMIFS('Tempo no Destino'!AE:AE,'Tempo no Destino'!$A:$A,$A9)/24,0),0)</f>
        <v>0</v>
      </c>
      <c r="AF9" s="27">
        <f>IFERROR(IF('KM Total'!AF9&lt;&gt;0,'KM Total'!AF9/(24*VLOOKUP($A9,'Relações FGRAO'!$B$4:$H$26,7,0))+SUMIFS('Tempo na Origem'!AF:AF,'Tempo na Origem'!$A:$A,$A9)/24+SUMIFS('Tempo no Destino'!AF:AF,'Tempo no Destino'!$A:$A,$A9)/24,0),0)</f>
        <v>0</v>
      </c>
      <c r="AG9" s="27">
        <f>IFERROR(IF('KM Total'!AG9&lt;&gt;0,'KM Total'!AG9/(24*VLOOKUP($A9,'Relações FGRAO'!$B$4:$H$26,7,0))+SUMIFS('Tempo na Origem'!AG:AG,'Tempo na Origem'!$A:$A,$A9)/24+SUMIFS('Tempo no Destino'!AG:AG,'Tempo no Destino'!$A:$A,$A9)/24,0),0)</f>
        <v>0</v>
      </c>
      <c r="AH9" s="27">
        <f>IFERROR(IF('KM Total'!AH9&lt;&gt;0,'KM Total'!AH9/(24*VLOOKUP($A9,'Relações FGRAO'!$B$4:$H$26,7,0))+SUMIFS('Tempo na Origem'!AH:AH,'Tempo na Origem'!$A:$A,$A9)/24+SUMIFS('Tempo no Destino'!AH:AH,'Tempo no Destino'!$A:$A,$A9)/24,0),0)</f>
        <v>0</v>
      </c>
      <c r="AI9" s="27">
        <f>IFERROR(IF('KM Total'!AI9&lt;&gt;0,'KM Total'!AI9/(24*VLOOKUP($A9,'Relações FGRAO'!$B$4:$H$26,7,0))+SUMIFS('Tempo na Origem'!AI:AI,'Tempo na Origem'!$A:$A,$A9)/24+SUMIFS('Tempo no Destino'!AI:AI,'Tempo no Destino'!$A:$A,$A9)/24,0),0)</f>
        <v>0</v>
      </c>
      <c r="AJ9" s="27">
        <f>IFERROR(IF('KM Total'!AJ9&lt;&gt;0,'KM Total'!AJ9/(24*VLOOKUP($A9,'Relações FGRAO'!$B$4:$H$26,7,0))+SUMIFS('Tempo na Origem'!AJ:AJ,'Tempo na Origem'!$A:$A,$A9)/24+SUMIFS('Tempo no Destino'!AJ:AJ,'Tempo no Destino'!$A:$A,$A9)/24,0),0)</f>
        <v>0</v>
      </c>
      <c r="AK9" s="27">
        <f>IFERROR(IF('KM Total'!AK9&lt;&gt;0,'KM Total'!AK9/(24*VLOOKUP($A9,'Relações FGRAO'!$B$4:$H$26,7,0))+SUMIFS('Tempo na Origem'!AK:AK,'Tempo na Origem'!$A:$A,$A9)/24+SUMIFS('Tempo no Destino'!AK:AK,'Tempo no Destino'!$A:$A,$A9)/24,0),0)</f>
        <v>0</v>
      </c>
      <c r="AL9" s="27">
        <f>IFERROR(IF('KM Total'!AL9&lt;&gt;0,'KM Total'!AL9/(24*VLOOKUP($A9,'Relações FGRAO'!$B$4:$H$26,7,0))+SUMIFS('Tempo na Origem'!AL:AL,'Tempo na Origem'!$A:$A,$A9)/24+SUMIFS('Tempo no Destino'!AL:AL,'Tempo no Destino'!$A:$A,$A9)/24,0),0)</f>
        <v>0</v>
      </c>
      <c r="AM9" s="27">
        <f>IFERROR(IF('KM Total'!AM9&lt;&gt;0,'KM Total'!AM9/(24*VLOOKUP($A9,'Relações FGRAO'!$B$4:$H$26,7,0))+SUMIFS('Tempo na Origem'!AM:AM,'Tempo na Origem'!$A:$A,$A9)/24+SUMIFS('Tempo no Destino'!AM:AM,'Tempo no Destino'!$A:$A,$A9)/24,0),0)</f>
        <v>0</v>
      </c>
      <c r="AN9" s="27">
        <f>IFERROR(IF('KM Total'!AN9&lt;&gt;0,'KM Total'!AN9/(24*VLOOKUP($A9,'Relações FGRAO'!$B$4:$H$26,7,0))+SUMIFS('Tempo na Origem'!AN:AN,'Tempo na Origem'!$A:$A,$A9)/24+SUMIFS('Tempo no Destino'!AN:AN,'Tempo no Destino'!$A:$A,$A9)/24,0),0)</f>
        <v>0</v>
      </c>
      <c r="AO9" s="27">
        <f>IFERROR(IF('KM Total'!AO9&lt;&gt;0,'KM Total'!AO9/(24*VLOOKUP($A9,'Relações FGRAO'!$B$4:$H$26,7,0))+SUMIFS('Tempo na Origem'!AO:AO,'Tempo na Origem'!$A:$A,$A9)/24+SUMIFS('Tempo no Destino'!AO:AO,'Tempo no Destino'!$A:$A,$A9)/24,0),0)</f>
        <v>0</v>
      </c>
      <c r="AP9" s="27">
        <f>IFERROR(IF('KM Total'!AP9&lt;&gt;0,'KM Total'!AP9/(24*VLOOKUP($A9,'Relações FGRAO'!$B$4:$H$26,7,0))+SUMIFS('Tempo na Origem'!AP:AP,'Tempo na Origem'!$A:$A,$A9)/24+SUMIFS('Tempo no Destino'!AP:AP,'Tempo no Destino'!$A:$A,$A9)/24,0),0)</f>
        <v>0</v>
      </c>
      <c r="AQ9" s="27">
        <f>IFERROR(IF('KM Total'!AQ9&lt;&gt;0,'KM Total'!AQ9/(24*VLOOKUP($A9,'Relações FGRAO'!$B$4:$H$26,7,0))+SUMIFS('Tempo na Origem'!AQ:AQ,'Tempo na Origem'!$A:$A,$A9)/24+SUMIFS('Tempo no Destino'!AQ:AQ,'Tempo no Destino'!$A:$A,$A9)/24,0),0)</f>
        <v>0</v>
      </c>
      <c r="AR9" s="27">
        <f>IFERROR(IF('KM Total'!AR9&lt;&gt;0,'KM Total'!AR9/(24*VLOOKUP($A9,'Relações FGRAO'!$B$4:$H$26,7,0))+SUMIFS('Tempo na Origem'!AR:AR,'Tempo na Origem'!$A:$A,$A9)/24+SUMIFS('Tempo no Destino'!AR:AR,'Tempo no Destino'!$A:$A,$A9)/24,0),0)</f>
        <v>0</v>
      </c>
      <c r="AS9" s="27">
        <f>IFERROR(IF('KM Total'!AS9&lt;&gt;0,'KM Total'!AS9/(24*VLOOKUP($A9,'Relações FGRAO'!$B$4:$H$26,7,0))+SUMIFS('Tempo na Origem'!AS:AS,'Tempo na Origem'!$A:$A,$A9)/24+SUMIFS('Tempo no Destino'!AS:AS,'Tempo no Destino'!$A:$A,$A9)/24,0),0)</f>
        <v>0</v>
      </c>
      <c r="AT9" s="27">
        <f>IFERROR(IF('KM Total'!AT9&lt;&gt;0,'KM Total'!AT9/(24*VLOOKUP($A9,'Relações FGRAO'!$B$4:$H$26,7,0))+SUMIFS('Tempo na Origem'!AT:AT,'Tempo na Origem'!$A:$A,$A9)/24+SUMIFS('Tempo no Destino'!AT:AT,'Tempo no Destino'!$A:$A,$A9)/24,0),0)</f>
        <v>0</v>
      </c>
      <c r="AU9" s="27">
        <f>IFERROR(IF('KM Total'!AU9&lt;&gt;0,'KM Total'!AU9/(24*VLOOKUP($A9,'Relações FGRAO'!$B$4:$H$26,7,0))+SUMIFS('Tempo na Origem'!AU:AU,'Tempo na Origem'!$A:$A,$A9)/24+SUMIFS('Tempo no Destino'!AU:AU,'Tempo no Destino'!$A:$A,$A9)/24,0),0)</f>
        <v>0</v>
      </c>
      <c r="AV9" s="27">
        <f>IFERROR(IF('KM Total'!AV9&lt;&gt;0,'KM Total'!AV9/(24*VLOOKUP($A9,'Relações FGRAO'!$B$4:$H$26,7,0))+SUMIFS('Tempo na Origem'!AV:AV,'Tempo na Origem'!$A:$A,$A9)/24+SUMIFS('Tempo no Destino'!AV:AV,'Tempo no Destino'!$A:$A,$A9)/24,0),0)</f>
        <v>0</v>
      </c>
      <c r="AW9" s="27">
        <f>IFERROR(IF('KM Total'!AW9&lt;&gt;0,'KM Total'!AW9/(24*VLOOKUP($A9,'Relações FGRAO'!$B$4:$H$26,7,0))+SUMIFS('Tempo na Origem'!AW:AW,'Tempo na Origem'!$A:$A,$A9)/24+SUMIFS('Tempo no Destino'!AW:AW,'Tempo no Destino'!$A:$A,$A9)/24,0),0)</f>
        <v>0</v>
      </c>
      <c r="AX9" s="27">
        <f>IFERROR(IF('KM Total'!AX9&lt;&gt;0,'KM Total'!AX9/(24*VLOOKUP($A9,'Relações FGRAO'!$B$4:$H$26,7,0))+SUMIFS('Tempo na Origem'!AX:AX,'Tempo na Origem'!$A:$A,$A9)/24+SUMIFS('Tempo no Destino'!AX:AX,'Tempo no Destino'!$A:$A,$A9)/24,0),0)</f>
        <v>0</v>
      </c>
      <c r="AY9" s="27">
        <f>IFERROR(IF('KM Total'!AY9&lt;&gt;0,'KM Total'!AY9/(24*VLOOKUP($A9,'Relações FGRAO'!$B$4:$H$26,7,0))+SUMIFS('Tempo na Origem'!AY:AY,'Tempo na Origem'!$A:$A,$A9)/24+SUMIFS('Tempo no Destino'!AY:AY,'Tempo no Destino'!$A:$A,$A9)/24,0),0)</f>
        <v>0</v>
      </c>
      <c r="AZ9" s="27">
        <f>IFERROR(IF('KM Total'!AZ9&lt;&gt;0,'KM Total'!AZ9/(24*VLOOKUP($A9,'Relações FGRAO'!$B$4:$H$26,7,0))+SUMIFS('Tempo na Origem'!AZ:AZ,'Tempo na Origem'!$A:$A,$A9)/24+SUMIFS('Tempo no Destino'!AZ:AZ,'Tempo no Destino'!$A:$A,$A9)/24,0),0)</f>
        <v>0</v>
      </c>
      <c r="BA9" s="27">
        <f>IFERROR(IF('KM Total'!BA9&lt;&gt;0,'KM Total'!BA9/(24*VLOOKUP($A9,'Relações FGRAO'!$B$4:$H$26,7,0))+SUMIFS('Tempo na Origem'!BA:BA,'Tempo na Origem'!$A:$A,$A9)/24+SUMIFS('Tempo no Destino'!BA:BA,'Tempo no Destino'!$A:$A,$A9)/24,0),0)</f>
        <v>0</v>
      </c>
      <c r="BB9" s="27">
        <f>IFERROR(IF('KM Total'!BB9&lt;&gt;0,'KM Total'!BB9/(24*VLOOKUP($A9,'Relações FGRAO'!$B$4:$H$26,7,0))+SUMIFS('Tempo na Origem'!BB:BB,'Tempo na Origem'!$A:$A,$A9)/24+SUMIFS('Tempo no Destino'!BB:BB,'Tempo no Destino'!$A:$A,$A9)/24,0),0)</f>
        <v>0</v>
      </c>
      <c r="BC9" s="27">
        <f>IFERROR(IF('KM Total'!BC9&lt;&gt;0,'KM Total'!BC9/(24*VLOOKUP($A9,'Relações FGRAO'!$B$4:$H$26,7,0))+SUMIFS('Tempo na Origem'!BC:BC,'Tempo na Origem'!$A:$A,$A9)/24+SUMIFS('Tempo no Destino'!BC:BC,'Tempo no Destino'!$A:$A,$A9)/24,0),0)</f>
        <v>0</v>
      </c>
      <c r="BD9" s="27">
        <f>IFERROR(IF('KM Total'!BD9&lt;&gt;0,'KM Total'!BD9/(24*VLOOKUP($A9,'Relações FGRAO'!$B$4:$H$26,7,0))+SUMIFS('Tempo na Origem'!BD:BD,'Tempo na Origem'!$A:$A,$A9)/24+SUMIFS('Tempo no Destino'!BD:BD,'Tempo no Destino'!$A:$A,$A9)/24,0),0)</f>
        <v>0</v>
      </c>
      <c r="BE9" s="27">
        <f>IFERROR(IF('KM Total'!BE9&lt;&gt;0,'KM Total'!BE9/(24*VLOOKUP($A9,'Relações FGRAO'!$B$4:$H$26,7,0))+SUMIFS('Tempo na Origem'!BE:BE,'Tempo na Origem'!$A:$A,$A9)/24+SUMIFS('Tempo no Destino'!BE:BE,'Tempo no Destino'!$A:$A,$A9)/24,0),0)</f>
        <v>0</v>
      </c>
      <c r="BF9" s="27">
        <f>IFERROR(IF('KM Total'!BF9&lt;&gt;0,'KM Total'!BF9/(24*VLOOKUP($A9,'Relações FGRAO'!$B$4:$H$26,7,0))+SUMIFS('Tempo na Origem'!BF:BF,'Tempo na Origem'!$A:$A,$A9)/24+SUMIFS('Tempo no Destino'!BF:BF,'Tempo no Destino'!$A:$A,$A9)/24,0),0)</f>
        <v>0</v>
      </c>
      <c r="BG9" s="27">
        <f>IFERROR(IF('KM Total'!BG9&lt;&gt;0,'KM Total'!BG9/(24*VLOOKUP($A9,'Relações FGRAO'!$B$4:$H$26,7,0))+SUMIFS('Tempo na Origem'!BG:BG,'Tempo na Origem'!$A:$A,$A9)/24+SUMIFS('Tempo no Destino'!BG:BG,'Tempo no Destino'!$A:$A,$A9)/24,0),0)</f>
        <v>0</v>
      </c>
      <c r="BH9" s="27">
        <f>IFERROR(IF('KM Total'!BH9&lt;&gt;0,'KM Total'!BH9/(24*VLOOKUP($A9,'Relações FGRAO'!$B$4:$H$26,7,0))+SUMIFS('Tempo na Origem'!BH:BH,'Tempo na Origem'!$A:$A,$A9)/24+SUMIFS('Tempo no Destino'!BH:BH,'Tempo no Destino'!$A:$A,$A9)/24,0),0)</f>
        <v>0</v>
      </c>
      <c r="BI9" s="27">
        <f>IFERROR(IF('KM Total'!BI9&lt;&gt;0,'KM Total'!BI9/(24*VLOOKUP($A9,'Relações FGRAO'!$B$4:$H$26,7,0))+SUMIFS('Tempo na Origem'!BI:BI,'Tempo na Origem'!$A:$A,$A9)/24+SUMIFS('Tempo no Destino'!BI:BI,'Tempo no Destino'!$A:$A,$A9)/24,0),0)</f>
        <v>0</v>
      </c>
      <c r="BJ9" s="27">
        <f>IFERROR(IF('KM Total'!BJ9&lt;&gt;0,'KM Total'!BJ9/(24*VLOOKUP($A9,'Relações FGRAO'!$B$4:$H$26,7,0))+SUMIFS('Tempo na Origem'!BJ:BJ,'Tempo na Origem'!$A:$A,$A9)/24+SUMIFS('Tempo no Destino'!BJ:BJ,'Tempo no Destino'!$A:$A,$A9)/24,0),0)</f>
        <v>0</v>
      </c>
      <c r="BK9" s="27">
        <f>IFERROR(IF('KM Total'!BK9&lt;&gt;0,'KM Total'!BK9/(24*VLOOKUP($A9,'Relações FGRAO'!$B$4:$H$26,7,0))+SUMIFS('Tempo na Origem'!BK:BK,'Tempo na Origem'!$A:$A,$A9)/24+SUMIFS('Tempo no Destino'!BK:BK,'Tempo no Destino'!$A:$A,$A9)/24,0),0)</f>
        <v>0</v>
      </c>
      <c r="BL9" s="27">
        <f>IFERROR(IF('KM Total'!BL9&lt;&gt;0,'KM Total'!BL9/(24*VLOOKUP($A9,'Relações FGRAO'!$B$4:$H$26,7,0))+SUMIFS('Tempo na Origem'!BL:BL,'Tempo na Origem'!$A:$A,$A9)/24+SUMIFS('Tempo no Destino'!BL:BL,'Tempo no Destino'!$A:$A,$A9)/24,0),0)</f>
        <v>0</v>
      </c>
      <c r="BM9" s="27">
        <f>IFERROR(IF('KM Total'!BM9&lt;&gt;0,'KM Total'!BM9/(24*VLOOKUP($A9,'Relações FGRAO'!$B$4:$H$26,7,0))+SUMIFS('Tempo na Origem'!BM:BM,'Tempo na Origem'!$A:$A,$A9)/24+SUMIFS('Tempo no Destino'!BM:BM,'Tempo no Destino'!$A:$A,$A9)/24,0),0)</f>
        <v>0</v>
      </c>
      <c r="BN9" s="27">
        <f>IFERROR(IF('KM Total'!BN9&lt;&gt;0,'KM Total'!BN9/(24*VLOOKUP($A9,'Relações FGRAO'!$B$4:$H$26,7,0))+SUMIFS('Tempo na Origem'!BN:BN,'Tempo na Origem'!$A:$A,$A9)/24+SUMIFS('Tempo no Destino'!BN:BN,'Tempo no Destino'!$A:$A,$A9)/24,0),0)</f>
        <v>0</v>
      </c>
      <c r="BO9" s="27">
        <f>IFERROR(IF('KM Total'!BO9&lt;&gt;0,'KM Total'!BO9/(24*VLOOKUP($A9,'Relações FGRAO'!$B$4:$H$26,7,0))+SUMIFS('Tempo na Origem'!BO:BO,'Tempo na Origem'!$A:$A,$A9)/24+SUMIFS('Tempo no Destino'!BO:BO,'Tempo no Destino'!$A:$A,$A9)/24,0),0)</f>
        <v>0</v>
      </c>
      <c r="BP9"/>
      <c r="BQ9"/>
      <c r="BR9"/>
      <c r="BS9"/>
      <c r="BT9"/>
    </row>
    <row r="10" spans="1:72" s="32" customFormat="1" x14ac:dyDescent="0.25">
      <c r="A10" s="6">
        <f t="shared" si="3"/>
        <v>8</v>
      </c>
      <c r="B10" s="3" t="str">
        <f>VLOOKUP($A10,Demanda!$A$1:$G$43,4,0)</f>
        <v>Soja em Grão</v>
      </c>
      <c r="C10" s="3" t="str">
        <f>VLOOKUP($A10,Demanda!$A$1:$G$43,6,0)</f>
        <v>Campo Novo dos Parecis</v>
      </c>
      <c r="D10" s="3" t="str">
        <f>VLOOKUP($A10,Demanda!$A$1:$G$43,7,0)</f>
        <v>Miritituba</v>
      </c>
      <c r="E10" s="3" t="str">
        <f>VLOOKUP($A10,Demanda!$A$1:$G$43,2,0)</f>
        <v>FICO</v>
      </c>
      <c r="F10" s="6"/>
      <c r="G10" s="27">
        <f>IFERROR(IF('KM Total'!G10&lt;&gt;0,'KM Total'!G10/(24*VLOOKUP($A10,'Relações FGRAO'!$B$4:$H$26,7,0))+SUMIFS('Tempo na Origem'!G:G,'Tempo na Origem'!$A:$A,$A10)/24+SUMIFS('Tempo no Destino'!G:G,'Tempo no Destino'!$A:$A,$A10)/24,0),0)</f>
        <v>0</v>
      </c>
      <c r="H10" s="27">
        <f>IFERROR(IF('KM Total'!H10&lt;&gt;0,'KM Total'!H10/(24*VLOOKUP($A10,'Relações FGRAO'!$B$4:$H$26,7,0))+SUMIFS('Tempo na Origem'!H:H,'Tempo na Origem'!$A:$A,$A10)/24+SUMIFS('Tempo no Destino'!H:H,'Tempo no Destino'!$A:$A,$A10)/24,0),0)</f>
        <v>0</v>
      </c>
      <c r="I10" s="27">
        <f>IFERROR(IF('KM Total'!I10&lt;&gt;0,'KM Total'!I10/(24*VLOOKUP($A10,'Relações FGRAO'!$B$4:$H$26,7,0))+SUMIFS('Tempo na Origem'!I:I,'Tempo na Origem'!$A:$A,$A10)/24+SUMIFS('Tempo no Destino'!I:I,'Tempo no Destino'!$A:$A,$A10)/24,0),0)</f>
        <v>0</v>
      </c>
      <c r="J10" s="27">
        <f>IFERROR(IF('KM Total'!J10&lt;&gt;0,'KM Total'!J10/(24*VLOOKUP($A10,'Relações FGRAO'!$B$4:$H$26,7,0))+SUMIFS('Tempo na Origem'!J:J,'Tempo na Origem'!$A:$A,$A10)/24+SUMIFS('Tempo no Destino'!J:J,'Tempo no Destino'!$A:$A,$A10)/24,0),0)</f>
        <v>0</v>
      </c>
      <c r="K10" s="27">
        <f>IFERROR(IF('KM Total'!K10&lt;&gt;0,'KM Total'!K10/(24*VLOOKUP($A10,'Relações FGRAO'!$B$4:$H$26,7,0))+SUMIFS('Tempo na Origem'!K:K,'Tempo na Origem'!$A:$A,$A10)/24+SUMIFS('Tempo no Destino'!K:K,'Tempo no Destino'!$A:$A,$A10)/24,0),0)</f>
        <v>0</v>
      </c>
      <c r="L10" s="27">
        <f>IFERROR(IF('KM Total'!L10&lt;&gt;0,'KM Total'!L10/(24*VLOOKUP($A10,'Relações FGRAO'!$B$4:$H$26,7,0))+SUMIFS('Tempo na Origem'!L:L,'Tempo na Origem'!$A:$A,$A10)/24+SUMIFS('Tempo no Destino'!L:L,'Tempo no Destino'!$A:$A,$A10)/24,0),0)</f>
        <v>0</v>
      </c>
      <c r="M10" s="27">
        <f>IFERROR(IF('KM Total'!M10&lt;&gt;0,'KM Total'!M10/(24*VLOOKUP($A10,'Relações FGRAO'!$B$4:$H$26,7,0))+SUMIFS('Tempo na Origem'!M:M,'Tempo na Origem'!$A:$A,$A10)/24+SUMIFS('Tempo no Destino'!M:M,'Tempo no Destino'!$A:$A,$A10)/24,0),0)</f>
        <v>0</v>
      </c>
      <c r="N10" s="27">
        <f>IFERROR(IF('KM Total'!N10&lt;&gt;0,'KM Total'!N10/(24*VLOOKUP($A10,'Relações FGRAO'!$B$4:$H$26,7,0))+SUMIFS('Tempo na Origem'!N:N,'Tempo na Origem'!$A:$A,$A10)/24+SUMIFS('Tempo no Destino'!N:N,'Tempo no Destino'!$A:$A,$A10)/24,0),0)</f>
        <v>0</v>
      </c>
      <c r="O10" s="27">
        <f>IFERROR(IF('KM Total'!O10&lt;&gt;0,'KM Total'!O10/(24*VLOOKUP($A10,'Relações FGRAO'!$B$4:$H$26,7,0))+SUMIFS('Tempo na Origem'!O:O,'Tempo na Origem'!$A:$A,$A10)/24+SUMIFS('Tempo no Destino'!O:O,'Tempo no Destino'!$A:$A,$A10)/24,0),0)</f>
        <v>0</v>
      </c>
      <c r="P10" s="27">
        <f>IFERROR(IF('KM Total'!P10&lt;&gt;0,'KM Total'!P10/(24*VLOOKUP($A10,'Relações FGRAO'!$B$4:$H$26,7,0))+SUMIFS('Tempo na Origem'!P:P,'Tempo na Origem'!$A:$A,$A10)/24+SUMIFS('Tempo no Destino'!P:P,'Tempo no Destino'!$A:$A,$A10)/24,0),0)</f>
        <v>0</v>
      </c>
      <c r="Q10" s="27">
        <f>IFERROR(IF('KM Total'!Q10&lt;&gt;0,'KM Total'!Q10/(24*VLOOKUP($A10,'Relações FGRAO'!$B$4:$H$26,7,0))+SUMIFS('Tempo na Origem'!Q:Q,'Tempo na Origem'!$A:$A,$A10)/24+SUMIFS('Tempo no Destino'!Q:Q,'Tempo no Destino'!$A:$A,$A10)/24,0),0)</f>
        <v>0</v>
      </c>
      <c r="R10" s="27">
        <f>IFERROR(IF('KM Total'!R10&lt;&gt;0,'KM Total'!R10/(24*VLOOKUP($A10,'Relações FGRAO'!$B$4:$H$26,7,0))+SUMIFS('Tempo na Origem'!R:R,'Tempo na Origem'!$A:$A,$A10)/24+SUMIFS('Tempo no Destino'!R:R,'Tempo no Destino'!$A:$A,$A10)/24,0),0)</f>
        <v>0</v>
      </c>
      <c r="S10" s="27">
        <f>IFERROR(IF('KM Total'!S10&lt;&gt;0,'KM Total'!S10/(24*VLOOKUP($A10,'Relações FGRAO'!$B$4:$H$26,7,0))+SUMIFS('Tempo na Origem'!S:S,'Tempo na Origem'!$A:$A,$A10)/24+SUMIFS('Tempo no Destino'!S:S,'Tempo no Destino'!$A:$A,$A10)/24,0),0)</f>
        <v>0</v>
      </c>
      <c r="T10" s="27">
        <f>IFERROR(IF('KM Total'!T10&lt;&gt;0,'KM Total'!T10/(24*VLOOKUP($A10,'Relações FGRAO'!$B$4:$H$26,7,0))+SUMIFS('Tempo na Origem'!T:T,'Tempo na Origem'!$A:$A,$A10)/24+SUMIFS('Tempo no Destino'!T:T,'Tempo no Destino'!$A:$A,$A10)/24,0),0)</f>
        <v>0</v>
      </c>
      <c r="U10" s="27">
        <f>IFERROR(IF('KM Total'!U10&lt;&gt;0,'KM Total'!U10/(24*VLOOKUP($A10,'Relações FGRAO'!$B$4:$H$26,7,0))+SUMIFS('Tempo na Origem'!U:U,'Tempo na Origem'!$A:$A,$A10)/24+SUMIFS('Tempo no Destino'!U:U,'Tempo no Destino'!$A:$A,$A10)/24,0),0)</f>
        <v>0</v>
      </c>
      <c r="V10" s="27">
        <f>IFERROR(IF('KM Total'!V10&lt;&gt;0,'KM Total'!V10/(24*VLOOKUP($A10,'Relações FGRAO'!$B$4:$H$26,7,0))+SUMIFS('Tempo na Origem'!V:V,'Tempo na Origem'!$A:$A,$A10)/24+SUMIFS('Tempo no Destino'!V:V,'Tempo no Destino'!$A:$A,$A10)/24,0),0)</f>
        <v>0</v>
      </c>
      <c r="W10" s="27">
        <f>IFERROR(IF('KM Total'!W10&lt;&gt;0,'KM Total'!W10/(24*VLOOKUP($A10,'Relações FGRAO'!$B$4:$H$26,7,0))+SUMIFS('Tempo na Origem'!W:W,'Tempo na Origem'!$A:$A,$A10)/24+SUMIFS('Tempo no Destino'!W:W,'Tempo no Destino'!$A:$A,$A10)/24,0),0)</f>
        <v>0</v>
      </c>
      <c r="X10" s="27">
        <f>IFERROR(IF('KM Total'!X10&lt;&gt;0,'KM Total'!X10/(24*VLOOKUP($A10,'Relações FGRAO'!$B$4:$H$26,7,0))+SUMIFS('Tempo na Origem'!X:X,'Tempo na Origem'!$A:$A,$A10)/24+SUMIFS('Tempo no Destino'!X:X,'Tempo no Destino'!$A:$A,$A10)/24,0),0)</f>
        <v>0</v>
      </c>
      <c r="Y10" s="27">
        <f>IFERROR(IF('KM Total'!Y10&lt;&gt;0,'KM Total'!Y10/(24*VLOOKUP($A10,'Relações FGRAO'!$B$4:$H$26,7,0))+SUMIFS('Tempo na Origem'!Y:Y,'Tempo na Origem'!$A:$A,$A10)/24+SUMIFS('Tempo no Destino'!Y:Y,'Tempo no Destino'!$A:$A,$A10)/24,0),0)</f>
        <v>0</v>
      </c>
      <c r="Z10" s="27">
        <f>IFERROR(IF('KM Total'!Z10&lt;&gt;0,'KM Total'!Z10/(24*VLOOKUP($A10,'Relações FGRAO'!$B$4:$H$26,7,0))+SUMIFS('Tempo na Origem'!Z:Z,'Tempo na Origem'!$A:$A,$A10)/24+SUMIFS('Tempo no Destino'!Z:Z,'Tempo no Destino'!$A:$A,$A10)/24,0),0)</f>
        <v>0</v>
      </c>
      <c r="AA10" s="27">
        <f>IFERROR(IF('KM Total'!AA10&lt;&gt;0,'KM Total'!AA10/(24*VLOOKUP($A10,'Relações FGRAO'!$B$4:$H$26,7,0))+SUMIFS('Tempo na Origem'!AA:AA,'Tempo na Origem'!$A:$A,$A10)/24+SUMIFS('Tempo no Destino'!AA:AA,'Tempo no Destino'!$A:$A,$A10)/24,0),0)</f>
        <v>0</v>
      </c>
      <c r="AB10" s="27">
        <f>IFERROR(IF('KM Total'!AB10&lt;&gt;0,'KM Total'!AB10/(24*VLOOKUP($A10,'Relações FGRAO'!$B$4:$H$26,7,0))+SUMIFS('Tempo na Origem'!AB:AB,'Tempo na Origem'!$A:$A,$A10)/24+SUMIFS('Tempo no Destino'!AB:AB,'Tempo no Destino'!$A:$A,$A10)/24,0),0)</f>
        <v>0</v>
      </c>
      <c r="AC10" s="27">
        <f>IFERROR(IF('KM Total'!AC10&lt;&gt;0,'KM Total'!AC10/(24*VLOOKUP($A10,'Relações FGRAO'!$B$4:$H$26,7,0))+SUMIFS('Tempo na Origem'!AC:AC,'Tempo na Origem'!$A:$A,$A10)/24+SUMIFS('Tempo no Destino'!AC:AC,'Tempo no Destino'!$A:$A,$A10)/24,0),0)</f>
        <v>0</v>
      </c>
      <c r="AD10" s="27">
        <f>IFERROR(IF('KM Total'!AD10&lt;&gt;0,'KM Total'!AD10/(24*VLOOKUP($A10,'Relações FGRAO'!$B$4:$H$26,7,0))+SUMIFS('Tempo na Origem'!AD:AD,'Tempo na Origem'!$A:$A,$A10)/24+SUMIFS('Tempo no Destino'!AD:AD,'Tempo no Destino'!$A:$A,$A10)/24,0),0)</f>
        <v>0</v>
      </c>
      <c r="AE10" s="27">
        <f>IFERROR(IF('KM Total'!AE10&lt;&gt;0,'KM Total'!AE10/(24*VLOOKUP($A10,'Relações FGRAO'!$B$4:$H$26,7,0))+SUMIFS('Tempo na Origem'!AE:AE,'Tempo na Origem'!$A:$A,$A10)/24+SUMIFS('Tempo no Destino'!AE:AE,'Tempo no Destino'!$A:$A,$A10)/24,0),0)</f>
        <v>0</v>
      </c>
      <c r="AF10" s="27">
        <f>IFERROR(IF('KM Total'!AF10&lt;&gt;0,'KM Total'!AF10/(24*VLOOKUP($A10,'Relações FGRAO'!$B$4:$H$26,7,0))+SUMIFS('Tempo na Origem'!AF:AF,'Tempo na Origem'!$A:$A,$A10)/24+SUMIFS('Tempo no Destino'!AF:AF,'Tempo no Destino'!$A:$A,$A10)/24,0),0)</f>
        <v>0</v>
      </c>
      <c r="AG10" s="27">
        <f>IFERROR(IF('KM Total'!AG10&lt;&gt;0,'KM Total'!AG10/(24*VLOOKUP($A10,'Relações FGRAO'!$B$4:$H$26,7,0))+SUMIFS('Tempo na Origem'!AG:AG,'Tempo na Origem'!$A:$A,$A10)/24+SUMIFS('Tempo no Destino'!AG:AG,'Tempo no Destino'!$A:$A,$A10)/24,0),0)</f>
        <v>0</v>
      </c>
      <c r="AH10" s="27">
        <f>IFERROR(IF('KM Total'!AH10&lt;&gt;0,'KM Total'!AH10/(24*VLOOKUP($A10,'Relações FGRAO'!$B$4:$H$26,7,0))+SUMIFS('Tempo na Origem'!AH:AH,'Tempo na Origem'!$A:$A,$A10)/24+SUMIFS('Tempo no Destino'!AH:AH,'Tempo no Destino'!$A:$A,$A10)/24,0),0)</f>
        <v>0</v>
      </c>
      <c r="AI10" s="27">
        <f>IFERROR(IF('KM Total'!AI10&lt;&gt;0,'KM Total'!AI10/(24*VLOOKUP($A10,'Relações FGRAO'!$B$4:$H$26,7,0))+SUMIFS('Tempo na Origem'!AI:AI,'Tempo na Origem'!$A:$A,$A10)/24+SUMIFS('Tempo no Destino'!AI:AI,'Tempo no Destino'!$A:$A,$A10)/24,0),0)</f>
        <v>0</v>
      </c>
      <c r="AJ10" s="27">
        <f>IFERROR(IF('KM Total'!AJ10&lt;&gt;0,'KM Total'!AJ10/(24*VLOOKUP($A10,'Relações FGRAO'!$B$4:$H$26,7,0))+SUMIFS('Tempo na Origem'!AJ:AJ,'Tempo na Origem'!$A:$A,$A10)/24+SUMIFS('Tempo no Destino'!AJ:AJ,'Tempo no Destino'!$A:$A,$A10)/24,0),0)</f>
        <v>0</v>
      </c>
      <c r="AK10" s="27">
        <f>IFERROR(IF('KM Total'!AK10&lt;&gt;0,'KM Total'!AK10/(24*VLOOKUP($A10,'Relações FGRAO'!$B$4:$H$26,7,0))+SUMIFS('Tempo na Origem'!AK:AK,'Tempo na Origem'!$A:$A,$A10)/24+SUMIFS('Tempo no Destino'!AK:AK,'Tempo no Destino'!$A:$A,$A10)/24,0),0)</f>
        <v>0</v>
      </c>
      <c r="AL10" s="27">
        <f>IFERROR(IF('KM Total'!AL10&lt;&gt;0,'KM Total'!AL10/(24*VLOOKUP($A10,'Relações FGRAO'!$B$4:$H$26,7,0))+SUMIFS('Tempo na Origem'!AL:AL,'Tempo na Origem'!$A:$A,$A10)/24+SUMIFS('Tempo no Destino'!AL:AL,'Tempo no Destino'!$A:$A,$A10)/24,0),0)</f>
        <v>0</v>
      </c>
      <c r="AM10" s="27">
        <f>IFERROR(IF('KM Total'!AM10&lt;&gt;0,'KM Total'!AM10/(24*VLOOKUP($A10,'Relações FGRAO'!$B$4:$H$26,7,0))+SUMIFS('Tempo na Origem'!AM:AM,'Tempo na Origem'!$A:$A,$A10)/24+SUMIFS('Tempo no Destino'!AM:AM,'Tempo no Destino'!$A:$A,$A10)/24,0),0)</f>
        <v>0</v>
      </c>
      <c r="AN10" s="27">
        <f>IFERROR(IF('KM Total'!AN10&lt;&gt;0,'KM Total'!AN10/(24*VLOOKUP($A10,'Relações FGRAO'!$B$4:$H$26,7,0))+SUMIFS('Tempo na Origem'!AN:AN,'Tempo na Origem'!$A:$A,$A10)/24+SUMIFS('Tempo no Destino'!AN:AN,'Tempo no Destino'!$A:$A,$A10)/24,0),0)</f>
        <v>0</v>
      </c>
      <c r="AO10" s="27">
        <f>IFERROR(IF('KM Total'!AO10&lt;&gt;0,'KM Total'!AO10/(24*VLOOKUP($A10,'Relações FGRAO'!$B$4:$H$26,7,0))+SUMIFS('Tempo na Origem'!AO:AO,'Tempo na Origem'!$A:$A,$A10)/24+SUMIFS('Tempo no Destino'!AO:AO,'Tempo no Destino'!$A:$A,$A10)/24,0),0)</f>
        <v>0</v>
      </c>
      <c r="AP10" s="27">
        <f>IFERROR(IF('KM Total'!AP10&lt;&gt;0,'KM Total'!AP10/(24*VLOOKUP($A10,'Relações FGRAO'!$B$4:$H$26,7,0))+SUMIFS('Tempo na Origem'!AP:AP,'Tempo na Origem'!$A:$A,$A10)/24+SUMIFS('Tempo no Destino'!AP:AP,'Tempo no Destino'!$A:$A,$A10)/24,0),0)</f>
        <v>0</v>
      </c>
      <c r="AQ10" s="27">
        <f>IFERROR(IF('KM Total'!AQ10&lt;&gt;0,'KM Total'!AQ10/(24*VLOOKUP($A10,'Relações FGRAO'!$B$4:$H$26,7,0))+SUMIFS('Tempo na Origem'!AQ:AQ,'Tempo na Origem'!$A:$A,$A10)/24+SUMIFS('Tempo no Destino'!AQ:AQ,'Tempo no Destino'!$A:$A,$A10)/24,0),0)</f>
        <v>0</v>
      </c>
      <c r="AR10" s="27">
        <f>IFERROR(IF('KM Total'!AR10&lt;&gt;0,'KM Total'!AR10/(24*VLOOKUP($A10,'Relações FGRAO'!$B$4:$H$26,7,0))+SUMIFS('Tempo na Origem'!AR:AR,'Tempo na Origem'!$A:$A,$A10)/24+SUMIFS('Tempo no Destino'!AR:AR,'Tempo no Destino'!$A:$A,$A10)/24,0),0)</f>
        <v>0</v>
      </c>
      <c r="AS10" s="27">
        <f>IFERROR(IF('KM Total'!AS10&lt;&gt;0,'KM Total'!AS10/(24*VLOOKUP($A10,'Relações FGRAO'!$B$4:$H$26,7,0))+SUMIFS('Tempo na Origem'!AS:AS,'Tempo na Origem'!$A:$A,$A10)/24+SUMIFS('Tempo no Destino'!AS:AS,'Tempo no Destino'!$A:$A,$A10)/24,0),0)</f>
        <v>0</v>
      </c>
      <c r="AT10" s="27">
        <f>IFERROR(IF('KM Total'!AT10&lt;&gt;0,'KM Total'!AT10/(24*VLOOKUP($A10,'Relações FGRAO'!$B$4:$H$26,7,0))+SUMIFS('Tempo na Origem'!AT:AT,'Tempo na Origem'!$A:$A,$A10)/24+SUMIFS('Tempo no Destino'!AT:AT,'Tempo no Destino'!$A:$A,$A10)/24,0),0)</f>
        <v>0</v>
      </c>
      <c r="AU10" s="27">
        <f>IFERROR(IF('KM Total'!AU10&lt;&gt;0,'KM Total'!AU10/(24*VLOOKUP($A10,'Relações FGRAO'!$B$4:$H$26,7,0))+SUMIFS('Tempo na Origem'!AU:AU,'Tempo na Origem'!$A:$A,$A10)/24+SUMIFS('Tempo no Destino'!AU:AU,'Tempo no Destino'!$A:$A,$A10)/24,0),0)</f>
        <v>0</v>
      </c>
      <c r="AV10" s="27">
        <f>IFERROR(IF('KM Total'!AV10&lt;&gt;0,'KM Total'!AV10/(24*VLOOKUP($A10,'Relações FGRAO'!$B$4:$H$26,7,0))+SUMIFS('Tempo na Origem'!AV:AV,'Tempo na Origem'!$A:$A,$A10)/24+SUMIFS('Tempo no Destino'!AV:AV,'Tempo no Destino'!$A:$A,$A10)/24,0),0)</f>
        <v>0</v>
      </c>
      <c r="AW10" s="27">
        <f>IFERROR(IF('KM Total'!AW10&lt;&gt;0,'KM Total'!AW10/(24*VLOOKUP($A10,'Relações FGRAO'!$B$4:$H$26,7,0))+SUMIFS('Tempo na Origem'!AW:AW,'Tempo na Origem'!$A:$A,$A10)/24+SUMIFS('Tempo no Destino'!AW:AW,'Tempo no Destino'!$A:$A,$A10)/24,0),0)</f>
        <v>0</v>
      </c>
      <c r="AX10" s="27">
        <f>IFERROR(IF('KM Total'!AX10&lt;&gt;0,'KM Total'!AX10/(24*VLOOKUP($A10,'Relações FGRAO'!$B$4:$H$26,7,0))+SUMIFS('Tempo na Origem'!AX:AX,'Tempo na Origem'!$A:$A,$A10)/24+SUMIFS('Tempo no Destino'!AX:AX,'Tempo no Destino'!$A:$A,$A10)/24,0),0)</f>
        <v>0</v>
      </c>
      <c r="AY10" s="27">
        <f>IFERROR(IF('KM Total'!AY10&lt;&gt;0,'KM Total'!AY10/(24*VLOOKUP($A10,'Relações FGRAO'!$B$4:$H$26,7,0))+SUMIFS('Tempo na Origem'!AY:AY,'Tempo na Origem'!$A:$A,$A10)/24+SUMIFS('Tempo no Destino'!AY:AY,'Tempo no Destino'!$A:$A,$A10)/24,0),0)</f>
        <v>0</v>
      </c>
      <c r="AZ10" s="27">
        <f>IFERROR(IF('KM Total'!AZ10&lt;&gt;0,'KM Total'!AZ10/(24*VLOOKUP($A10,'Relações FGRAO'!$B$4:$H$26,7,0))+SUMIFS('Tempo na Origem'!AZ:AZ,'Tempo na Origem'!$A:$A,$A10)/24+SUMIFS('Tempo no Destino'!AZ:AZ,'Tempo no Destino'!$A:$A,$A10)/24,0),0)</f>
        <v>0</v>
      </c>
      <c r="BA10" s="27">
        <f>IFERROR(IF('KM Total'!BA10&lt;&gt;0,'KM Total'!BA10/(24*VLOOKUP($A10,'Relações FGRAO'!$B$4:$H$26,7,0))+SUMIFS('Tempo na Origem'!BA:BA,'Tempo na Origem'!$A:$A,$A10)/24+SUMIFS('Tempo no Destino'!BA:BA,'Tempo no Destino'!$A:$A,$A10)/24,0),0)</f>
        <v>0</v>
      </c>
      <c r="BB10" s="27">
        <f>IFERROR(IF('KM Total'!BB10&lt;&gt;0,'KM Total'!BB10/(24*VLOOKUP($A10,'Relações FGRAO'!$B$4:$H$26,7,0))+SUMIFS('Tempo na Origem'!BB:BB,'Tempo na Origem'!$A:$A,$A10)/24+SUMIFS('Tempo no Destino'!BB:BB,'Tempo no Destino'!$A:$A,$A10)/24,0),0)</f>
        <v>0</v>
      </c>
      <c r="BC10" s="27">
        <f>IFERROR(IF('KM Total'!BC10&lt;&gt;0,'KM Total'!BC10/(24*VLOOKUP($A10,'Relações FGRAO'!$B$4:$H$26,7,0))+SUMIFS('Tempo na Origem'!BC:BC,'Tempo na Origem'!$A:$A,$A10)/24+SUMIFS('Tempo no Destino'!BC:BC,'Tempo no Destino'!$A:$A,$A10)/24,0),0)</f>
        <v>0</v>
      </c>
      <c r="BD10" s="27">
        <f>IFERROR(IF('KM Total'!BD10&lt;&gt;0,'KM Total'!BD10/(24*VLOOKUP($A10,'Relações FGRAO'!$B$4:$H$26,7,0))+SUMIFS('Tempo na Origem'!BD:BD,'Tempo na Origem'!$A:$A,$A10)/24+SUMIFS('Tempo no Destino'!BD:BD,'Tempo no Destino'!$A:$A,$A10)/24,0),0)</f>
        <v>0</v>
      </c>
      <c r="BE10" s="27">
        <f>IFERROR(IF('KM Total'!BE10&lt;&gt;0,'KM Total'!BE10/(24*VLOOKUP($A10,'Relações FGRAO'!$B$4:$H$26,7,0))+SUMIFS('Tempo na Origem'!BE:BE,'Tempo na Origem'!$A:$A,$A10)/24+SUMIFS('Tempo no Destino'!BE:BE,'Tempo no Destino'!$A:$A,$A10)/24,0),0)</f>
        <v>0</v>
      </c>
      <c r="BF10" s="27">
        <f>IFERROR(IF('KM Total'!BF10&lt;&gt;0,'KM Total'!BF10/(24*VLOOKUP($A10,'Relações FGRAO'!$B$4:$H$26,7,0))+SUMIFS('Tempo na Origem'!BF:BF,'Tempo na Origem'!$A:$A,$A10)/24+SUMIFS('Tempo no Destino'!BF:BF,'Tempo no Destino'!$A:$A,$A10)/24,0),0)</f>
        <v>0</v>
      </c>
      <c r="BG10" s="27">
        <f>IFERROR(IF('KM Total'!BG10&lt;&gt;0,'KM Total'!BG10/(24*VLOOKUP($A10,'Relações FGRAO'!$B$4:$H$26,7,0))+SUMIFS('Tempo na Origem'!BG:BG,'Tempo na Origem'!$A:$A,$A10)/24+SUMIFS('Tempo no Destino'!BG:BG,'Tempo no Destino'!$A:$A,$A10)/24,0),0)</f>
        <v>0</v>
      </c>
      <c r="BH10" s="27">
        <f>IFERROR(IF('KM Total'!BH10&lt;&gt;0,'KM Total'!BH10/(24*VLOOKUP($A10,'Relações FGRAO'!$B$4:$H$26,7,0))+SUMIFS('Tempo na Origem'!BH:BH,'Tempo na Origem'!$A:$A,$A10)/24+SUMIFS('Tempo no Destino'!BH:BH,'Tempo no Destino'!$A:$A,$A10)/24,0),0)</f>
        <v>0</v>
      </c>
      <c r="BI10" s="27">
        <f>IFERROR(IF('KM Total'!BI10&lt;&gt;0,'KM Total'!BI10/(24*VLOOKUP($A10,'Relações FGRAO'!$B$4:$H$26,7,0))+SUMIFS('Tempo na Origem'!BI:BI,'Tempo na Origem'!$A:$A,$A10)/24+SUMIFS('Tempo no Destino'!BI:BI,'Tempo no Destino'!$A:$A,$A10)/24,0),0)</f>
        <v>0</v>
      </c>
      <c r="BJ10" s="27">
        <f>IFERROR(IF('KM Total'!BJ10&lt;&gt;0,'KM Total'!BJ10/(24*VLOOKUP($A10,'Relações FGRAO'!$B$4:$H$26,7,0))+SUMIFS('Tempo na Origem'!BJ:BJ,'Tempo na Origem'!$A:$A,$A10)/24+SUMIFS('Tempo no Destino'!BJ:BJ,'Tempo no Destino'!$A:$A,$A10)/24,0),0)</f>
        <v>0</v>
      </c>
      <c r="BK10" s="27">
        <f>IFERROR(IF('KM Total'!BK10&lt;&gt;0,'KM Total'!BK10/(24*VLOOKUP($A10,'Relações FGRAO'!$B$4:$H$26,7,0))+SUMIFS('Tempo na Origem'!BK:BK,'Tempo na Origem'!$A:$A,$A10)/24+SUMIFS('Tempo no Destino'!BK:BK,'Tempo no Destino'!$A:$A,$A10)/24,0),0)</f>
        <v>0</v>
      </c>
      <c r="BL10" s="27">
        <f>IFERROR(IF('KM Total'!BL10&lt;&gt;0,'KM Total'!BL10/(24*VLOOKUP($A10,'Relações FGRAO'!$B$4:$H$26,7,0))+SUMIFS('Tempo na Origem'!BL:BL,'Tempo na Origem'!$A:$A,$A10)/24+SUMIFS('Tempo no Destino'!BL:BL,'Tempo no Destino'!$A:$A,$A10)/24,0),0)</f>
        <v>0</v>
      </c>
      <c r="BM10" s="27">
        <f>IFERROR(IF('KM Total'!BM10&lt;&gt;0,'KM Total'!BM10/(24*VLOOKUP($A10,'Relações FGRAO'!$B$4:$H$26,7,0))+SUMIFS('Tempo na Origem'!BM:BM,'Tempo na Origem'!$A:$A,$A10)/24+SUMIFS('Tempo no Destino'!BM:BM,'Tempo no Destino'!$A:$A,$A10)/24,0),0)</f>
        <v>0</v>
      </c>
      <c r="BN10" s="27">
        <f>IFERROR(IF('KM Total'!BN10&lt;&gt;0,'KM Total'!BN10/(24*VLOOKUP($A10,'Relações FGRAO'!$B$4:$H$26,7,0))+SUMIFS('Tempo na Origem'!BN:BN,'Tempo na Origem'!$A:$A,$A10)/24+SUMIFS('Tempo no Destino'!BN:BN,'Tempo no Destino'!$A:$A,$A10)/24,0),0)</f>
        <v>0</v>
      </c>
      <c r="BO10" s="27">
        <f>IFERROR(IF('KM Total'!BO10&lt;&gt;0,'KM Total'!BO10/(24*VLOOKUP($A10,'Relações FGRAO'!$B$4:$H$26,7,0))+SUMIFS('Tempo na Origem'!BO:BO,'Tempo na Origem'!$A:$A,$A10)/24+SUMIFS('Tempo no Destino'!BO:BO,'Tempo no Destino'!$A:$A,$A10)/24,0),0)</f>
        <v>0</v>
      </c>
      <c r="BP10"/>
      <c r="BQ10"/>
      <c r="BR10"/>
      <c r="BS10"/>
      <c r="BT10"/>
    </row>
    <row r="11" spans="1:72" s="32" customFormat="1" x14ac:dyDescent="0.25">
      <c r="A11" s="6">
        <f t="shared" si="3"/>
        <v>9</v>
      </c>
      <c r="B11" s="3" t="str">
        <f>VLOOKUP($A11,Demanda!$A$1:$G$43,4,0)</f>
        <v>Milho em Grão</v>
      </c>
      <c r="C11" s="3" t="str">
        <f>VLOOKUP($A11,Demanda!$A$1:$G$43,6,0)</f>
        <v>Campo Novo dos Parecis</v>
      </c>
      <c r="D11" s="3" t="str">
        <f>VLOOKUP($A11,Demanda!$A$1:$G$43,7,0)</f>
        <v>Miritituba</v>
      </c>
      <c r="E11" s="3" t="str">
        <f>VLOOKUP($A11,Demanda!$A$1:$G$43,2,0)</f>
        <v>FICO</v>
      </c>
      <c r="F11" s="6"/>
      <c r="G11" s="27">
        <f>IFERROR(IF('KM Total'!G11&lt;&gt;0,'KM Total'!G11/(24*VLOOKUP($A11,'Relações FGRAO'!$B$4:$H$26,7,0))+SUMIFS('Tempo na Origem'!G:G,'Tempo na Origem'!$A:$A,$A11)/24+SUMIFS('Tempo no Destino'!G:G,'Tempo no Destino'!$A:$A,$A11)/24,0),0)</f>
        <v>0</v>
      </c>
      <c r="H11" s="27">
        <f>IFERROR(IF('KM Total'!H11&lt;&gt;0,'KM Total'!H11/(24*VLOOKUP($A11,'Relações FGRAO'!$B$4:$H$26,7,0))+SUMIFS('Tempo na Origem'!H:H,'Tempo na Origem'!$A:$A,$A11)/24+SUMIFS('Tempo no Destino'!H:H,'Tempo no Destino'!$A:$A,$A11)/24,0),0)</f>
        <v>0</v>
      </c>
      <c r="I11" s="27">
        <f>IFERROR(IF('KM Total'!I11&lt;&gt;0,'KM Total'!I11/(24*VLOOKUP($A11,'Relações FGRAO'!$B$4:$H$26,7,0))+SUMIFS('Tempo na Origem'!I:I,'Tempo na Origem'!$A:$A,$A11)/24+SUMIFS('Tempo no Destino'!I:I,'Tempo no Destino'!$A:$A,$A11)/24,0),0)</f>
        <v>0</v>
      </c>
      <c r="J11" s="27">
        <f>IFERROR(IF('KM Total'!J11&lt;&gt;0,'KM Total'!J11/(24*VLOOKUP($A11,'Relações FGRAO'!$B$4:$H$26,7,0))+SUMIFS('Tempo na Origem'!J:J,'Tempo na Origem'!$A:$A,$A11)/24+SUMIFS('Tempo no Destino'!J:J,'Tempo no Destino'!$A:$A,$A11)/24,0),0)</f>
        <v>0</v>
      </c>
      <c r="K11" s="27">
        <f>IFERROR(IF('KM Total'!K11&lt;&gt;0,'KM Total'!K11/(24*VLOOKUP($A11,'Relações FGRAO'!$B$4:$H$26,7,0))+SUMIFS('Tempo na Origem'!K:K,'Tempo na Origem'!$A:$A,$A11)/24+SUMIFS('Tempo no Destino'!K:K,'Tempo no Destino'!$A:$A,$A11)/24,0),0)</f>
        <v>0</v>
      </c>
      <c r="L11" s="27">
        <f>IFERROR(IF('KM Total'!L11&lt;&gt;0,'KM Total'!L11/(24*VLOOKUP($A11,'Relações FGRAO'!$B$4:$H$26,7,0))+SUMIFS('Tempo na Origem'!L:L,'Tempo na Origem'!$A:$A,$A11)/24+SUMIFS('Tempo no Destino'!L:L,'Tempo no Destino'!$A:$A,$A11)/24,0),0)</f>
        <v>0</v>
      </c>
      <c r="M11" s="27">
        <f>IFERROR(IF('KM Total'!M11&lt;&gt;0,'KM Total'!M11/(24*VLOOKUP($A11,'Relações FGRAO'!$B$4:$H$26,7,0))+SUMIFS('Tempo na Origem'!M:M,'Tempo na Origem'!$A:$A,$A11)/24+SUMIFS('Tempo no Destino'!M:M,'Tempo no Destino'!$A:$A,$A11)/24,0),0)</f>
        <v>0</v>
      </c>
      <c r="N11" s="27">
        <f>IFERROR(IF('KM Total'!N11&lt;&gt;0,'KM Total'!N11/(24*VLOOKUP($A11,'Relações FGRAO'!$B$4:$H$26,7,0))+SUMIFS('Tempo na Origem'!N:N,'Tempo na Origem'!$A:$A,$A11)/24+SUMIFS('Tempo no Destino'!N:N,'Tempo no Destino'!$A:$A,$A11)/24,0),0)</f>
        <v>0</v>
      </c>
      <c r="O11" s="27">
        <f>IFERROR(IF('KM Total'!O11&lt;&gt;0,'KM Total'!O11/(24*VLOOKUP($A11,'Relações FGRAO'!$B$4:$H$26,7,0))+SUMIFS('Tempo na Origem'!O:O,'Tempo na Origem'!$A:$A,$A11)/24+SUMIFS('Tempo no Destino'!O:O,'Tempo no Destino'!$A:$A,$A11)/24,0),0)</f>
        <v>0</v>
      </c>
      <c r="P11" s="27">
        <f>IFERROR(IF('KM Total'!P11&lt;&gt;0,'KM Total'!P11/(24*VLOOKUP($A11,'Relações FGRAO'!$B$4:$H$26,7,0))+SUMIFS('Tempo na Origem'!P:P,'Tempo na Origem'!$A:$A,$A11)/24+SUMIFS('Tempo no Destino'!P:P,'Tempo no Destino'!$A:$A,$A11)/24,0),0)</f>
        <v>0</v>
      </c>
      <c r="Q11" s="27">
        <f>IFERROR(IF('KM Total'!Q11&lt;&gt;0,'KM Total'!Q11/(24*VLOOKUP($A11,'Relações FGRAO'!$B$4:$H$26,7,0))+SUMIFS('Tempo na Origem'!Q:Q,'Tempo na Origem'!$A:$A,$A11)/24+SUMIFS('Tempo no Destino'!Q:Q,'Tempo no Destino'!$A:$A,$A11)/24,0),0)</f>
        <v>0</v>
      </c>
      <c r="R11" s="27">
        <f>IFERROR(IF('KM Total'!R11&lt;&gt;0,'KM Total'!R11/(24*VLOOKUP($A11,'Relações FGRAO'!$B$4:$H$26,7,0))+SUMIFS('Tempo na Origem'!R:R,'Tempo na Origem'!$A:$A,$A11)/24+SUMIFS('Tempo no Destino'!R:R,'Tempo no Destino'!$A:$A,$A11)/24,0),0)</f>
        <v>0</v>
      </c>
      <c r="S11" s="27">
        <f>IFERROR(IF('KM Total'!S11&lt;&gt;0,'KM Total'!S11/(24*VLOOKUP($A11,'Relações FGRAO'!$B$4:$H$26,7,0))+SUMIFS('Tempo na Origem'!S:S,'Tempo na Origem'!$A:$A,$A11)/24+SUMIFS('Tempo no Destino'!S:S,'Tempo no Destino'!$A:$A,$A11)/24,0),0)</f>
        <v>0</v>
      </c>
      <c r="T11" s="27">
        <f>IFERROR(IF('KM Total'!T11&lt;&gt;0,'KM Total'!T11/(24*VLOOKUP($A11,'Relações FGRAO'!$B$4:$H$26,7,0))+SUMIFS('Tempo na Origem'!T:T,'Tempo na Origem'!$A:$A,$A11)/24+SUMIFS('Tempo no Destino'!T:T,'Tempo no Destino'!$A:$A,$A11)/24,0),0)</f>
        <v>0</v>
      </c>
      <c r="U11" s="27">
        <f>IFERROR(IF('KM Total'!U11&lt;&gt;0,'KM Total'!U11/(24*VLOOKUP($A11,'Relações FGRAO'!$B$4:$H$26,7,0))+SUMIFS('Tempo na Origem'!U:U,'Tempo na Origem'!$A:$A,$A11)/24+SUMIFS('Tempo no Destino'!U:U,'Tempo no Destino'!$A:$A,$A11)/24,0),0)</f>
        <v>0</v>
      </c>
      <c r="V11" s="27">
        <f>IFERROR(IF('KM Total'!V11&lt;&gt;0,'KM Total'!V11/(24*VLOOKUP($A11,'Relações FGRAO'!$B$4:$H$26,7,0))+SUMIFS('Tempo na Origem'!V:V,'Tempo na Origem'!$A:$A,$A11)/24+SUMIFS('Tempo no Destino'!V:V,'Tempo no Destino'!$A:$A,$A11)/24,0),0)</f>
        <v>0</v>
      </c>
      <c r="W11" s="27">
        <f>IFERROR(IF('KM Total'!W11&lt;&gt;0,'KM Total'!W11/(24*VLOOKUP($A11,'Relações FGRAO'!$B$4:$H$26,7,0))+SUMIFS('Tempo na Origem'!W:W,'Tempo na Origem'!$A:$A,$A11)/24+SUMIFS('Tempo no Destino'!W:W,'Tempo no Destino'!$A:$A,$A11)/24,0),0)</f>
        <v>0</v>
      </c>
      <c r="X11" s="27">
        <f>IFERROR(IF('KM Total'!X11&lt;&gt;0,'KM Total'!X11/(24*VLOOKUP($A11,'Relações FGRAO'!$B$4:$H$26,7,0))+SUMIFS('Tempo na Origem'!X:X,'Tempo na Origem'!$A:$A,$A11)/24+SUMIFS('Tempo no Destino'!X:X,'Tempo no Destino'!$A:$A,$A11)/24,0),0)</f>
        <v>0</v>
      </c>
      <c r="Y11" s="27">
        <f>IFERROR(IF('KM Total'!Y11&lt;&gt;0,'KM Total'!Y11/(24*VLOOKUP($A11,'Relações FGRAO'!$B$4:$H$26,7,0))+SUMIFS('Tempo na Origem'!Y:Y,'Tempo na Origem'!$A:$A,$A11)/24+SUMIFS('Tempo no Destino'!Y:Y,'Tempo no Destino'!$A:$A,$A11)/24,0),0)</f>
        <v>0</v>
      </c>
      <c r="Z11" s="27">
        <f>IFERROR(IF('KM Total'!Z11&lt;&gt;0,'KM Total'!Z11/(24*VLOOKUP($A11,'Relações FGRAO'!$B$4:$H$26,7,0))+SUMIFS('Tempo na Origem'!Z:Z,'Tempo na Origem'!$A:$A,$A11)/24+SUMIFS('Tempo no Destino'!Z:Z,'Tempo no Destino'!$A:$A,$A11)/24,0),0)</f>
        <v>0</v>
      </c>
      <c r="AA11" s="27">
        <f>IFERROR(IF('KM Total'!AA11&lt;&gt;0,'KM Total'!AA11/(24*VLOOKUP($A11,'Relações FGRAO'!$B$4:$H$26,7,0))+SUMIFS('Tempo na Origem'!AA:AA,'Tempo na Origem'!$A:$A,$A11)/24+SUMIFS('Tempo no Destino'!AA:AA,'Tempo no Destino'!$A:$A,$A11)/24,0),0)</f>
        <v>0</v>
      </c>
      <c r="AB11" s="27">
        <f>IFERROR(IF('KM Total'!AB11&lt;&gt;0,'KM Total'!AB11/(24*VLOOKUP($A11,'Relações FGRAO'!$B$4:$H$26,7,0))+SUMIFS('Tempo na Origem'!AB:AB,'Tempo na Origem'!$A:$A,$A11)/24+SUMIFS('Tempo no Destino'!AB:AB,'Tempo no Destino'!$A:$A,$A11)/24,0),0)</f>
        <v>0</v>
      </c>
      <c r="AC11" s="27">
        <f>IFERROR(IF('KM Total'!AC11&lt;&gt;0,'KM Total'!AC11/(24*VLOOKUP($A11,'Relações FGRAO'!$B$4:$H$26,7,0))+SUMIFS('Tempo na Origem'!AC:AC,'Tempo na Origem'!$A:$A,$A11)/24+SUMIFS('Tempo no Destino'!AC:AC,'Tempo no Destino'!$A:$A,$A11)/24,0),0)</f>
        <v>0</v>
      </c>
      <c r="AD11" s="27">
        <f>IFERROR(IF('KM Total'!AD11&lt;&gt;0,'KM Total'!AD11/(24*VLOOKUP($A11,'Relações FGRAO'!$B$4:$H$26,7,0))+SUMIFS('Tempo na Origem'!AD:AD,'Tempo na Origem'!$A:$A,$A11)/24+SUMIFS('Tempo no Destino'!AD:AD,'Tempo no Destino'!$A:$A,$A11)/24,0),0)</f>
        <v>0</v>
      </c>
      <c r="AE11" s="27">
        <f>IFERROR(IF('KM Total'!AE11&lt;&gt;0,'KM Total'!AE11/(24*VLOOKUP($A11,'Relações FGRAO'!$B$4:$H$26,7,0))+SUMIFS('Tempo na Origem'!AE:AE,'Tempo na Origem'!$A:$A,$A11)/24+SUMIFS('Tempo no Destino'!AE:AE,'Tempo no Destino'!$A:$A,$A11)/24,0),0)</f>
        <v>0</v>
      </c>
      <c r="AF11" s="27">
        <f>IFERROR(IF('KM Total'!AF11&lt;&gt;0,'KM Total'!AF11/(24*VLOOKUP($A11,'Relações FGRAO'!$B$4:$H$26,7,0))+SUMIFS('Tempo na Origem'!AF:AF,'Tempo na Origem'!$A:$A,$A11)/24+SUMIFS('Tempo no Destino'!AF:AF,'Tempo no Destino'!$A:$A,$A11)/24,0),0)</f>
        <v>0</v>
      </c>
      <c r="AG11" s="27">
        <f>IFERROR(IF('KM Total'!AG11&lt;&gt;0,'KM Total'!AG11/(24*VLOOKUP($A11,'Relações FGRAO'!$B$4:$H$26,7,0))+SUMIFS('Tempo na Origem'!AG:AG,'Tempo na Origem'!$A:$A,$A11)/24+SUMIFS('Tempo no Destino'!AG:AG,'Tempo no Destino'!$A:$A,$A11)/24,0),0)</f>
        <v>0</v>
      </c>
      <c r="AH11" s="27">
        <f>IFERROR(IF('KM Total'!AH11&lt;&gt;0,'KM Total'!AH11/(24*VLOOKUP($A11,'Relações FGRAO'!$B$4:$H$26,7,0))+SUMIFS('Tempo na Origem'!AH:AH,'Tempo na Origem'!$A:$A,$A11)/24+SUMIFS('Tempo no Destino'!AH:AH,'Tempo no Destino'!$A:$A,$A11)/24,0),0)</f>
        <v>0</v>
      </c>
      <c r="AI11" s="27">
        <f>IFERROR(IF('KM Total'!AI11&lt;&gt;0,'KM Total'!AI11/(24*VLOOKUP($A11,'Relações FGRAO'!$B$4:$H$26,7,0))+SUMIFS('Tempo na Origem'!AI:AI,'Tempo na Origem'!$A:$A,$A11)/24+SUMIFS('Tempo no Destino'!AI:AI,'Tempo no Destino'!$A:$A,$A11)/24,0),0)</f>
        <v>0</v>
      </c>
      <c r="AJ11" s="27">
        <f>IFERROR(IF('KM Total'!AJ11&lt;&gt;0,'KM Total'!AJ11/(24*VLOOKUP($A11,'Relações FGRAO'!$B$4:$H$26,7,0))+SUMIFS('Tempo na Origem'!AJ:AJ,'Tempo na Origem'!$A:$A,$A11)/24+SUMIFS('Tempo no Destino'!AJ:AJ,'Tempo no Destino'!$A:$A,$A11)/24,0),0)</f>
        <v>0</v>
      </c>
      <c r="AK11" s="27">
        <f>IFERROR(IF('KM Total'!AK11&lt;&gt;0,'KM Total'!AK11/(24*VLOOKUP($A11,'Relações FGRAO'!$B$4:$H$26,7,0))+SUMIFS('Tempo na Origem'!AK:AK,'Tempo na Origem'!$A:$A,$A11)/24+SUMIFS('Tempo no Destino'!AK:AK,'Tempo no Destino'!$A:$A,$A11)/24,0),0)</f>
        <v>0</v>
      </c>
      <c r="AL11" s="27">
        <f>IFERROR(IF('KM Total'!AL11&lt;&gt;0,'KM Total'!AL11/(24*VLOOKUP($A11,'Relações FGRAO'!$B$4:$H$26,7,0))+SUMIFS('Tempo na Origem'!AL:AL,'Tempo na Origem'!$A:$A,$A11)/24+SUMIFS('Tempo no Destino'!AL:AL,'Tempo no Destino'!$A:$A,$A11)/24,0),0)</f>
        <v>0</v>
      </c>
      <c r="AM11" s="27">
        <f>IFERROR(IF('KM Total'!AM11&lt;&gt;0,'KM Total'!AM11/(24*VLOOKUP($A11,'Relações FGRAO'!$B$4:$H$26,7,0))+SUMIFS('Tempo na Origem'!AM:AM,'Tempo na Origem'!$A:$A,$A11)/24+SUMIFS('Tempo no Destino'!AM:AM,'Tempo no Destino'!$A:$A,$A11)/24,0),0)</f>
        <v>0</v>
      </c>
      <c r="AN11" s="27">
        <f>IFERROR(IF('KM Total'!AN11&lt;&gt;0,'KM Total'!AN11/(24*VLOOKUP($A11,'Relações FGRAO'!$B$4:$H$26,7,0))+SUMIFS('Tempo na Origem'!AN:AN,'Tempo na Origem'!$A:$A,$A11)/24+SUMIFS('Tempo no Destino'!AN:AN,'Tempo no Destino'!$A:$A,$A11)/24,0),0)</f>
        <v>0</v>
      </c>
      <c r="AO11" s="27">
        <f>IFERROR(IF('KM Total'!AO11&lt;&gt;0,'KM Total'!AO11/(24*VLOOKUP($A11,'Relações FGRAO'!$B$4:$H$26,7,0))+SUMIFS('Tempo na Origem'!AO:AO,'Tempo na Origem'!$A:$A,$A11)/24+SUMIFS('Tempo no Destino'!AO:AO,'Tempo no Destino'!$A:$A,$A11)/24,0),0)</f>
        <v>0</v>
      </c>
      <c r="AP11" s="27">
        <f>IFERROR(IF('KM Total'!AP11&lt;&gt;0,'KM Total'!AP11/(24*VLOOKUP($A11,'Relações FGRAO'!$B$4:$H$26,7,0))+SUMIFS('Tempo na Origem'!AP:AP,'Tempo na Origem'!$A:$A,$A11)/24+SUMIFS('Tempo no Destino'!AP:AP,'Tempo no Destino'!$A:$A,$A11)/24,0),0)</f>
        <v>0</v>
      </c>
      <c r="AQ11" s="27">
        <f>IFERROR(IF('KM Total'!AQ11&lt;&gt;0,'KM Total'!AQ11/(24*VLOOKUP($A11,'Relações FGRAO'!$B$4:$H$26,7,0))+SUMIFS('Tempo na Origem'!AQ:AQ,'Tempo na Origem'!$A:$A,$A11)/24+SUMIFS('Tempo no Destino'!AQ:AQ,'Tempo no Destino'!$A:$A,$A11)/24,0),0)</f>
        <v>0</v>
      </c>
      <c r="AR11" s="27">
        <f>IFERROR(IF('KM Total'!AR11&lt;&gt;0,'KM Total'!AR11/(24*VLOOKUP($A11,'Relações FGRAO'!$B$4:$H$26,7,0))+SUMIFS('Tempo na Origem'!AR:AR,'Tempo na Origem'!$A:$A,$A11)/24+SUMIFS('Tempo no Destino'!AR:AR,'Tempo no Destino'!$A:$A,$A11)/24,0),0)</f>
        <v>0</v>
      </c>
      <c r="AS11" s="27">
        <f>IFERROR(IF('KM Total'!AS11&lt;&gt;0,'KM Total'!AS11/(24*VLOOKUP($A11,'Relações FGRAO'!$B$4:$H$26,7,0))+SUMIFS('Tempo na Origem'!AS:AS,'Tempo na Origem'!$A:$A,$A11)/24+SUMIFS('Tempo no Destino'!AS:AS,'Tempo no Destino'!$A:$A,$A11)/24,0),0)</f>
        <v>0</v>
      </c>
      <c r="AT11" s="27">
        <f>IFERROR(IF('KM Total'!AT11&lt;&gt;0,'KM Total'!AT11/(24*VLOOKUP($A11,'Relações FGRAO'!$B$4:$H$26,7,0))+SUMIFS('Tempo na Origem'!AT:AT,'Tempo na Origem'!$A:$A,$A11)/24+SUMIFS('Tempo no Destino'!AT:AT,'Tempo no Destino'!$A:$A,$A11)/24,0),0)</f>
        <v>0</v>
      </c>
      <c r="AU11" s="27">
        <f>IFERROR(IF('KM Total'!AU11&lt;&gt;0,'KM Total'!AU11/(24*VLOOKUP($A11,'Relações FGRAO'!$B$4:$H$26,7,0))+SUMIFS('Tempo na Origem'!AU:AU,'Tempo na Origem'!$A:$A,$A11)/24+SUMIFS('Tempo no Destino'!AU:AU,'Tempo no Destino'!$A:$A,$A11)/24,0),0)</f>
        <v>0</v>
      </c>
      <c r="AV11" s="27">
        <f>IFERROR(IF('KM Total'!AV11&lt;&gt;0,'KM Total'!AV11/(24*VLOOKUP($A11,'Relações FGRAO'!$B$4:$H$26,7,0))+SUMIFS('Tempo na Origem'!AV:AV,'Tempo na Origem'!$A:$A,$A11)/24+SUMIFS('Tempo no Destino'!AV:AV,'Tempo no Destino'!$A:$A,$A11)/24,0),0)</f>
        <v>0</v>
      </c>
      <c r="AW11" s="27">
        <f>IFERROR(IF('KM Total'!AW11&lt;&gt;0,'KM Total'!AW11/(24*VLOOKUP($A11,'Relações FGRAO'!$B$4:$H$26,7,0))+SUMIFS('Tempo na Origem'!AW:AW,'Tempo na Origem'!$A:$A,$A11)/24+SUMIFS('Tempo no Destino'!AW:AW,'Tempo no Destino'!$A:$A,$A11)/24,0),0)</f>
        <v>0</v>
      </c>
      <c r="AX11" s="27">
        <f>IFERROR(IF('KM Total'!AX11&lt;&gt;0,'KM Total'!AX11/(24*VLOOKUP($A11,'Relações FGRAO'!$B$4:$H$26,7,0))+SUMIFS('Tempo na Origem'!AX:AX,'Tempo na Origem'!$A:$A,$A11)/24+SUMIFS('Tempo no Destino'!AX:AX,'Tempo no Destino'!$A:$A,$A11)/24,0),0)</f>
        <v>0</v>
      </c>
      <c r="AY11" s="27">
        <f>IFERROR(IF('KM Total'!AY11&lt;&gt;0,'KM Total'!AY11/(24*VLOOKUP($A11,'Relações FGRAO'!$B$4:$H$26,7,0))+SUMIFS('Tempo na Origem'!AY:AY,'Tempo na Origem'!$A:$A,$A11)/24+SUMIFS('Tempo no Destino'!AY:AY,'Tempo no Destino'!$A:$A,$A11)/24,0),0)</f>
        <v>0</v>
      </c>
      <c r="AZ11" s="27">
        <f>IFERROR(IF('KM Total'!AZ11&lt;&gt;0,'KM Total'!AZ11/(24*VLOOKUP($A11,'Relações FGRAO'!$B$4:$H$26,7,0))+SUMIFS('Tempo na Origem'!AZ:AZ,'Tempo na Origem'!$A:$A,$A11)/24+SUMIFS('Tempo no Destino'!AZ:AZ,'Tempo no Destino'!$A:$A,$A11)/24,0),0)</f>
        <v>0</v>
      </c>
      <c r="BA11" s="27">
        <f>IFERROR(IF('KM Total'!BA11&lt;&gt;0,'KM Total'!BA11/(24*VLOOKUP($A11,'Relações FGRAO'!$B$4:$H$26,7,0))+SUMIFS('Tempo na Origem'!BA:BA,'Tempo na Origem'!$A:$A,$A11)/24+SUMIFS('Tempo no Destino'!BA:BA,'Tempo no Destino'!$A:$A,$A11)/24,0),0)</f>
        <v>0</v>
      </c>
      <c r="BB11" s="27">
        <f>IFERROR(IF('KM Total'!BB11&lt;&gt;0,'KM Total'!BB11/(24*VLOOKUP($A11,'Relações FGRAO'!$B$4:$H$26,7,0))+SUMIFS('Tempo na Origem'!BB:BB,'Tempo na Origem'!$A:$A,$A11)/24+SUMIFS('Tempo no Destino'!BB:BB,'Tempo no Destino'!$A:$A,$A11)/24,0),0)</f>
        <v>0</v>
      </c>
      <c r="BC11" s="27">
        <f>IFERROR(IF('KM Total'!BC11&lt;&gt;0,'KM Total'!BC11/(24*VLOOKUP($A11,'Relações FGRAO'!$B$4:$H$26,7,0))+SUMIFS('Tempo na Origem'!BC:BC,'Tempo na Origem'!$A:$A,$A11)/24+SUMIFS('Tempo no Destino'!BC:BC,'Tempo no Destino'!$A:$A,$A11)/24,0),0)</f>
        <v>0</v>
      </c>
      <c r="BD11" s="27">
        <f>IFERROR(IF('KM Total'!BD11&lt;&gt;0,'KM Total'!BD11/(24*VLOOKUP($A11,'Relações FGRAO'!$B$4:$H$26,7,0))+SUMIFS('Tempo na Origem'!BD:BD,'Tempo na Origem'!$A:$A,$A11)/24+SUMIFS('Tempo no Destino'!BD:BD,'Tempo no Destino'!$A:$A,$A11)/24,0),0)</f>
        <v>0</v>
      </c>
      <c r="BE11" s="27">
        <f>IFERROR(IF('KM Total'!BE11&lt;&gt;0,'KM Total'!BE11/(24*VLOOKUP($A11,'Relações FGRAO'!$B$4:$H$26,7,0))+SUMIFS('Tempo na Origem'!BE:BE,'Tempo na Origem'!$A:$A,$A11)/24+SUMIFS('Tempo no Destino'!BE:BE,'Tempo no Destino'!$A:$A,$A11)/24,0),0)</f>
        <v>0</v>
      </c>
      <c r="BF11" s="27">
        <f>IFERROR(IF('KM Total'!BF11&lt;&gt;0,'KM Total'!BF11/(24*VLOOKUP($A11,'Relações FGRAO'!$B$4:$H$26,7,0))+SUMIFS('Tempo na Origem'!BF:BF,'Tempo na Origem'!$A:$A,$A11)/24+SUMIFS('Tempo no Destino'!BF:BF,'Tempo no Destino'!$A:$A,$A11)/24,0),0)</f>
        <v>0</v>
      </c>
      <c r="BG11" s="27">
        <f>IFERROR(IF('KM Total'!BG11&lt;&gt;0,'KM Total'!BG11/(24*VLOOKUP($A11,'Relações FGRAO'!$B$4:$H$26,7,0))+SUMIFS('Tempo na Origem'!BG:BG,'Tempo na Origem'!$A:$A,$A11)/24+SUMIFS('Tempo no Destino'!BG:BG,'Tempo no Destino'!$A:$A,$A11)/24,0),0)</f>
        <v>0</v>
      </c>
      <c r="BH11" s="27">
        <f>IFERROR(IF('KM Total'!BH11&lt;&gt;0,'KM Total'!BH11/(24*VLOOKUP($A11,'Relações FGRAO'!$B$4:$H$26,7,0))+SUMIFS('Tempo na Origem'!BH:BH,'Tempo na Origem'!$A:$A,$A11)/24+SUMIFS('Tempo no Destino'!BH:BH,'Tempo no Destino'!$A:$A,$A11)/24,0),0)</f>
        <v>0</v>
      </c>
      <c r="BI11" s="27">
        <f>IFERROR(IF('KM Total'!BI11&lt;&gt;0,'KM Total'!BI11/(24*VLOOKUP($A11,'Relações FGRAO'!$B$4:$H$26,7,0))+SUMIFS('Tempo na Origem'!BI:BI,'Tempo na Origem'!$A:$A,$A11)/24+SUMIFS('Tempo no Destino'!BI:BI,'Tempo no Destino'!$A:$A,$A11)/24,0),0)</f>
        <v>0</v>
      </c>
      <c r="BJ11" s="27">
        <f>IFERROR(IF('KM Total'!BJ11&lt;&gt;0,'KM Total'!BJ11/(24*VLOOKUP($A11,'Relações FGRAO'!$B$4:$H$26,7,0))+SUMIFS('Tempo na Origem'!BJ:BJ,'Tempo na Origem'!$A:$A,$A11)/24+SUMIFS('Tempo no Destino'!BJ:BJ,'Tempo no Destino'!$A:$A,$A11)/24,0),0)</f>
        <v>0</v>
      </c>
      <c r="BK11" s="27">
        <f>IFERROR(IF('KM Total'!BK11&lt;&gt;0,'KM Total'!BK11/(24*VLOOKUP($A11,'Relações FGRAO'!$B$4:$H$26,7,0))+SUMIFS('Tempo na Origem'!BK:BK,'Tempo na Origem'!$A:$A,$A11)/24+SUMIFS('Tempo no Destino'!BK:BK,'Tempo no Destino'!$A:$A,$A11)/24,0),0)</f>
        <v>0</v>
      </c>
      <c r="BL11" s="27">
        <f>IFERROR(IF('KM Total'!BL11&lt;&gt;0,'KM Total'!BL11/(24*VLOOKUP($A11,'Relações FGRAO'!$B$4:$H$26,7,0))+SUMIFS('Tempo na Origem'!BL:BL,'Tempo na Origem'!$A:$A,$A11)/24+SUMIFS('Tempo no Destino'!BL:BL,'Tempo no Destino'!$A:$A,$A11)/24,0),0)</f>
        <v>0</v>
      </c>
      <c r="BM11" s="27">
        <f>IFERROR(IF('KM Total'!BM11&lt;&gt;0,'KM Total'!BM11/(24*VLOOKUP($A11,'Relações FGRAO'!$B$4:$H$26,7,0))+SUMIFS('Tempo na Origem'!BM:BM,'Tempo na Origem'!$A:$A,$A11)/24+SUMIFS('Tempo no Destino'!BM:BM,'Tempo no Destino'!$A:$A,$A11)/24,0),0)</f>
        <v>0</v>
      </c>
      <c r="BN11" s="27">
        <f>IFERROR(IF('KM Total'!BN11&lt;&gt;0,'KM Total'!BN11/(24*VLOOKUP($A11,'Relações FGRAO'!$B$4:$H$26,7,0))+SUMIFS('Tempo na Origem'!BN:BN,'Tempo na Origem'!$A:$A,$A11)/24+SUMIFS('Tempo no Destino'!BN:BN,'Tempo no Destino'!$A:$A,$A11)/24,0),0)</f>
        <v>0</v>
      </c>
      <c r="BO11" s="27">
        <f>IFERROR(IF('KM Total'!BO11&lt;&gt;0,'KM Total'!BO11/(24*VLOOKUP($A11,'Relações FGRAO'!$B$4:$H$26,7,0))+SUMIFS('Tempo na Origem'!BO:BO,'Tempo na Origem'!$A:$A,$A11)/24+SUMIFS('Tempo no Destino'!BO:BO,'Tempo no Destino'!$A:$A,$A11)/24,0),0)</f>
        <v>0</v>
      </c>
      <c r="BP11"/>
      <c r="BQ11"/>
      <c r="BR11"/>
      <c r="BS11"/>
      <c r="BT11"/>
    </row>
    <row r="12" spans="1:72" s="32" customFormat="1" x14ac:dyDescent="0.25">
      <c r="A12" s="6">
        <f t="shared" si="3"/>
        <v>10</v>
      </c>
      <c r="B12" s="3" t="str">
        <f>VLOOKUP($A12,Demanda!$A$1:$G$43,4,0)</f>
        <v>Açúcar</v>
      </c>
      <c r="C12" s="3" t="str">
        <f>VLOOKUP($A12,Demanda!$A$1:$G$43,6,0)</f>
        <v>Campo Novo dos Parecis</v>
      </c>
      <c r="D12" s="3" t="str">
        <f>VLOOKUP($A12,Demanda!$A$1:$G$43,7,0)</f>
        <v>Miritituba</v>
      </c>
      <c r="E12" s="3" t="str">
        <f>VLOOKUP($A12,Demanda!$A$1:$G$43,2,0)</f>
        <v>FICO</v>
      </c>
      <c r="F12" s="6"/>
      <c r="G12" s="27">
        <f>IFERROR(IF('KM Total'!G12&lt;&gt;0,'KM Total'!G12/(24*VLOOKUP($A12,'Relações FGRAO'!$B$4:$H$26,7,0))+SUMIFS('Tempo na Origem'!G:G,'Tempo na Origem'!$A:$A,$A12)/24+SUMIFS('Tempo no Destino'!G:G,'Tempo no Destino'!$A:$A,$A12)/24,0),0)</f>
        <v>0</v>
      </c>
      <c r="H12" s="27">
        <f>IFERROR(IF('KM Total'!H12&lt;&gt;0,'KM Total'!H12/(24*VLOOKUP($A12,'Relações FGRAO'!$B$4:$H$26,7,0))+SUMIFS('Tempo na Origem'!H:H,'Tempo na Origem'!$A:$A,$A12)/24+SUMIFS('Tempo no Destino'!H:H,'Tempo no Destino'!$A:$A,$A12)/24,0),0)</f>
        <v>0</v>
      </c>
      <c r="I12" s="27">
        <f>IFERROR(IF('KM Total'!I12&lt;&gt;0,'KM Total'!I12/(24*VLOOKUP($A12,'Relações FGRAO'!$B$4:$H$26,7,0))+SUMIFS('Tempo na Origem'!I:I,'Tempo na Origem'!$A:$A,$A12)/24+SUMIFS('Tempo no Destino'!I:I,'Tempo no Destino'!$A:$A,$A12)/24,0),0)</f>
        <v>0</v>
      </c>
      <c r="J12" s="27">
        <f>IFERROR(IF('KM Total'!J12&lt;&gt;0,'KM Total'!J12/(24*VLOOKUP($A12,'Relações FGRAO'!$B$4:$H$26,7,0))+SUMIFS('Tempo na Origem'!J:J,'Tempo na Origem'!$A:$A,$A12)/24+SUMIFS('Tempo no Destino'!J:J,'Tempo no Destino'!$A:$A,$A12)/24,0),0)</f>
        <v>0</v>
      </c>
      <c r="K12" s="27">
        <f>IFERROR(IF('KM Total'!K12&lt;&gt;0,'KM Total'!K12/(24*VLOOKUP($A12,'Relações FGRAO'!$B$4:$H$26,7,0))+SUMIFS('Tempo na Origem'!K:K,'Tempo na Origem'!$A:$A,$A12)/24+SUMIFS('Tempo no Destino'!K:K,'Tempo no Destino'!$A:$A,$A12)/24,0),0)</f>
        <v>0</v>
      </c>
      <c r="L12" s="27">
        <f>IFERROR(IF('KM Total'!L12&lt;&gt;0,'KM Total'!L12/(24*VLOOKUP($A12,'Relações FGRAO'!$B$4:$H$26,7,0))+SUMIFS('Tempo na Origem'!L:L,'Tempo na Origem'!$A:$A,$A12)/24+SUMIFS('Tempo no Destino'!L:L,'Tempo no Destino'!$A:$A,$A12)/24,0),0)</f>
        <v>0</v>
      </c>
      <c r="M12" s="27">
        <f>IFERROR(IF('KM Total'!M12&lt;&gt;0,'KM Total'!M12/(24*VLOOKUP($A12,'Relações FGRAO'!$B$4:$H$26,7,0))+SUMIFS('Tempo na Origem'!M:M,'Tempo na Origem'!$A:$A,$A12)/24+SUMIFS('Tempo no Destino'!M:M,'Tempo no Destino'!$A:$A,$A12)/24,0),0)</f>
        <v>0</v>
      </c>
      <c r="N12" s="27">
        <f>IFERROR(IF('KM Total'!N12&lt;&gt;0,'KM Total'!N12/(24*VLOOKUP($A12,'Relações FGRAO'!$B$4:$H$26,7,0))+SUMIFS('Tempo na Origem'!N:N,'Tempo na Origem'!$A:$A,$A12)/24+SUMIFS('Tempo no Destino'!N:N,'Tempo no Destino'!$A:$A,$A12)/24,0),0)</f>
        <v>0</v>
      </c>
      <c r="O12" s="27">
        <f>IFERROR(IF('KM Total'!O12&lt;&gt;0,'KM Total'!O12/(24*VLOOKUP($A12,'Relações FGRAO'!$B$4:$H$26,7,0))+SUMIFS('Tempo na Origem'!O:O,'Tempo na Origem'!$A:$A,$A12)/24+SUMIFS('Tempo no Destino'!O:O,'Tempo no Destino'!$A:$A,$A12)/24,0),0)</f>
        <v>0</v>
      </c>
      <c r="P12" s="27">
        <f>IFERROR(IF('KM Total'!P12&lt;&gt;0,'KM Total'!P12/(24*VLOOKUP($A12,'Relações FGRAO'!$B$4:$H$26,7,0))+SUMIFS('Tempo na Origem'!P:P,'Tempo na Origem'!$A:$A,$A12)/24+SUMIFS('Tempo no Destino'!P:P,'Tempo no Destino'!$A:$A,$A12)/24,0),0)</f>
        <v>0</v>
      </c>
      <c r="Q12" s="27">
        <f>IFERROR(IF('KM Total'!Q12&lt;&gt;0,'KM Total'!Q12/(24*VLOOKUP($A12,'Relações FGRAO'!$B$4:$H$26,7,0))+SUMIFS('Tempo na Origem'!Q:Q,'Tempo na Origem'!$A:$A,$A12)/24+SUMIFS('Tempo no Destino'!Q:Q,'Tempo no Destino'!$A:$A,$A12)/24,0),0)</f>
        <v>0</v>
      </c>
      <c r="R12" s="27">
        <f>IFERROR(IF('KM Total'!R12&lt;&gt;0,'KM Total'!R12/(24*VLOOKUP($A12,'Relações FGRAO'!$B$4:$H$26,7,0))+SUMIFS('Tempo na Origem'!R:R,'Tempo na Origem'!$A:$A,$A12)/24+SUMIFS('Tempo no Destino'!R:R,'Tempo no Destino'!$A:$A,$A12)/24,0),0)</f>
        <v>0</v>
      </c>
      <c r="S12" s="27">
        <f>IFERROR(IF('KM Total'!S12&lt;&gt;0,'KM Total'!S12/(24*VLOOKUP($A12,'Relações FGRAO'!$B$4:$H$26,7,0))+SUMIFS('Tempo na Origem'!S:S,'Tempo na Origem'!$A:$A,$A12)/24+SUMIFS('Tempo no Destino'!S:S,'Tempo no Destino'!$A:$A,$A12)/24,0),0)</f>
        <v>0</v>
      </c>
      <c r="T12" s="27">
        <f>IFERROR(IF('KM Total'!T12&lt;&gt;0,'KM Total'!T12/(24*VLOOKUP($A12,'Relações FGRAO'!$B$4:$H$26,7,0))+SUMIFS('Tempo na Origem'!T:T,'Tempo na Origem'!$A:$A,$A12)/24+SUMIFS('Tempo no Destino'!T:T,'Tempo no Destino'!$A:$A,$A12)/24,0),0)</f>
        <v>0</v>
      </c>
      <c r="U12" s="27">
        <f>IFERROR(IF('KM Total'!U12&lt;&gt;0,'KM Total'!U12/(24*VLOOKUP($A12,'Relações FGRAO'!$B$4:$H$26,7,0))+SUMIFS('Tempo na Origem'!U:U,'Tempo na Origem'!$A:$A,$A12)/24+SUMIFS('Tempo no Destino'!U:U,'Tempo no Destino'!$A:$A,$A12)/24,0),0)</f>
        <v>0</v>
      </c>
      <c r="V12" s="27">
        <f>IFERROR(IF('KM Total'!V12&lt;&gt;0,'KM Total'!V12/(24*VLOOKUP($A12,'Relações FGRAO'!$B$4:$H$26,7,0))+SUMIFS('Tempo na Origem'!V:V,'Tempo na Origem'!$A:$A,$A12)/24+SUMIFS('Tempo no Destino'!V:V,'Tempo no Destino'!$A:$A,$A12)/24,0),0)</f>
        <v>0</v>
      </c>
      <c r="W12" s="27">
        <f>IFERROR(IF('KM Total'!W12&lt;&gt;0,'KM Total'!W12/(24*VLOOKUP($A12,'Relações FGRAO'!$B$4:$H$26,7,0))+SUMIFS('Tempo na Origem'!W:W,'Tempo na Origem'!$A:$A,$A12)/24+SUMIFS('Tempo no Destino'!W:W,'Tempo no Destino'!$A:$A,$A12)/24,0),0)</f>
        <v>0</v>
      </c>
      <c r="X12" s="27">
        <f>IFERROR(IF('KM Total'!X12&lt;&gt;0,'KM Total'!X12/(24*VLOOKUP($A12,'Relações FGRAO'!$B$4:$H$26,7,0))+SUMIFS('Tempo na Origem'!X:X,'Tempo na Origem'!$A:$A,$A12)/24+SUMIFS('Tempo no Destino'!X:X,'Tempo no Destino'!$A:$A,$A12)/24,0),0)</f>
        <v>0</v>
      </c>
      <c r="Y12" s="27">
        <f>IFERROR(IF('KM Total'!Y12&lt;&gt;0,'KM Total'!Y12/(24*VLOOKUP($A12,'Relações FGRAO'!$B$4:$H$26,7,0))+SUMIFS('Tempo na Origem'!Y:Y,'Tempo na Origem'!$A:$A,$A12)/24+SUMIFS('Tempo no Destino'!Y:Y,'Tempo no Destino'!$A:$A,$A12)/24,0),0)</f>
        <v>0</v>
      </c>
      <c r="Z12" s="27">
        <f>IFERROR(IF('KM Total'!Z12&lt;&gt;0,'KM Total'!Z12/(24*VLOOKUP($A12,'Relações FGRAO'!$B$4:$H$26,7,0))+SUMIFS('Tempo na Origem'!Z:Z,'Tempo na Origem'!$A:$A,$A12)/24+SUMIFS('Tempo no Destino'!Z:Z,'Tempo no Destino'!$A:$A,$A12)/24,0),0)</f>
        <v>0</v>
      </c>
      <c r="AA12" s="27">
        <f>IFERROR(IF('KM Total'!AA12&lt;&gt;0,'KM Total'!AA12/(24*VLOOKUP($A12,'Relações FGRAO'!$B$4:$H$26,7,0))+SUMIFS('Tempo na Origem'!AA:AA,'Tempo na Origem'!$A:$A,$A12)/24+SUMIFS('Tempo no Destino'!AA:AA,'Tempo no Destino'!$A:$A,$A12)/24,0),0)</f>
        <v>0</v>
      </c>
      <c r="AB12" s="27">
        <f>IFERROR(IF('KM Total'!AB12&lt;&gt;0,'KM Total'!AB12/(24*VLOOKUP($A12,'Relações FGRAO'!$B$4:$H$26,7,0))+SUMIFS('Tempo na Origem'!AB:AB,'Tempo na Origem'!$A:$A,$A12)/24+SUMIFS('Tempo no Destino'!AB:AB,'Tempo no Destino'!$A:$A,$A12)/24,0),0)</f>
        <v>0</v>
      </c>
      <c r="AC12" s="27">
        <f>IFERROR(IF('KM Total'!AC12&lt;&gt;0,'KM Total'!AC12/(24*VLOOKUP($A12,'Relações FGRAO'!$B$4:$H$26,7,0))+SUMIFS('Tempo na Origem'!AC:AC,'Tempo na Origem'!$A:$A,$A12)/24+SUMIFS('Tempo no Destino'!AC:AC,'Tempo no Destino'!$A:$A,$A12)/24,0),0)</f>
        <v>0</v>
      </c>
      <c r="AD12" s="27">
        <f>IFERROR(IF('KM Total'!AD12&lt;&gt;0,'KM Total'!AD12/(24*VLOOKUP($A12,'Relações FGRAO'!$B$4:$H$26,7,0))+SUMIFS('Tempo na Origem'!AD:AD,'Tempo na Origem'!$A:$A,$A12)/24+SUMIFS('Tempo no Destino'!AD:AD,'Tempo no Destino'!$A:$A,$A12)/24,0),0)</f>
        <v>0</v>
      </c>
      <c r="AE12" s="27">
        <f>IFERROR(IF('KM Total'!AE12&lt;&gt;0,'KM Total'!AE12/(24*VLOOKUP($A12,'Relações FGRAO'!$B$4:$H$26,7,0))+SUMIFS('Tempo na Origem'!AE:AE,'Tempo na Origem'!$A:$A,$A12)/24+SUMIFS('Tempo no Destino'!AE:AE,'Tempo no Destino'!$A:$A,$A12)/24,0),0)</f>
        <v>0</v>
      </c>
      <c r="AF12" s="27">
        <f>IFERROR(IF('KM Total'!AF12&lt;&gt;0,'KM Total'!AF12/(24*VLOOKUP($A12,'Relações FGRAO'!$B$4:$H$26,7,0))+SUMIFS('Tempo na Origem'!AF:AF,'Tempo na Origem'!$A:$A,$A12)/24+SUMIFS('Tempo no Destino'!AF:AF,'Tempo no Destino'!$A:$A,$A12)/24,0),0)</f>
        <v>0</v>
      </c>
      <c r="AG12" s="27">
        <f>IFERROR(IF('KM Total'!AG12&lt;&gt;0,'KM Total'!AG12/(24*VLOOKUP($A12,'Relações FGRAO'!$B$4:$H$26,7,0))+SUMIFS('Tempo na Origem'!AG:AG,'Tempo na Origem'!$A:$A,$A12)/24+SUMIFS('Tempo no Destino'!AG:AG,'Tempo no Destino'!$A:$A,$A12)/24,0),0)</f>
        <v>0</v>
      </c>
      <c r="AH12" s="27">
        <f>IFERROR(IF('KM Total'!AH12&lt;&gt;0,'KM Total'!AH12/(24*VLOOKUP($A12,'Relações FGRAO'!$B$4:$H$26,7,0))+SUMIFS('Tempo na Origem'!AH:AH,'Tempo na Origem'!$A:$A,$A12)/24+SUMIFS('Tempo no Destino'!AH:AH,'Tempo no Destino'!$A:$A,$A12)/24,0),0)</f>
        <v>0</v>
      </c>
      <c r="AI12" s="27">
        <f>IFERROR(IF('KM Total'!AI12&lt;&gt;0,'KM Total'!AI12/(24*VLOOKUP($A12,'Relações FGRAO'!$B$4:$H$26,7,0))+SUMIFS('Tempo na Origem'!AI:AI,'Tempo na Origem'!$A:$A,$A12)/24+SUMIFS('Tempo no Destino'!AI:AI,'Tempo no Destino'!$A:$A,$A12)/24,0),0)</f>
        <v>0</v>
      </c>
      <c r="AJ12" s="27">
        <f>IFERROR(IF('KM Total'!AJ12&lt;&gt;0,'KM Total'!AJ12/(24*VLOOKUP($A12,'Relações FGRAO'!$B$4:$H$26,7,0))+SUMIFS('Tempo na Origem'!AJ:AJ,'Tempo na Origem'!$A:$A,$A12)/24+SUMIFS('Tempo no Destino'!AJ:AJ,'Tempo no Destino'!$A:$A,$A12)/24,0),0)</f>
        <v>0</v>
      </c>
      <c r="AK12" s="27">
        <f>IFERROR(IF('KM Total'!AK12&lt;&gt;0,'KM Total'!AK12/(24*VLOOKUP($A12,'Relações FGRAO'!$B$4:$H$26,7,0))+SUMIFS('Tempo na Origem'!AK:AK,'Tempo na Origem'!$A:$A,$A12)/24+SUMIFS('Tempo no Destino'!AK:AK,'Tempo no Destino'!$A:$A,$A12)/24,0),0)</f>
        <v>0</v>
      </c>
      <c r="AL12" s="27">
        <f>IFERROR(IF('KM Total'!AL12&lt;&gt;0,'KM Total'!AL12/(24*VLOOKUP($A12,'Relações FGRAO'!$B$4:$H$26,7,0))+SUMIFS('Tempo na Origem'!AL:AL,'Tempo na Origem'!$A:$A,$A12)/24+SUMIFS('Tempo no Destino'!AL:AL,'Tempo no Destino'!$A:$A,$A12)/24,0),0)</f>
        <v>0</v>
      </c>
      <c r="AM12" s="27">
        <f>IFERROR(IF('KM Total'!AM12&lt;&gt;0,'KM Total'!AM12/(24*VLOOKUP($A12,'Relações FGRAO'!$B$4:$H$26,7,0))+SUMIFS('Tempo na Origem'!AM:AM,'Tempo na Origem'!$A:$A,$A12)/24+SUMIFS('Tempo no Destino'!AM:AM,'Tempo no Destino'!$A:$A,$A12)/24,0),0)</f>
        <v>0</v>
      </c>
      <c r="AN12" s="27">
        <f>IFERROR(IF('KM Total'!AN12&lt;&gt;0,'KM Total'!AN12/(24*VLOOKUP($A12,'Relações FGRAO'!$B$4:$H$26,7,0))+SUMIFS('Tempo na Origem'!AN:AN,'Tempo na Origem'!$A:$A,$A12)/24+SUMIFS('Tempo no Destino'!AN:AN,'Tempo no Destino'!$A:$A,$A12)/24,0),0)</f>
        <v>0</v>
      </c>
      <c r="AO12" s="27">
        <f>IFERROR(IF('KM Total'!AO12&lt;&gt;0,'KM Total'!AO12/(24*VLOOKUP($A12,'Relações FGRAO'!$B$4:$H$26,7,0))+SUMIFS('Tempo na Origem'!AO:AO,'Tempo na Origem'!$A:$A,$A12)/24+SUMIFS('Tempo no Destino'!AO:AO,'Tempo no Destino'!$A:$A,$A12)/24,0),0)</f>
        <v>0</v>
      </c>
      <c r="AP12" s="27">
        <f>IFERROR(IF('KM Total'!AP12&lt;&gt;0,'KM Total'!AP12/(24*VLOOKUP($A12,'Relações FGRAO'!$B$4:$H$26,7,0))+SUMIFS('Tempo na Origem'!AP:AP,'Tempo na Origem'!$A:$A,$A12)/24+SUMIFS('Tempo no Destino'!AP:AP,'Tempo no Destino'!$A:$A,$A12)/24,0),0)</f>
        <v>0</v>
      </c>
      <c r="AQ12" s="27">
        <f>IFERROR(IF('KM Total'!AQ12&lt;&gt;0,'KM Total'!AQ12/(24*VLOOKUP($A12,'Relações FGRAO'!$B$4:$H$26,7,0))+SUMIFS('Tempo na Origem'!AQ:AQ,'Tempo na Origem'!$A:$A,$A12)/24+SUMIFS('Tempo no Destino'!AQ:AQ,'Tempo no Destino'!$A:$A,$A12)/24,0),0)</f>
        <v>0</v>
      </c>
      <c r="AR12" s="27">
        <f>IFERROR(IF('KM Total'!AR12&lt;&gt;0,'KM Total'!AR12/(24*VLOOKUP($A12,'Relações FGRAO'!$B$4:$H$26,7,0))+SUMIFS('Tempo na Origem'!AR:AR,'Tempo na Origem'!$A:$A,$A12)/24+SUMIFS('Tempo no Destino'!AR:AR,'Tempo no Destino'!$A:$A,$A12)/24,0),0)</f>
        <v>0</v>
      </c>
      <c r="AS12" s="27">
        <f>IFERROR(IF('KM Total'!AS12&lt;&gt;0,'KM Total'!AS12/(24*VLOOKUP($A12,'Relações FGRAO'!$B$4:$H$26,7,0))+SUMIFS('Tempo na Origem'!AS:AS,'Tempo na Origem'!$A:$A,$A12)/24+SUMIFS('Tempo no Destino'!AS:AS,'Tempo no Destino'!$A:$A,$A12)/24,0),0)</f>
        <v>0</v>
      </c>
      <c r="AT12" s="27">
        <f>IFERROR(IF('KM Total'!AT12&lt;&gt;0,'KM Total'!AT12/(24*VLOOKUP($A12,'Relações FGRAO'!$B$4:$H$26,7,0))+SUMIFS('Tempo na Origem'!AT:AT,'Tempo na Origem'!$A:$A,$A12)/24+SUMIFS('Tempo no Destino'!AT:AT,'Tempo no Destino'!$A:$A,$A12)/24,0),0)</f>
        <v>0</v>
      </c>
      <c r="AU12" s="27">
        <f>IFERROR(IF('KM Total'!AU12&lt;&gt;0,'KM Total'!AU12/(24*VLOOKUP($A12,'Relações FGRAO'!$B$4:$H$26,7,0))+SUMIFS('Tempo na Origem'!AU:AU,'Tempo na Origem'!$A:$A,$A12)/24+SUMIFS('Tempo no Destino'!AU:AU,'Tempo no Destino'!$A:$A,$A12)/24,0),0)</f>
        <v>0</v>
      </c>
      <c r="AV12" s="27">
        <f>IFERROR(IF('KM Total'!AV12&lt;&gt;0,'KM Total'!AV12/(24*VLOOKUP($A12,'Relações FGRAO'!$B$4:$H$26,7,0))+SUMIFS('Tempo na Origem'!AV:AV,'Tempo na Origem'!$A:$A,$A12)/24+SUMIFS('Tempo no Destino'!AV:AV,'Tempo no Destino'!$A:$A,$A12)/24,0),0)</f>
        <v>0</v>
      </c>
      <c r="AW12" s="27">
        <f>IFERROR(IF('KM Total'!AW12&lt;&gt;0,'KM Total'!AW12/(24*VLOOKUP($A12,'Relações FGRAO'!$B$4:$H$26,7,0))+SUMIFS('Tempo na Origem'!AW:AW,'Tempo na Origem'!$A:$A,$A12)/24+SUMIFS('Tempo no Destino'!AW:AW,'Tempo no Destino'!$A:$A,$A12)/24,0),0)</f>
        <v>0</v>
      </c>
      <c r="AX12" s="27">
        <f>IFERROR(IF('KM Total'!AX12&lt;&gt;0,'KM Total'!AX12/(24*VLOOKUP($A12,'Relações FGRAO'!$B$4:$H$26,7,0))+SUMIFS('Tempo na Origem'!AX:AX,'Tempo na Origem'!$A:$A,$A12)/24+SUMIFS('Tempo no Destino'!AX:AX,'Tempo no Destino'!$A:$A,$A12)/24,0),0)</f>
        <v>0</v>
      </c>
      <c r="AY12" s="27">
        <f>IFERROR(IF('KM Total'!AY12&lt;&gt;0,'KM Total'!AY12/(24*VLOOKUP($A12,'Relações FGRAO'!$B$4:$H$26,7,0))+SUMIFS('Tempo na Origem'!AY:AY,'Tempo na Origem'!$A:$A,$A12)/24+SUMIFS('Tempo no Destino'!AY:AY,'Tempo no Destino'!$A:$A,$A12)/24,0),0)</f>
        <v>0</v>
      </c>
      <c r="AZ12" s="27">
        <f>IFERROR(IF('KM Total'!AZ12&lt;&gt;0,'KM Total'!AZ12/(24*VLOOKUP($A12,'Relações FGRAO'!$B$4:$H$26,7,0))+SUMIFS('Tempo na Origem'!AZ:AZ,'Tempo na Origem'!$A:$A,$A12)/24+SUMIFS('Tempo no Destino'!AZ:AZ,'Tempo no Destino'!$A:$A,$A12)/24,0),0)</f>
        <v>0</v>
      </c>
      <c r="BA12" s="27">
        <f>IFERROR(IF('KM Total'!BA12&lt;&gt;0,'KM Total'!BA12/(24*VLOOKUP($A12,'Relações FGRAO'!$B$4:$H$26,7,0))+SUMIFS('Tempo na Origem'!BA:BA,'Tempo na Origem'!$A:$A,$A12)/24+SUMIFS('Tempo no Destino'!BA:BA,'Tempo no Destino'!$A:$A,$A12)/24,0),0)</f>
        <v>0</v>
      </c>
      <c r="BB12" s="27">
        <f>IFERROR(IF('KM Total'!BB12&lt;&gt;0,'KM Total'!BB12/(24*VLOOKUP($A12,'Relações FGRAO'!$B$4:$H$26,7,0))+SUMIFS('Tempo na Origem'!BB:BB,'Tempo na Origem'!$A:$A,$A12)/24+SUMIFS('Tempo no Destino'!BB:BB,'Tempo no Destino'!$A:$A,$A12)/24,0),0)</f>
        <v>0</v>
      </c>
      <c r="BC12" s="27">
        <f>IFERROR(IF('KM Total'!BC12&lt;&gt;0,'KM Total'!BC12/(24*VLOOKUP($A12,'Relações FGRAO'!$B$4:$H$26,7,0))+SUMIFS('Tempo na Origem'!BC:BC,'Tempo na Origem'!$A:$A,$A12)/24+SUMIFS('Tempo no Destino'!BC:BC,'Tempo no Destino'!$A:$A,$A12)/24,0),0)</f>
        <v>0</v>
      </c>
      <c r="BD12" s="27">
        <f>IFERROR(IF('KM Total'!BD12&lt;&gt;0,'KM Total'!BD12/(24*VLOOKUP($A12,'Relações FGRAO'!$B$4:$H$26,7,0))+SUMIFS('Tempo na Origem'!BD:BD,'Tempo na Origem'!$A:$A,$A12)/24+SUMIFS('Tempo no Destino'!BD:BD,'Tempo no Destino'!$A:$A,$A12)/24,0),0)</f>
        <v>0</v>
      </c>
      <c r="BE12" s="27">
        <f>IFERROR(IF('KM Total'!BE12&lt;&gt;0,'KM Total'!BE12/(24*VLOOKUP($A12,'Relações FGRAO'!$B$4:$H$26,7,0))+SUMIFS('Tempo na Origem'!BE:BE,'Tempo na Origem'!$A:$A,$A12)/24+SUMIFS('Tempo no Destino'!BE:BE,'Tempo no Destino'!$A:$A,$A12)/24,0),0)</f>
        <v>0</v>
      </c>
      <c r="BF12" s="27">
        <f>IFERROR(IF('KM Total'!BF12&lt;&gt;0,'KM Total'!BF12/(24*VLOOKUP($A12,'Relações FGRAO'!$B$4:$H$26,7,0))+SUMIFS('Tempo na Origem'!BF:BF,'Tempo na Origem'!$A:$A,$A12)/24+SUMIFS('Tempo no Destino'!BF:BF,'Tempo no Destino'!$A:$A,$A12)/24,0),0)</f>
        <v>0</v>
      </c>
      <c r="BG12" s="27">
        <f>IFERROR(IF('KM Total'!BG12&lt;&gt;0,'KM Total'!BG12/(24*VLOOKUP($A12,'Relações FGRAO'!$B$4:$H$26,7,0))+SUMIFS('Tempo na Origem'!BG:BG,'Tempo na Origem'!$A:$A,$A12)/24+SUMIFS('Tempo no Destino'!BG:BG,'Tempo no Destino'!$A:$A,$A12)/24,0),0)</f>
        <v>0</v>
      </c>
      <c r="BH12" s="27">
        <f>IFERROR(IF('KM Total'!BH12&lt;&gt;0,'KM Total'!BH12/(24*VLOOKUP($A12,'Relações FGRAO'!$B$4:$H$26,7,0))+SUMIFS('Tempo na Origem'!BH:BH,'Tempo na Origem'!$A:$A,$A12)/24+SUMIFS('Tempo no Destino'!BH:BH,'Tempo no Destino'!$A:$A,$A12)/24,0),0)</f>
        <v>0</v>
      </c>
      <c r="BI12" s="27">
        <f>IFERROR(IF('KM Total'!BI12&lt;&gt;0,'KM Total'!BI12/(24*VLOOKUP($A12,'Relações FGRAO'!$B$4:$H$26,7,0))+SUMIFS('Tempo na Origem'!BI:BI,'Tempo na Origem'!$A:$A,$A12)/24+SUMIFS('Tempo no Destino'!BI:BI,'Tempo no Destino'!$A:$A,$A12)/24,0),0)</f>
        <v>0</v>
      </c>
      <c r="BJ12" s="27">
        <f>IFERROR(IF('KM Total'!BJ12&lt;&gt;0,'KM Total'!BJ12/(24*VLOOKUP($A12,'Relações FGRAO'!$B$4:$H$26,7,0))+SUMIFS('Tempo na Origem'!BJ:BJ,'Tempo na Origem'!$A:$A,$A12)/24+SUMIFS('Tempo no Destino'!BJ:BJ,'Tempo no Destino'!$A:$A,$A12)/24,0),0)</f>
        <v>0</v>
      </c>
      <c r="BK12" s="27">
        <f>IFERROR(IF('KM Total'!BK12&lt;&gt;0,'KM Total'!BK12/(24*VLOOKUP($A12,'Relações FGRAO'!$B$4:$H$26,7,0))+SUMIFS('Tempo na Origem'!BK:BK,'Tempo na Origem'!$A:$A,$A12)/24+SUMIFS('Tempo no Destino'!BK:BK,'Tempo no Destino'!$A:$A,$A12)/24,0),0)</f>
        <v>0</v>
      </c>
      <c r="BL12" s="27">
        <f>IFERROR(IF('KM Total'!BL12&lt;&gt;0,'KM Total'!BL12/(24*VLOOKUP($A12,'Relações FGRAO'!$B$4:$H$26,7,0))+SUMIFS('Tempo na Origem'!BL:BL,'Tempo na Origem'!$A:$A,$A12)/24+SUMIFS('Tempo no Destino'!BL:BL,'Tempo no Destino'!$A:$A,$A12)/24,0),0)</f>
        <v>0</v>
      </c>
      <c r="BM12" s="27">
        <f>IFERROR(IF('KM Total'!BM12&lt;&gt;0,'KM Total'!BM12/(24*VLOOKUP($A12,'Relações FGRAO'!$B$4:$H$26,7,0))+SUMIFS('Tempo na Origem'!BM:BM,'Tempo na Origem'!$A:$A,$A12)/24+SUMIFS('Tempo no Destino'!BM:BM,'Tempo no Destino'!$A:$A,$A12)/24,0),0)</f>
        <v>0</v>
      </c>
      <c r="BN12" s="27">
        <f>IFERROR(IF('KM Total'!BN12&lt;&gt;0,'KM Total'!BN12/(24*VLOOKUP($A12,'Relações FGRAO'!$B$4:$H$26,7,0))+SUMIFS('Tempo na Origem'!BN:BN,'Tempo na Origem'!$A:$A,$A12)/24+SUMIFS('Tempo no Destino'!BN:BN,'Tempo no Destino'!$A:$A,$A12)/24,0),0)</f>
        <v>0</v>
      </c>
      <c r="BO12" s="27">
        <f>IFERROR(IF('KM Total'!BO12&lt;&gt;0,'KM Total'!BO12/(24*VLOOKUP($A12,'Relações FGRAO'!$B$4:$H$26,7,0))+SUMIFS('Tempo na Origem'!BO:BO,'Tempo na Origem'!$A:$A,$A12)/24+SUMIFS('Tempo no Destino'!BO:BO,'Tempo no Destino'!$A:$A,$A12)/24,0),0)</f>
        <v>0</v>
      </c>
      <c r="BP12"/>
      <c r="BQ12"/>
      <c r="BR12"/>
      <c r="BS12"/>
      <c r="BT12"/>
    </row>
    <row r="13" spans="1:72" s="32" customFormat="1" x14ac:dyDescent="0.25">
      <c r="A13" s="6">
        <f t="shared" si="3"/>
        <v>11</v>
      </c>
      <c r="B13" s="3" t="str">
        <f>VLOOKUP($A13,Demanda!$A$1:$G$43,4,0)</f>
        <v>Diesel</v>
      </c>
      <c r="C13" s="3" t="str">
        <f>VLOOKUP($A13,Demanda!$A$1:$G$43,6,0)</f>
        <v>Miritituba</v>
      </c>
      <c r="D13" s="3" t="str">
        <f>VLOOKUP($A13,Demanda!$A$1:$G$43,7,0)</f>
        <v>Campo Novo dos Parecis</v>
      </c>
      <c r="E13" s="3" t="str">
        <f>VLOOKUP($A13,Demanda!$A$1:$G$43,2,0)</f>
        <v>FGRAO</v>
      </c>
      <c r="F13" s="6"/>
      <c r="G13" s="27">
        <f>IFERROR(IF('KM Total'!G13&lt;&gt;0,'KM Total'!G13/(24*VLOOKUP($A13,'Relações FGRAO'!$B$4:$H$26,7,0))+SUMIFS('Tempo na Origem'!G:G,'Tempo na Origem'!$A:$A,$A13)/24+SUMIFS('Tempo no Destino'!G:G,'Tempo no Destino'!$A:$A,$A13)/24,0),0)</f>
        <v>0</v>
      </c>
      <c r="H13" s="27">
        <f>IFERROR(IF('KM Total'!H13&lt;&gt;0,'KM Total'!H13/(24*VLOOKUP($A13,'Relações FGRAO'!$B$4:$H$26,7,0))+SUMIFS('Tempo na Origem'!H:H,'Tempo na Origem'!$A:$A,$A13)/24+SUMIFS('Tempo no Destino'!H:H,'Tempo no Destino'!$A:$A,$A13)/24,0),0)</f>
        <v>0</v>
      </c>
      <c r="I13" s="27">
        <f>IFERROR(IF('KM Total'!I13&lt;&gt;0,'KM Total'!I13/(24*VLOOKUP($A13,'Relações FGRAO'!$B$4:$H$26,7,0))+SUMIFS('Tempo na Origem'!I:I,'Tempo na Origem'!$A:$A,$A13)/24+SUMIFS('Tempo no Destino'!I:I,'Tempo no Destino'!$A:$A,$A13)/24,0),0)</f>
        <v>0</v>
      </c>
      <c r="J13" s="27">
        <f>IFERROR(IF('KM Total'!J13&lt;&gt;0,'KM Total'!J13/(24*VLOOKUP($A13,'Relações FGRAO'!$B$4:$H$26,7,0))+SUMIFS('Tempo na Origem'!J:J,'Tempo na Origem'!$A:$A,$A13)/24+SUMIFS('Tempo no Destino'!J:J,'Tempo no Destino'!$A:$A,$A13)/24,0),0)</f>
        <v>0</v>
      </c>
      <c r="K13" s="27">
        <f>IFERROR(IF('KM Total'!K13&lt;&gt;0,'KM Total'!K13/(24*VLOOKUP($A13,'Relações FGRAO'!$B$4:$H$26,7,0))+SUMIFS('Tempo na Origem'!K:K,'Tempo na Origem'!$A:$A,$A13)/24+SUMIFS('Tempo no Destino'!K:K,'Tempo no Destino'!$A:$A,$A13)/24,0),0)</f>
        <v>0</v>
      </c>
      <c r="L13" s="27">
        <f>IFERROR(IF('KM Total'!L13&lt;&gt;0,'KM Total'!L13/(24*VLOOKUP($A13,'Relações FGRAO'!$B$4:$H$26,7,0))+SUMIFS('Tempo na Origem'!L:L,'Tempo na Origem'!$A:$A,$A13)/24+SUMIFS('Tempo no Destino'!L:L,'Tempo no Destino'!$A:$A,$A13)/24,0),0)</f>
        <v>0</v>
      </c>
      <c r="M13" s="27">
        <f>IFERROR(IF('KM Total'!M13&lt;&gt;0,'KM Total'!M13/(24*VLOOKUP($A13,'Relações FGRAO'!$B$4:$H$26,7,0))+SUMIFS('Tempo na Origem'!M:M,'Tempo na Origem'!$A:$A,$A13)/24+SUMIFS('Tempo no Destino'!M:M,'Tempo no Destino'!$A:$A,$A13)/24,0),0)</f>
        <v>0</v>
      </c>
      <c r="N13" s="27">
        <f>IFERROR(IF('KM Total'!N13&lt;&gt;0,'KM Total'!N13/(24*VLOOKUP($A13,'Relações FGRAO'!$B$4:$H$26,7,0))+SUMIFS('Tempo na Origem'!N:N,'Tempo na Origem'!$A:$A,$A13)/24+SUMIFS('Tempo no Destino'!N:N,'Tempo no Destino'!$A:$A,$A13)/24,0),0)</f>
        <v>0</v>
      </c>
      <c r="O13" s="27">
        <f>IFERROR(IF('KM Total'!O13&lt;&gt;0,'KM Total'!O13/(24*VLOOKUP($A13,'Relações FGRAO'!$B$4:$H$26,7,0))+SUMIFS('Tempo na Origem'!O:O,'Tempo na Origem'!$A:$A,$A13)/24+SUMIFS('Tempo no Destino'!O:O,'Tempo no Destino'!$A:$A,$A13)/24,0),0)</f>
        <v>0</v>
      </c>
      <c r="P13" s="27">
        <f>IFERROR(IF('KM Total'!P13&lt;&gt;0,'KM Total'!P13/(24*VLOOKUP($A13,'Relações FGRAO'!$B$4:$H$26,7,0))+SUMIFS('Tempo na Origem'!P:P,'Tempo na Origem'!$A:$A,$A13)/24+SUMIFS('Tempo no Destino'!P:P,'Tempo no Destino'!$A:$A,$A13)/24,0),0)</f>
        <v>0</v>
      </c>
      <c r="Q13" s="27">
        <f>IFERROR(IF('KM Total'!Q13&lt;&gt;0,'KM Total'!Q13/(24*VLOOKUP($A13,'Relações FGRAO'!$B$4:$H$26,7,0))+SUMIFS('Tempo na Origem'!Q:Q,'Tempo na Origem'!$A:$A,$A13)/24+SUMIFS('Tempo no Destino'!Q:Q,'Tempo no Destino'!$A:$A,$A13)/24,0),0)</f>
        <v>0</v>
      </c>
      <c r="R13" s="27">
        <f>IFERROR(IF('KM Total'!R13&lt;&gt;0,'KM Total'!R13/(24*VLOOKUP($A13,'Relações FGRAO'!$B$4:$H$26,7,0))+SUMIFS('Tempo na Origem'!R:R,'Tempo na Origem'!$A:$A,$A13)/24+SUMIFS('Tempo no Destino'!R:R,'Tempo no Destino'!$A:$A,$A13)/24,0),0)</f>
        <v>0</v>
      </c>
      <c r="S13" s="27">
        <f>IFERROR(IF('KM Total'!S13&lt;&gt;0,'KM Total'!S13/(24*VLOOKUP($A13,'Relações FGRAO'!$B$4:$H$26,7,0))+SUMIFS('Tempo na Origem'!S:S,'Tempo na Origem'!$A:$A,$A13)/24+SUMIFS('Tempo no Destino'!S:S,'Tempo no Destino'!$A:$A,$A13)/24,0),0)</f>
        <v>0</v>
      </c>
      <c r="T13" s="27">
        <f>IFERROR(IF('KM Total'!T13&lt;&gt;0,'KM Total'!T13/(24*VLOOKUP($A13,'Relações FGRAO'!$B$4:$H$26,7,0))+SUMIFS('Tempo na Origem'!T:T,'Tempo na Origem'!$A:$A,$A13)/24+SUMIFS('Tempo no Destino'!T:T,'Tempo no Destino'!$A:$A,$A13)/24,0),0)</f>
        <v>0</v>
      </c>
      <c r="U13" s="27">
        <f>IFERROR(IF('KM Total'!U13&lt;&gt;0,'KM Total'!U13/(24*VLOOKUP($A13,'Relações FGRAO'!$B$4:$H$26,7,0))+SUMIFS('Tempo na Origem'!U:U,'Tempo na Origem'!$A:$A,$A13)/24+SUMIFS('Tempo no Destino'!U:U,'Tempo no Destino'!$A:$A,$A13)/24,0),0)</f>
        <v>0</v>
      </c>
      <c r="V13" s="27">
        <f>IFERROR(IF('KM Total'!V13&lt;&gt;0,'KM Total'!V13/(24*VLOOKUP($A13,'Relações FGRAO'!$B$4:$H$26,7,0))+SUMIFS('Tempo na Origem'!V:V,'Tempo na Origem'!$A:$A,$A13)/24+SUMIFS('Tempo no Destino'!V:V,'Tempo no Destino'!$A:$A,$A13)/24,0),0)</f>
        <v>5.0518338634721154</v>
      </c>
      <c r="W13" s="27">
        <f>IFERROR(IF('KM Total'!W13&lt;&gt;0,'KM Total'!W13/(24*VLOOKUP($A13,'Relações FGRAO'!$B$4:$H$26,7,0))+SUMIFS('Tempo na Origem'!W:W,'Tempo na Origem'!$A:$A,$A13)/24+SUMIFS('Tempo no Destino'!W:W,'Tempo no Destino'!$A:$A,$A13)/24,0),0)</f>
        <v>5.0518338634721154</v>
      </c>
      <c r="X13" s="27">
        <f>IFERROR(IF('KM Total'!X13&lt;&gt;0,'KM Total'!X13/(24*VLOOKUP($A13,'Relações FGRAO'!$B$4:$H$26,7,0))+SUMIFS('Tempo na Origem'!X:X,'Tempo na Origem'!$A:$A,$A13)/24+SUMIFS('Tempo no Destino'!X:X,'Tempo no Destino'!$A:$A,$A13)/24,0),0)</f>
        <v>5.0518338634721154</v>
      </c>
      <c r="Y13" s="27">
        <f>IFERROR(IF('KM Total'!Y13&lt;&gt;0,'KM Total'!Y13/(24*VLOOKUP($A13,'Relações FGRAO'!$B$4:$H$26,7,0))+SUMIFS('Tempo na Origem'!Y:Y,'Tempo na Origem'!$A:$A,$A13)/24+SUMIFS('Tempo no Destino'!Y:Y,'Tempo no Destino'!$A:$A,$A13)/24,0),0)</f>
        <v>5.0518338634721154</v>
      </c>
      <c r="Z13" s="27">
        <f>IFERROR(IF('KM Total'!Z13&lt;&gt;0,'KM Total'!Z13/(24*VLOOKUP($A13,'Relações FGRAO'!$B$4:$H$26,7,0))+SUMIFS('Tempo na Origem'!Z:Z,'Tempo na Origem'!$A:$A,$A13)/24+SUMIFS('Tempo no Destino'!Z:Z,'Tempo no Destino'!$A:$A,$A13)/24,0),0)</f>
        <v>5.0518338634721154</v>
      </c>
      <c r="AA13" s="27">
        <f>IFERROR(IF('KM Total'!AA13&lt;&gt;0,'KM Total'!AA13/(24*VLOOKUP($A13,'Relações FGRAO'!$B$4:$H$26,7,0))+SUMIFS('Tempo na Origem'!AA:AA,'Tempo na Origem'!$A:$A,$A13)/24+SUMIFS('Tempo no Destino'!AA:AA,'Tempo no Destino'!$A:$A,$A13)/24,0),0)</f>
        <v>5.0518338634721154</v>
      </c>
      <c r="AB13" s="27">
        <f>IFERROR(IF('KM Total'!AB13&lt;&gt;0,'KM Total'!AB13/(24*VLOOKUP($A13,'Relações FGRAO'!$B$4:$H$26,7,0))+SUMIFS('Tempo na Origem'!AB:AB,'Tempo na Origem'!$A:$A,$A13)/24+SUMIFS('Tempo no Destino'!AB:AB,'Tempo no Destino'!$A:$A,$A13)/24,0),0)</f>
        <v>5.0518338634721154</v>
      </c>
      <c r="AC13" s="27">
        <f>IFERROR(IF('KM Total'!AC13&lt;&gt;0,'KM Total'!AC13/(24*VLOOKUP($A13,'Relações FGRAO'!$B$4:$H$26,7,0))+SUMIFS('Tempo na Origem'!AC:AC,'Tempo na Origem'!$A:$A,$A13)/24+SUMIFS('Tempo no Destino'!AC:AC,'Tempo no Destino'!$A:$A,$A13)/24,0),0)</f>
        <v>5.0518338634721154</v>
      </c>
      <c r="AD13" s="27">
        <f>IFERROR(IF('KM Total'!AD13&lt;&gt;0,'KM Total'!AD13/(24*VLOOKUP($A13,'Relações FGRAO'!$B$4:$H$26,7,0))+SUMIFS('Tempo na Origem'!AD:AD,'Tempo na Origem'!$A:$A,$A13)/24+SUMIFS('Tempo no Destino'!AD:AD,'Tempo no Destino'!$A:$A,$A13)/24,0),0)</f>
        <v>5.0518338634721154</v>
      </c>
      <c r="AE13" s="27">
        <f>IFERROR(IF('KM Total'!AE13&lt;&gt;0,'KM Total'!AE13/(24*VLOOKUP($A13,'Relações FGRAO'!$B$4:$H$26,7,0))+SUMIFS('Tempo na Origem'!AE:AE,'Tempo na Origem'!$A:$A,$A13)/24+SUMIFS('Tempo no Destino'!AE:AE,'Tempo no Destino'!$A:$A,$A13)/24,0),0)</f>
        <v>5.0518338634721154</v>
      </c>
      <c r="AF13" s="27">
        <f>IFERROR(IF('KM Total'!AF13&lt;&gt;0,'KM Total'!AF13/(24*VLOOKUP($A13,'Relações FGRAO'!$B$4:$H$26,7,0))+SUMIFS('Tempo na Origem'!AF:AF,'Tempo na Origem'!$A:$A,$A13)/24+SUMIFS('Tempo no Destino'!AF:AF,'Tempo no Destino'!$A:$A,$A13)/24,0),0)</f>
        <v>5.0518338634721154</v>
      </c>
      <c r="AG13" s="27">
        <f>IFERROR(IF('KM Total'!AG13&lt;&gt;0,'KM Total'!AG13/(24*VLOOKUP($A13,'Relações FGRAO'!$B$4:$H$26,7,0))+SUMIFS('Tempo na Origem'!AG:AG,'Tempo na Origem'!$A:$A,$A13)/24+SUMIFS('Tempo no Destino'!AG:AG,'Tempo no Destino'!$A:$A,$A13)/24,0),0)</f>
        <v>5.0518338634721154</v>
      </c>
      <c r="AH13" s="27">
        <f>IFERROR(IF('KM Total'!AH13&lt;&gt;0,'KM Total'!AH13/(24*VLOOKUP($A13,'Relações FGRAO'!$B$4:$H$26,7,0))+SUMIFS('Tempo na Origem'!AH:AH,'Tempo na Origem'!$A:$A,$A13)/24+SUMIFS('Tempo no Destino'!AH:AH,'Tempo no Destino'!$A:$A,$A13)/24,0),0)</f>
        <v>5.0518338634721154</v>
      </c>
      <c r="AI13" s="27">
        <f>IFERROR(IF('KM Total'!AI13&lt;&gt;0,'KM Total'!AI13/(24*VLOOKUP($A13,'Relações FGRAO'!$B$4:$H$26,7,0))+SUMIFS('Tempo na Origem'!AI:AI,'Tempo na Origem'!$A:$A,$A13)/24+SUMIFS('Tempo no Destino'!AI:AI,'Tempo no Destino'!$A:$A,$A13)/24,0),0)</f>
        <v>5.0518338634721154</v>
      </c>
      <c r="AJ13" s="27">
        <f>IFERROR(IF('KM Total'!AJ13&lt;&gt;0,'KM Total'!AJ13/(24*VLOOKUP($A13,'Relações FGRAO'!$B$4:$H$26,7,0))+SUMIFS('Tempo na Origem'!AJ:AJ,'Tempo na Origem'!$A:$A,$A13)/24+SUMIFS('Tempo no Destino'!AJ:AJ,'Tempo no Destino'!$A:$A,$A13)/24,0),0)</f>
        <v>5.0518338634721154</v>
      </c>
      <c r="AK13" s="27">
        <f>IFERROR(IF('KM Total'!AK13&lt;&gt;0,'KM Total'!AK13/(24*VLOOKUP($A13,'Relações FGRAO'!$B$4:$H$26,7,0))+SUMIFS('Tempo na Origem'!AK:AK,'Tempo na Origem'!$A:$A,$A13)/24+SUMIFS('Tempo no Destino'!AK:AK,'Tempo no Destino'!$A:$A,$A13)/24,0),0)</f>
        <v>5.0518338634721154</v>
      </c>
      <c r="AL13" s="27">
        <f>IFERROR(IF('KM Total'!AL13&lt;&gt;0,'KM Total'!AL13/(24*VLOOKUP($A13,'Relações FGRAO'!$B$4:$H$26,7,0))+SUMIFS('Tempo na Origem'!AL:AL,'Tempo na Origem'!$A:$A,$A13)/24+SUMIFS('Tempo no Destino'!AL:AL,'Tempo no Destino'!$A:$A,$A13)/24,0),0)</f>
        <v>5.0518338634721154</v>
      </c>
      <c r="AM13" s="27">
        <f>IFERROR(IF('KM Total'!AM13&lt;&gt;0,'KM Total'!AM13/(24*VLOOKUP($A13,'Relações FGRAO'!$B$4:$H$26,7,0))+SUMIFS('Tempo na Origem'!AM:AM,'Tempo na Origem'!$A:$A,$A13)/24+SUMIFS('Tempo no Destino'!AM:AM,'Tempo no Destino'!$A:$A,$A13)/24,0),0)</f>
        <v>5.0518338634721154</v>
      </c>
      <c r="AN13" s="27">
        <f>IFERROR(IF('KM Total'!AN13&lt;&gt;0,'KM Total'!AN13/(24*VLOOKUP($A13,'Relações FGRAO'!$B$4:$H$26,7,0))+SUMIFS('Tempo na Origem'!AN:AN,'Tempo na Origem'!$A:$A,$A13)/24+SUMIFS('Tempo no Destino'!AN:AN,'Tempo no Destino'!$A:$A,$A13)/24,0),0)</f>
        <v>5.0518338634721154</v>
      </c>
      <c r="AO13" s="27">
        <f>IFERROR(IF('KM Total'!AO13&lt;&gt;0,'KM Total'!AO13/(24*VLOOKUP($A13,'Relações FGRAO'!$B$4:$H$26,7,0))+SUMIFS('Tempo na Origem'!AO:AO,'Tempo na Origem'!$A:$A,$A13)/24+SUMIFS('Tempo no Destino'!AO:AO,'Tempo no Destino'!$A:$A,$A13)/24,0),0)</f>
        <v>5.0518338634721154</v>
      </c>
      <c r="AP13" s="27">
        <f>IFERROR(IF('KM Total'!AP13&lt;&gt;0,'KM Total'!AP13/(24*VLOOKUP($A13,'Relações FGRAO'!$B$4:$H$26,7,0))+SUMIFS('Tempo na Origem'!AP:AP,'Tempo na Origem'!$A:$A,$A13)/24+SUMIFS('Tempo no Destino'!AP:AP,'Tempo no Destino'!$A:$A,$A13)/24,0),0)</f>
        <v>5.0518338634721154</v>
      </c>
      <c r="AQ13" s="27">
        <f>IFERROR(IF('KM Total'!AQ13&lt;&gt;0,'KM Total'!AQ13/(24*VLOOKUP($A13,'Relações FGRAO'!$B$4:$H$26,7,0))+SUMIFS('Tempo na Origem'!AQ:AQ,'Tempo na Origem'!$A:$A,$A13)/24+SUMIFS('Tempo no Destino'!AQ:AQ,'Tempo no Destino'!$A:$A,$A13)/24,0),0)</f>
        <v>5.0518338634721154</v>
      </c>
      <c r="AR13" s="27">
        <f>IFERROR(IF('KM Total'!AR13&lt;&gt;0,'KM Total'!AR13/(24*VLOOKUP($A13,'Relações FGRAO'!$B$4:$H$26,7,0))+SUMIFS('Tempo na Origem'!AR:AR,'Tempo na Origem'!$A:$A,$A13)/24+SUMIFS('Tempo no Destino'!AR:AR,'Tempo no Destino'!$A:$A,$A13)/24,0),0)</f>
        <v>5.0518338634721154</v>
      </c>
      <c r="AS13" s="27">
        <f>IFERROR(IF('KM Total'!AS13&lt;&gt;0,'KM Total'!AS13/(24*VLOOKUP($A13,'Relações FGRAO'!$B$4:$H$26,7,0))+SUMIFS('Tempo na Origem'!AS:AS,'Tempo na Origem'!$A:$A,$A13)/24+SUMIFS('Tempo no Destino'!AS:AS,'Tempo no Destino'!$A:$A,$A13)/24,0),0)</f>
        <v>5.0518338634721154</v>
      </c>
      <c r="AT13" s="27">
        <f>IFERROR(IF('KM Total'!AT13&lt;&gt;0,'KM Total'!AT13/(24*VLOOKUP($A13,'Relações FGRAO'!$B$4:$H$26,7,0))+SUMIFS('Tempo na Origem'!AT:AT,'Tempo na Origem'!$A:$A,$A13)/24+SUMIFS('Tempo no Destino'!AT:AT,'Tempo no Destino'!$A:$A,$A13)/24,0),0)</f>
        <v>5.0518338634721154</v>
      </c>
      <c r="AU13" s="27">
        <f>IFERROR(IF('KM Total'!AU13&lt;&gt;0,'KM Total'!AU13/(24*VLOOKUP($A13,'Relações FGRAO'!$B$4:$H$26,7,0))+SUMIFS('Tempo na Origem'!AU:AU,'Tempo na Origem'!$A:$A,$A13)/24+SUMIFS('Tempo no Destino'!AU:AU,'Tempo no Destino'!$A:$A,$A13)/24,0),0)</f>
        <v>5.0518338634721154</v>
      </c>
      <c r="AV13" s="27">
        <f>IFERROR(IF('KM Total'!AV13&lt;&gt;0,'KM Total'!AV13/(24*VLOOKUP($A13,'Relações FGRAO'!$B$4:$H$26,7,0))+SUMIFS('Tempo na Origem'!AV:AV,'Tempo na Origem'!$A:$A,$A13)/24+SUMIFS('Tempo no Destino'!AV:AV,'Tempo no Destino'!$A:$A,$A13)/24,0),0)</f>
        <v>5.0518338634721154</v>
      </c>
      <c r="AW13" s="27">
        <f>IFERROR(IF('KM Total'!AW13&lt;&gt;0,'KM Total'!AW13/(24*VLOOKUP($A13,'Relações FGRAO'!$B$4:$H$26,7,0))+SUMIFS('Tempo na Origem'!AW:AW,'Tempo na Origem'!$A:$A,$A13)/24+SUMIFS('Tempo no Destino'!AW:AW,'Tempo no Destino'!$A:$A,$A13)/24,0),0)</f>
        <v>5.0518338634721154</v>
      </c>
      <c r="AX13" s="27">
        <f>IFERROR(IF('KM Total'!AX13&lt;&gt;0,'KM Total'!AX13/(24*VLOOKUP($A13,'Relações FGRAO'!$B$4:$H$26,7,0))+SUMIFS('Tempo na Origem'!AX:AX,'Tempo na Origem'!$A:$A,$A13)/24+SUMIFS('Tempo no Destino'!AX:AX,'Tempo no Destino'!$A:$A,$A13)/24,0),0)</f>
        <v>5.0518338634721154</v>
      </c>
      <c r="AY13" s="27">
        <f>IFERROR(IF('KM Total'!AY13&lt;&gt;0,'KM Total'!AY13/(24*VLOOKUP($A13,'Relações FGRAO'!$B$4:$H$26,7,0))+SUMIFS('Tempo na Origem'!AY:AY,'Tempo na Origem'!$A:$A,$A13)/24+SUMIFS('Tempo no Destino'!AY:AY,'Tempo no Destino'!$A:$A,$A13)/24,0),0)</f>
        <v>5.0518338634721154</v>
      </c>
      <c r="AZ13" s="27">
        <f>IFERROR(IF('KM Total'!AZ13&lt;&gt;0,'KM Total'!AZ13/(24*VLOOKUP($A13,'Relações FGRAO'!$B$4:$H$26,7,0))+SUMIFS('Tempo na Origem'!AZ:AZ,'Tempo na Origem'!$A:$A,$A13)/24+SUMIFS('Tempo no Destino'!AZ:AZ,'Tempo no Destino'!$A:$A,$A13)/24,0),0)</f>
        <v>5.0518338634721154</v>
      </c>
      <c r="BA13" s="27">
        <f>IFERROR(IF('KM Total'!BA13&lt;&gt;0,'KM Total'!BA13/(24*VLOOKUP($A13,'Relações FGRAO'!$B$4:$H$26,7,0))+SUMIFS('Tempo na Origem'!BA:BA,'Tempo na Origem'!$A:$A,$A13)/24+SUMIFS('Tempo no Destino'!BA:BA,'Tempo no Destino'!$A:$A,$A13)/24,0),0)</f>
        <v>5.0518338634721154</v>
      </c>
      <c r="BB13" s="27">
        <f>IFERROR(IF('KM Total'!BB13&lt;&gt;0,'KM Total'!BB13/(24*VLOOKUP($A13,'Relações FGRAO'!$B$4:$H$26,7,0))+SUMIFS('Tempo na Origem'!BB:BB,'Tempo na Origem'!$A:$A,$A13)/24+SUMIFS('Tempo no Destino'!BB:BB,'Tempo no Destino'!$A:$A,$A13)/24,0),0)</f>
        <v>5.0518338634721154</v>
      </c>
      <c r="BC13" s="27">
        <f>IFERROR(IF('KM Total'!BC13&lt;&gt;0,'KM Total'!BC13/(24*VLOOKUP($A13,'Relações FGRAO'!$B$4:$H$26,7,0))+SUMIFS('Tempo na Origem'!BC:BC,'Tempo na Origem'!$A:$A,$A13)/24+SUMIFS('Tempo no Destino'!BC:BC,'Tempo no Destino'!$A:$A,$A13)/24,0),0)</f>
        <v>5.0518338634721154</v>
      </c>
      <c r="BD13" s="27">
        <f>IFERROR(IF('KM Total'!BD13&lt;&gt;0,'KM Total'!BD13/(24*VLOOKUP($A13,'Relações FGRAO'!$B$4:$H$26,7,0))+SUMIFS('Tempo na Origem'!BD:BD,'Tempo na Origem'!$A:$A,$A13)/24+SUMIFS('Tempo no Destino'!BD:BD,'Tempo no Destino'!$A:$A,$A13)/24,0),0)</f>
        <v>5.0518338634721154</v>
      </c>
      <c r="BE13" s="27">
        <f>IFERROR(IF('KM Total'!BE13&lt;&gt;0,'KM Total'!BE13/(24*VLOOKUP($A13,'Relações FGRAO'!$B$4:$H$26,7,0))+SUMIFS('Tempo na Origem'!BE:BE,'Tempo na Origem'!$A:$A,$A13)/24+SUMIFS('Tempo no Destino'!BE:BE,'Tempo no Destino'!$A:$A,$A13)/24,0),0)</f>
        <v>5.0518338634721154</v>
      </c>
      <c r="BF13" s="27">
        <f>IFERROR(IF('KM Total'!BF13&lt;&gt;0,'KM Total'!BF13/(24*VLOOKUP($A13,'Relações FGRAO'!$B$4:$H$26,7,0))+SUMIFS('Tempo na Origem'!BF:BF,'Tempo na Origem'!$A:$A,$A13)/24+SUMIFS('Tempo no Destino'!BF:BF,'Tempo no Destino'!$A:$A,$A13)/24,0),0)</f>
        <v>5.0518338634721154</v>
      </c>
      <c r="BG13" s="27">
        <f>IFERROR(IF('KM Total'!BG13&lt;&gt;0,'KM Total'!BG13/(24*VLOOKUP($A13,'Relações FGRAO'!$B$4:$H$26,7,0))+SUMIFS('Tempo na Origem'!BG:BG,'Tempo na Origem'!$A:$A,$A13)/24+SUMIFS('Tempo no Destino'!BG:BG,'Tempo no Destino'!$A:$A,$A13)/24,0),0)</f>
        <v>5.0518338634721154</v>
      </c>
      <c r="BH13" s="27">
        <f>IFERROR(IF('KM Total'!BH13&lt;&gt;0,'KM Total'!BH13/(24*VLOOKUP($A13,'Relações FGRAO'!$B$4:$H$26,7,0))+SUMIFS('Tempo na Origem'!BH:BH,'Tempo na Origem'!$A:$A,$A13)/24+SUMIFS('Tempo no Destino'!BH:BH,'Tempo no Destino'!$A:$A,$A13)/24,0),0)</f>
        <v>5.0518338634721154</v>
      </c>
      <c r="BI13" s="27">
        <f>IFERROR(IF('KM Total'!BI13&lt;&gt;0,'KM Total'!BI13/(24*VLOOKUP($A13,'Relações FGRAO'!$B$4:$H$26,7,0))+SUMIFS('Tempo na Origem'!BI:BI,'Tempo na Origem'!$A:$A,$A13)/24+SUMIFS('Tempo no Destino'!BI:BI,'Tempo no Destino'!$A:$A,$A13)/24,0),0)</f>
        <v>5.0518338634721154</v>
      </c>
      <c r="BJ13" s="27">
        <f>IFERROR(IF('KM Total'!BJ13&lt;&gt;0,'KM Total'!BJ13/(24*VLOOKUP($A13,'Relações FGRAO'!$B$4:$H$26,7,0))+SUMIFS('Tempo na Origem'!BJ:BJ,'Tempo na Origem'!$A:$A,$A13)/24+SUMIFS('Tempo no Destino'!BJ:BJ,'Tempo no Destino'!$A:$A,$A13)/24,0),0)</f>
        <v>5.0518338634721154</v>
      </c>
      <c r="BK13" s="27">
        <f>IFERROR(IF('KM Total'!BK13&lt;&gt;0,'KM Total'!BK13/(24*VLOOKUP($A13,'Relações FGRAO'!$B$4:$H$26,7,0))+SUMIFS('Tempo na Origem'!BK:BK,'Tempo na Origem'!$A:$A,$A13)/24+SUMIFS('Tempo no Destino'!BK:BK,'Tempo no Destino'!$A:$A,$A13)/24,0),0)</f>
        <v>5.0518338634721154</v>
      </c>
      <c r="BL13" s="27">
        <f>IFERROR(IF('KM Total'!BL13&lt;&gt;0,'KM Total'!BL13/(24*VLOOKUP($A13,'Relações FGRAO'!$B$4:$H$26,7,0))+SUMIFS('Tempo na Origem'!BL:BL,'Tempo na Origem'!$A:$A,$A13)/24+SUMIFS('Tempo no Destino'!BL:BL,'Tempo no Destino'!$A:$A,$A13)/24,0),0)</f>
        <v>5.0518338634721154</v>
      </c>
      <c r="BM13" s="27">
        <f>IFERROR(IF('KM Total'!BM13&lt;&gt;0,'KM Total'!BM13/(24*VLOOKUP($A13,'Relações FGRAO'!$B$4:$H$26,7,0))+SUMIFS('Tempo na Origem'!BM:BM,'Tempo na Origem'!$A:$A,$A13)/24+SUMIFS('Tempo no Destino'!BM:BM,'Tempo no Destino'!$A:$A,$A13)/24,0),0)</f>
        <v>5.0518338634721154</v>
      </c>
      <c r="BN13" s="27">
        <f>IFERROR(IF('KM Total'!BN13&lt;&gt;0,'KM Total'!BN13/(24*VLOOKUP($A13,'Relações FGRAO'!$B$4:$H$26,7,0))+SUMIFS('Tempo na Origem'!BN:BN,'Tempo na Origem'!$A:$A,$A13)/24+SUMIFS('Tempo no Destino'!BN:BN,'Tempo no Destino'!$A:$A,$A13)/24,0),0)</f>
        <v>5.0518338634721154</v>
      </c>
      <c r="BO13" s="27">
        <f>IFERROR(IF('KM Total'!BO13&lt;&gt;0,'KM Total'!BO13/(24*VLOOKUP($A13,'Relações FGRAO'!$B$4:$H$26,7,0))+SUMIFS('Tempo na Origem'!BO:BO,'Tempo na Origem'!$A:$A,$A13)/24+SUMIFS('Tempo no Destino'!BO:BO,'Tempo no Destino'!$A:$A,$A13)/24,0),0)</f>
        <v>5.0518338634721154</v>
      </c>
      <c r="BP13"/>
      <c r="BQ13"/>
      <c r="BR13"/>
      <c r="BS13"/>
      <c r="BT13"/>
    </row>
    <row r="14" spans="1:72" s="32" customFormat="1" x14ac:dyDescent="0.25">
      <c r="A14" s="6">
        <f t="shared" si="3"/>
        <v>12</v>
      </c>
      <c r="B14" s="3" t="str">
        <f>VLOOKUP($A14,Demanda!$A$1:$G$43,4,0)</f>
        <v>Etanol</v>
      </c>
      <c r="C14" s="3" t="str">
        <f>VLOOKUP($A14,Demanda!$A$1:$G$43,6,0)</f>
        <v>Campo Novo dos Parecis</v>
      </c>
      <c r="D14" s="3" t="str">
        <f>VLOOKUP($A14,Demanda!$A$1:$G$43,7,0)</f>
        <v>Miritituba</v>
      </c>
      <c r="E14" s="3" t="str">
        <f>VLOOKUP($A14,Demanda!$A$1:$G$43,2,0)</f>
        <v>FGRAO</v>
      </c>
      <c r="F14" s="6"/>
      <c r="G14" s="27">
        <f>IFERROR(IF('KM Total'!G14&lt;&gt;0,'KM Total'!G14/(24*VLOOKUP($A14,'Relações FGRAO'!$B$4:$H$26,7,0))+SUMIFS('Tempo na Origem'!G:G,'Tempo na Origem'!$A:$A,$A14)/24+SUMIFS('Tempo no Destino'!G:G,'Tempo no Destino'!$A:$A,$A14)/24,0),0)</f>
        <v>0</v>
      </c>
      <c r="H14" s="27">
        <f>IFERROR(IF('KM Total'!H14&lt;&gt;0,'KM Total'!H14/(24*VLOOKUP($A14,'Relações FGRAO'!$B$4:$H$26,7,0))+SUMIFS('Tempo na Origem'!H:H,'Tempo na Origem'!$A:$A,$A14)/24+SUMIFS('Tempo no Destino'!H:H,'Tempo no Destino'!$A:$A,$A14)/24,0),0)</f>
        <v>0</v>
      </c>
      <c r="I14" s="27">
        <f>IFERROR(IF('KM Total'!I14&lt;&gt;0,'KM Total'!I14/(24*VLOOKUP($A14,'Relações FGRAO'!$B$4:$H$26,7,0))+SUMIFS('Tempo na Origem'!I:I,'Tempo na Origem'!$A:$A,$A14)/24+SUMIFS('Tempo no Destino'!I:I,'Tempo no Destino'!$A:$A,$A14)/24,0),0)</f>
        <v>0</v>
      </c>
      <c r="J14" s="27">
        <f>IFERROR(IF('KM Total'!J14&lt;&gt;0,'KM Total'!J14/(24*VLOOKUP($A14,'Relações FGRAO'!$B$4:$H$26,7,0))+SUMIFS('Tempo na Origem'!J:J,'Tempo na Origem'!$A:$A,$A14)/24+SUMIFS('Tempo no Destino'!J:J,'Tempo no Destino'!$A:$A,$A14)/24,0),0)</f>
        <v>0</v>
      </c>
      <c r="K14" s="27">
        <f>IFERROR(IF('KM Total'!K14&lt;&gt;0,'KM Total'!K14/(24*VLOOKUP($A14,'Relações FGRAO'!$B$4:$H$26,7,0))+SUMIFS('Tempo na Origem'!K:K,'Tempo na Origem'!$A:$A,$A14)/24+SUMIFS('Tempo no Destino'!K:K,'Tempo no Destino'!$A:$A,$A14)/24,0),0)</f>
        <v>0</v>
      </c>
      <c r="L14" s="27">
        <f>IFERROR(IF('KM Total'!L14&lt;&gt;0,'KM Total'!L14/(24*VLOOKUP($A14,'Relações FGRAO'!$B$4:$H$26,7,0))+SUMIFS('Tempo na Origem'!L:L,'Tempo na Origem'!$A:$A,$A14)/24+SUMIFS('Tempo no Destino'!L:L,'Tempo no Destino'!$A:$A,$A14)/24,0),0)</f>
        <v>0</v>
      </c>
      <c r="M14" s="27">
        <f>IFERROR(IF('KM Total'!M14&lt;&gt;0,'KM Total'!M14/(24*VLOOKUP($A14,'Relações FGRAO'!$B$4:$H$26,7,0))+SUMIFS('Tempo na Origem'!M:M,'Tempo na Origem'!$A:$A,$A14)/24+SUMIFS('Tempo no Destino'!M:M,'Tempo no Destino'!$A:$A,$A14)/24,0),0)</f>
        <v>0</v>
      </c>
      <c r="N14" s="27">
        <f>IFERROR(IF('KM Total'!N14&lt;&gt;0,'KM Total'!N14/(24*VLOOKUP($A14,'Relações FGRAO'!$B$4:$H$26,7,0))+SUMIFS('Tempo na Origem'!N:N,'Tempo na Origem'!$A:$A,$A14)/24+SUMIFS('Tempo no Destino'!N:N,'Tempo no Destino'!$A:$A,$A14)/24,0),0)</f>
        <v>0</v>
      </c>
      <c r="O14" s="27">
        <f>IFERROR(IF('KM Total'!O14&lt;&gt;0,'KM Total'!O14/(24*VLOOKUP($A14,'Relações FGRAO'!$B$4:$H$26,7,0))+SUMIFS('Tempo na Origem'!O:O,'Tempo na Origem'!$A:$A,$A14)/24+SUMIFS('Tempo no Destino'!O:O,'Tempo no Destino'!$A:$A,$A14)/24,0),0)</f>
        <v>0</v>
      </c>
      <c r="P14" s="27">
        <f>IFERROR(IF('KM Total'!P14&lt;&gt;0,'KM Total'!P14/(24*VLOOKUP($A14,'Relações FGRAO'!$B$4:$H$26,7,0))+SUMIFS('Tempo na Origem'!P:P,'Tempo na Origem'!$A:$A,$A14)/24+SUMIFS('Tempo no Destino'!P:P,'Tempo no Destino'!$A:$A,$A14)/24,0),0)</f>
        <v>0</v>
      </c>
      <c r="Q14" s="27">
        <f>IFERROR(IF('KM Total'!Q14&lt;&gt;0,'KM Total'!Q14/(24*VLOOKUP($A14,'Relações FGRAO'!$B$4:$H$26,7,0))+SUMIFS('Tempo na Origem'!Q:Q,'Tempo na Origem'!$A:$A,$A14)/24+SUMIFS('Tempo no Destino'!Q:Q,'Tempo no Destino'!$A:$A,$A14)/24,0),0)</f>
        <v>0</v>
      </c>
      <c r="R14" s="27">
        <f>IFERROR(IF('KM Total'!R14&lt;&gt;0,'KM Total'!R14/(24*VLOOKUP($A14,'Relações FGRAO'!$B$4:$H$26,7,0))+SUMIFS('Tempo na Origem'!R:R,'Tempo na Origem'!$A:$A,$A14)/24+SUMIFS('Tempo no Destino'!R:R,'Tempo no Destino'!$A:$A,$A14)/24,0),0)</f>
        <v>0</v>
      </c>
      <c r="S14" s="27">
        <f>IFERROR(IF('KM Total'!S14&lt;&gt;0,'KM Total'!S14/(24*VLOOKUP($A14,'Relações FGRAO'!$B$4:$H$26,7,0))+SUMIFS('Tempo na Origem'!S:S,'Tempo na Origem'!$A:$A,$A14)/24+SUMIFS('Tempo no Destino'!S:S,'Tempo no Destino'!$A:$A,$A14)/24,0),0)</f>
        <v>0</v>
      </c>
      <c r="T14" s="27">
        <f>IFERROR(IF('KM Total'!T14&lt;&gt;0,'KM Total'!T14/(24*VLOOKUP($A14,'Relações FGRAO'!$B$4:$H$26,7,0))+SUMIFS('Tempo na Origem'!T:T,'Tempo na Origem'!$A:$A,$A14)/24+SUMIFS('Tempo no Destino'!T:T,'Tempo no Destino'!$A:$A,$A14)/24,0),0)</f>
        <v>0</v>
      </c>
      <c r="U14" s="27">
        <f>IFERROR(IF('KM Total'!U14&lt;&gt;0,'KM Total'!U14/(24*VLOOKUP($A14,'Relações FGRAO'!$B$4:$H$26,7,0))+SUMIFS('Tempo na Origem'!U:U,'Tempo na Origem'!$A:$A,$A14)/24+SUMIFS('Tempo no Destino'!U:U,'Tempo no Destino'!$A:$A,$A14)/24,0),0)</f>
        <v>0</v>
      </c>
      <c r="V14" s="27">
        <f>IFERROR(IF('KM Total'!V14&lt;&gt;0,'KM Total'!V14/(24*VLOOKUP($A14,'Relações FGRAO'!$B$4:$H$26,7,0))+SUMIFS('Tempo na Origem'!V:V,'Tempo na Origem'!$A:$A,$A14)/24+SUMIFS('Tempo no Destino'!V:V,'Tempo no Destino'!$A:$A,$A14)/24,0),0)</f>
        <v>0</v>
      </c>
      <c r="W14" s="27">
        <f>IFERROR(IF('KM Total'!W14&lt;&gt;0,'KM Total'!W14/(24*VLOOKUP($A14,'Relações FGRAO'!$B$4:$H$26,7,0))+SUMIFS('Tempo na Origem'!W:W,'Tempo na Origem'!$A:$A,$A14)/24+SUMIFS('Tempo no Destino'!W:W,'Tempo no Destino'!$A:$A,$A14)/24,0),0)</f>
        <v>0</v>
      </c>
      <c r="X14" s="27">
        <f>IFERROR(IF('KM Total'!X14&lt;&gt;0,'KM Total'!X14/(24*VLOOKUP($A14,'Relações FGRAO'!$B$4:$H$26,7,0))+SUMIFS('Tempo na Origem'!X:X,'Tempo na Origem'!$A:$A,$A14)/24+SUMIFS('Tempo no Destino'!X:X,'Tempo no Destino'!$A:$A,$A14)/24,0),0)</f>
        <v>0</v>
      </c>
      <c r="Y14" s="27">
        <f>IFERROR(IF('KM Total'!Y14&lt;&gt;0,'KM Total'!Y14/(24*VLOOKUP($A14,'Relações FGRAO'!$B$4:$H$26,7,0))+SUMIFS('Tempo na Origem'!Y:Y,'Tempo na Origem'!$A:$A,$A14)/24+SUMIFS('Tempo no Destino'!Y:Y,'Tempo no Destino'!$A:$A,$A14)/24,0),0)</f>
        <v>0</v>
      </c>
      <c r="Z14" s="27">
        <f>IFERROR(IF('KM Total'!Z14&lt;&gt;0,'KM Total'!Z14/(24*VLOOKUP($A14,'Relações FGRAO'!$B$4:$H$26,7,0))+SUMIFS('Tempo na Origem'!Z:Z,'Tempo na Origem'!$A:$A,$A14)/24+SUMIFS('Tempo no Destino'!Z:Z,'Tempo no Destino'!$A:$A,$A14)/24,0),0)</f>
        <v>0</v>
      </c>
      <c r="AA14" s="27">
        <f>IFERROR(IF('KM Total'!AA14&lt;&gt;0,'KM Total'!AA14/(24*VLOOKUP($A14,'Relações FGRAO'!$B$4:$H$26,7,0))+SUMIFS('Tempo na Origem'!AA:AA,'Tempo na Origem'!$A:$A,$A14)/24+SUMIFS('Tempo no Destino'!AA:AA,'Tempo no Destino'!$A:$A,$A14)/24,0),0)</f>
        <v>0</v>
      </c>
      <c r="AB14" s="27">
        <f>IFERROR(IF('KM Total'!AB14&lt;&gt;0,'KM Total'!AB14/(24*VLOOKUP($A14,'Relações FGRAO'!$B$4:$H$26,7,0))+SUMIFS('Tempo na Origem'!AB:AB,'Tempo na Origem'!$A:$A,$A14)/24+SUMIFS('Tempo no Destino'!AB:AB,'Tempo no Destino'!$A:$A,$A14)/24,0),0)</f>
        <v>0</v>
      </c>
      <c r="AC14" s="27">
        <f>IFERROR(IF('KM Total'!AC14&lt;&gt;0,'KM Total'!AC14/(24*VLOOKUP($A14,'Relações FGRAO'!$B$4:$H$26,7,0))+SUMIFS('Tempo na Origem'!AC:AC,'Tempo na Origem'!$A:$A,$A14)/24+SUMIFS('Tempo no Destino'!AC:AC,'Tempo no Destino'!$A:$A,$A14)/24,0),0)</f>
        <v>0</v>
      </c>
      <c r="AD14" s="27">
        <f>IFERROR(IF('KM Total'!AD14&lt;&gt;0,'KM Total'!AD14/(24*VLOOKUP($A14,'Relações FGRAO'!$B$4:$H$26,7,0))+SUMIFS('Tempo na Origem'!AD:AD,'Tempo na Origem'!$A:$A,$A14)/24+SUMIFS('Tempo no Destino'!AD:AD,'Tempo no Destino'!$A:$A,$A14)/24,0),0)</f>
        <v>0</v>
      </c>
      <c r="AE14" s="27">
        <f>IFERROR(IF('KM Total'!AE14&lt;&gt;0,'KM Total'!AE14/(24*VLOOKUP($A14,'Relações FGRAO'!$B$4:$H$26,7,0))+SUMIFS('Tempo na Origem'!AE:AE,'Tempo na Origem'!$A:$A,$A14)/24+SUMIFS('Tempo no Destino'!AE:AE,'Tempo no Destino'!$A:$A,$A14)/24,0),0)</f>
        <v>0</v>
      </c>
      <c r="AF14" s="27">
        <f>IFERROR(IF('KM Total'!AF14&lt;&gt;0,'KM Total'!AF14/(24*VLOOKUP($A14,'Relações FGRAO'!$B$4:$H$26,7,0))+SUMIFS('Tempo na Origem'!AF:AF,'Tempo na Origem'!$A:$A,$A14)/24+SUMIFS('Tempo no Destino'!AF:AF,'Tempo no Destino'!$A:$A,$A14)/24,0),0)</f>
        <v>0</v>
      </c>
      <c r="AG14" s="27">
        <f>IFERROR(IF('KM Total'!AG14&lt;&gt;0,'KM Total'!AG14/(24*VLOOKUP($A14,'Relações FGRAO'!$B$4:$H$26,7,0))+SUMIFS('Tempo na Origem'!AG:AG,'Tempo na Origem'!$A:$A,$A14)/24+SUMIFS('Tempo no Destino'!AG:AG,'Tempo no Destino'!$A:$A,$A14)/24,0),0)</f>
        <v>0</v>
      </c>
      <c r="AH14" s="27">
        <f>IFERROR(IF('KM Total'!AH14&lt;&gt;0,'KM Total'!AH14/(24*VLOOKUP($A14,'Relações FGRAO'!$B$4:$H$26,7,0))+SUMIFS('Tempo na Origem'!AH:AH,'Tempo na Origem'!$A:$A,$A14)/24+SUMIFS('Tempo no Destino'!AH:AH,'Tempo no Destino'!$A:$A,$A14)/24,0),0)</f>
        <v>0</v>
      </c>
      <c r="AI14" s="27">
        <f>IFERROR(IF('KM Total'!AI14&lt;&gt;0,'KM Total'!AI14/(24*VLOOKUP($A14,'Relações FGRAO'!$B$4:$H$26,7,0))+SUMIFS('Tempo na Origem'!AI:AI,'Tempo na Origem'!$A:$A,$A14)/24+SUMIFS('Tempo no Destino'!AI:AI,'Tempo no Destino'!$A:$A,$A14)/24,0),0)</f>
        <v>0</v>
      </c>
      <c r="AJ14" s="27">
        <f>IFERROR(IF('KM Total'!AJ14&lt;&gt;0,'KM Total'!AJ14/(24*VLOOKUP($A14,'Relações FGRAO'!$B$4:$H$26,7,0))+SUMIFS('Tempo na Origem'!AJ:AJ,'Tempo na Origem'!$A:$A,$A14)/24+SUMIFS('Tempo no Destino'!AJ:AJ,'Tempo no Destino'!$A:$A,$A14)/24,0),0)</f>
        <v>0</v>
      </c>
      <c r="AK14" s="27">
        <f>IFERROR(IF('KM Total'!AK14&lt;&gt;0,'KM Total'!AK14/(24*VLOOKUP($A14,'Relações FGRAO'!$B$4:$H$26,7,0))+SUMIFS('Tempo na Origem'!AK:AK,'Tempo na Origem'!$A:$A,$A14)/24+SUMIFS('Tempo no Destino'!AK:AK,'Tempo no Destino'!$A:$A,$A14)/24,0),0)</f>
        <v>0</v>
      </c>
      <c r="AL14" s="27">
        <f>IFERROR(IF('KM Total'!AL14&lt;&gt;0,'KM Total'!AL14/(24*VLOOKUP($A14,'Relações FGRAO'!$B$4:$H$26,7,0))+SUMIFS('Tempo na Origem'!AL:AL,'Tempo na Origem'!$A:$A,$A14)/24+SUMIFS('Tempo no Destino'!AL:AL,'Tempo no Destino'!$A:$A,$A14)/24,0),0)</f>
        <v>0</v>
      </c>
      <c r="AM14" s="27">
        <f>IFERROR(IF('KM Total'!AM14&lt;&gt;0,'KM Total'!AM14/(24*VLOOKUP($A14,'Relações FGRAO'!$B$4:$H$26,7,0))+SUMIFS('Tempo na Origem'!AM:AM,'Tempo na Origem'!$A:$A,$A14)/24+SUMIFS('Tempo no Destino'!AM:AM,'Tempo no Destino'!$A:$A,$A14)/24,0),0)</f>
        <v>0</v>
      </c>
      <c r="AN14" s="27">
        <f>IFERROR(IF('KM Total'!AN14&lt;&gt;0,'KM Total'!AN14/(24*VLOOKUP($A14,'Relações FGRAO'!$B$4:$H$26,7,0))+SUMIFS('Tempo na Origem'!AN:AN,'Tempo na Origem'!$A:$A,$A14)/24+SUMIFS('Tempo no Destino'!AN:AN,'Tempo no Destino'!$A:$A,$A14)/24,0),0)</f>
        <v>0</v>
      </c>
      <c r="AO14" s="27">
        <f>IFERROR(IF('KM Total'!AO14&lt;&gt;0,'KM Total'!AO14/(24*VLOOKUP($A14,'Relações FGRAO'!$B$4:$H$26,7,0))+SUMIFS('Tempo na Origem'!AO:AO,'Tempo na Origem'!$A:$A,$A14)/24+SUMIFS('Tempo no Destino'!AO:AO,'Tempo no Destino'!$A:$A,$A14)/24,0),0)</f>
        <v>0</v>
      </c>
      <c r="AP14" s="27">
        <f>IFERROR(IF('KM Total'!AP14&lt;&gt;0,'KM Total'!AP14/(24*VLOOKUP($A14,'Relações FGRAO'!$B$4:$H$26,7,0))+SUMIFS('Tempo na Origem'!AP:AP,'Tempo na Origem'!$A:$A,$A14)/24+SUMIFS('Tempo no Destino'!AP:AP,'Tempo no Destino'!$A:$A,$A14)/24,0),0)</f>
        <v>0</v>
      </c>
      <c r="AQ14" s="27">
        <f>IFERROR(IF('KM Total'!AQ14&lt;&gt;0,'KM Total'!AQ14/(24*VLOOKUP($A14,'Relações FGRAO'!$B$4:$H$26,7,0))+SUMIFS('Tempo na Origem'!AQ:AQ,'Tempo na Origem'!$A:$A,$A14)/24+SUMIFS('Tempo no Destino'!AQ:AQ,'Tempo no Destino'!$A:$A,$A14)/24,0),0)</f>
        <v>0</v>
      </c>
      <c r="AR14" s="27">
        <f>IFERROR(IF('KM Total'!AR14&lt;&gt;0,'KM Total'!AR14/(24*VLOOKUP($A14,'Relações FGRAO'!$B$4:$H$26,7,0))+SUMIFS('Tempo na Origem'!AR:AR,'Tempo na Origem'!$A:$A,$A14)/24+SUMIFS('Tempo no Destino'!AR:AR,'Tempo no Destino'!$A:$A,$A14)/24,0),0)</f>
        <v>0</v>
      </c>
      <c r="AS14" s="27">
        <f>IFERROR(IF('KM Total'!AS14&lt;&gt;0,'KM Total'!AS14/(24*VLOOKUP($A14,'Relações FGRAO'!$B$4:$H$26,7,0))+SUMIFS('Tempo na Origem'!AS:AS,'Tempo na Origem'!$A:$A,$A14)/24+SUMIFS('Tempo no Destino'!AS:AS,'Tempo no Destino'!$A:$A,$A14)/24,0),0)</f>
        <v>0</v>
      </c>
      <c r="AT14" s="27">
        <f>IFERROR(IF('KM Total'!AT14&lt;&gt;0,'KM Total'!AT14/(24*VLOOKUP($A14,'Relações FGRAO'!$B$4:$H$26,7,0))+SUMIFS('Tempo na Origem'!AT:AT,'Tempo na Origem'!$A:$A,$A14)/24+SUMIFS('Tempo no Destino'!AT:AT,'Tempo no Destino'!$A:$A,$A14)/24,0),0)</f>
        <v>0</v>
      </c>
      <c r="AU14" s="27">
        <f>IFERROR(IF('KM Total'!AU14&lt;&gt;0,'KM Total'!AU14/(24*VLOOKUP($A14,'Relações FGRAO'!$B$4:$H$26,7,0))+SUMIFS('Tempo na Origem'!AU:AU,'Tempo na Origem'!$A:$A,$A14)/24+SUMIFS('Tempo no Destino'!AU:AU,'Tempo no Destino'!$A:$A,$A14)/24,0),0)</f>
        <v>0</v>
      </c>
      <c r="AV14" s="27">
        <f>IFERROR(IF('KM Total'!AV14&lt;&gt;0,'KM Total'!AV14/(24*VLOOKUP($A14,'Relações FGRAO'!$B$4:$H$26,7,0))+SUMIFS('Tempo na Origem'!AV:AV,'Tempo na Origem'!$A:$A,$A14)/24+SUMIFS('Tempo no Destino'!AV:AV,'Tempo no Destino'!$A:$A,$A14)/24,0),0)</f>
        <v>0</v>
      </c>
      <c r="AW14" s="27">
        <f>IFERROR(IF('KM Total'!AW14&lt;&gt;0,'KM Total'!AW14/(24*VLOOKUP($A14,'Relações FGRAO'!$B$4:$H$26,7,0))+SUMIFS('Tempo na Origem'!AW:AW,'Tempo na Origem'!$A:$A,$A14)/24+SUMIFS('Tempo no Destino'!AW:AW,'Tempo no Destino'!$A:$A,$A14)/24,0),0)</f>
        <v>0</v>
      </c>
      <c r="AX14" s="27">
        <f>IFERROR(IF('KM Total'!AX14&lt;&gt;0,'KM Total'!AX14/(24*VLOOKUP($A14,'Relações FGRAO'!$B$4:$H$26,7,0))+SUMIFS('Tempo na Origem'!AX:AX,'Tempo na Origem'!$A:$A,$A14)/24+SUMIFS('Tempo no Destino'!AX:AX,'Tempo no Destino'!$A:$A,$A14)/24,0),0)</f>
        <v>0</v>
      </c>
      <c r="AY14" s="27">
        <f>IFERROR(IF('KM Total'!AY14&lt;&gt;0,'KM Total'!AY14/(24*VLOOKUP($A14,'Relações FGRAO'!$B$4:$H$26,7,0))+SUMIFS('Tempo na Origem'!AY:AY,'Tempo na Origem'!$A:$A,$A14)/24+SUMIFS('Tempo no Destino'!AY:AY,'Tempo no Destino'!$A:$A,$A14)/24,0),0)</f>
        <v>0</v>
      </c>
      <c r="AZ14" s="27">
        <f>IFERROR(IF('KM Total'!AZ14&lt;&gt;0,'KM Total'!AZ14/(24*VLOOKUP($A14,'Relações FGRAO'!$B$4:$H$26,7,0))+SUMIFS('Tempo na Origem'!AZ:AZ,'Tempo na Origem'!$A:$A,$A14)/24+SUMIFS('Tempo no Destino'!AZ:AZ,'Tempo no Destino'!$A:$A,$A14)/24,0),0)</f>
        <v>0</v>
      </c>
      <c r="BA14" s="27">
        <f>IFERROR(IF('KM Total'!BA14&lt;&gt;0,'KM Total'!BA14/(24*VLOOKUP($A14,'Relações FGRAO'!$B$4:$H$26,7,0))+SUMIFS('Tempo na Origem'!BA:BA,'Tempo na Origem'!$A:$A,$A14)/24+SUMIFS('Tempo no Destino'!BA:BA,'Tempo no Destino'!$A:$A,$A14)/24,0),0)</f>
        <v>0</v>
      </c>
      <c r="BB14" s="27">
        <f>IFERROR(IF('KM Total'!BB14&lt;&gt;0,'KM Total'!BB14/(24*VLOOKUP($A14,'Relações FGRAO'!$B$4:$H$26,7,0))+SUMIFS('Tempo na Origem'!BB:BB,'Tempo na Origem'!$A:$A,$A14)/24+SUMIFS('Tempo no Destino'!BB:BB,'Tempo no Destino'!$A:$A,$A14)/24,0),0)</f>
        <v>0</v>
      </c>
      <c r="BC14" s="27">
        <f>IFERROR(IF('KM Total'!BC14&lt;&gt;0,'KM Total'!BC14/(24*VLOOKUP($A14,'Relações FGRAO'!$B$4:$H$26,7,0))+SUMIFS('Tempo na Origem'!BC:BC,'Tempo na Origem'!$A:$A,$A14)/24+SUMIFS('Tempo no Destino'!BC:BC,'Tempo no Destino'!$A:$A,$A14)/24,0),0)</f>
        <v>0</v>
      </c>
      <c r="BD14" s="27">
        <f>IFERROR(IF('KM Total'!BD14&lt;&gt;0,'KM Total'!BD14/(24*VLOOKUP($A14,'Relações FGRAO'!$B$4:$H$26,7,0))+SUMIFS('Tempo na Origem'!BD:BD,'Tempo na Origem'!$A:$A,$A14)/24+SUMIFS('Tempo no Destino'!BD:BD,'Tempo no Destino'!$A:$A,$A14)/24,0),0)</f>
        <v>0</v>
      </c>
      <c r="BE14" s="27">
        <f>IFERROR(IF('KM Total'!BE14&lt;&gt;0,'KM Total'!BE14/(24*VLOOKUP($A14,'Relações FGRAO'!$B$4:$H$26,7,0))+SUMIFS('Tempo na Origem'!BE:BE,'Tempo na Origem'!$A:$A,$A14)/24+SUMIFS('Tempo no Destino'!BE:BE,'Tempo no Destino'!$A:$A,$A14)/24,0),0)</f>
        <v>0</v>
      </c>
      <c r="BF14" s="27">
        <f>IFERROR(IF('KM Total'!BF14&lt;&gt;0,'KM Total'!BF14/(24*VLOOKUP($A14,'Relações FGRAO'!$B$4:$H$26,7,0))+SUMIFS('Tempo na Origem'!BF:BF,'Tempo na Origem'!$A:$A,$A14)/24+SUMIFS('Tempo no Destino'!BF:BF,'Tempo no Destino'!$A:$A,$A14)/24,0),0)</f>
        <v>0</v>
      </c>
      <c r="BG14" s="27">
        <f>IFERROR(IF('KM Total'!BG14&lt;&gt;0,'KM Total'!BG14/(24*VLOOKUP($A14,'Relações FGRAO'!$B$4:$H$26,7,0))+SUMIFS('Tempo na Origem'!BG:BG,'Tempo na Origem'!$A:$A,$A14)/24+SUMIFS('Tempo no Destino'!BG:BG,'Tempo no Destino'!$A:$A,$A14)/24,0),0)</f>
        <v>0</v>
      </c>
      <c r="BH14" s="27">
        <f>IFERROR(IF('KM Total'!BH14&lt;&gt;0,'KM Total'!BH14/(24*VLOOKUP($A14,'Relações FGRAO'!$B$4:$H$26,7,0))+SUMIFS('Tempo na Origem'!BH:BH,'Tempo na Origem'!$A:$A,$A14)/24+SUMIFS('Tempo no Destino'!BH:BH,'Tempo no Destino'!$A:$A,$A14)/24,0),0)</f>
        <v>0</v>
      </c>
      <c r="BI14" s="27">
        <f>IFERROR(IF('KM Total'!BI14&lt;&gt;0,'KM Total'!BI14/(24*VLOOKUP($A14,'Relações FGRAO'!$B$4:$H$26,7,0))+SUMIFS('Tempo na Origem'!BI:BI,'Tempo na Origem'!$A:$A,$A14)/24+SUMIFS('Tempo no Destino'!BI:BI,'Tempo no Destino'!$A:$A,$A14)/24,0),0)</f>
        <v>0</v>
      </c>
      <c r="BJ14" s="27">
        <f>IFERROR(IF('KM Total'!BJ14&lt;&gt;0,'KM Total'!BJ14/(24*VLOOKUP($A14,'Relações FGRAO'!$B$4:$H$26,7,0))+SUMIFS('Tempo na Origem'!BJ:BJ,'Tempo na Origem'!$A:$A,$A14)/24+SUMIFS('Tempo no Destino'!BJ:BJ,'Tempo no Destino'!$A:$A,$A14)/24,0),0)</f>
        <v>0</v>
      </c>
      <c r="BK14" s="27">
        <f>IFERROR(IF('KM Total'!BK14&lt;&gt;0,'KM Total'!BK14/(24*VLOOKUP($A14,'Relações FGRAO'!$B$4:$H$26,7,0))+SUMIFS('Tempo na Origem'!BK:BK,'Tempo na Origem'!$A:$A,$A14)/24+SUMIFS('Tempo no Destino'!BK:BK,'Tempo no Destino'!$A:$A,$A14)/24,0),0)</f>
        <v>0</v>
      </c>
      <c r="BL14" s="27">
        <f>IFERROR(IF('KM Total'!BL14&lt;&gt;0,'KM Total'!BL14/(24*VLOOKUP($A14,'Relações FGRAO'!$B$4:$H$26,7,0))+SUMIFS('Tempo na Origem'!BL:BL,'Tempo na Origem'!$A:$A,$A14)/24+SUMIFS('Tempo no Destino'!BL:BL,'Tempo no Destino'!$A:$A,$A14)/24,0),0)</f>
        <v>0</v>
      </c>
      <c r="BM14" s="27">
        <f>IFERROR(IF('KM Total'!BM14&lt;&gt;0,'KM Total'!BM14/(24*VLOOKUP($A14,'Relações FGRAO'!$B$4:$H$26,7,0))+SUMIFS('Tempo na Origem'!BM:BM,'Tempo na Origem'!$A:$A,$A14)/24+SUMIFS('Tempo no Destino'!BM:BM,'Tempo no Destino'!$A:$A,$A14)/24,0),0)</f>
        <v>0</v>
      </c>
      <c r="BN14" s="27">
        <f>IFERROR(IF('KM Total'!BN14&lt;&gt;0,'KM Total'!BN14/(24*VLOOKUP($A14,'Relações FGRAO'!$B$4:$H$26,7,0))+SUMIFS('Tempo na Origem'!BN:BN,'Tempo na Origem'!$A:$A,$A14)/24+SUMIFS('Tempo no Destino'!BN:BN,'Tempo no Destino'!$A:$A,$A14)/24,0),0)</f>
        <v>0</v>
      </c>
      <c r="BO14" s="27">
        <f>IFERROR(IF('KM Total'!BO14&lt;&gt;0,'KM Total'!BO14/(24*VLOOKUP($A14,'Relações FGRAO'!$B$4:$H$26,7,0))+SUMIFS('Tempo na Origem'!BO:BO,'Tempo na Origem'!$A:$A,$A14)/24+SUMIFS('Tempo no Destino'!BO:BO,'Tempo no Destino'!$A:$A,$A14)/24,0),0)</f>
        <v>0</v>
      </c>
      <c r="BP14"/>
      <c r="BQ14"/>
      <c r="BR14"/>
      <c r="BS14"/>
      <c r="BT14"/>
    </row>
    <row r="15" spans="1:72" s="32" customFormat="1" x14ac:dyDescent="0.25">
      <c r="A15" s="6">
        <f t="shared" si="3"/>
        <v>13</v>
      </c>
      <c r="B15" s="3" t="str">
        <f>VLOOKUP($A15,Demanda!$A$1:$G$43,4,0)</f>
        <v>Gasolina</v>
      </c>
      <c r="C15" s="3" t="str">
        <f>VLOOKUP($A15,Demanda!$A$1:$G$43,6,0)</f>
        <v>Miritituba</v>
      </c>
      <c r="D15" s="3" t="str">
        <f>VLOOKUP($A15,Demanda!$A$1:$G$43,7,0)</f>
        <v>Campo Novo dos Parecis</v>
      </c>
      <c r="E15" s="3" t="str">
        <f>VLOOKUP($A15,Demanda!$A$1:$G$43,2,0)</f>
        <v>FGRAO</v>
      </c>
      <c r="F15" s="6"/>
      <c r="G15" s="27">
        <f>IFERROR(IF('KM Total'!G15&lt;&gt;0,'KM Total'!G15/(24*VLOOKUP($A15,'Relações FGRAO'!$B$4:$H$26,7,0))+SUMIFS('Tempo na Origem'!G:G,'Tempo na Origem'!$A:$A,$A15)/24+SUMIFS('Tempo no Destino'!G:G,'Tempo no Destino'!$A:$A,$A15)/24,0),0)</f>
        <v>0</v>
      </c>
      <c r="H15" s="27">
        <f>IFERROR(IF('KM Total'!H15&lt;&gt;0,'KM Total'!H15/(24*VLOOKUP($A15,'Relações FGRAO'!$B$4:$H$26,7,0))+SUMIFS('Tempo na Origem'!H:H,'Tempo na Origem'!$A:$A,$A15)/24+SUMIFS('Tempo no Destino'!H:H,'Tempo no Destino'!$A:$A,$A15)/24,0),0)</f>
        <v>0</v>
      </c>
      <c r="I15" s="27">
        <f>IFERROR(IF('KM Total'!I15&lt;&gt;0,'KM Total'!I15/(24*VLOOKUP($A15,'Relações FGRAO'!$B$4:$H$26,7,0))+SUMIFS('Tempo na Origem'!I:I,'Tempo na Origem'!$A:$A,$A15)/24+SUMIFS('Tempo no Destino'!I:I,'Tempo no Destino'!$A:$A,$A15)/24,0),0)</f>
        <v>0</v>
      </c>
      <c r="J15" s="27">
        <f>IFERROR(IF('KM Total'!J15&lt;&gt;0,'KM Total'!J15/(24*VLOOKUP($A15,'Relações FGRAO'!$B$4:$H$26,7,0))+SUMIFS('Tempo na Origem'!J:J,'Tempo na Origem'!$A:$A,$A15)/24+SUMIFS('Tempo no Destino'!J:J,'Tempo no Destino'!$A:$A,$A15)/24,0),0)</f>
        <v>0</v>
      </c>
      <c r="K15" s="27">
        <f>IFERROR(IF('KM Total'!K15&lt;&gt;0,'KM Total'!K15/(24*VLOOKUP($A15,'Relações FGRAO'!$B$4:$H$26,7,0))+SUMIFS('Tempo na Origem'!K:K,'Tempo na Origem'!$A:$A,$A15)/24+SUMIFS('Tempo no Destino'!K:K,'Tempo no Destino'!$A:$A,$A15)/24,0),0)</f>
        <v>0</v>
      </c>
      <c r="L15" s="27">
        <f>IFERROR(IF('KM Total'!L15&lt;&gt;0,'KM Total'!L15/(24*VLOOKUP($A15,'Relações FGRAO'!$B$4:$H$26,7,0))+SUMIFS('Tempo na Origem'!L:L,'Tempo na Origem'!$A:$A,$A15)/24+SUMIFS('Tempo no Destino'!L:L,'Tempo no Destino'!$A:$A,$A15)/24,0),0)</f>
        <v>0</v>
      </c>
      <c r="M15" s="27">
        <f>IFERROR(IF('KM Total'!M15&lt;&gt;0,'KM Total'!M15/(24*VLOOKUP($A15,'Relações FGRAO'!$B$4:$H$26,7,0))+SUMIFS('Tempo na Origem'!M:M,'Tempo na Origem'!$A:$A,$A15)/24+SUMIFS('Tempo no Destino'!M:M,'Tempo no Destino'!$A:$A,$A15)/24,0),0)</f>
        <v>0</v>
      </c>
      <c r="N15" s="27">
        <f>IFERROR(IF('KM Total'!N15&lt;&gt;0,'KM Total'!N15/(24*VLOOKUP($A15,'Relações FGRAO'!$B$4:$H$26,7,0))+SUMIFS('Tempo na Origem'!N:N,'Tempo na Origem'!$A:$A,$A15)/24+SUMIFS('Tempo no Destino'!N:N,'Tempo no Destino'!$A:$A,$A15)/24,0),0)</f>
        <v>0</v>
      </c>
      <c r="O15" s="27">
        <f>IFERROR(IF('KM Total'!O15&lt;&gt;0,'KM Total'!O15/(24*VLOOKUP($A15,'Relações FGRAO'!$B$4:$H$26,7,0))+SUMIFS('Tempo na Origem'!O:O,'Tempo na Origem'!$A:$A,$A15)/24+SUMIFS('Tempo no Destino'!O:O,'Tempo no Destino'!$A:$A,$A15)/24,0),0)</f>
        <v>0</v>
      </c>
      <c r="P15" s="27">
        <f>IFERROR(IF('KM Total'!P15&lt;&gt;0,'KM Total'!P15/(24*VLOOKUP($A15,'Relações FGRAO'!$B$4:$H$26,7,0))+SUMIFS('Tempo na Origem'!P:P,'Tempo na Origem'!$A:$A,$A15)/24+SUMIFS('Tempo no Destino'!P:P,'Tempo no Destino'!$A:$A,$A15)/24,0),0)</f>
        <v>0</v>
      </c>
      <c r="Q15" s="27">
        <f>IFERROR(IF('KM Total'!Q15&lt;&gt;0,'KM Total'!Q15/(24*VLOOKUP($A15,'Relações FGRAO'!$B$4:$H$26,7,0))+SUMIFS('Tempo na Origem'!Q:Q,'Tempo na Origem'!$A:$A,$A15)/24+SUMIFS('Tempo no Destino'!Q:Q,'Tempo no Destino'!$A:$A,$A15)/24,0),0)</f>
        <v>0</v>
      </c>
      <c r="R15" s="27">
        <f>IFERROR(IF('KM Total'!R15&lt;&gt;0,'KM Total'!R15/(24*VLOOKUP($A15,'Relações FGRAO'!$B$4:$H$26,7,0))+SUMIFS('Tempo na Origem'!R:R,'Tempo na Origem'!$A:$A,$A15)/24+SUMIFS('Tempo no Destino'!R:R,'Tempo no Destino'!$A:$A,$A15)/24,0),0)</f>
        <v>0</v>
      </c>
      <c r="S15" s="27">
        <f>IFERROR(IF('KM Total'!S15&lt;&gt;0,'KM Total'!S15/(24*VLOOKUP($A15,'Relações FGRAO'!$B$4:$H$26,7,0))+SUMIFS('Tempo na Origem'!S:S,'Tempo na Origem'!$A:$A,$A15)/24+SUMIFS('Tempo no Destino'!S:S,'Tempo no Destino'!$A:$A,$A15)/24,0),0)</f>
        <v>0</v>
      </c>
      <c r="T15" s="27">
        <f>IFERROR(IF('KM Total'!T15&lt;&gt;0,'KM Total'!T15/(24*VLOOKUP($A15,'Relações FGRAO'!$B$4:$H$26,7,0))+SUMIFS('Tempo na Origem'!T:T,'Tempo na Origem'!$A:$A,$A15)/24+SUMIFS('Tempo no Destino'!T:T,'Tempo no Destino'!$A:$A,$A15)/24,0),0)</f>
        <v>0</v>
      </c>
      <c r="U15" s="27">
        <f>IFERROR(IF('KM Total'!U15&lt;&gt;0,'KM Total'!U15/(24*VLOOKUP($A15,'Relações FGRAO'!$B$4:$H$26,7,0))+SUMIFS('Tempo na Origem'!U:U,'Tempo na Origem'!$A:$A,$A15)/24+SUMIFS('Tempo no Destino'!U:U,'Tempo no Destino'!$A:$A,$A15)/24,0),0)</f>
        <v>0</v>
      </c>
      <c r="V15" s="27">
        <f>IFERROR(IF('KM Total'!V15&lt;&gt;0,'KM Total'!V15/(24*VLOOKUP($A15,'Relações FGRAO'!$B$4:$H$26,7,0))+SUMIFS('Tempo na Origem'!V:V,'Tempo na Origem'!$A:$A,$A15)/24+SUMIFS('Tempo no Destino'!V:V,'Tempo no Destino'!$A:$A,$A15)/24,0),0)</f>
        <v>5.0518338634721154</v>
      </c>
      <c r="W15" s="27">
        <f>IFERROR(IF('KM Total'!W15&lt;&gt;0,'KM Total'!W15/(24*VLOOKUP($A15,'Relações FGRAO'!$B$4:$H$26,7,0))+SUMIFS('Tempo na Origem'!W:W,'Tempo na Origem'!$A:$A,$A15)/24+SUMIFS('Tempo no Destino'!W:W,'Tempo no Destino'!$A:$A,$A15)/24,0),0)</f>
        <v>5.0518338634721154</v>
      </c>
      <c r="X15" s="27">
        <f>IFERROR(IF('KM Total'!X15&lt;&gt;0,'KM Total'!X15/(24*VLOOKUP($A15,'Relações FGRAO'!$B$4:$H$26,7,0))+SUMIFS('Tempo na Origem'!X:X,'Tempo na Origem'!$A:$A,$A15)/24+SUMIFS('Tempo no Destino'!X:X,'Tempo no Destino'!$A:$A,$A15)/24,0),0)</f>
        <v>5.0518338634721154</v>
      </c>
      <c r="Y15" s="27">
        <f>IFERROR(IF('KM Total'!Y15&lt;&gt;0,'KM Total'!Y15/(24*VLOOKUP($A15,'Relações FGRAO'!$B$4:$H$26,7,0))+SUMIFS('Tempo na Origem'!Y:Y,'Tempo na Origem'!$A:$A,$A15)/24+SUMIFS('Tempo no Destino'!Y:Y,'Tempo no Destino'!$A:$A,$A15)/24,0),0)</f>
        <v>5.0518338634721154</v>
      </c>
      <c r="Z15" s="27">
        <f>IFERROR(IF('KM Total'!Z15&lt;&gt;0,'KM Total'!Z15/(24*VLOOKUP($A15,'Relações FGRAO'!$B$4:$H$26,7,0))+SUMIFS('Tempo na Origem'!Z:Z,'Tempo na Origem'!$A:$A,$A15)/24+SUMIFS('Tempo no Destino'!Z:Z,'Tempo no Destino'!$A:$A,$A15)/24,0),0)</f>
        <v>5.0518338634721154</v>
      </c>
      <c r="AA15" s="27">
        <f>IFERROR(IF('KM Total'!AA15&lt;&gt;0,'KM Total'!AA15/(24*VLOOKUP($A15,'Relações FGRAO'!$B$4:$H$26,7,0))+SUMIFS('Tempo na Origem'!AA:AA,'Tempo na Origem'!$A:$A,$A15)/24+SUMIFS('Tempo no Destino'!AA:AA,'Tempo no Destino'!$A:$A,$A15)/24,0),0)</f>
        <v>5.0518338634721154</v>
      </c>
      <c r="AB15" s="27">
        <f>IFERROR(IF('KM Total'!AB15&lt;&gt;0,'KM Total'!AB15/(24*VLOOKUP($A15,'Relações FGRAO'!$B$4:$H$26,7,0))+SUMIFS('Tempo na Origem'!AB:AB,'Tempo na Origem'!$A:$A,$A15)/24+SUMIFS('Tempo no Destino'!AB:AB,'Tempo no Destino'!$A:$A,$A15)/24,0),0)</f>
        <v>5.0518338634721154</v>
      </c>
      <c r="AC15" s="27">
        <f>IFERROR(IF('KM Total'!AC15&lt;&gt;0,'KM Total'!AC15/(24*VLOOKUP($A15,'Relações FGRAO'!$B$4:$H$26,7,0))+SUMIFS('Tempo na Origem'!AC:AC,'Tempo na Origem'!$A:$A,$A15)/24+SUMIFS('Tempo no Destino'!AC:AC,'Tempo no Destino'!$A:$A,$A15)/24,0),0)</f>
        <v>5.0518338634721154</v>
      </c>
      <c r="AD15" s="27">
        <f>IFERROR(IF('KM Total'!AD15&lt;&gt;0,'KM Total'!AD15/(24*VLOOKUP($A15,'Relações FGRAO'!$B$4:$H$26,7,0))+SUMIFS('Tempo na Origem'!AD:AD,'Tempo na Origem'!$A:$A,$A15)/24+SUMIFS('Tempo no Destino'!AD:AD,'Tempo no Destino'!$A:$A,$A15)/24,0),0)</f>
        <v>5.0518338634721154</v>
      </c>
      <c r="AE15" s="27">
        <f>IFERROR(IF('KM Total'!AE15&lt;&gt;0,'KM Total'!AE15/(24*VLOOKUP($A15,'Relações FGRAO'!$B$4:$H$26,7,0))+SUMIFS('Tempo na Origem'!AE:AE,'Tempo na Origem'!$A:$A,$A15)/24+SUMIFS('Tempo no Destino'!AE:AE,'Tempo no Destino'!$A:$A,$A15)/24,0),0)</f>
        <v>5.0518338634721154</v>
      </c>
      <c r="AF15" s="27">
        <f>IFERROR(IF('KM Total'!AF15&lt;&gt;0,'KM Total'!AF15/(24*VLOOKUP($A15,'Relações FGRAO'!$B$4:$H$26,7,0))+SUMIFS('Tempo na Origem'!AF:AF,'Tempo na Origem'!$A:$A,$A15)/24+SUMIFS('Tempo no Destino'!AF:AF,'Tempo no Destino'!$A:$A,$A15)/24,0),0)</f>
        <v>5.0518338634721154</v>
      </c>
      <c r="AG15" s="27">
        <f>IFERROR(IF('KM Total'!AG15&lt;&gt;0,'KM Total'!AG15/(24*VLOOKUP($A15,'Relações FGRAO'!$B$4:$H$26,7,0))+SUMIFS('Tempo na Origem'!AG:AG,'Tempo na Origem'!$A:$A,$A15)/24+SUMIFS('Tempo no Destino'!AG:AG,'Tempo no Destino'!$A:$A,$A15)/24,0),0)</f>
        <v>5.0518338634721154</v>
      </c>
      <c r="AH15" s="27">
        <f>IFERROR(IF('KM Total'!AH15&lt;&gt;0,'KM Total'!AH15/(24*VLOOKUP($A15,'Relações FGRAO'!$B$4:$H$26,7,0))+SUMIFS('Tempo na Origem'!AH:AH,'Tempo na Origem'!$A:$A,$A15)/24+SUMIFS('Tempo no Destino'!AH:AH,'Tempo no Destino'!$A:$A,$A15)/24,0),0)</f>
        <v>5.0518338634721154</v>
      </c>
      <c r="AI15" s="27">
        <f>IFERROR(IF('KM Total'!AI15&lt;&gt;0,'KM Total'!AI15/(24*VLOOKUP($A15,'Relações FGRAO'!$B$4:$H$26,7,0))+SUMIFS('Tempo na Origem'!AI:AI,'Tempo na Origem'!$A:$A,$A15)/24+SUMIFS('Tempo no Destino'!AI:AI,'Tempo no Destino'!$A:$A,$A15)/24,0),0)</f>
        <v>5.0518338634721154</v>
      </c>
      <c r="AJ15" s="27">
        <f>IFERROR(IF('KM Total'!AJ15&lt;&gt;0,'KM Total'!AJ15/(24*VLOOKUP($A15,'Relações FGRAO'!$B$4:$H$26,7,0))+SUMIFS('Tempo na Origem'!AJ:AJ,'Tempo na Origem'!$A:$A,$A15)/24+SUMIFS('Tempo no Destino'!AJ:AJ,'Tempo no Destino'!$A:$A,$A15)/24,0),0)</f>
        <v>5.0518338634721154</v>
      </c>
      <c r="AK15" s="27">
        <f>IFERROR(IF('KM Total'!AK15&lt;&gt;0,'KM Total'!AK15/(24*VLOOKUP($A15,'Relações FGRAO'!$B$4:$H$26,7,0))+SUMIFS('Tempo na Origem'!AK:AK,'Tempo na Origem'!$A:$A,$A15)/24+SUMIFS('Tempo no Destino'!AK:AK,'Tempo no Destino'!$A:$A,$A15)/24,0),0)</f>
        <v>5.0518338634721154</v>
      </c>
      <c r="AL15" s="27">
        <f>IFERROR(IF('KM Total'!AL15&lt;&gt;0,'KM Total'!AL15/(24*VLOOKUP($A15,'Relações FGRAO'!$B$4:$H$26,7,0))+SUMIFS('Tempo na Origem'!AL:AL,'Tempo na Origem'!$A:$A,$A15)/24+SUMIFS('Tempo no Destino'!AL:AL,'Tempo no Destino'!$A:$A,$A15)/24,0),0)</f>
        <v>5.0518338634721154</v>
      </c>
      <c r="AM15" s="27">
        <f>IFERROR(IF('KM Total'!AM15&lt;&gt;0,'KM Total'!AM15/(24*VLOOKUP($A15,'Relações FGRAO'!$B$4:$H$26,7,0))+SUMIFS('Tempo na Origem'!AM:AM,'Tempo na Origem'!$A:$A,$A15)/24+SUMIFS('Tempo no Destino'!AM:AM,'Tempo no Destino'!$A:$A,$A15)/24,0),0)</f>
        <v>5.0518338634721154</v>
      </c>
      <c r="AN15" s="27">
        <f>IFERROR(IF('KM Total'!AN15&lt;&gt;0,'KM Total'!AN15/(24*VLOOKUP($A15,'Relações FGRAO'!$B$4:$H$26,7,0))+SUMIFS('Tempo na Origem'!AN:AN,'Tempo na Origem'!$A:$A,$A15)/24+SUMIFS('Tempo no Destino'!AN:AN,'Tempo no Destino'!$A:$A,$A15)/24,0),0)</f>
        <v>5.0518338634721154</v>
      </c>
      <c r="AO15" s="27">
        <f>IFERROR(IF('KM Total'!AO15&lt;&gt;0,'KM Total'!AO15/(24*VLOOKUP($A15,'Relações FGRAO'!$B$4:$H$26,7,0))+SUMIFS('Tempo na Origem'!AO:AO,'Tempo na Origem'!$A:$A,$A15)/24+SUMIFS('Tempo no Destino'!AO:AO,'Tempo no Destino'!$A:$A,$A15)/24,0),0)</f>
        <v>5.0518338634721154</v>
      </c>
      <c r="AP15" s="27">
        <f>IFERROR(IF('KM Total'!AP15&lt;&gt;0,'KM Total'!AP15/(24*VLOOKUP($A15,'Relações FGRAO'!$B$4:$H$26,7,0))+SUMIFS('Tempo na Origem'!AP:AP,'Tempo na Origem'!$A:$A,$A15)/24+SUMIFS('Tempo no Destino'!AP:AP,'Tempo no Destino'!$A:$A,$A15)/24,0),0)</f>
        <v>5.0518338634721154</v>
      </c>
      <c r="AQ15" s="27">
        <f>IFERROR(IF('KM Total'!AQ15&lt;&gt;0,'KM Total'!AQ15/(24*VLOOKUP($A15,'Relações FGRAO'!$B$4:$H$26,7,0))+SUMIFS('Tempo na Origem'!AQ:AQ,'Tempo na Origem'!$A:$A,$A15)/24+SUMIFS('Tempo no Destino'!AQ:AQ,'Tempo no Destino'!$A:$A,$A15)/24,0),0)</f>
        <v>5.0518338634721154</v>
      </c>
      <c r="AR15" s="27">
        <f>IFERROR(IF('KM Total'!AR15&lt;&gt;0,'KM Total'!AR15/(24*VLOOKUP($A15,'Relações FGRAO'!$B$4:$H$26,7,0))+SUMIFS('Tempo na Origem'!AR:AR,'Tempo na Origem'!$A:$A,$A15)/24+SUMIFS('Tempo no Destino'!AR:AR,'Tempo no Destino'!$A:$A,$A15)/24,0),0)</f>
        <v>5.0518338634721154</v>
      </c>
      <c r="AS15" s="27">
        <f>IFERROR(IF('KM Total'!AS15&lt;&gt;0,'KM Total'!AS15/(24*VLOOKUP($A15,'Relações FGRAO'!$B$4:$H$26,7,0))+SUMIFS('Tempo na Origem'!AS:AS,'Tempo na Origem'!$A:$A,$A15)/24+SUMIFS('Tempo no Destino'!AS:AS,'Tempo no Destino'!$A:$A,$A15)/24,0),0)</f>
        <v>5.0518338634721154</v>
      </c>
      <c r="AT15" s="27">
        <f>IFERROR(IF('KM Total'!AT15&lt;&gt;0,'KM Total'!AT15/(24*VLOOKUP($A15,'Relações FGRAO'!$B$4:$H$26,7,0))+SUMIFS('Tempo na Origem'!AT:AT,'Tempo na Origem'!$A:$A,$A15)/24+SUMIFS('Tempo no Destino'!AT:AT,'Tempo no Destino'!$A:$A,$A15)/24,0),0)</f>
        <v>5.0518338634721154</v>
      </c>
      <c r="AU15" s="27">
        <f>IFERROR(IF('KM Total'!AU15&lt;&gt;0,'KM Total'!AU15/(24*VLOOKUP($A15,'Relações FGRAO'!$B$4:$H$26,7,0))+SUMIFS('Tempo na Origem'!AU:AU,'Tempo na Origem'!$A:$A,$A15)/24+SUMIFS('Tempo no Destino'!AU:AU,'Tempo no Destino'!$A:$A,$A15)/24,0),0)</f>
        <v>5.0518338634721154</v>
      </c>
      <c r="AV15" s="27">
        <f>IFERROR(IF('KM Total'!AV15&lt;&gt;0,'KM Total'!AV15/(24*VLOOKUP($A15,'Relações FGRAO'!$B$4:$H$26,7,0))+SUMIFS('Tempo na Origem'!AV:AV,'Tempo na Origem'!$A:$A,$A15)/24+SUMIFS('Tempo no Destino'!AV:AV,'Tempo no Destino'!$A:$A,$A15)/24,0),0)</f>
        <v>5.0518338634721154</v>
      </c>
      <c r="AW15" s="27">
        <f>IFERROR(IF('KM Total'!AW15&lt;&gt;0,'KM Total'!AW15/(24*VLOOKUP($A15,'Relações FGRAO'!$B$4:$H$26,7,0))+SUMIFS('Tempo na Origem'!AW:AW,'Tempo na Origem'!$A:$A,$A15)/24+SUMIFS('Tempo no Destino'!AW:AW,'Tempo no Destino'!$A:$A,$A15)/24,0),0)</f>
        <v>5.0518338634721154</v>
      </c>
      <c r="AX15" s="27">
        <f>IFERROR(IF('KM Total'!AX15&lt;&gt;0,'KM Total'!AX15/(24*VLOOKUP($A15,'Relações FGRAO'!$B$4:$H$26,7,0))+SUMIFS('Tempo na Origem'!AX:AX,'Tempo na Origem'!$A:$A,$A15)/24+SUMIFS('Tempo no Destino'!AX:AX,'Tempo no Destino'!$A:$A,$A15)/24,0),0)</f>
        <v>5.0518338634721154</v>
      </c>
      <c r="AY15" s="27">
        <f>IFERROR(IF('KM Total'!AY15&lt;&gt;0,'KM Total'!AY15/(24*VLOOKUP($A15,'Relações FGRAO'!$B$4:$H$26,7,0))+SUMIFS('Tempo na Origem'!AY:AY,'Tempo na Origem'!$A:$A,$A15)/24+SUMIFS('Tempo no Destino'!AY:AY,'Tempo no Destino'!$A:$A,$A15)/24,0),0)</f>
        <v>5.0518338634721154</v>
      </c>
      <c r="AZ15" s="27">
        <f>IFERROR(IF('KM Total'!AZ15&lt;&gt;0,'KM Total'!AZ15/(24*VLOOKUP($A15,'Relações FGRAO'!$B$4:$H$26,7,0))+SUMIFS('Tempo na Origem'!AZ:AZ,'Tempo na Origem'!$A:$A,$A15)/24+SUMIFS('Tempo no Destino'!AZ:AZ,'Tempo no Destino'!$A:$A,$A15)/24,0),0)</f>
        <v>5.0518338634721154</v>
      </c>
      <c r="BA15" s="27">
        <f>IFERROR(IF('KM Total'!BA15&lt;&gt;0,'KM Total'!BA15/(24*VLOOKUP($A15,'Relações FGRAO'!$B$4:$H$26,7,0))+SUMIFS('Tempo na Origem'!BA:BA,'Tempo na Origem'!$A:$A,$A15)/24+SUMIFS('Tempo no Destino'!BA:BA,'Tempo no Destino'!$A:$A,$A15)/24,0),0)</f>
        <v>5.0518338634721154</v>
      </c>
      <c r="BB15" s="27">
        <f>IFERROR(IF('KM Total'!BB15&lt;&gt;0,'KM Total'!BB15/(24*VLOOKUP($A15,'Relações FGRAO'!$B$4:$H$26,7,0))+SUMIFS('Tempo na Origem'!BB:BB,'Tempo na Origem'!$A:$A,$A15)/24+SUMIFS('Tempo no Destino'!BB:BB,'Tempo no Destino'!$A:$A,$A15)/24,0),0)</f>
        <v>5.0518338634721154</v>
      </c>
      <c r="BC15" s="27">
        <f>IFERROR(IF('KM Total'!BC15&lt;&gt;0,'KM Total'!BC15/(24*VLOOKUP($A15,'Relações FGRAO'!$B$4:$H$26,7,0))+SUMIFS('Tempo na Origem'!BC:BC,'Tempo na Origem'!$A:$A,$A15)/24+SUMIFS('Tempo no Destino'!BC:BC,'Tempo no Destino'!$A:$A,$A15)/24,0),0)</f>
        <v>5.0518338634721154</v>
      </c>
      <c r="BD15" s="27">
        <f>IFERROR(IF('KM Total'!BD15&lt;&gt;0,'KM Total'!BD15/(24*VLOOKUP($A15,'Relações FGRAO'!$B$4:$H$26,7,0))+SUMIFS('Tempo na Origem'!BD:BD,'Tempo na Origem'!$A:$A,$A15)/24+SUMIFS('Tempo no Destino'!BD:BD,'Tempo no Destino'!$A:$A,$A15)/24,0),0)</f>
        <v>5.0518338634721154</v>
      </c>
      <c r="BE15" s="27">
        <f>IFERROR(IF('KM Total'!BE15&lt;&gt;0,'KM Total'!BE15/(24*VLOOKUP($A15,'Relações FGRAO'!$B$4:$H$26,7,0))+SUMIFS('Tempo na Origem'!BE:BE,'Tempo na Origem'!$A:$A,$A15)/24+SUMIFS('Tempo no Destino'!BE:BE,'Tempo no Destino'!$A:$A,$A15)/24,0),0)</f>
        <v>5.0518338634721154</v>
      </c>
      <c r="BF15" s="27">
        <f>IFERROR(IF('KM Total'!BF15&lt;&gt;0,'KM Total'!BF15/(24*VLOOKUP($A15,'Relações FGRAO'!$B$4:$H$26,7,0))+SUMIFS('Tempo na Origem'!BF:BF,'Tempo na Origem'!$A:$A,$A15)/24+SUMIFS('Tempo no Destino'!BF:BF,'Tempo no Destino'!$A:$A,$A15)/24,0),0)</f>
        <v>5.0518338634721154</v>
      </c>
      <c r="BG15" s="27">
        <f>IFERROR(IF('KM Total'!BG15&lt;&gt;0,'KM Total'!BG15/(24*VLOOKUP($A15,'Relações FGRAO'!$B$4:$H$26,7,0))+SUMIFS('Tempo na Origem'!BG:BG,'Tempo na Origem'!$A:$A,$A15)/24+SUMIFS('Tempo no Destino'!BG:BG,'Tempo no Destino'!$A:$A,$A15)/24,0),0)</f>
        <v>5.0518338634721154</v>
      </c>
      <c r="BH15" s="27">
        <f>IFERROR(IF('KM Total'!BH15&lt;&gt;0,'KM Total'!BH15/(24*VLOOKUP($A15,'Relações FGRAO'!$B$4:$H$26,7,0))+SUMIFS('Tempo na Origem'!BH:BH,'Tempo na Origem'!$A:$A,$A15)/24+SUMIFS('Tempo no Destino'!BH:BH,'Tempo no Destino'!$A:$A,$A15)/24,0),0)</f>
        <v>5.0518338634721154</v>
      </c>
      <c r="BI15" s="27">
        <f>IFERROR(IF('KM Total'!BI15&lt;&gt;0,'KM Total'!BI15/(24*VLOOKUP($A15,'Relações FGRAO'!$B$4:$H$26,7,0))+SUMIFS('Tempo na Origem'!BI:BI,'Tempo na Origem'!$A:$A,$A15)/24+SUMIFS('Tempo no Destino'!BI:BI,'Tempo no Destino'!$A:$A,$A15)/24,0),0)</f>
        <v>5.0518338634721154</v>
      </c>
      <c r="BJ15" s="27">
        <f>IFERROR(IF('KM Total'!BJ15&lt;&gt;0,'KM Total'!BJ15/(24*VLOOKUP($A15,'Relações FGRAO'!$B$4:$H$26,7,0))+SUMIFS('Tempo na Origem'!BJ:BJ,'Tempo na Origem'!$A:$A,$A15)/24+SUMIFS('Tempo no Destino'!BJ:BJ,'Tempo no Destino'!$A:$A,$A15)/24,0),0)</f>
        <v>5.0518338634721154</v>
      </c>
      <c r="BK15" s="27">
        <f>IFERROR(IF('KM Total'!BK15&lt;&gt;0,'KM Total'!BK15/(24*VLOOKUP($A15,'Relações FGRAO'!$B$4:$H$26,7,0))+SUMIFS('Tempo na Origem'!BK:BK,'Tempo na Origem'!$A:$A,$A15)/24+SUMIFS('Tempo no Destino'!BK:BK,'Tempo no Destino'!$A:$A,$A15)/24,0),0)</f>
        <v>5.0518338634721154</v>
      </c>
      <c r="BL15" s="27">
        <f>IFERROR(IF('KM Total'!BL15&lt;&gt;0,'KM Total'!BL15/(24*VLOOKUP($A15,'Relações FGRAO'!$B$4:$H$26,7,0))+SUMIFS('Tempo na Origem'!BL:BL,'Tempo na Origem'!$A:$A,$A15)/24+SUMIFS('Tempo no Destino'!BL:BL,'Tempo no Destino'!$A:$A,$A15)/24,0),0)</f>
        <v>5.0518338634721154</v>
      </c>
      <c r="BM15" s="27">
        <f>IFERROR(IF('KM Total'!BM15&lt;&gt;0,'KM Total'!BM15/(24*VLOOKUP($A15,'Relações FGRAO'!$B$4:$H$26,7,0))+SUMIFS('Tempo na Origem'!BM:BM,'Tempo na Origem'!$A:$A,$A15)/24+SUMIFS('Tempo no Destino'!BM:BM,'Tempo no Destino'!$A:$A,$A15)/24,0),0)</f>
        <v>5.0518338634721154</v>
      </c>
      <c r="BN15" s="27">
        <f>IFERROR(IF('KM Total'!BN15&lt;&gt;0,'KM Total'!BN15/(24*VLOOKUP($A15,'Relações FGRAO'!$B$4:$H$26,7,0))+SUMIFS('Tempo na Origem'!BN:BN,'Tempo na Origem'!$A:$A,$A15)/24+SUMIFS('Tempo no Destino'!BN:BN,'Tempo no Destino'!$A:$A,$A15)/24,0),0)</f>
        <v>5.0518338634721154</v>
      </c>
      <c r="BO15" s="27">
        <f>IFERROR(IF('KM Total'!BO15&lt;&gt;0,'KM Total'!BO15/(24*VLOOKUP($A15,'Relações FGRAO'!$B$4:$H$26,7,0))+SUMIFS('Tempo na Origem'!BO:BO,'Tempo na Origem'!$A:$A,$A15)/24+SUMIFS('Tempo no Destino'!BO:BO,'Tempo no Destino'!$A:$A,$A15)/24,0),0)</f>
        <v>5.0518338634721154</v>
      </c>
      <c r="BP15"/>
      <c r="BQ15"/>
      <c r="BR15"/>
      <c r="BS15"/>
      <c r="BT15"/>
    </row>
    <row r="16" spans="1:72" s="32" customFormat="1" x14ac:dyDescent="0.25">
      <c r="A16" s="6">
        <f t="shared" si="3"/>
        <v>14</v>
      </c>
      <c r="B16" s="3" t="str">
        <f>VLOOKUP($A16,Demanda!$A$1:$G$43,4,0)</f>
        <v>Fertilizantes</v>
      </c>
      <c r="C16" s="3" t="str">
        <f>VLOOKUP($A16,Demanda!$A$1:$G$43,6,0)</f>
        <v>Miritituba</v>
      </c>
      <c r="D16" s="3" t="str">
        <f>VLOOKUP($A16,Demanda!$A$1:$G$43,7,0)</f>
        <v>Campo Novo dos Parecis</v>
      </c>
      <c r="E16" s="3" t="str">
        <f>VLOOKUP($A16,Demanda!$A$1:$G$43,2,0)</f>
        <v>FICO</v>
      </c>
      <c r="F16" s="6"/>
      <c r="G16" s="27">
        <f>IFERROR(IF('KM Total'!G16&lt;&gt;0,'KM Total'!G16/(24*VLOOKUP($A16,'Relações FGRAO'!$B$4:$H$26,7,0))+SUMIFS('Tempo na Origem'!G:G,'Tempo na Origem'!$A:$A,$A16)/24+SUMIFS('Tempo no Destino'!G:G,'Tempo no Destino'!$A:$A,$A16)/24,0),0)</f>
        <v>0</v>
      </c>
      <c r="H16" s="27">
        <f>IFERROR(IF('KM Total'!H16&lt;&gt;0,'KM Total'!H16/(24*VLOOKUP($A16,'Relações FGRAO'!$B$4:$H$26,7,0))+SUMIFS('Tempo na Origem'!H:H,'Tempo na Origem'!$A:$A,$A16)/24+SUMIFS('Tempo no Destino'!H:H,'Tempo no Destino'!$A:$A,$A16)/24,0),0)</f>
        <v>0</v>
      </c>
      <c r="I16" s="27">
        <f>IFERROR(IF('KM Total'!I16&lt;&gt;0,'KM Total'!I16/(24*VLOOKUP($A16,'Relações FGRAO'!$B$4:$H$26,7,0))+SUMIFS('Tempo na Origem'!I:I,'Tempo na Origem'!$A:$A,$A16)/24+SUMIFS('Tempo no Destino'!I:I,'Tempo no Destino'!$A:$A,$A16)/24,0),0)</f>
        <v>0</v>
      </c>
      <c r="J16" s="27">
        <f>IFERROR(IF('KM Total'!J16&lt;&gt;0,'KM Total'!J16/(24*VLOOKUP($A16,'Relações FGRAO'!$B$4:$H$26,7,0))+SUMIFS('Tempo na Origem'!J:J,'Tempo na Origem'!$A:$A,$A16)/24+SUMIFS('Tempo no Destino'!J:J,'Tempo no Destino'!$A:$A,$A16)/24,0),0)</f>
        <v>0</v>
      </c>
      <c r="K16" s="27">
        <f>IFERROR(IF('KM Total'!K16&lt;&gt;0,'KM Total'!K16/(24*VLOOKUP($A16,'Relações FGRAO'!$B$4:$H$26,7,0))+SUMIFS('Tempo na Origem'!K:K,'Tempo na Origem'!$A:$A,$A16)/24+SUMIFS('Tempo no Destino'!K:K,'Tempo no Destino'!$A:$A,$A16)/24,0),0)</f>
        <v>0</v>
      </c>
      <c r="L16" s="27">
        <f>IFERROR(IF('KM Total'!L16&lt;&gt;0,'KM Total'!L16/(24*VLOOKUP($A16,'Relações FGRAO'!$B$4:$H$26,7,0))+SUMIFS('Tempo na Origem'!L:L,'Tempo na Origem'!$A:$A,$A16)/24+SUMIFS('Tempo no Destino'!L:L,'Tempo no Destino'!$A:$A,$A16)/24,0),0)</f>
        <v>0</v>
      </c>
      <c r="M16" s="27">
        <f>IFERROR(IF('KM Total'!M16&lt;&gt;0,'KM Total'!M16/(24*VLOOKUP($A16,'Relações FGRAO'!$B$4:$H$26,7,0))+SUMIFS('Tempo na Origem'!M:M,'Tempo na Origem'!$A:$A,$A16)/24+SUMIFS('Tempo no Destino'!M:M,'Tempo no Destino'!$A:$A,$A16)/24,0),0)</f>
        <v>0</v>
      </c>
      <c r="N16" s="27">
        <f>IFERROR(IF('KM Total'!N16&lt;&gt;0,'KM Total'!N16/(24*VLOOKUP($A16,'Relações FGRAO'!$B$4:$H$26,7,0))+SUMIFS('Tempo na Origem'!N:N,'Tempo na Origem'!$A:$A,$A16)/24+SUMIFS('Tempo no Destino'!N:N,'Tempo no Destino'!$A:$A,$A16)/24,0),0)</f>
        <v>0</v>
      </c>
      <c r="O16" s="27">
        <f>IFERROR(IF('KM Total'!O16&lt;&gt;0,'KM Total'!O16/(24*VLOOKUP($A16,'Relações FGRAO'!$B$4:$H$26,7,0))+SUMIFS('Tempo na Origem'!O:O,'Tempo na Origem'!$A:$A,$A16)/24+SUMIFS('Tempo no Destino'!O:O,'Tempo no Destino'!$A:$A,$A16)/24,0),0)</f>
        <v>0</v>
      </c>
      <c r="P16" s="27">
        <f>IFERROR(IF('KM Total'!P16&lt;&gt;0,'KM Total'!P16/(24*VLOOKUP($A16,'Relações FGRAO'!$B$4:$H$26,7,0))+SUMIFS('Tempo na Origem'!P:P,'Tempo na Origem'!$A:$A,$A16)/24+SUMIFS('Tempo no Destino'!P:P,'Tempo no Destino'!$A:$A,$A16)/24,0),0)</f>
        <v>0</v>
      </c>
      <c r="Q16" s="27">
        <f>IFERROR(IF('KM Total'!Q16&lt;&gt;0,'KM Total'!Q16/(24*VLOOKUP($A16,'Relações FGRAO'!$B$4:$H$26,7,0))+SUMIFS('Tempo na Origem'!Q:Q,'Tempo na Origem'!$A:$A,$A16)/24+SUMIFS('Tempo no Destino'!Q:Q,'Tempo no Destino'!$A:$A,$A16)/24,0),0)</f>
        <v>0</v>
      </c>
      <c r="R16" s="27">
        <f>IFERROR(IF('KM Total'!R16&lt;&gt;0,'KM Total'!R16/(24*VLOOKUP($A16,'Relações FGRAO'!$B$4:$H$26,7,0))+SUMIFS('Tempo na Origem'!R:R,'Tempo na Origem'!$A:$A,$A16)/24+SUMIFS('Tempo no Destino'!R:R,'Tempo no Destino'!$A:$A,$A16)/24,0),0)</f>
        <v>0</v>
      </c>
      <c r="S16" s="27">
        <f>IFERROR(IF('KM Total'!S16&lt;&gt;0,'KM Total'!S16/(24*VLOOKUP($A16,'Relações FGRAO'!$B$4:$H$26,7,0))+SUMIFS('Tempo na Origem'!S:S,'Tempo na Origem'!$A:$A,$A16)/24+SUMIFS('Tempo no Destino'!S:S,'Tempo no Destino'!$A:$A,$A16)/24,0),0)</f>
        <v>0</v>
      </c>
      <c r="T16" s="27">
        <f>IFERROR(IF('KM Total'!T16&lt;&gt;0,'KM Total'!T16/(24*VLOOKUP($A16,'Relações FGRAO'!$B$4:$H$26,7,0))+SUMIFS('Tempo na Origem'!T:T,'Tempo na Origem'!$A:$A,$A16)/24+SUMIFS('Tempo no Destino'!T:T,'Tempo no Destino'!$A:$A,$A16)/24,0),0)</f>
        <v>0</v>
      </c>
      <c r="U16" s="27">
        <f>IFERROR(IF('KM Total'!U16&lt;&gt;0,'KM Total'!U16/(24*VLOOKUP($A16,'Relações FGRAO'!$B$4:$H$26,7,0))+SUMIFS('Tempo na Origem'!U:U,'Tempo na Origem'!$A:$A,$A16)/24+SUMIFS('Tempo no Destino'!U:U,'Tempo no Destino'!$A:$A,$A16)/24,0),0)</f>
        <v>0</v>
      </c>
      <c r="V16" s="27">
        <f>IFERROR(IF('KM Total'!V16&lt;&gt;0,'KM Total'!V16/(24*VLOOKUP($A16,'Relações FGRAO'!$B$4:$H$26,7,0))+SUMIFS('Tempo na Origem'!V:V,'Tempo na Origem'!$A:$A,$A16)/24+SUMIFS('Tempo no Destino'!V:V,'Tempo no Destino'!$A:$A,$A16)/24,0),0)</f>
        <v>0</v>
      </c>
      <c r="W16" s="27">
        <f>IFERROR(IF('KM Total'!W16&lt;&gt;0,'KM Total'!W16/(24*VLOOKUP($A16,'Relações FGRAO'!$B$4:$H$26,7,0))+SUMIFS('Tempo na Origem'!W:W,'Tempo na Origem'!$A:$A,$A16)/24+SUMIFS('Tempo no Destino'!W:W,'Tempo no Destino'!$A:$A,$A16)/24,0),0)</f>
        <v>0</v>
      </c>
      <c r="X16" s="27">
        <f>IFERROR(IF('KM Total'!X16&lt;&gt;0,'KM Total'!X16/(24*VLOOKUP($A16,'Relações FGRAO'!$B$4:$H$26,7,0))+SUMIFS('Tempo na Origem'!X:X,'Tempo na Origem'!$A:$A,$A16)/24+SUMIFS('Tempo no Destino'!X:X,'Tempo no Destino'!$A:$A,$A16)/24,0),0)</f>
        <v>0</v>
      </c>
      <c r="Y16" s="27">
        <f>IFERROR(IF('KM Total'!Y16&lt;&gt;0,'KM Total'!Y16/(24*VLOOKUP($A16,'Relações FGRAO'!$B$4:$H$26,7,0))+SUMIFS('Tempo na Origem'!Y:Y,'Tempo na Origem'!$A:$A,$A16)/24+SUMIFS('Tempo no Destino'!Y:Y,'Tempo no Destino'!$A:$A,$A16)/24,0),0)</f>
        <v>0</v>
      </c>
      <c r="Z16" s="27">
        <f>IFERROR(IF('KM Total'!Z16&lt;&gt;0,'KM Total'!Z16/(24*VLOOKUP($A16,'Relações FGRAO'!$B$4:$H$26,7,0))+SUMIFS('Tempo na Origem'!Z:Z,'Tempo na Origem'!$A:$A,$A16)/24+SUMIFS('Tempo no Destino'!Z:Z,'Tempo no Destino'!$A:$A,$A16)/24,0),0)</f>
        <v>0</v>
      </c>
      <c r="AA16" s="27">
        <f>IFERROR(IF('KM Total'!AA16&lt;&gt;0,'KM Total'!AA16/(24*VLOOKUP($A16,'Relações FGRAO'!$B$4:$H$26,7,0))+SUMIFS('Tempo na Origem'!AA:AA,'Tempo na Origem'!$A:$A,$A16)/24+SUMIFS('Tempo no Destino'!AA:AA,'Tempo no Destino'!$A:$A,$A16)/24,0),0)</f>
        <v>0</v>
      </c>
      <c r="AB16" s="27">
        <f>IFERROR(IF('KM Total'!AB16&lt;&gt;0,'KM Total'!AB16/(24*VLOOKUP($A16,'Relações FGRAO'!$B$4:$H$26,7,0))+SUMIFS('Tempo na Origem'!AB:AB,'Tempo na Origem'!$A:$A,$A16)/24+SUMIFS('Tempo no Destino'!AB:AB,'Tempo no Destino'!$A:$A,$A16)/24,0),0)</f>
        <v>0</v>
      </c>
      <c r="AC16" s="27">
        <f>IFERROR(IF('KM Total'!AC16&lt;&gt;0,'KM Total'!AC16/(24*VLOOKUP($A16,'Relações FGRAO'!$B$4:$H$26,7,0))+SUMIFS('Tempo na Origem'!AC:AC,'Tempo na Origem'!$A:$A,$A16)/24+SUMIFS('Tempo no Destino'!AC:AC,'Tempo no Destino'!$A:$A,$A16)/24,0),0)</f>
        <v>0</v>
      </c>
      <c r="AD16" s="27">
        <f>IFERROR(IF('KM Total'!AD16&lt;&gt;0,'KM Total'!AD16/(24*VLOOKUP($A16,'Relações FGRAO'!$B$4:$H$26,7,0))+SUMIFS('Tempo na Origem'!AD:AD,'Tempo na Origem'!$A:$A,$A16)/24+SUMIFS('Tempo no Destino'!AD:AD,'Tempo no Destino'!$A:$A,$A16)/24,0),0)</f>
        <v>0</v>
      </c>
      <c r="AE16" s="27">
        <f>IFERROR(IF('KM Total'!AE16&lt;&gt;0,'KM Total'!AE16/(24*VLOOKUP($A16,'Relações FGRAO'!$B$4:$H$26,7,0))+SUMIFS('Tempo na Origem'!AE:AE,'Tempo na Origem'!$A:$A,$A16)/24+SUMIFS('Tempo no Destino'!AE:AE,'Tempo no Destino'!$A:$A,$A16)/24,0),0)</f>
        <v>0</v>
      </c>
      <c r="AF16" s="27">
        <f>IFERROR(IF('KM Total'!AF16&lt;&gt;0,'KM Total'!AF16/(24*VLOOKUP($A16,'Relações FGRAO'!$B$4:$H$26,7,0))+SUMIFS('Tempo na Origem'!AF:AF,'Tempo na Origem'!$A:$A,$A16)/24+SUMIFS('Tempo no Destino'!AF:AF,'Tempo no Destino'!$A:$A,$A16)/24,0),0)</f>
        <v>0</v>
      </c>
      <c r="AG16" s="27">
        <f>IFERROR(IF('KM Total'!AG16&lt;&gt;0,'KM Total'!AG16/(24*VLOOKUP($A16,'Relações FGRAO'!$B$4:$H$26,7,0))+SUMIFS('Tempo na Origem'!AG:AG,'Tempo na Origem'!$A:$A,$A16)/24+SUMIFS('Tempo no Destino'!AG:AG,'Tempo no Destino'!$A:$A,$A16)/24,0),0)</f>
        <v>0</v>
      </c>
      <c r="AH16" s="27">
        <f>IFERROR(IF('KM Total'!AH16&lt;&gt;0,'KM Total'!AH16/(24*VLOOKUP($A16,'Relações FGRAO'!$B$4:$H$26,7,0))+SUMIFS('Tempo na Origem'!AH:AH,'Tempo na Origem'!$A:$A,$A16)/24+SUMIFS('Tempo no Destino'!AH:AH,'Tempo no Destino'!$A:$A,$A16)/24,0),0)</f>
        <v>0</v>
      </c>
      <c r="AI16" s="27">
        <f>IFERROR(IF('KM Total'!AI16&lt;&gt;0,'KM Total'!AI16/(24*VLOOKUP($A16,'Relações FGRAO'!$B$4:$H$26,7,0))+SUMIFS('Tempo na Origem'!AI:AI,'Tempo na Origem'!$A:$A,$A16)/24+SUMIFS('Tempo no Destino'!AI:AI,'Tempo no Destino'!$A:$A,$A16)/24,0),0)</f>
        <v>0</v>
      </c>
      <c r="AJ16" s="27">
        <f>IFERROR(IF('KM Total'!AJ16&lt;&gt;0,'KM Total'!AJ16/(24*VLOOKUP($A16,'Relações FGRAO'!$B$4:$H$26,7,0))+SUMIFS('Tempo na Origem'!AJ:AJ,'Tempo na Origem'!$A:$A,$A16)/24+SUMIFS('Tempo no Destino'!AJ:AJ,'Tempo no Destino'!$A:$A,$A16)/24,0),0)</f>
        <v>0</v>
      </c>
      <c r="AK16" s="27">
        <f>IFERROR(IF('KM Total'!AK16&lt;&gt;0,'KM Total'!AK16/(24*VLOOKUP($A16,'Relações FGRAO'!$B$4:$H$26,7,0))+SUMIFS('Tempo na Origem'!AK:AK,'Tempo na Origem'!$A:$A,$A16)/24+SUMIFS('Tempo no Destino'!AK:AK,'Tempo no Destino'!$A:$A,$A16)/24,0),0)</f>
        <v>0</v>
      </c>
      <c r="AL16" s="27">
        <f>IFERROR(IF('KM Total'!AL16&lt;&gt;0,'KM Total'!AL16/(24*VLOOKUP($A16,'Relações FGRAO'!$B$4:$H$26,7,0))+SUMIFS('Tempo na Origem'!AL:AL,'Tempo na Origem'!$A:$A,$A16)/24+SUMIFS('Tempo no Destino'!AL:AL,'Tempo no Destino'!$A:$A,$A16)/24,0),0)</f>
        <v>0</v>
      </c>
      <c r="AM16" s="27">
        <f>IFERROR(IF('KM Total'!AM16&lt;&gt;0,'KM Total'!AM16/(24*VLOOKUP($A16,'Relações FGRAO'!$B$4:$H$26,7,0))+SUMIFS('Tempo na Origem'!AM:AM,'Tempo na Origem'!$A:$A,$A16)/24+SUMIFS('Tempo no Destino'!AM:AM,'Tempo no Destino'!$A:$A,$A16)/24,0),0)</f>
        <v>0</v>
      </c>
      <c r="AN16" s="27">
        <f>IFERROR(IF('KM Total'!AN16&lt;&gt;0,'KM Total'!AN16/(24*VLOOKUP($A16,'Relações FGRAO'!$B$4:$H$26,7,0))+SUMIFS('Tempo na Origem'!AN:AN,'Tempo na Origem'!$A:$A,$A16)/24+SUMIFS('Tempo no Destino'!AN:AN,'Tempo no Destino'!$A:$A,$A16)/24,0),0)</f>
        <v>0</v>
      </c>
      <c r="AO16" s="27">
        <f>IFERROR(IF('KM Total'!AO16&lt;&gt;0,'KM Total'!AO16/(24*VLOOKUP($A16,'Relações FGRAO'!$B$4:$H$26,7,0))+SUMIFS('Tempo na Origem'!AO:AO,'Tempo na Origem'!$A:$A,$A16)/24+SUMIFS('Tempo no Destino'!AO:AO,'Tempo no Destino'!$A:$A,$A16)/24,0),0)</f>
        <v>0</v>
      </c>
      <c r="AP16" s="27">
        <f>IFERROR(IF('KM Total'!AP16&lt;&gt;0,'KM Total'!AP16/(24*VLOOKUP($A16,'Relações FGRAO'!$B$4:$H$26,7,0))+SUMIFS('Tempo na Origem'!AP:AP,'Tempo na Origem'!$A:$A,$A16)/24+SUMIFS('Tempo no Destino'!AP:AP,'Tempo no Destino'!$A:$A,$A16)/24,0),0)</f>
        <v>0</v>
      </c>
      <c r="AQ16" s="27">
        <f>IFERROR(IF('KM Total'!AQ16&lt;&gt;0,'KM Total'!AQ16/(24*VLOOKUP($A16,'Relações FGRAO'!$B$4:$H$26,7,0))+SUMIFS('Tempo na Origem'!AQ:AQ,'Tempo na Origem'!$A:$A,$A16)/24+SUMIFS('Tempo no Destino'!AQ:AQ,'Tempo no Destino'!$A:$A,$A16)/24,0),0)</f>
        <v>0</v>
      </c>
      <c r="AR16" s="27">
        <f>IFERROR(IF('KM Total'!AR16&lt;&gt;0,'KM Total'!AR16/(24*VLOOKUP($A16,'Relações FGRAO'!$B$4:$H$26,7,0))+SUMIFS('Tempo na Origem'!AR:AR,'Tempo na Origem'!$A:$A,$A16)/24+SUMIFS('Tempo no Destino'!AR:AR,'Tempo no Destino'!$A:$A,$A16)/24,0),0)</f>
        <v>0</v>
      </c>
      <c r="AS16" s="27">
        <f>IFERROR(IF('KM Total'!AS16&lt;&gt;0,'KM Total'!AS16/(24*VLOOKUP($A16,'Relações FGRAO'!$B$4:$H$26,7,0))+SUMIFS('Tempo na Origem'!AS:AS,'Tempo na Origem'!$A:$A,$A16)/24+SUMIFS('Tempo no Destino'!AS:AS,'Tempo no Destino'!$A:$A,$A16)/24,0),0)</f>
        <v>0</v>
      </c>
      <c r="AT16" s="27">
        <f>IFERROR(IF('KM Total'!AT16&lt;&gt;0,'KM Total'!AT16/(24*VLOOKUP($A16,'Relações FGRAO'!$B$4:$H$26,7,0))+SUMIFS('Tempo na Origem'!AT:AT,'Tempo na Origem'!$A:$A,$A16)/24+SUMIFS('Tempo no Destino'!AT:AT,'Tempo no Destino'!$A:$A,$A16)/24,0),0)</f>
        <v>0</v>
      </c>
      <c r="AU16" s="27">
        <f>IFERROR(IF('KM Total'!AU16&lt;&gt;0,'KM Total'!AU16/(24*VLOOKUP($A16,'Relações FGRAO'!$B$4:$H$26,7,0))+SUMIFS('Tempo na Origem'!AU:AU,'Tempo na Origem'!$A:$A,$A16)/24+SUMIFS('Tempo no Destino'!AU:AU,'Tempo no Destino'!$A:$A,$A16)/24,0),0)</f>
        <v>0</v>
      </c>
      <c r="AV16" s="27">
        <f>IFERROR(IF('KM Total'!AV16&lt;&gt;0,'KM Total'!AV16/(24*VLOOKUP($A16,'Relações FGRAO'!$B$4:$H$26,7,0))+SUMIFS('Tempo na Origem'!AV:AV,'Tempo na Origem'!$A:$A,$A16)/24+SUMIFS('Tempo no Destino'!AV:AV,'Tempo no Destino'!$A:$A,$A16)/24,0),0)</f>
        <v>0</v>
      </c>
      <c r="AW16" s="27">
        <f>IFERROR(IF('KM Total'!AW16&lt;&gt;0,'KM Total'!AW16/(24*VLOOKUP($A16,'Relações FGRAO'!$B$4:$H$26,7,0))+SUMIFS('Tempo na Origem'!AW:AW,'Tempo na Origem'!$A:$A,$A16)/24+SUMIFS('Tempo no Destino'!AW:AW,'Tempo no Destino'!$A:$A,$A16)/24,0),0)</f>
        <v>0</v>
      </c>
      <c r="AX16" s="27">
        <f>IFERROR(IF('KM Total'!AX16&lt;&gt;0,'KM Total'!AX16/(24*VLOOKUP($A16,'Relações FGRAO'!$B$4:$H$26,7,0))+SUMIFS('Tempo na Origem'!AX:AX,'Tempo na Origem'!$A:$A,$A16)/24+SUMIFS('Tempo no Destino'!AX:AX,'Tempo no Destino'!$A:$A,$A16)/24,0),0)</f>
        <v>0</v>
      </c>
      <c r="AY16" s="27">
        <f>IFERROR(IF('KM Total'!AY16&lt;&gt;0,'KM Total'!AY16/(24*VLOOKUP($A16,'Relações FGRAO'!$B$4:$H$26,7,0))+SUMIFS('Tempo na Origem'!AY:AY,'Tempo na Origem'!$A:$A,$A16)/24+SUMIFS('Tempo no Destino'!AY:AY,'Tempo no Destino'!$A:$A,$A16)/24,0),0)</f>
        <v>0</v>
      </c>
      <c r="AZ16" s="27">
        <f>IFERROR(IF('KM Total'!AZ16&lt;&gt;0,'KM Total'!AZ16/(24*VLOOKUP($A16,'Relações FGRAO'!$B$4:$H$26,7,0))+SUMIFS('Tempo na Origem'!AZ:AZ,'Tempo na Origem'!$A:$A,$A16)/24+SUMIFS('Tempo no Destino'!AZ:AZ,'Tempo no Destino'!$A:$A,$A16)/24,0),0)</f>
        <v>0</v>
      </c>
      <c r="BA16" s="27">
        <f>IFERROR(IF('KM Total'!BA16&lt;&gt;0,'KM Total'!BA16/(24*VLOOKUP($A16,'Relações FGRAO'!$B$4:$H$26,7,0))+SUMIFS('Tempo na Origem'!BA:BA,'Tempo na Origem'!$A:$A,$A16)/24+SUMIFS('Tempo no Destino'!BA:BA,'Tempo no Destino'!$A:$A,$A16)/24,0),0)</f>
        <v>0</v>
      </c>
      <c r="BB16" s="27">
        <f>IFERROR(IF('KM Total'!BB16&lt;&gt;0,'KM Total'!BB16/(24*VLOOKUP($A16,'Relações FGRAO'!$B$4:$H$26,7,0))+SUMIFS('Tempo na Origem'!BB:BB,'Tempo na Origem'!$A:$A,$A16)/24+SUMIFS('Tempo no Destino'!BB:BB,'Tempo no Destino'!$A:$A,$A16)/24,0),0)</f>
        <v>0</v>
      </c>
      <c r="BC16" s="27">
        <f>IFERROR(IF('KM Total'!BC16&lt;&gt;0,'KM Total'!BC16/(24*VLOOKUP($A16,'Relações FGRAO'!$B$4:$H$26,7,0))+SUMIFS('Tempo na Origem'!BC:BC,'Tempo na Origem'!$A:$A,$A16)/24+SUMIFS('Tempo no Destino'!BC:BC,'Tempo no Destino'!$A:$A,$A16)/24,0),0)</f>
        <v>0</v>
      </c>
      <c r="BD16" s="27">
        <f>IFERROR(IF('KM Total'!BD16&lt;&gt;0,'KM Total'!BD16/(24*VLOOKUP($A16,'Relações FGRAO'!$B$4:$H$26,7,0))+SUMIFS('Tempo na Origem'!BD:BD,'Tempo na Origem'!$A:$A,$A16)/24+SUMIFS('Tempo no Destino'!BD:BD,'Tempo no Destino'!$A:$A,$A16)/24,0),0)</f>
        <v>0</v>
      </c>
      <c r="BE16" s="27">
        <f>IFERROR(IF('KM Total'!BE16&lt;&gt;0,'KM Total'!BE16/(24*VLOOKUP($A16,'Relações FGRAO'!$B$4:$H$26,7,0))+SUMIFS('Tempo na Origem'!BE:BE,'Tempo na Origem'!$A:$A,$A16)/24+SUMIFS('Tempo no Destino'!BE:BE,'Tempo no Destino'!$A:$A,$A16)/24,0),0)</f>
        <v>0</v>
      </c>
      <c r="BF16" s="27">
        <f>IFERROR(IF('KM Total'!BF16&lt;&gt;0,'KM Total'!BF16/(24*VLOOKUP($A16,'Relações FGRAO'!$B$4:$H$26,7,0))+SUMIFS('Tempo na Origem'!BF:BF,'Tempo na Origem'!$A:$A,$A16)/24+SUMIFS('Tempo no Destino'!BF:BF,'Tempo no Destino'!$A:$A,$A16)/24,0),0)</f>
        <v>0</v>
      </c>
      <c r="BG16" s="27">
        <f>IFERROR(IF('KM Total'!BG16&lt;&gt;0,'KM Total'!BG16/(24*VLOOKUP($A16,'Relações FGRAO'!$B$4:$H$26,7,0))+SUMIFS('Tempo na Origem'!BG:BG,'Tempo na Origem'!$A:$A,$A16)/24+SUMIFS('Tempo no Destino'!BG:BG,'Tempo no Destino'!$A:$A,$A16)/24,0),0)</f>
        <v>0</v>
      </c>
      <c r="BH16" s="27">
        <f>IFERROR(IF('KM Total'!BH16&lt;&gt;0,'KM Total'!BH16/(24*VLOOKUP($A16,'Relações FGRAO'!$B$4:$H$26,7,0))+SUMIFS('Tempo na Origem'!BH:BH,'Tempo na Origem'!$A:$A,$A16)/24+SUMIFS('Tempo no Destino'!BH:BH,'Tempo no Destino'!$A:$A,$A16)/24,0),0)</f>
        <v>0</v>
      </c>
      <c r="BI16" s="27">
        <f>IFERROR(IF('KM Total'!BI16&lt;&gt;0,'KM Total'!BI16/(24*VLOOKUP($A16,'Relações FGRAO'!$B$4:$H$26,7,0))+SUMIFS('Tempo na Origem'!BI:BI,'Tempo na Origem'!$A:$A,$A16)/24+SUMIFS('Tempo no Destino'!BI:BI,'Tempo no Destino'!$A:$A,$A16)/24,0),0)</f>
        <v>0</v>
      </c>
      <c r="BJ16" s="27">
        <f>IFERROR(IF('KM Total'!BJ16&lt;&gt;0,'KM Total'!BJ16/(24*VLOOKUP($A16,'Relações FGRAO'!$B$4:$H$26,7,0))+SUMIFS('Tempo na Origem'!BJ:BJ,'Tempo na Origem'!$A:$A,$A16)/24+SUMIFS('Tempo no Destino'!BJ:BJ,'Tempo no Destino'!$A:$A,$A16)/24,0),0)</f>
        <v>0</v>
      </c>
      <c r="BK16" s="27">
        <f>IFERROR(IF('KM Total'!BK16&lt;&gt;0,'KM Total'!BK16/(24*VLOOKUP($A16,'Relações FGRAO'!$B$4:$H$26,7,0))+SUMIFS('Tempo na Origem'!BK:BK,'Tempo na Origem'!$A:$A,$A16)/24+SUMIFS('Tempo no Destino'!BK:BK,'Tempo no Destino'!$A:$A,$A16)/24,0),0)</f>
        <v>0</v>
      </c>
      <c r="BL16" s="27">
        <f>IFERROR(IF('KM Total'!BL16&lt;&gt;0,'KM Total'!BL16/(24*VLOOKUP($A16,'Relações FGRAO'!$B$4:$H$26,7,0))+SUMIFS('Tempo na Origem'!BL:BL,'Tempo na Origem'!$A:$A,$A16)/24+SUMIFS('Tempo no Destino'!BL:BL,'Tempo no Destino'!$A:$A,$A16)/24,0),0)</f>
        <v>0</v>
      </c>
      <c r="BM16" s="27">
        <f>IFERROR(IF('KM Total'!BM16&lt;&gt;0,'KM Total'!BM16/(24*VLOOKUP($A16,'Relações FGRAO'!$B$4:$H$26,7,0))+SUMIFS('Tempo na Origem'!BM:BM,'Tempo na Origem'!$A:$A,$A16)/24+SUMIFS('Tempo no Destino'!BM:BM,'Tempo no Destino'!$A:$A,$A16)/24,0),0)</f>
        <v>0</v>
      </c>
      <c r="BN16" s="27">
        <f>IFERROR(IF('KM Total'!BN16&lt;&gt;0,'KM Total'!BN16/(24*VLOOKUP($A16,'Relações FGRAO'!$B$4:$H$26,7,0))+SUMIFS('Tempo na Origem'!BN:BN,'Tempo na Origem'!$A:$A,$A16)/24+SUMIFS('Tempo no Destino'!BN:BN,'Tempo no Destino'!$A:$A,$A16)/24,0),0)</f>
        <v>0</v>
      </c>
      <c r="BO16" s="27">
        <f>IFERROR(IF('KM Total'!BO16&lt;&gt;0,'KM Total'!BO16/(24*VLOOKUP($A16,'Relações FGRAO'!$B$4:$H$26,7,0))+SUMIFS('Tempo na Origem'!BO:BO,'Tempo na Origem'!$A:$A,$A16)/24+SUMIFS('Tempo no Destino'!BO:BO,'Tempo no Destino'!$A:$A,$A16)/24,0),0)</f>
        <v>0</v>
      </c>
      <c r="BP16"/>
      <c r="BQ16"/>
      <c r="BR16"/>
      <c r="BS16"/>
      <c r="BT16"/>
    </row>
    <row r="17" spans="1:72" s="32" customFormat="1" x14ac:dyDescent="0.25">
      <c r="A17" s="6">
        <f t="shared" si="3"/>
        <v>15</v>
      </c>
      <c r="B17" s="3" t="str">
        <f>VLOOKUP($A17,Demanda!$A$1:$G$43,4,0)</f>
        <v>Soja em Grão</v>
      </c>
      <c r="C17" s="3" t="str">
        <f>VLOOKUP($A17,Demanda!$A$1:$G$43,6,0)</f>
        <v>Nobres</v>
      </c>
      <c r="D17" s="3" t="str">
        <f>VLOOKUP($A17,Demanda!$A$1:$G$43,7,0)</f>
        <v>Miritituba</v>
      </c>
      <c r="E17" s="3" t="str">
        <f>VLOOKUP($A17,Demanda!$A$1:$G$43,2,0)</f>
        <v>RMN</v>
      </c>
      <c r="F17" s="6"/>
      <c r="G17" s="27">
        <f>IFERROR(IF('KM Total'!G17&lt;&gt;0,'KM Total'!G17/(24*VLOOKUP($A17,'Relações FGRAO'!$B$4:$H$26,7,0))+SUMIFS('Tempo na Origem'!G:G,'Tempo na Origem'!$A:$A,$A17)/24+SUMIFS('Tempo no Destino'!G:G,'Tempo no Destino'!$A:$A,$A17)/24,0),0)</f>
        <v>0</v>
      </c>
      <c r="H17" s="27">
        <f>IFERROR(IF('KM Total'!H17&lt;&gt;0,'KM Total'!H17/(24*VLOOKUP($A17,'Relações FGRAO'!$B$4:$H$26,7,0))+SUMIFS('Tempo na Origem'!H:H,'Tempo na Origem'!$A:$A,$A17)/24+SUMIFS('Tempo no Destino'!H:H,'Tempo no Destino'!$A:$A,$A17)/24,0),0)</f>
        <v>0</v>
      </c>
      <c r="I17" s="27">
        <f>IFERROR(IF('KM Total'!I17&lt;&gt;0,'KM Total'!I17/(24*VLOOKUP($A17,'Relações FGRAO'!$B$4:$H$26,7,0))+SUMIFS('Tempo na Origem'!I:I,'Tempo na Origem'!$A:$A,$A17)/24+SUMIFS('Tempo no Destino'!I:I,'Tempo no Destino'!$A:$A,$A17)/24,0),0)</f>
        <v>0</v>
      </c>
      <c r="J17" s="27">
        <f>IFERROR(IF('KM Total'!J17&lt;&gt;0,'KM Total'!J17/(24*VLOOKUP($A17,'Relações FGRAO'!$B$4:$H$26,7,0))+SUMIFS('Tempo na Origem'!J:J,'Tempo na Origem'!$A:$A,$A17)/24+SUMIFS('Tempo no Destino'!J:J,'Tempo no Destino'!$A:$A,$A17)/24,0),0)</f>
        <v>0</v>
      </c>
      <c r="K17" s="27">
        <f>IFERROR(IF('KM Total'!K17&lt;&gt;0,'KM Total'!K17/(24*VLOOKUP($A17,'Relações FGRAO'!$B$4:$H$26,7,0))+SUMIFS('Tempo na Origem'!K:K,'Tempo na Origem'!$A:$A,$A17)/24+SUMIFS('Tempo no Destino'!K:K,'Tempo no Destino'!$A:$A,$A17)/24,0),0)</f>
        <v>0</v>
      </c>
      <c r="L17" s="27">
        <f>IFERROR(IF('KM Total'!L17&lt;&gt;0,'KM Total'!L17/(24*VLOOKUP($A17,'Relações FGRAO'!$B$4:$H$26,7,0))+SUMIFS('Tempo na Origem'!L:L,'Tempo na Origem'!$A:$A,$A17)/24+SUMIFS('Tempo no Destino'!L:L,'Tempo no Destino'!$A:$A,$A17)/24,0),0)</f>
        <v>0</v>
      </c>
      <c r="M17" s="27">
        <f>IFERROR(IF('KM Total'!M17&lt;&gt;0,'KM Total'!M17/(24*VLOOKUP($A17,'Relações FGRAO'!$B$4:$H$26,7,0))+SUMIFS('Tempo na Origem'!M:M,'Tempo na Origem'!$A:$A,$A17)/24+SUMIFS('Tempo no Destino'!M:M,'Tempo no Destino'!$A:$A,$A17)/24,0),0)</f>
        <v>0</v>
      </c>
      <c r="N17" s="27">
        <f>IFERROR(IF('KM Total'!N17&lt;&gt;0,'KM Total'!N17/(24*VLOOKUP($A17,'Relações FGRAO'!$B$4:$H$26,7,0))+SUMIFS('Tempo na Origem'!N:N,'Tempo na Origem'!$A:$A,$A17)/24+SUMIFS('Tempo no Destino'!N:N,'Tempo no Destino'!$A:$A,$A17)/24,0),0)</f>
        <v>0</v>
      </c>
      <c r="O17" s="27">
        <f>IFERROR(IF('KM Total'!O17&lt;&gt;0,'KM Total'!O17/(24*VLOOKUP($A17,'Relações FGRAO'!$B$4:$H$26,7,0))+SUMIFS('Tempo na Origem'!O:O,'Tempo na Origem'!$A:$A,$A17)/24+SUMIFS('Tempo no Destino'!O:O,'Tempo no Destino'!$A:$A,$A17)/24,0),0)</f>
        <v>0</v>
      </c>
      <c r="P17" s="27">
        <f>IFERROR(IF('KM Total'!P17&lt;&gt;0,'KM Total'!P17/(24*VLOOKUP($A17,'Relações FGRAO'!$B$4:$H$26,7,0))+SUMIFS('Tempo na Origem'!P:P,'Tempo na Origem'!$A:$A,$A17)/24+SUMIFS('Tempo no Destino'!P:P,'Tempo no Destino'!$A:$A,$A17)/24,0),0)</f>
        <v>0</v>
      </c>
      <c r="Q17" s="27">
        <f>IFERROR(IF('KM Total'!Q17&lt;&gt;0,'KM Total'!Q17/(24*VLOOKUP($A17,'Relações FGRAO'!$B$4:$H$26,7,0))+SUMIFS('Tempo na Origem'!Q:Q,'Tempo na Origem'!$A:$A,$A17)/24+SUMIFS('Tempo no Destino'!Q:Q,'Tempo no Destino'!$A:$A,$A17)/24,0),0)</f>
        <v>0</v>
      </c>
      <c r="R17" s="27">
        <f>IFERROR(IF('KM Total'!R17&lt;&gt;0,'KM Total'!R17/(24*VLOOKUP($A17,'Relações FGRAO'!$B$4:$H$26,7,0))+SUMIFS('Tempo na Origem'!R:R,'Tempo na Origem'!$A:$A,$A17)/24+SUMIFS('Tempo no Destino'!R:R,'Tempo no Destino'!$A:$A,$A17)/24,0),0)</f>
        <v>0</v>
      </c>
      <c r="S17" s="27">
        <f>IFERROR(IF('KM Total'!S17&lt;&gt;0,'KM Total'!S17/(24*VLOOKUP($A17,'Relações FGRAO'!$B$4:$H$26,7,0))+SUMIFS('Tempo na Origem'!S:S,'Tempo na Origem'!$A:$A,$A17)/24+SUMIFS('Tempo no Destino'!S:S,'Tempo no Destino'!$A:$A,$A17)/24,0),0)</f>
        <v>0</v>
      </c>
      <c r="T17" s="27">
        <f>IFERROR(IF('KM Total'!T17&lt;&gt;0,'KM Total'!T17/(24*VLOOKUP($A17,'Relações FGRAO'!$B$4:$H$26,7,0))+SUMIFS('Tempo na Origem'!T:T,'Tempo na Origem'!$A:$A,$A17)/24+SUMIFS('Tempo no Destino'!T:T,'Tempo no Destino'!$A:$A,$A17)/24,0),0)</f>
        <v>0</v>
      </c>
      <c r="U17" s="27">
        <f>IFERROR(IF('KM Total'!U17&lt;&gt;0,'KM Total'!U17/(24*VLOOKUP($A17,'Relações FGRAO'!$B$4:$H$26,7,0))+SUMIFS('Tempo na Origem'!U:U,'Tempo na Origem'!$A:$A,$A17)/24+SUMIFS('Tempo no Destino'!U:U,'Tempo no Destino'!$A:$A,$A17)/24,0),0)</f>
        <v>0</v>
      </c>
      <c r="V17" s="27">
        <f>IFERROR(IF('KM Total'!V17&lt;&gt;0,'KM Total'!V17/(24*VLOOKUP($A17,'Relações FGRAO'!$B$4:$H$26,7,0))+SUMIFS('Tempo na Origem'!V:V,'Tempo na Origem'!$A:$A,$A17)/24+SUMIFS('Tempo no Destino'!V:V,'Tempo no Destino'!$A:$A,$A17)/24,0),0)</f>
        <v>0</v>
      </c>
      <c r="W17" s="27">
        <f>IFERROR(IF('KM Total'!W17&lt;&gt;0,'KM Total'!W17/(24*VLOOKUP($A17,'Relações FGRAO'!$B$4:$H$26,7,0))+SUMIFS('Tempo na Origem'!W:W,'Tempo na Origem'!$A:$A,$A17)/24+SUMIFS('Tempo no Destino'!W:W,'Tempo no Destino'!$A:$A,$A17)/24,0),0)</f>
        <v>0</v>
      </c>
      <c r="X17" s="27">
        <f>IFERROR(IF('KM Total'!X17&lt;&gt;0,'KM Total'!X17/(24*VLOOKUP($A17,'Relações FGRAO'!$B$4:$H$26,7,0))+SUMIFS('Tempo na Origem'!X:X,'Tempo na Origem'!$A:$A,$A17)/24+SUMIFS('Tempo no Destino'!X:X,'Tempo no Destino'!$A:$A,$A17)/24,0),0)</f>
        <v>0</v>
      </c>
      <c r="Y17" s="27">
        <f>IFERROR(IF('KM Total'!Y17&lt;&gt;0,'KM Total'!Y17/(24*VLOOKUP($A17,'Relações FGRAO'!$B$4:$H$26,7,0))+SUMIFS('Tempo na Origem'!Y:Y,'Tempo na Origem'!$A:$A,$A17)/24+SUMIFS('Tempo no Destino'!Y:Y,'Tempo no Destino'!$A:$A,$A17)/24,0),0)</f>
        <v>0</v>
      </c>
      <c r="Z17" s="27">
        <f>IFERROR(IF('KM Total'!Z17&lt;&gt;0,'KM Total'!Z17/(24*VLOOKUP($A17,'Relações FGRAO'!$B$4:$H$26,7,0))+SUMIFS('Tempo na Origem'!Z:Z,'Tempo na Origem'!$A:$A,$A17)/24+SUMIFS('Tempo no Destino'!Z:Z,'Tempo no Destino'!$A:$A,$A17)/24,0),0)</f>
        <v>0</v>
      </c>
      <c r="AA17" s="27">
        <f>IFERROR(IF('KM Total'!AA17&lt;&gt;0,'KM Total'!AA17/(24*VLOOKUP($A17,'Relações FGRAO'!$B$4:$H$26,7,0))+SUMIFS('Tempo na Origem'!AA:AA,'Tempo na Origem'!$A:$A,$A17)/24+SUMIFS('Tempo no Destino'!AA:AA,'Tempo no Destino'!$A:$A,$A17)/24,0),0)</f>
        <v>0</v>
      </c>
      <c r="AB17" s="27">
        <f>IFERROR(IF('KM Total'!AB17&lt;&gt;0,'KM Total'!AB17/(24*VLOOKUP($A17,'Relações FGRAO'!$B$4:$H$26,7,0))+SUMIFS('Tempo na Origem'!AB:AB,'Tempo na Origem'!$A:$A,$A17)/24+SUMIFS('Tempo no Destino'!AB:AB,'Tempo no Destino'!$A:$A,$A17)/24,0),0)</f>
        <v>0</v>
      </c>
      <c r="AC17" s="27">
        <f>IFERROR(IF('KM Total'!AC17&lt;&gt;0,'KM Total'!AC17/(24*VLOOKUP($A17,'Relações FGRAO'!$B$4:$H$26,7,0))+SUMIFS('Tempo na Origem'!AC:AC,'Tempo na Origem'!$A:$A,$A17)/24+SUMIFS('Tempo no Destino'!AC:AC,'Tempo no Destino'!$A:$A,$A17)/24,0),0)</f>
        <v>0</v>
      </c>
      <c r="AD17" s="27">
        <f>IFERROR(IF('KM Total'!AD17&lt;&gt;0,'KM Total'!AD17/(24*VLOOKUP($A17,'Relações FGRAO'!$B$4:$H$26,7,0))+SUMIFS('Tempo na Origem'!AD:AD,'Tempo na Origem'!$A:$A,$A17)/24+SUMIFS('Tempo no Destino'!AD:AD,'Tempo no Destino'!$A:$A,$A17)/24,0),0)</f>
        <v>0</v>
      </c>
      <c r="AE17" s="27">
        <f>IFERROR(IF('KM Total'!AE17&lt;&gt;0,'KM Total'!AE17/(24*VLOOKUP($A17,'Relações FGRAO'!$B$4:$H$26,7,0))+SUMIFS('Tempo na Origem'!AE:AE,'Tempo na Origem'!$A:$A,$A17)/24+SUMIFS('Tempo no Destino'!AE:AE,'Tempo no Destino'!$A:$A,$A17)/24,0),0)</f>
        <v>0</v>
      </c>
      <c r="AF17" s="27">
        <f>IFERROR(IF('KM Total'!AF17&lt;&gt;0,'KM Total'!AF17/(24*VLOOKUP($A17,'Relações FGRAO'!$B$4:$H$26,7,0))+SUMIFS('Tempo na Origem'!AF:AF,'Tempo na Origem'!$A:$A,$A17)/24+SUMIFS('Tempo no Destino'!AF:AF,'Tempo no Destino'!$A:$A,$A17)/24,0),0)</f>
        <v>0</v>
      </c>
      <c r="AG17" s="27">
        <f>IFERROR(IF('KM Total'!AG17&lt;&gt;0,'KM Total'!AG17/(24*VLOOKUP($A17,'Relações FGRAO'!$B$4:$H$26,7,0))+SUMIFS('Tempo na Origem'!AG:AG,'Tempo na Origem'!$A:$A,$A17)/24+SUMIFS('Tempo no Destino'!AG:AG,'Tempo no Destino'!$A:$A,$A17)/24,0),0)</f>
        <v>0</v>
      </c>
      <c r="AH17" s="27">
        <f>IFERROR(IF('KM Total'!AH17&lt;&gt;0,'KM Total'!AH17/(24*VLOOKUP($A17,'Relações FGRAO'!$B$4:$H$26,7,0))+SUMIFS('Tempo na Origem'!AH:AH,'Tempo na Origem'!$A:$A,$A17)/24+SUMIFS('Tempo no Destino'!AH:AH,'Tempo no Destino'!$A:$A,$A17)/24,0),0)</f>
        <v>0</v>
      </c>
      <c r="AI17" s="27">
        <f>IFERROR(IF('KM Total'!AI17&lt;&gt;0,'KM Total'!AI17/(24*VLOOKUP($A17,'Relações FGRAO'!$B$4:$H$26,7,0))+SUMIFS('Tempo na Origem'!AI:AI,'Tempo na Origem'!$A:$A,$A17)/24+SUMIFS('Tempo no Destino'!AI:AI,'Tempo no Destino'!$A:$A,$A17)/24,0),0)</f>
        <v>0</v>
      </c>
      <c r="AJ17" s="27">
        <f>IFERROR(IF('KM Total'!AJ17&lt;&gt;0,'KM Total'!AJ17/(24*VLOOKUP($A17,'Relações FGRAO'!$B$4:$H$26,7,0))+SUMIFS('Tempo na Origem'!AJ:AJ,'Tempo na Origem'!$A:$A,$A17)/24+SUMIFS('Tempo no Destino'!AJ:AJ,'Tempo no Destino'!$A:$A,$A17)/24,0),0)</f>
        <v>0</v>
      </c>
      <c r="AK17" s="27">
        <f>IFERROR(IF('KM Total'!AK17&lt;&gt;0,'KM Total'!AK17/(24*VLOOKUP($A17,'Relações FGRAO'!$B$4:$H$26,7,0))+SUMIFS('Tempo na Origem'!AK:AK,'Tempo na Origem'!$A:$A,$A17)/24+SUMIFS('Tempo no Destino'!AK:AK,'Tempo no Destino'!$A:$A,$A17)/24,0),0)</f>
        <v>0</v>
      </c>
      <c r="AL17" s="27">
        <f>IFERROR(IF('KM Total'!AL17&lt;&gt;0,'KM Total'!AL17/(24*VLOOKUP($A17,'Relações FGRAO'!$B$4:$H$26,7,0))+SUMIFS('Tempo na Origem'!AL:AL,'Tempo na Origem'!$A:$A,$A17)/24+SUMIFS('Tempo no Destino'!AL:AL,'Tempo no Destino'!$A:$A,$A17)/24,0),0)</f>
        <v>0</v>
      </c>
      <c r="AM17" s="27">
        <f>IFERROR(IF('KM Total'!AM17&lt;&gt;0,'KM Total'!AM17/(24*VLOOKUP($A17,'Relações FGRAO'!$B$4:$H$26,7,0))+SUMIFS('Tempo na Origem'!AM:AM,'Tempo na Origem'!$A:$A,$A17)/24+SUMIFS('Tempo no Destino'!AM:AM,'Tempo no Destino'!$A:$A,$A17)/24,0),0)</f>
        <v>0</v>
      </c>
      <c r="AN17" s="27">
        <f>IFERROR(IF('KM Total'!AN17&lt;&gt;0,'KM Total'!AN17/(24*VLOOKUP($A17,'Relações FGRAO'!$B$4:$H$26,7,0))+SUMIFS('Tempo na Origem'!AN:AN,'Tempo na Origem'!$A:$A,$A17)/24+SUMIFS('Tempo no Destino'!AN:AN,'Tempo no Destino'!$A:$A,$A17)/24,0),0)</f>
        <v>0</v>
      </c>
      <c r="AO17" s="27">
        <f>IFERROR(IF('KM Total'!AO17&lt;&gt;0,'KM Total'!AO17/(24*VLOOKUP($A17,'Relações FGRAO'!$B$4:$H$26,7,0))+SUMIFS('Tempo na Origem'!AO:AO,'Tempo na Origem'!$A:$A,$A17)/24+SUMIFS('Tempo no Destino'!AO:AO,'Tempo no Destino'!$A:$A,$A17)/24,0),0)</f>
        <v>0</v>
      </c>
      <c r="AP17" s="27">
        <f>IFERROR(IF('KM Total'!AP17&lt;&gt;0,'KM Total'!AP17/(24*VLOOKUP($A17,'Relações FGRAO'!$B$4:$H$26,7,0))+SUMIFS('Tempo na Origem'!AP:AP,'Tempo na Origem'!$A:$A,$A17)/24+SUMIFS('Tempo no Destino'!AP:AP,'Tempo no Destino'!$A:$A,$A17)/24,0),0)</f>
        <v>0</v>
      </c>
      <c r="AQ17" s="27">
        <f>IFERROR(IF('KM Total'!AQ17&lt;&gt;0,'KM Total'!AQ17/(24*VLOOKUP($A17,'Relações FGRAO'!$B$4:$H$26,7,0))+SUMIFS('Tempo na Origem'!AQ:AQ,'Tempo na Origem'!$A:$A,$A17)/24+SUMIFS('Tempo no Destino'!AQ:AQ,'Tempo no Destino'!$A:$A,$A17)/24,0),0)</f>
        <v>0</v>
      </c>
      <c r="AR17" s="27">
        <f>IFERROR(IF('KM Total'!AR17&lt;&gt;0,'KM Total'!AR17/(24*VLOOKUP($A17,'Relações FGRAO'!$B$4:$H$26,7,0))+SUMIFS('Tempo na Origem'!AR:AR,'Tempo na Origem'!$A:$A,$A17)/24+SUMIFS('Tempo no Destino'!AR:AR,'Tempo no Destino'!$A:$A,$A17)/24,0),0)</f>
        <v>0</v>
      </c>
      <c r="AS17" s="27">
        <f>IFERROR(IF('KM Total'!AS17&lt;&gt;0,'KM Total'!AS17/(24*VLOOKUP($A17,'Relações FGRAO'!$B$4:$H$26,7,0))+SUMIFS('Tempo na Origem'!AS:AS,'Tempo na Origem'!$A:$A,$A17)/24+SUMIFS('Tempo no Destino'!AS:AS,'Tempo no Destino'!$A:$A,$A17)/24,0),0)</f>
        <v>0</v>
      </c>
      <c r="AT17" s="27">
        <f>IFERROR(IF('KM Total'!AT17&lt;&gt;0,'KM Total'!AT17/(24*VLOOKUP($A17,'Relações FGRAO'!$B$4:$H$26,7,0))+SUMIFS('Tempo na Origem'!AT:AT,'Tempo na Origem'!$A:$A,$A17)/24+SUMIFS('Tempo no Destino'!AT:AT,'Tempo no Destino'!$A:$A,$A17)/24,0),0)</f>
        <v>0</v>
      </c>
      <c r="AU17" s="27">
        <f>IFERROR(IF('KM Total'!AU17&lt;&gt;0,'KM Total'!AU17/(24*VLOOKUP($A17,'Relações FGRAO'!$B$4:$H$26,7,0))+SUMIFS('Tempo na Origem'!AU:AU,'Tempo na Origem'!$A:$A,$A17)/24+SUMIFS('Tempo no Destino'!AU:AU,'Tempo no Destino'!$A:$A,$A17)/24,0),0)</f>
        <v>0</v>
      </c>
      <c r="AV17" s="27">
        <f>IFERROR(IF('KM Total'!AV17&lt;&gt;0,'KM Total'!AV17/(24*VLOOKUP($A17,'Relações FGRAO'!$B$4:$H$26,7,0))+SUMIFS('Tempo na Origem'!AV:AV,'Tempo na Origem'!$A:$A,$A17)/24+SUMIFS('Tempo no Destino'!AV:AV,'Tempo no Destino'!$A:$A,$A17)/24,0),0)</f>
        <v>0</v>
      </c>
      <c r="AW17" s="27">
        <f>IFERROR(IF('KM Total'!AW17&lt;&gt;0,'KM Total'!AW17/(24*VLOOKUP($A17,'Relações FGRAO'!$B$4:$H$26,7,0))+SUMIFS('Tempo na Origem'!AW:AW,'Tempo na Origem'!$A:$A,$A17)/24+SUMIFS('Tempo no Destino'!AW:AW,'Tempo no Destino'!$A:$A,$A17)/24,0),0)</f>
        <v>0</v>
      </c>
      <c r="AX17" s="27">
        <f>IFERROR(IF('KM Total'!AX17&lt;&gt;0,'KM Total'!AX17/(24*VLOOKUP($A17,'Relações FGRAO'!$B$4:$H$26,7,0))+SUMIFS('Tempo na Origem'!AX:AX,'Tempo na Origem'!$A:$A,$A17)/24+SUMIFS('Tempo no Destino'!AX:AX,'Tempo no Destino'!$A:$A,$A17)/24,0),0)</f>
        <v>0</v>
      </c>
      <c r="AY17" s="27">
        <f>IFERROR(IF('KM Total'!AY17&lt;&gt;0,'KM Total'!AY17/(24*VLOOKUP($A17,'Relações FGRAO'!$B$4:$H$26,7,0))+SUMIFS('Tempo na Origem'!AY:AY,'Tempo na Origem'!$A:$A,$A17)/24+SUMIFS('Tempo no Destino'!AY:AY,'Tempo no Destino'!$A:$A,$A17)/24,0),0)</f>
        <v>0</v>
      </c>
      <c r="AZ17" s="27">
        <f>IFERROR(IF('KM Total'!AZ17&lt;&gt;0,'KM Total'!AZ17/(24*VLOOKUP($A17,'Relações FGRAO'!$B$4:$H$26,7,0))+SUMIFS('Tempo na Origem'!AZ:AZ,'Tempo na Origem'!$A:$A,$A17)/24+SUMIFS('Tempo no Destino'!AZ:AZ,'Tempo no Destino'!$A:$A,$A17)/24,0),0)</f>
        <v>0</v>
      </c>
      <c r="BA17" s="27">
        <f>IFERROR(IF('KM Total'!BA17&lt;&gt;0,'KM Total'!BA17/(24*VLOOKUP($A17,'Relações FGRAO'!$B$4:$H$26,7,0))+SUMIFS('Tempo na Origem'!BA:BA,'Tempo na Origem'!$A:$A,$A17)/24+SUMIFS('Tempo no Destino'!BA:BA,'Tempo no Destino'!$A:$A,$A17)/24,0),0)</f>
        <v>0</v>
      </c>
      <c r="BB17" s="27">
        <f>IFERROR(IF('KM Total'!BB17&lt;&gt;0,'KM Total'!BB17/(24*VLOOKUP($A17,'Relações FGRAO'!$B$4:$H$26,7,0))+SUMIFS('Tempo na Origem'!BB:BB,'Tempo na Origem'!$A:$A,$A17)/24+SUMIFS('Tempo no Destino'!BB:BB,'Tempo no Destino'!$A:$A,$A17)/24,0),0)</f>
        <v>0</v>
      </c>
      <c r="BC17" s="27">
        <f>IFERROR(IF('KM Total'!BC17&lt;&gt;0,'KM Total'!BC17/(24*VLOOKUP($A17,'Relações FGRAO'!$B$4:$H$26,7,0))+SUMIFS('Tempo na Origem'!BC:BC,'Tempo na Origem'!$A:$A,$A17)/24+SUMIFS('Tempo no Destino'!BC:BC,'Tempo no Destino'!$A:$A,$A17)/24,0),0)</f>
        <v>0</v>
      </c>
      <c r="BD17" s="27">
        <f>IFERROR(IF('KM Total'!BD17&lt;&gt;0,'KM Total'!BD17/(24*VLOOKUP($A17,'Relações FGRAO'!$B$4:$H$26,7,0))+SUMIFS('Tempo na Origem'!BD:BD,'Tempo na Origem'!$A:$A,$A17)/24+SUMIFS('Tempo no Destino'!BD:BD,'Tempo no Destino'!$A:$A,$A17)/24,0),0)</f>
        <v>0</v>
      </c>
      <c r="BE17" s="27">
        <f>IFERROR(IF('KM Total'!BE17&lt;&gt;0,'KM Total'!BE17/(24*VLOOKUP($A17,'Relações FGRAO'!$B$4:$H$26,7,0))+SUMIFS('Tempo na Origem'!BE:BE,'Tempo na Origem'!$A:$A,$A17)/24+SUMIFS('Tempo no Destino'!BE:BE,'Tempo no Destino'!$A:$A,$A17)/24,0),0)</f>
        <v>0</v>
      </c>
      <c r="BF17" s="27">
        <f>IFERROR(IF('KM Total'!BF17&lt;&gt;0,'KM Total'!BF17/(24*VLOOKUP($A17,'Relações FGRAO'!$B$4:$H$26,7,0))+SUMIFS('Tempo na Origem'!BF:BF,'Tempo na Origem'!$A:$A,$A17)/24+SUMIFS('Tempo no Destino'!BF:BF,'Tempo no Destino'!$A:$A,$A17)/24,0),0)</f>
        <v>0</v>
      </c>
      <c r="BG17" s="27">
        <f>IFERROR(IF('KM Total'!BG17&lt;&gt;0,'KM Total'!BG17/(24*VLOOKUP($A17,'Relações FGRAO'!$B$4:$H$26,7,0))+SUMIFS('Tempo na Origem'!BG:BG,'Tempo na Origem'!$A:$A,$A17)/24+SUMIFS('Tempo no Destino'!BG:BG,'Tempo no Destino'!$A:$A,$A17)/24,0),0)</f>
        <v>0</v>
      </c>
      <c r="BH17" s="27">
        <f>IFERROR(IF('KM Total'!BH17&lt;&gt;0,'KM Total'!BH17/(24*VLOOKUP($A17,'Relações FGRAO'!$B$4:$H$26,7,0))+SUMIFS('Tempo na Origem'!BH:BH,'Tempo na Origem'!$A:$A,$A17)/24+SUMIFS('Tempo no Destino'!BH:BH,'Tempo no Destino'!$A:$A,$A17)/24,0),0)</f>
        <v>0</v>
      </c>
      <c r="BI17" s="27">
        <f>IFERROR(IF('KM Total'!BI17&lt;&gt;0,'KM Total'!BI17/(24*VLOOKUP($A17,'Relações FGRAO'!$B$4:$H$26,7,0))+SUMIFS('Tempo na Origem'!BI:BI,'Tempo na Origem'!$A:$A,$A17)/24+SUMIFS('Tempo no Destino'!BI:BI,'Tempo no Destino'!$A:$A,$A17)/24,0),0)</f>
        <v>0</v>
      </c>
      <c r="BJ17" s="27">
        <f>IFERROR(IF('KM Total'!BJ17&lt;&gt;0,'KM Total'!BJ17/(24*VLOOKUP($A17,'Relações FGRAO'!$B$4:$H$26,7,0))+SUMIFS('Tempo na Origem'!BJ:BJ,'Tempo na Origem'!$A:$A,$A17)/24+SUMIFS('Tempo no Destino'!BJ:BJ,'Tempo no Destino'!$A:$A,$A17)/24,0),0)</f>
        <v>0</v>
      </c>
      <c r="BK17" s="27">
        <f>IFERROR(IF('KM Total'!BK17&lt;&gt;0,'KM Total'!BK17/(24*VLOOKUP($A17,'Relações FGRAO'!$B$4:$H$26,7,0))+SUMIFS('Tempo na Origem'!BK:BK,'Tempo na Origem'!$A:$A,$A17)/24+SUMIFS('Tempo no Destino'!BK:BK,'Tempo no Destino'!$A:$A,$A17)/24,0),0)</f>
        <v>0</v>
      </c>
      <c r="BL17" s="27">
        <f>IFERROR(IF('KM Total'!BL17&lt;&gt;0,'KM Total'!BL17/(24*VLOOKUP($A17,'Relações FGRAO'!$B$4:$H$26,7,0))+SUMIFS('Tempo na Origem'!BL:BL,'Tempo na Origem'!$A:$A,$A17)/24+SUMIFS('Tempo no Destino'!BL:BL,'Tempo no Destino'!$A:$A,$A17)/24,0),0)</f>
        <v>0</v>
      </c>
      <c r="BM17" s="27">
        <f>IFERROR(IF('KM Total'!BM17&lt;&gt;0,'KM Total'!BM17/(24*VLOOKUP($A17,'Relações FGRAO'!$B$4:$H$26,7,0))+SUMIFS('Tempo na Origem'!BM:BM,'Tempo na Origem'!$A:$A,$A17)/24+SUMIFS('Tempo no Destino'!BM:BM,'Tempo no Destino'!$A:$A,$A17)/24,0),0)</f>
        <v>0</v>
      </c>
      <c r="BN17" s="27">
        <f>IFERROR(IF('KM Total'!BN17&lt;&gt;0,'KM Total'!BN17/(24*VLOOKUP($A17,'Relações FGRAO'!$B$4:$H$26,7,0))+SUMIFS('Tempo na Origem'!BN:BN,'Tempo na Origem'!$A:$A,$A17)/24+SUMIFS('Tempo no Destino'!BN:BN,'Tempo no Destino'!$A:$A,$A17)/24,0),0)</f>
        <v>0</v>
      </c>
      <c r="BO17" s="27">
        <f>IFERROR(IF('KM Total'!BO17&lt;&gt;0,'KM Total'!BO17/(24*VLOOKUP($A17,'Relações FGRAO'!$B$4:$H$26,7,0))+SUMIFS('Tempo na Origem'!BO:BO,'Tempo na Origem'!$A:$A,$A17)/24+SUMIFS('Tempo no Destino'!BO:BO,'Tempo no Destino'!$A:$A,$A17)/24,0),0)</f>
        <v>0</v>
      </c>
      <c r="BP17"/>
      <c r="BQ17"/>
      <c r="BR17"/>
      <c r="BS17"/>
      <c r="BT17"/>
    </row>
    <row r="18" spans="1:72" s="32" customFormat="1" x14ac:dyDescent="0.25">
      <c r="A18" s="6">
        <f t="shared" si="3"/>
        <v>16</v>
      </c>
      <c r="B18" s="3" t="str">
        <f>VLOOKUP($A18,Demanda!$A$1:$G$43,4,0)</f>
        <v>Milho em Grão</v>
      </c>
      <c r="C18" s="3" t="str">
        <f>VLOOKUP($A18,Demanda!$A$1:$G$43,6,0)</f>
        <v>Nobres</v>
      </c>
      <c r="D18" s="3" t="str">
        <f>VLOOKUP($A18,Demanda!$A$1:$G$43,7,0)</f>
        <v>Miritituba</v>
      </c>
      <c r="E18" s="3" t="str">
        <f>VLOOKUP($A18,Demanda!$A$1:$G$43,2,0)</f>
        <v>RMN</v>
      </c>
      <c r="F18" s="6"/>
      <c r="G18" s="27">
        <f>IFERROR(IF('KM Total'!G18&lt;&gt;0,'KM Total'!G18/(24*VLOOKUP($A18,'Relações FGRAO'!$B$4:$H$26,7,0))+SUMIFS('Tempo na Origem'!G:G,'Tempo na Origem'!$A:$A,$A18)/24+SUMIFS('Tempo no Destino'!G:G,'Tempo no Destino'!$A:$A,$A18)/24,0),0)</f>
        <v>0</v>
      </c>
      <c r="H18" s="27">
        <f>IFERROR(IF('KM Total'!H18&lt;&gt;0,'KM Total'!H18/(24*VLOOKUP($A18,'Relações FGRAO'!$B$4:$H$26,7,0))+SUMIFS('Tempo na Origem'!H:H,'Tempo na Origem'!$A:$A,$A18)/24+SUMIFS('Tempo no Destino'!H:H,'Tempo no Destino'!$A:$A,$A18)/24,0),0)</f>
        <v>0</v>
      </c>
      <c r="I18" s="27">
        <f>IFERROR(IF('KM Total'!I18&lt;&gt;0,'KM Total'!I18/(24*VLOOKUP($A18,'Relações FGRAO'!$B$4:$H$26,7,0))+SUMIFS('Tempo na Origem'!I:I,'Tempo na Origem'!$A:$A,$A18)/24+SUMIFS('Tempo no Destino'!I:I,'Tempo no Destino'!$A:$A,$A18)/24,0),0)</f>
        <v>0</v>
      </c>
      <c r="J18" s="27">
        <f>IFERROR(IF('KM Total'!J18&lt;&gt;0,'KM Total'!J18/(24*VLOOKUP($A18,'Relações FGRAO'!$B$4:$H$26,7,0))+SUMIFS('Tempo na Origem'!J:J,'Tempo na Origem'!$A:$A,$A18)/24+SUMIFS('Tempo no Destino'!J:J,'Tempo no Destino'!$A:$A,$A18)/24,0),0)</f>
        <v>0</v>
      </c>
      <c r="K18" s="27">
        <f>IFERROR(IF('KM Total'!K18&lt;&gt;0,'KM Total'!K18/(24*VLOOKUP($A18,'Relações FGRAO'!$B$4:$H$26,7,0))+SUMIFS('Tempo na Origem'!K:K,'Tempo na Origem'!$A:$A,$A18)/24+SUMIFS('Tempo no Destino'!K:K,'Tempo no Destino'!$A:$A,$A18)/24,0),0)</f>
        <v>0</v>
      </c>
      <c r="L18" s="27">
        <f>IFERROR(IF('KM Total'!L18&lt;&gt;0,'KM Total'!L18/(24*VLOOKUP($A18,'Relações FGRAO'!$B$4:$H$26,7,0))+SUMIFS('Tempo na Origem'!L:L,'Tempo na Origem'!$A:$A,$A18)/24+SUMIFS('Tempo no Destino'!L:L,'Tempo no Destino'!$A:$A,$A18)/24,0),0)</f>
        <v>0</v>
      </c>
      <c r="M18" s="27">
        <f>IFERROR(IF('KM Total'!M18&lt;&gt;0,'KM Total'!M18/(24*VLOOKUP($A18,'Relações FGRAO'!$B$4:$H$26,7,0))+SUMIFS('Tempo na Origem'!M:M,'Tempo na Origem'!$A:$A,$A18)/24+SUMIFS('Tempo no Destino'!M:M,'Tempo no Destino'!$A:$A,$A18)/24,0),0)</f>
        <v>0</v>
      </c>
      <c r="N18" s="27">
        <f>IFERROR(IF('KM Total'!N18&lt;&gt;0,'KM Total'!N18/(24*VLOOKUP($A18,'Relações FGRAO'!$B$4:$H$26,7,0))+SUMIFS('Tempo na Origem'!N:N,'Tempo na Origem'!$A:$A,$A18)/24+SUMIFS('Tempo no Destino'!N:N,'Tempo no Destino'!$A:$A,$A18)/24,0),0)</f>
        <v>0</v>
      </c>
      <c r="O18" s="27">
        <f>IFERROR(IF('KM Total'!O18&lt;&gt;0,'KM Total'!O18/(24*VLOOKUP($A18,'Relações FGRAO'!$B$4:$H$26,7,0))+SUMIFS('Tempo na Origem'!O:O,'Tempo na Origem'!$A:$A,$A18)/24+SUMIFS('Tempo no Destino'!O:O,'Tempo no Destino'!$A:$A,$A18)/24,0),0)</f>
        <v>0</v>
      </c>
      <c r="P18" s="27">
        <f>IFERROR(IF('KM Total'!P18&lt;&gt;0,'KM Total'!P18/(24*VLOOKUP($A18,'Relações FGRAO'!$B$4:$H$26,7,0))+SUMIFS('Tempo na Origem'!P:P,'Tempo na Origem'!$A:$A,$A18)/24+SUMIFS('Tempo no Destino'!P:P,'Tempo no Destino'!$A:$A,$A18)/24,0),0)</f>
        <v>0</v>
      </c>
      <c r="Q18" s="27">
        <f>IFERROR(IF('KM Total'!Q18&lt;&gt;0,'KM Total'!Q18/(24*VLOOKUP($A18,'Relações FGRAO'!$B$4:$H$26,7,0))+SUMIFS('Tempo na Origem'!Q:Q,'Tempo na Origem'!$A:$A,$A18)/24+SUMIFS('Tempo no Destino'!Q:Q,'Tempo no Destino'!$A:$A,$A18)/24,0),0)</f>
        <v>0</v>
      </c>
      <c r="R18" s="27">
        <f>IFERROR(IF('KM Total'!R18&lt;&gt;0,'KM Total'!R18/(24*VLOOKUP($A18,'Relações FGRAO'!$B$4:$H$26,7,0))+SUMIFS('Tempo na Origem'!R:R,'Tempo na Origem'!$A:$A,$A18)/24+SUMIFS('Tempo no Destino'!R:R,'Tempo no Destino'!$A:$A,$A18)/24,0),0)</f>
        <v>0</v>
      </c>
      <c r="S18" s="27">
        <f>IFERROR(IF('KM Total'!S18&lt;&gt;0,'KM Total'!S18/(24*VLOOKUP($A18,'Relações FGRAO'!$B$4:$H$26,7,0))+SUMIFS('Tempo na Origem'!S:S,'Tempo na Origem'!$A:$A,$A18)/24+SUMIFS('Tempo no Destino'!S:S,'Tempo no Destino'!$A:$A,$A18)/24,0),0)</f>
        <v>0</v>
      </c>
      <c r="T18" s="27">
        <f>IFERROR(IF('KM Total'!T18&lt;&gt;0,'KM Total'!T18/(24*VLOOKUP($A18,'Relações FGRAO'!$B$4:$H$26,7,0))+SUMIFS('Tempo na Origem'!T:T,'Tempo na Origem'!$A:$A,$A18)/24+SUMIFS('Tempo no Destino'!T:T,'Tempo no Destino'!$A:$A,$A18)/24,0),0)</f>
        <v>0</v>
      </c>
      <c r="U18" s="27">
        <f>IFERROR(IF('KM Total'!U18&lt;&gt;0,'KM Total'!U18/(24*VLOOKUP($A18,'Relações FGRAO'!$B$4:$H$26,7,0))+SUMIFS('Tempo na Origem'!U:U,'Tempo na Origem'!$A:$A,$A18)/24+SUMIFS('Tempo no Destino'!U:U,'Tempo no Destino'!$A:$A,$A18)/24,0),0)</f>
        <v>0</v>
      </c>
      <c r="V18" s="27">
        <f>IFERROR(IF('KM Total'!V18&lt;&gt;0,'KM Total'!V18/(24*VLOOKUP($A18,'Relações FGRAO'!$B$4:$H$26,7,0))+SUMIFS('Tempo na Origem'!V:V,'Tempo na Origem'!$A:$A,$A18)/24+SUMIFS('Tempo no Destino'!V:V,'Tempo no Destino'!$A:$A,$A18)/24,0),0)</f>
        <v>0</v>
      </c>
      <c r="W18" s="27">
        <f>IFERROR(IF('KM Total'!W18&lt;&gt;0,'KM Total'!W18/(24*VLOOKUP($A18,'Relações FGRAO'!$B$4:$H$26,7,0))+SUMIFS('Tempo na Origem'!W:W,'Tempo na Origem'!$A:$A,$A18)/24+SUMIFS('Tempo no Destino'!W:W,'Tempo no Destino'!$A:$A,$A18)/24,0),0)</f>
        <v>0</v>
      </c>
      <c r="X18" s="27">
        <f>IFERROR(IF('KM Total'!X18&lt;&gt;0,'KM Total'!X18/(24*VLOOKUP($A18,'Relações FGRAO'!$B$4:$H$26,7,0))+SUMIFS('Tempo na Origem'!X:X,'Tempo na Origem'!$A:$A,$A18)/24+SUMIFS('Tempo no Destino'!X:X,'Tempo no Destino'!$A:$A,$A18)/24,0),0)</f>
        <v>0</v>
      </c>
      <c r="Y18" s="27">
        <f>IFERROR(IF('KM Total'!Y18&lt;&gt;0,'KM Total'!Y18/(24*VLOOKUP($A18,'Relações FGRAO'!$B$4:$H$26,7,0))+SUMIFS('Tempo na Origem'!Y:Y,'Tempo na Origem'!$A:$A,$A18)/24+SUMIFS('Tempo no Destino'!Y:Y,'Tempo no Destino'!$A:$A,$A18)/24,0),0)</f>
        <v>0</v>
      </c>
      <c r="Z18" s="27">
        <f>IFERROR(IF('KM Total'!Z18&lt;&gt;0,'KM Total'!Z18/(24*VLOOKUP($A18,'Relações FGRAO'!$B$4:$H$26,7,0))+SUMIFS('Tempo na Origem'!Z:Z,'Tempo na Origem'!$A:$A,$A18)/24+SUMIFS('Tempo no Destino'!Z:Z,'Tempo no Destino'!$A:$A,$A18)/24,0),0)</f>
        <v>0</v>
      </c>
      <c r="AA18" s="27">
        <f>IFERROR(IF('KM Total'!AA18&lt;&gt;0,'KM Total'!AA18/(24*VLOOKUP($A18,'Relações FGRAO'!$B$4:$H$26,7,0))+SUMIFS('Tempo na Origem'!AA:AA,'Tempo na Origem'!$A:$A,$A18)/24+SUMIFS('Tempo no Destino'!AA:AA,'Tempo no Destino'!$A:$A,$A18)/24,0),0)</f>
        <v>0</v>
      </c>
      <c r="AB18" s="27">
        <f>IFERROR(IF('KM Total'!AB18&lt;&gt;0,'KM Total'!AB18/(24*VLOOKUP($A18,'Relações FGRAO'!$B$4:$H$26,7,0))+SUMIFS('Tempo na Origem'!AB:AB,'Tempo na Origem'!$A:$A,$A18)/24+SUMIFS('Tempo no Destino'!AB:AB,'Tempo no Destino'!$A:$A,$A18)/24,0),0)</f>
        <v>0</v>
      </c>
      <c r="AC18" s="27">
        <f>IFERROR(IF('KM Total'!AC18&lt;&gt;0,'KM Total'!AC18/(24*VLOOKUP($A18,'Relações FGRAO'!$B$4:$H$26,7,0))+SUMIFS('Tempo na Origem'!AC:AC,'Tempo na Origem'!$A:$A,$A18)/24+SUMIFS('Tempo no Destino'!AC:AC,'Tempo no Destino'!$A:$A,$A18)/24,0),0)</f>
        <v>0</v>
      </c>
      <c r="AD18" s="27">
        <f>IFERROR(IF('KM Total'!AD18&lt;&gt;0,'KM Total'!AD18/(24*VLOOKUP($A18,'Relações FGRAO'!$B$4:$H$26,7,0))+SUMIFS('Tempo na Origem'!AD:AD,'Tempo na Origem'!$A:$A,$A18)/24+SUMIFS('Tempo no Destino'!AD:AD,'Tempo no Destino'!$A:$A,$A18)/24,0),0)</f>
        <v>0</v>
      </c>
      <c r="AE18" s="27">
        <f>IFERROR(IF('KM Total'!AE18&lt;&gt;0,'KM Total'!AE18/(24*VLOOKUP($A18,'Relações FGRAO'!$B$4:$H$26,7,0))+SUMIFS('Tempo na Origem'!AE:AE,'Tempo na Origem'!$A:$A,$A18)/24+SUMIFS('Tempo no Destino'!AE:AE,'Tempo no Destino'!$A:$A,$A18)/24,0),0)</f>
        <v>0</v>
      </c>
      <c r="AF18" s="27">
        <f>IFERROR(IF('KM Total'!AF18&lt;&gt;0,'KM Total'!AF18/(24*VLOOKUP($A18,'Relações FGRAO'!$B$4:$H$26,7,0))+SUMIFS('Tempo na Origem'!AF:AF,'Tempo na Origem'!$A:$A,$A18)/24+SUMIFS('Tempo no Destino'!AF:AF,'Tempo no Destino'!$A:$A,$A18)/24,0),0)</f>
        <v>0</v>
      </c>
      <c r="AG18" s="27">
        <f>IFERROR(IF('KM Total'!AG18&lt;&gt;0,'KM Total'!AG18/(24*VLOOKUP($A18,'Relações FGRAO'!$B$4:$H$26,7,0))+SUMIFS('Tempo na Origem'!AG:AG,'Tempo na Origem'!$A:$A,$A18)/24+SUMIFS('Tempo no Destino'!AG:AG,'Tempo no Destino'!$A:$A,$A18)/24,0),0)</f>
        <v>0</v>
      </c>
      <c r="AH18" s="27">
        <f>IFERROR(IF('KM Total'!AH18&lt;&gt;0,'KM Total'!AH18/(24*VLOOKUP($A18,'Relações FGRAO'!$B$4:$H$26,7,0))+SUMIFS('Tempo na Origem'!AH:AH,'Tempo na Origem'!$A:$A,$A18)/24+SUMIFS('Tempo no Destino'!AH:AH,'Tempo no Destino'!$A:$A,$A18)/24,0),0)</f>
        <v>0</v>
      </c>
      <c r="AI18" s="27">
        <f>IFERROR(IF('KM Total'!AI18&lt;&gt;0,'KM Total'!AI18/(24*VLOOKUP($A18,'Relações FGRAO'!$B$4:$H$26,7,0))+SUMIFS('Tempo na Origem'!AI:AI,'Tempo na Origem'!$A:$A,$A18)/24+SUMIFS('Tempo no Destino'!AI:AI,'Tempo no Destino'!$A:$A,$A18)/24,0),0)</f>
        <v>0</v>
      </c>
      <c r="AJ18" s="27">
        <f>IFERROR(IF('KM Total'!AJ18&lt;&gt;0,'KM Total'!AJ18/(24*VLOOKUP($A18,'Relações FGRAO'!$B$4:$H$26,7,0))+SUMIFS('Tempo na Origem'!AJ:AJ,'Tempo na Origem'!$A:$A,$A18)/24+SUMIFS('Tempo no Destino'!AJ:AJ,'Tempo no Destino'!$A:$A,$A18)/24,0),0)</f>
        <v>0</v>
      </c>
      <c r="AK18" s="27">
        <f>IFERROR(IF('KM Total'!AK18&lt;&gt;0,'KM Total'!AK18/(24*VLOOKUP($A18,'Relações FGRAO'!$B$4:$H$26,7,0))+SUMIFS('Tempo na Origem'!AK:AK,'Tempo na Origem'!$A:$A,$A18)/24+SUMIFS('Tempo no Destino'!AK:AK,'Tempo no Destino'!$A:$A,$A18)/24,0),0)</f>
        <v>0</v>
      </c>
      <c r="AL18" s="27">
        <f>IFERROR(IF('KM Total'!AL18&lt;&gt;0,'KM Total'!AL18/(24*VLOOKUP($A18,'Relações FGRAO'!$B$4:$H$26,7,0))+SUMIFS('Tempo na Origem'!AL:AL,'Tempo na Origem'!$A:$A,$A18)/24+SUMIFS('Tempo no Destino'!AL:AL,'Tempo no Destino'!$A:$A,$A18)/24,0),0)</f>
        <v>0</v>
      </c>
      <c r="AM18" s="27">
        <f>IFERROR(IF('KM Total'!AM18&lt;&gt;0,'KM Total'!AM18/(24*VLOOKUP($A18,'Relações FGRAO'!$B$4:$H$26,7,0))+SUMIFS('Tempo na Origem'!AM:AM,'Tempo na Origem'!$A:$A,$A18)/24+SUMIFS('Tempo no Destino'!AM:AM,'Tempo no Destino'!$A:$A,$A18)/24,0),0)</f>
        <v>0</v>
      </c>
      <c r="AN18" s="27">
        <f>IFERROR(IF('KM Total'!AN18&lt;&gt;0,'KM Total'!AN18/(24*VLOOKUP($A18,'Relações FGRAO'!$B$4:$H$26,7,0))+SUMIFS('Tempo na Origem'!AN:AN,'Tempo na Origem'!$A:$A,$A18)/24+SUMIFS('Tempo no Destino'!AN:AN,'Tempo no Destino'!$A:$A,$A18)/24,0),0)</f>
        <v>0</v>
      </c>
      <c r="AO18" s="27">
        <f>IFERROR(IF('KM Total'!AO18&lt;&gt;0,'KM Total'!AO18/(24*VLOOKUP($A18,'Relações FGRAO'!$B$4:$H$26,7,0))+SUMIFS('Tempo na Origem'!AO:AO,'Tempo na Origem'!$A:$A,$A18)/24+SUMIFS('Tempo no Destino'!AO:AO,'Tempo no Destino'!$A:$A,$A18)/24,0),0)</f>
        <v>0</v>
      </c>
      <c r="AP18" s="27">
        <f>IFERROR(IF('KM Total'!AP18&lt;&gt;0,'KM Total'!AP18/(24*VLOOKUP($A18,'Relações FGRAO'!$B$4:$H$26,7,0))+SUMIFS('Tempo na Origem'!AP:AP,'Tempo na Origem'!$A:$A,$A18)/24+SUMIFS('Tempo no Destino'!AP:AP,'Tempo no Destino'!$A:$A,$A18)/24,0),0)</f>
        <v>0</v>
      </c>
      <c r="AQ18" s="27">
        <f>IFERROR(IF('KM Total'!AQ18&lt;&gt;0,'KM Total'!AQ18/(24*VLOOKUP($A18,'Relações FGRAO'!$B$4:$H$26,7,0))+SUMIFS('Tempo na Origem'!AQ:AQ,'Tempo na Origem'!$A:$A,$A18)/24+SUMIFS('Tempo no Destino'!AQ:AQ,'Tempo no Destino'!$A:$A,$A18)/24,0),0)</f>
        <v>0</v>
      </c>
      <c r="AR18" s="27">
        <f>IFERROR(IF('KM Total'!AR18&lt;&gt;0,'KM Total'!AR18/(24*VLOOKUP($A18,'Relações FGRAO'!$B$4:$H$26,7,0))+SUMIFS('Tempo na Origem'!AR:AR,'Tempo na Origem'!$A:$A,$A18)/24+SUMIFS('Tempo no Destino'!AR:AR,'Tempo no Destino'!$A:$A,$A18)/24,0),0)</f>
        <v>0</v>
      </c>
      <c r="AS18" s="27">
        <f>IFERROR(IF('KM Total'!AS18&lt;&gt;0,'KM Total'!AS18/(24*VLOOKUP($A18,'Relações FGRAO'!$B$4:$H$26,7,0))+SUMIFS('Tempo na Origem'!AS:AS,'Tempo na Origem'!$A:$A,$A18)/24+SUMIFS('Tempo no Destino'!AS:AS,'Tempo no Destino'!$A:$A,$A18)/24,0),0)</f>
        <v>0</v>
      </c>
      <c r="AT18" s="27">
        <f>IFERROR(IF('KM Total'!AT18&lt;&gt;0,'KM Total'!AT18/(24*VLOOKUP($A18,'Relações FGRAO'!$B$4:$H$26,7,0))+SUMIFS('Tempo na Origem'!AT:AT,'Tempo na Origem'!$A:$A,$A18)/24+SUMIFS('Tempo no Destino'!AT:AT,'Tempo no Destino'!$A:$A,$A18)/24,0),0)</f>
        <v>0</v>
      </c>
      <c r="AU18" s="27">
        <f>IFERROR(IF('KM Total'!AU18&lt;&gt;0,'KM Total'!AU18/(24*VLOOKUP($A18,'Relações FGRAO'!$B$4:$H$26,7,0))+SUMIFS('Tempo na Origem'!AU:AU,'Tempo na Origem'!$A:$A,$A18)/24+SUMIFS('Tempo no Destino'!AU:AU,'Tempo no Destino'!$A:$A,$A18)/24,0),0)</f>
        <v>0</v>
      </c>
      <c r="AV18" s="27">
        <f>IFERROR(IF('KM Total'!AV18&lt;&gt;0,'KM Total'!AV18/(24*VLOOKUP($A18,'Relações FGRAO'!$B$4:$H$26,7,0))+SUMIFS('Tempo na Origem'!AV:AV,'Tempo na Origem'!$A:$A,$A18)/24+SUMIFS('Tempo no Destino'!AV:AV,'Tempo no Destino'!$A:$A,$A18)/24,0),0)</f>
        <v>0</v>
      </c>
      <c r="AW18" s="27">
        <f>IFERROR(IF('KM Total'!AW18&lt;&gt;0,'KM Total'!AW18/(24*VLOOKUP($A18,'Relações FGRAO'!$B$4:$H$26,7,0))+SUMIFS('Tempo na Origem'!AW:AW,'Tempo na Origem'!$A:$A,$A18)/24+SUMIFS('Tempo no Destino'!AW:AW,'Tempo no Destino'!$A:$A,$A18)/24,0),0)</f>
        <v>0</v>
      </c>
      <c r="AX18" s="27">
        <f>IFERROR(IF('KM Total'!AX18&lt;&gt;0,'KM Total'!AX18/(24*VLOOKUP($A18,'Relações FGRAO'!$B$4:$H$26,7,0))+SUMIFS('Tempo na Origem'!AX:AX,'Tempo na Origem'!$A:$A,$A18)/24+SUMIFS('Tempo no Destino'!AX:AX,'Tempo no Destino'!$A:$A,$A18)/24,0),0)</f>
        <v>0</v>
      </c>
      <c r="AY18" s="27">
        <f>IFERROR(IF('KM Total'!AY18&lt;&gt;0,'KM Total'!AY18/(24*VLOOKUP($A18,'Relações FGRAO'!$B$4:$H$26,7,0))+SUMIFS('Tempo na Origem'!AY:AY,'Tempo na Origem'!$A:$A,$A18)/24+SUMIFS('Tempo no Destino'!AY:AY,'Tempo no Destino'!$A:$A,$A18)/24,0),0)</f>
        <v>0</v>
      </c>
      <c r="AZ18" s="27">
        <f>IFERROR(IF('KM Total'!AZ18&lt;&gt;0,'KM Total'!AZ18/(24*VLOOKUP($A18,'Relações FGRAO'!$B$4:$H$26,7,0))+SUMIFS('Tempo na Origem'!AZ:AZ,'Tempo na Origem'!$A:$A,$A18)/24+SUMIFS('Tempo no Destino'!AZ:AZ,'Tempo no Destino'!$A:$A,$A18)/24,0),0)</f>
        <v>0</v>
      </c>
      <c r="BA18" s="27">
        <f>IFERROR(IF('KM Total'!BA18&lt;&gt;0,'KM Total'!BA18/(24*VLOOKUP($A18,'Relações FGRAO'!$B$4:$H$26,7,0))+SUMIFS('Tempo na Origem'!BA:BA,'Tempo na Origem'!$A:$A,$A18)/24+SUMIFS('Tempo no Destino'!BA:BA,'Tempo no Destino'!$A:$A,$A18)/24,0),0)</f>
        <v>0</v>
      </c>
      <c r="BB18" s="27">
        <f>IFERROR(IF('KM Total'!BB18&lt;&gt;0,'KM Total'!BB18/(24*VLOOKUP($A18,'Relações FGRAO'!$B$4:$H$26,7,0))+SUMIFS('Tempo na Origem'!BB:BB,'Tempo na Origem'!$A:$A,$A18)/24+SUMIFS('Tempo no Destino'!BB:BB,'Tempo no Destino'!$A:$A,$A18)/24,0),0)</f>
        <v>0</v>
      </c>
      <c r="BC18" s="27">
        <f>IFERROR(IF('KM Total'!BC18&lt;&gt;0,'KM Total'!BC18/(24*VLOOKUP($A18,'Relações FGRAO'!$B$4:$H$26,7,0))+SUMIFS('Tempo na Origem'!BC:BC,'Tempo na Origem'!$A:$A,$A18)/24+SUMIFS('Tempo no Destino'!BC:BC,'Tempo no Destino'!$A:$A,$A18)/24,0),0)</f>
        <v>0</v>
      </c>
      <c r="BD18" s="27">
        <f>IFERROR(IF('KM Total'!BD18&lt;&gt;0,'KM Total'!BD18/(24*VLOOKUP($A18,'Relações FGRAO'!$B$4:$H$26,7,0))+SUMIFS('Tempo na Origem'!BD:BD,'Tempo na Origem'!$A:$A,$A18)/24+SUMIFS('Tempo no Destino'!BD:BD,'Tempo no Destino'!$A:$A,$A18)/24,0),0)</f>
        <v>0</v>
      </c>
      <c r="BE18" s="27">
        <f>IFERROR(IF('KM Total'!BE18&lt;&gt;0,'KM Total'!BE18/(24*VLOOKUP($A18,'Relações FGRAO'!$B$4:$H$26,7,0))+SUMIFS('Tempo na Origem'!BE:BE,'Tempo na Origem'!$A:$A,$A18)/24+SUMIFS('Tempo no Destino'!BE:BE,'Tempo no Destino'!$A:$A,$A18)/24,0),0)</f>
        <v>0</v>
      </c>
      <c r="BF18" s="27">
        <f>IFERROR(IF('KM Total'!BF18&lt;&gt;0,'KM Total'!BF18/(24*VLOOKUP($A18,'Relações FGRAO'!$B$4:$H$26,7,0))+SUMIFS('Tempo na Origem'!BF:BF,'Tempo na Origem'!$A:$A,$A18)/24+SUMIFS('Tempo no Destino'!BF:BF,'Tempo no Destino'!$A:$A,$A18)/24,0),0)</f>
        <v>0</v>
      </c>
      <c r="BG18" s="27">
        <f>IFERROR(IF('KM Total'!BG18&lt;&gt;0,'KM Total'!BG18/(24*VLOOKUP($A18,'Relações FGRAO'!$B$4:$H$26,7,0))+SUMIFS('Tempo na Origem'!BG:BG,'Tempo na Origem'!$A:$A,$A18)/24+SUMIFS('Tempo no Destino'!BG:BG,'Tempo no Destino'!$A:$A,$A18)/24,0),0)</f>
        <v>0</v>
      </c>
      <c r="BH18" s="27">
        <f>IFERROR(IF('KM Total'!BH18&lt;&gt;0,'KM Total'!BH18/(24*VLOOKUP($A18,'Relações FGRAO'!$B$4:$H$26,7,0))+SUMIFS('Tempo na Origem'!BH:BH,'Tempo na Origem'!$A:$A,$A18)/24+SUMIFS('Tempo no Destino'!BH:BH,'Tempo no Destino'!$A:$A,$A18)/24,0),0)</f>
        <v>0</v>
      </c>
      <c r="BI18" s="27">
        <f>IFERROR(IF('KM Total'!BI18&lt;&gt;0,'KM Total'!BI18/(24*VLOOKUP($A18,'Relações FGRAO'!$B$4:$H$26,7,0))+SUMIFS('Tempo na Origem'!BI:BI,'Tempo na Origem'!$A:$A,$A18)/24+SUMIFS('Tempo no Destino'!BI:BI,'Tempo no Destino'!$A:$A,$A18)/24,0),0)</f>
        <v>0</v>
      </c>
      <c r="BJ18" s="27">
        <f>IFERROR(IF('KM Total'!BJ18&lt;&gt;0,'KM Total'!BJ18/(24*VLOOKUP($A18,'Relações FGRAO'!$B$4:$H$26,7,0))+SUMIFS('Tempo na Origem'!BJ:BJ,'Tempo na Origem'!$A:$A,$A18)/24+SUMIFS('Tempo no Destino'!BJ:BJ,'Tempo no Destino'!$A:$A,$A18)/24,0),0)</f>
        <v>0</v>
      </c>
      <c r="BK18" s="27">
        <f>IFERROR(IF('KM Total'!BK18&lt;&gt;0,'KM Total'!BK18/(24*VLOOKUP($A18,'Relações FGRAO'!$B$4:$H$26,7,0))+SUMIFS('Tempo na Origem'!BK:BK,'Tempo na Origem'!$A:$A,$A18)/24+SUMIFS('Tempo no Destino'!BK:BK,'Tempo no Destino'!$A:$A,$A18)/24,0),0)</f>
        <v>0</v>
      </c>
      <c r="BL18" s="27">
        <f>IFERROR(IF('KM Total'!BL18&lt;&gt;0,'KM Total'!BL18/(24*VLOOKUP($A18,'Relações FGRAO'!$B$4:$H$26,7,0))+SUMIFS('Tempo na Origem'!BL:BL,'Tempo na Origem'!$A:$A,$A18)/24+SUMIFS('Tempo no Destino'!BL:BL,'Tempo no Destino'!$A:$A,$A18)/24,0),0)</f>
        <v>0</v>
      </c>
      <c r="BM18" s="27">
        <f>IFERROR(IF('KM Total'!BM18&lt;&gt;0,'KM Total'!BM18/(24*VLOOKUP($A18,'Relações FGRAO'!$B$4:$H$26,7,0))+SUMIFS('Tempo na Origem'!BM:BM,'Tempo na Origem'!$A:$A,$A18)/24+SUMIFS('Tempo no Destino'!BM:BM,'Tempo no Destino'!$A:$A,$A18)/24,0),0)</f>
        <v>0</v>
      </c>
      <c r="BN18" s="27">
        <f>IFERROR(IF('KM Total'!BN18&lt;&gt;0,'KM Total'!BN18/(24*VLOOKUP($A18,'Relações FGRAO'!$B$4:$H$26,7,0))+SUMIFS('Tempo na Origem'!BN:BN,'Tempo na Origem'!$A:$A,$A18)/24+SUMIFS('Tempo no Destino'!BN:BN,'Tempo no Destino'!$A:$A,$A18)/24,0),0)</f>
        <v>0</v>
      </c>
      <c r="BO18" s="27">
        <f>IFERROR(IF('KM Total'!BO18&lt;&gt;0,'KM Total'!BO18/(24*VLOOKUP($A18,'Relações FGRAO'!$B$4:$H$26,7,0))+SUMIFS('Tempo na Origem'!BO:BO,'Tempo na Origem'!$A:$A,$A18)/24+SUMIFS('Tempo no Destino'!BO:BO,'Tempo no Destino'!$A:$A,$A18)/24,0),0)</f>
        <v>0</v>
      </c>
      <c r="BP18"/>
      <c r="BQ18"/>
      <c r="BR18"/>
      <c r="BS18"/>
      <c r="BT18"/>
    </row>
    <row r="19" spans="1:72" s="32" customFormat="1" x14ac:dyDescent="0.25">
      <c r="A19" s="6">
        <f t="shared" si="3"/>
        <v>17</v>
      </c>
      <c r="B19" s="3" t="str">
        <f>VLOOKUP($A19,Demanda!$A$1:$G$43,4,0)</f>
        <v>Farelo de Soja</v>
      </c>
      <c r="C19" s="3" t="str">
        <f>VLOOKUP($A19,Demanda!$A$1:$G$43,6,0)</f>
        <v>Nobres</v>
      </c>
      <c r="D19" s="3" t="str">
        <f>VLOOKUP($A19,Demanda!$A$1:$G$43,7,0)</f>
        <v>Miritituba</v>
      </c>
      <c r="E19" s="3" t="str">
        <f>VLOOKUP($A19,Demanda!$A$1:$G$43,2,0)</f>
        <v>RMN</v>
      </c>
      <c r="F19" s="6"/>
      <c r="G19" s="27">
        <f>IFERROR(IF('KM Total'!G19&lt;&gt;0,'KM Total'!G19/(24*VLOOKUP($A19,'Relações FGRAO'!$B$4:$H$26,7,0))+SUMIFS('Tempo na Origem'!G:G,'Tempo na Origem'!$A:$A,$A19)/24+SUMIFS('Tempo no Destino'!G:G,'Tempo no Destino'!$A:$A,$A19)/24,0),0)</f>
        <v>0</v>
      </c>
      <c r="H19" s="27">
        <f>IFERROR(IF('KM Total'!H19&lt;&gt;0,'KM Total'!H19/(24*VLOOKUP($A19,'Relações FGRAO'!$B$4:$H$26,7,0))+SUMIFS('Tempo na Origem'!H:H,'Tempo na Origem'!$A:$A,$A19)/24+SUMIFS('Tempo no Destino'!H:H,'Tempo no Destino'!$A:$A,$A19)/24,0),0)</f>
        <v>0</v>
      </c>
      <c r="I19" s="27">
        <f>IFERROR(IF('KM Total'!I19&lt;&gt;0,'KM Total'!I19/(24*VLOOKUP($A19,'Relações FGRAO'!$B$4:$H$26,7,0))+SUMIFS('Tempo na Origem'!I:I,'Tempo na Origem'!$A:$A,$A19)/24+SUMIFS('Tempo no Destino'!I:I,'Tempo no Destino'!$A:$A,$A19)/24,0),0)</f>
        <v>0</v>
      </c>
      <c r="J19" s="27">
        <f>IFERROR(IF('KM Total'!J19&lt;&gt;0,'KM Total'!J19/(24*VLOOKUP($A19,'Relações FGRAO'!$B$4:$H$26,7,0))+SUMIFS('Tempo na Origem'!J:J,'Tempo na Origem'!$A:$A,$A19)/24+SUMIFS('Tempo no Destino'!J:J,'Tempo no Destino'!$A:$A,$A19)/24,0),0)</f>
        <v>0</v>
      </c>
      <c r="K19" s="27">
        <f>IFERROR(IF('KM Total'!K19&lt;&gt;0,'KM Total'!K19/(24*VLOOKUP($A19,'Relações FGRAO'!$B$4:$H$26,7,0))+SUMIFS('Tempo na Origem'!K:K,'Tempo na Origem'!$A:$A,$A19)/24+SUMIFS('Tempo no Destino'!K:K,'Tempo no Destino'!$A:$A,$A19)/24,0),0)</f>
        <v>0</v>
      </c>
      <c r="L19" s="27">
        <f>IFERROR(IF('KM Total'!L19&lt;&gt;0,'KM Total'!L19/(24*VLOOKUP($A19,'Relações FGRAO'!$B$4:$H$26,7,0))+SUMIFS('Tempo na Origem'!L:L,'Tempo na Origem'!$A:$A,$A19)/24+SUMIFS('Tempo no Destino'!L:L,'Tempo no Destino'!$A:$A,$A19)/24,0),0)</f>
        <v>0</v>
      </c>
      <c r="M19" s="27">
        <f>IFERROR(IF('KM Total'!M19&lt;&gt;0,'KM Total'!M19/(24*VLOOKUP($A19,'Relações FGRAO'!$B$4:$H$26,7,0))+SUMIFS('Tempo na Origem'!M:M,'Tempo na Origem'!$A:$A,$A19)/24+SUMIFS('Tempo no Destino'!M:M,'Tempo no Destino'!$A:$A,$A19)/24,0),0)</f>
        <v>0</v>
      </c>
      <c r="N19" s="27">
        <f>IFERROR(IF('KM Total'!N19&lt;&gt;0,'KM Total'!N19/(24*VLOOKUP($A19,'Relações FGRAO'!$B$4:$H$26,7,0))+SUMIFS('Tempo na Origem'!N:N,'Tempo na Origem'!$A:$A,$A19)/24+SUMIFS('Tempo no Destino'!N:N,'Tempo no Destino'!$A:$A,$A19)/24,0),0)</f>
        <v>0</v>
      </c>
      <c r="O19" s="27">
        <f>IFERROR(IF('KM Total'!O19&lt;&gt;0,'KM Total'!O19/(24*VLOOKUP($A19,'Relações FGRAO'!$B$4:$H$26,7,0))+SUMIFS('Tempo na Origem'!O:O,'Tempo na Origem'!$A:$A,$A19)/24+SUMIFS('Tempo no Destino'!O:O,'Tempo no Destino'!$A:$A,$A19)/24,0),0)</f>
        <v>0</v>
      </c>
      <c r="P19" s="27">
        <f>IFERROR(IF('KM Total'!P19&lt;&gt;0,'KM Total'!P19/(24*VLOOKUP($A19,'Relações FGRAO'!$B$4:$H$26,7,0))+SUMIFS('Tempo na Origem'!P:P,'Tempo na Origem'!$A:$A,$A19)/24+SUMIFS('Tempo no Destino'!P:P,'Tempo no Destino'!$A:$A,$A19)/24,0),0)</f>
        <v>0</v>
      </c>
      <c r="Q19" s="27">
        <f>IFERROR(IF('KM Total'!Q19&lt;&gt;0,'KM Total'!Q19/(24*VLOOKUP($A19,'Relações FGRAO'!$B$4:$H$26,7,0))+SUMIFS('Tempo na Origem'!Q:Q,'Tempo na Origem'!$A:$A,$A19)/24+SUMIFS('Tempo no Destino'!Q:Q,'Tempo no Destino'!$A:$A,$A19)/24,0),0)</f>
        <v>0</v>
      </c>
      <c r="R19" s="27">
        <f>IFERROR(IF('KM Total'!R19&lt;&gt;0,'KM Total'!R19/(24*VLOOKUP($A19,'Relações FGRAO'!$B$4:$H$26,7,0))+SUMIFS('Tempo na Origem'!R:R,'Tempo na Origem'!$A:$A,$A19)/24+SUMIFS('Tempo no Destino'!R:R,'Tempo no Destino'!$A:$A,$A19)/24,0),0)</f>
        <v>0</v>
      </c>
      <c r="S19" s="27">
        <f>IFERROR(IF('KM Total'!S19&lt;&gt;0,'KM Total'!S19/(24*VLOOKUP($A19,'Relações FGRAO'!$B$4:$H$26,7,0))+SUMIFS('Tempo na Origem'!S:S,'Tempo na Origem'!$A:$A,$A19)/24+SUMIFS('Tempo no Destino'!S:S,'Tempo no Destino'!$A:$A,$A19)/24,0),0)</f>
        <v>0</v>
      </c>
      <c r="T19" s="27">
        <f>IFERROR(IF('KM Total'!T19&lt;&gt;0,'KM Total'!T19/(24*VLOOKUP($A19,'Relações FGRAO'!$B$4:$H$26,7,0))+SUMIFS('Tempo na Origem'!T:T,'Tempo na Origem'!$A:$A,$A19)/24+SUMIFS('Tempo no Destino'!T:T,'Tempo no Destino'!$A:$A,$A19)/24,0),0)</f>
        <v>0</v>
      </c>
      <c r="U19" s="27">
        <f>IFERROR(IF('KM Total'!U19&lt;&gt;0,'KM Total'!U19/(24*VLOOKUP($A19,'Relações FGRAO'!$B$4:$H$26,7,0))+SUMIFS('Tempo na Origem'!U:U,'Tempo na Origem'!$A:$A,$A19)/24+SUMIFS('Tempo no Destino'!U:U,'Tempo no Destino'!$A:$A,$A19)/24,0),0)</f>
        <v>0</v>
      </c>
      <c r="V19" s="27">
        <f>IFERROR(IF('KM Total'!V19&lt;&gt;0,'KM Total'!V19/(24*VLOOKUP($A19,'Relações FGRAO'!$B$4:$H$26,7,0))+SUMIFS('Tempo na Origem'!V:V,'Tempo na Origem'!$A:$A,$A19)/24+SUMIFS('Tempo no Destino'!V:V,'Tempo no Destino'!$A:$A,$A19)/24,0),0)</f>
        <v>0</v>
      </c>
      <c r="W19" s="27">
        <f>IFERROR(IF('KM Total'!W19&lt;&gt;0,'KM Total'!W19/(24*VLOOKUP($A19,'Relações FGRAO'!$B$4:$H$26,7,0))+SUMIFS('Tempo na Origem'!W:W,'Tempo na Origem'!$A:$A,$A19)/24+SUMIFS('Tempo no Destino'!W:W,'Tempo no Destino'!$A:$A,$A19)/24,0),0)</f>
        <v>0</v>
      </c>
      <c r="X19" s="27">
        <f>IFERROR(IF('KM Total'!X19&lt;&gt;0,'KM Total'!X19/(24*VLOOKUP($A19,'Relações FGRAO'!$B$4:$H$26,7,0))+SUMIFS('Tempo na Origem'!X:X,'Tempo na Origem'!$A:$A,$A19)/24+SUMIFS('Tempo no Destino'!X:X,'Tempo no Destino'!$A:$A,$A19)/24,0),0)</f>
        <v>0</v>
      </c>
      <c r="Y19" s="27">
        <f>IFERROR(IF('KM Total'!Y19&lt;&gt;0,'KM Total'!Y19/(24*VLOOKUP($A19,'Relações FGRAO'!$B$4:$H$26,7,0))+SUMIFS('Tempo na Origem'!Y:Y,'Tempo na Origem'!$A:$A,$A19)/24+SUMIFS('Tempo no Destino'!Y:Y,'Tempo no Destino'!$A:$A,$A19)/24,0),0)</f>
        <v>0</v>
      </c>
      <c r="Z19" s="27">
        <f>IFERROR(IF('KM Total'!Z19&lt;&gt;0,'KM Total'!Z19/(24*VLOOKUP($A19,'Relações FGRAO'!$B$4:$H$26,7,0))+SUMIFS('Tempo na Origem'!Z:Z,'Tempo na Origem'!$A:$A,$A19)/24+SUMIFS('Tempo no Destino'!Z:Z,'Tempo no Destino'!$A:$A,$A19)/24,0),0)</f>
        <v>0</v>
      </c>
      <c r="AA19" s="27">
        <f>IFERROR(IF('KM Total'!AA19&lt;&gt;0,'KM Total'!AA19/(24*VLOOKUP($A19,'Relações FGRAO'!$B$4:$H$26,7,0))+SUMIFS('Tempo na Origem'!AA:AA,'Tempo na Origem'!$A:$A,$A19)/24+SUMIFS('Tempo no Destino'!AA:AA,'Tempo no Destino'!$A:$A,$A19)/24,0),0)</f>
        <v>0</v>
      </c>
      <c r="AB19" s="27">
        <f>IFERROR(IF('KM Total'!AB19&lt;&gt;0,'KM Total'!AB19/(24*VLOOKUP($A19,'Relações FGRAO'!$B$4:$H$26,7,0))+SUMIFS('Tempo na Origem'!AB:AB,'Tempo na Origem'!$A:$A,$A19)/24+SUMIFS('Tempo no Destino'!AB:AB,'Tempo no Destino'!$A:$A,$A19)/24,0),0)</f>
        <v>0</v>
      </c>
      <c r="AC19" s="27">
        <f>IFERROR(IF('KM Total'!AC19&lt;&gt;0,'KM Total'!AC19/(24*VLOOKUP($A19,'Relações FGRAO'!$B$4:$H$26,7,0))+SUMIFS('Tempo na Origem'!AC:AC,'Tempo na Origem'!$A:$A,$A19)/24+SUMIFS('Tempo no Destino'!AC:AC,'Tempo no Destino'!$A:$A,$A19)/24,0),0)</f>
        <v>0</v>
      </c>
      <c r="AD19" s="27">
        <f>IFERROR(IF('KM Total'!AD19&lt;&gt;0,'KM Total'!AD19/(24*VLOOKUP($A19,'Relações FGRAO'!$B$4:$H$26,7,0))+SUMIFS('Tempo na Origem'!AD:AD,'Tempo na Origem'!$A:$A,$A19)/24+SUMIFS('Tempo no Destino'!AD:AD,'Tempo no Destino'!$A:$A,$A19)/24,0),0)</f>
        <v>0</v>
      </c>
      <c r="AE19" s="27">
        <f>IFERROR(IF('KM Total'!AE19&lt;&gt;0,'KM Total'!AE19/(24*VLOOKUP($A19,'Relações FGRAO'!$B$4:$H$26,7,0))+SUMIFS('Tempo na Origem'!AE:AE,'Tempo na Origem'!$A:$A,$A19)/24+SUMIFS('Tempo no Destino'!AE:AE,'Tempo no Destino'!$A:$A,$A19)/24,0),0)</f>
        <v>0</v>
      </c>
      <c r="AF19" s="27">
        <f>IFERROR(IF('KM Total'!AF19&lt;&gt;0,'KM Total'!AF19/(24*VLOOKUP($A19,'Relações FGRAO'!$B$4:$H$26,7,0))+SUMIFS('Tempo na Origem'!AF:AF,'Tempo na Origem'!$A:$A,$A19)/24+SUMIFS('Tempo no Destino'!AF:AF,'Tempo no Destino'!$A:$A,$A19)/24,0),0)</f>
        <v>0</v>
      </c>
      <c r="AG19" s="27">
        <f>IFERROR(IF('KM Total'!AG19&lt;&gt;0,'KM Total'!AG19/(24*VLOOKUP($A19,'Relações FGRAO'!$B$4:$H$26,7,0))+SUMIFS('Tempo na Origem'!AG:AG,'Tempo na Origem'!$A:$A,$A19)/24+SUMIFS('Tempo no Destino'!AG:AG,'Tempo no Destino'!$A:$A,$A19)/24,0),0)</f>
        <v>0</v>
      </c>
      <c r="AH19" s="27">
        <f>IFERROR(IF('KM Total'!AH19&lt;&gt;0,'KM Total'!AH19/(24*VLOOKUP($A19,'Relações FGRAO'!$B$4:$H$26,7,0))+SUMIFS('Tempo na Origem'!AH:AH,'Tempo na Origem'!$A:$A,$A19)/24+SUMIFS('Tempo no Destino'!AH:AH,'Tempo no Destino'!$A:$A,$A19)/24,0),0)</f>
        <v>0</v>
      </c>
      <c r="AI19" s="27">
        <f>IFERROR(IF('KM Total'!AI19&lt;&gt;0,'KM Total'!AI19/(24*VLOOKUP($A19,'Relações FGRAO'!$B$4:$H$26,7,0))+SUMIFS('Tempo na Origem'!AI:AI,'Tempo na Origem'!$A:$A,$A19)/24+SUMIFS('Tempo no Destino'!AI:AI,'Tempo no Destino'!$A:$A,$A19)/24,0),0)</f>
        <v>0</v>
      </c>
      <c r="AJ19" s="27">
        <f>IFERROR(IF('KM Total'!AJ19&lt;&gt;0,'KM Total'!AJ19/(24*VLOOKUP($A19,'Relações FGRAO'!$B$4:$H$26,7,0))+SUMIFS('Tempo na Origem'!AJ:AJ,'Tempo na Origem'!$A:$A,$A19)/24+SUMIFS('Tempo no Destino'!AJ:AJ,'Tempo no Destino'!$A:$A,$A19)/24,0),0)</f>
        <v>0</v>
      </c>
      <c r="AK19" s="27">
        <f>IFERROR(IF('KM Total'!AK19&lt;&gt;0,'KM Total'!AK19/(24*VLOOKUP($A19,'Relações FGRAO'!$B$4:$H$26,7,0))+SUMIFS('Tempo na Origem'!AK:AK,'Tempo na Origem'!$A:$A,$A19)/24+SUMIFS('Tempo no Destino'!AK:AK,'Tempo no Destino'!$A:$A,$A19)/24,0),0)</f>
        <v>0</v>
      </c>
      <c r="AL19" s="27">
        <f>IFERROR(IF('KM Total'!AL19&lt;&gt;0,'KM Total'!AL19/(24*VLOOKUP($A19,'Relações FGRAO'!$B$4:$H$26,7,0))+SUMIFS('Tempo na Origem'!AL:AL,'Tempo na Origem'!$A:$A,$A19)/24+SUMIFS('Tempo no Destino'!AL:AL,'Tempo no Destino'!$A:$A,$A19)/24,0),0)</f>
        <v>0</v>
      </c>
      <c r="AM19" s="27">
        <f>IFERROR(IF('KM Total'!AM19&lt;&gt;0,'KM Total'!AM19/(24*VLOOKUP($A19,'Relações FGRAO'!$B$4:$H$26,7,0))+SUMIFS('Tempo na Origem'!AM:AM,'Tempo na Origem'!$A:$A,$A19)/24+SUMIFS('Tempo no Destino'!AM:AM,'Tempo no Destino'!$A:$A,$A19)/24,0),0)</f>
        <v>0</v>
      </c>
      <c r="AN19" s="27">
        <f>IFERROR(IF('KM Total'!AN19&lt;&gt;0,'KM Total'!AN19/(24*VLOOKUP($A19,'Relações FGRAO'!$B$4:$H$26,7,0))+SUMIFS('Tempo na Origem'!AN:AN,'Tempo na Origem'!$A:$A,$A19)/24+SUMIFS('Tempo no Destino'!AN:AN,'Tempo no Destino'!$A:$A,$A19)/24,0),0)</f>
        <v>0</v>
      </c>
      <c r="AO19" s="27">
        <f>IFERROR(IF('KM Total'!AO19&lt;&gt;0,'KM Total'!AO19/(24*VLOOKUP($A19,'Relações FGRAO'!$B$4:$H$26,7,0))+SUMIFS('Tempo na Origem'!AO:AO,'Tempo na Origem'!$A:$A,$A19)/24+SUMIFS('Tempo no Destino'!AO:AO,'Tempo no Destino'!$A:$A,$A19)/24,0),0)</f>
        <v>0</v>
      </c>
      <c r="AP19" s="27">
        <f>IFERROR(IF('KM Total'!AP19&lt;&gt;0,'KM Total'!AP19/(24*VLOOKUP($A19,'Relações FGRAO'!$B$4:$H$26,7,0))+SUMIFS('Tempo na Origem'!AP:AP,'Tempo na Origem'!$A:$A,$A19)/24+SUMIFS('Tempo no Destino'!AP:AP,'Tempo no Destino'!$A:$A,$A19)/24,0),0)</f>
        <v>0</v>
      </c>
      <c r="AQ19" s="27">
        <f>IFERROR(IF('KM Total'!AQ19&lt;&gt;0,'KM Total'!AQ19/(24*VLOOKUP($A19,'Relações FGRAO'!$B$4:$H$26,7,0))+SUMIFS('Tempo na Origem'!AQ:AQ,'Tempo na Origem'!$A:$A,$A19)/24+SUMIFS('Tempo no Destino'!AQ:AQ,'Tempo no Destino'!$A:$A,$A19)/24,0),0)</f>
        <v>0</v>
      </c>
      <c r="AR19" s="27">
        <f>IFERROR(IF('KM Total'!AR19&lt;&gt;0,'KM Total'!AR19/(24*VLOOKUP($A19,'Relações FGRAO'!$B$4:$H$26,7,0))+SUMIFS('Tempo na Origem'!AR:AR,'Tempo na Origem'!$A:$A,$A19)/24+SUMIFS('Tempo no Destino'!AR:AR,'Tempo no Destino'!$A:$A,$A19)/24,0),0)</f>
        <v>0</v>
      </c>
      <c r="AS19" s="27">
        <f>IFERROR(IF('KM Total'!AS19&lt;&gt;0,'KM Total'!AS19/(24*VLOOKUP($A19,'Relações FGRAO'!$B$4:$H$26,7,0))+SUMIFS('Tempo na Origem'!AS:AS,'Tempo na Origem'!$A:$A,$A19)/24+SUMIFS('Tempo no Destino'!AS:AS,'Tempo no Destino'!$A:$A,$A19)/24,0),0)</f>
        <v>0</v>
      </c>
      <c r="AT19" s="27">
        <f>IFERROR(IF('KM Total'!AT19&lt;&gt;0,'KM Total'!AT19/(24*VLOOKUP($A19,'Relações FGRAO'!$B$4:$H$26,7,0))+SUMIFS('Tempo na Origem'!AT:AT,'Tempo na Origem'!$A:$A,$A19)/24+SUMIFS('Tempo no Destino'!AT:AT,'Tempo no Destino'!$A:$A,$A19)/24,0),0)</f>
        <v>0</v>
      </c>
      <c r="AU19" s="27">
        <f>IFERROR(IF('KM Total'!AU19&lt;&gt;0,'KM Total'!AU19/(24*VLOOKUP($A19,'Relações FGRAO'!$B$4:$H$26,7,0))+SUMIFS('Tempo na Origem'!AU:AU,'Tempo na Origem'!$A:$A,$A19)/24+SUMIFS('Tempo no Destino'!AU:AU,'Tempo no Destino'!$A:$A,$A19)/24,0),0)</f>
        <v>0</v>
      </c>
      <c r="AV19" s="27">
        <f>IFERROR(IF('KM Total'!AV19&lt;&gt;0,'KM Total'!AV19/(24*VLOOKUP($A19,'Relações FGRAO'!$B$4:$H$26,7,0))+SUMIFS('Tempo na Origem'!AV:AV,'Tempo na Origem'!$A:$A,$A19)/24+SUMIFS('Tempo no Destino'!AV:AV,'Tempo no Destino'!$A:$A,$A19)/24,0),0)</f>
        <v>0</v>
      </c>
      <c r="AW19" s="27">
        <f>IFERROR(IF('KM Total'!AW19&lt;&gt;0,'KM Total'!AW19/(24*VLOOKUP($A19,'Relações FGRAO'!$B$4:$H$26,7,0))+SUMIFS('Tempo na Origem'!AW:AW,'Tempo na Origem'!$A:$A,$A19)/24+SUMIFS('Tempo no Destino'!AW:AW,'Tempo no Destino'!$A:$A,$A19)/24,0),0)</f>
        <v>0</v>
      </c>
      <c r="AX19" s="27">
        <f>IFERROR(IF('KM Total'!AX19&lt;&gt;0,'KM Total'!AX19/(24*VLOOKUP($A19,'Relações FGRAO'!$B$4:$H$26,7,0))+SUMIFS('Tempo na Origem'!AX:AX,'Tempo na Origem'!$A:$A,$A19)/24+SUMIFS('Tempo no Destino'!AX:AX,'Tempo no Destino'!$A:$A,$A19)/24,0),0)</f>
        <v>0</v>
      </c>
      <c r="AY19" s="27">
        <f>IFERROR(IF('KM Total'!AY19&lt;&gt;0,'KM Total'!AY19/(24*VLOOKUP($A19,'Relações FGRAO'!$B$4:$H$26,7,0))+SUMIFS('Tempo na Origem'!AY:AY,'Tempo na Origem'!$A:$A,$A19)/24+SUMIFS('Tempo no Destino'!AY:AY,'Tempo no Destino'!$A:$A,$A19)/24,0),0)</f>
        <v>0</v>
      </c>
      <c r="AZ19" s="27">
        <f>IFERROR(IF('KM Total'!AZ19&lt;&gt;0,'KM Total'!AZ19/(24*VLOOKUP($A19,'Relações FGRAO'!$B$4:$H$26,7,0))+SUMIFS('Tempo na Origem'!AZ:AZ,'Tempo na Origem'!$A:$A,$A19)/24+SUMIFS('Tempo no Destino'!AZ:AZ,'Tempo no Destino'!$A:$A,$A19)/24,0),0)</f>
        <v>0</v>
      </c>
      <c r="BA19" s="27">
        <f>IFERROR(IF('KM Total'!BA19&lt;&gt;0,'KM Total'!BA19/(24*VLOOKUP($A19,'Relações FGRAO'!$B$4:$H$26,7,0))+SUMIFS('Tempo na Origem'!BA:BA,'Tempo na Origem'!$A:$A,$A19)/24+SUMIFS('Tempo no Destino'!BA:BA,'Tempo no Destino'!$A:$A,$A19)/24,0),0)</f>
        <v>0</v>
      </c>
      <c r="BB19" s="27">
        <f>IFERROR(IF('KM Total'!BB19&lt;&gt;0,'KM Total'!BB19/(24*VLOOKUP($A19,'Relações FGRAO'!$B$4:$H$26,7,0))+SUMIFS('Tempo na Origem'!BB:BB,'Tempo na Origem'!$A:$A,$A19)/24+SUMIFS('Tempo no Destino'!BB:BB,'Tempo no Destino'!$A:$A,$A19)/24,0),0)</f>
        <v>0</v>
      </c>
      <c r="BC19" s="27">
        <f>IFERROR(IF('KM Total'!BC19&lt;&gt;0,'KM Total'!BC19/(24*VLOOKUP($A19,'Relações FGRAO'!$B$4:$H$26,7,0))+SUMIFS('Tempo na Origem'!BC:BC,'Tempo na Origem'!$A:$A,$A19)/24+SUMIFS('Tempo no Destino'!BC:BC,'Tempo no Destino'!$A:$A,$A19)/24,0),0)</f>
        <v>0</v>
      </c>
      <c r="BD19" s="27">
        <f>IFERROR(IF('KM Total'!BD19&lt;&gt;0,'KM Total'!BD19/(24*VLOOKUP($A19,'Relações FGRAO'!$B$4:$H$26,7,0))+SUMIFS('Tempo na Origem'!BD:BD,'Tempo na Origem'!$A:$A,$A19)/24+SUMIFS('Tempo no Destino'!BD:BD,'Tempo no Destino'!$A:$A,$A19)/24,0),0)</f>
        <v>0</v>
      </c>
      <c r="BE19" s="27">
        <f>IFERROR(IF('KM Total'!BE19&lt;&gt;0,'KM Total'!BE19/(24*VLOOKUP($A19,'Relações FGRAO'!$B$4:$H$26,7,0))+SUMIFS('Tempo na Origem'!BE:BE,'Tempo na Origem'!$A:$A,$A19)/24+SUMIFS('Tempo no Destino'!BE:BE,'Tempo no Destino'!$A:$A,$A19)/24,0),0)</f>
        <v>0</v>
      </c>
      <c r="BF19" s="27">
        <f>IFERROR(IF('KM Total'!BF19&lt;&gt;0,'KM Total'!BF19/(24*VLOOKUP($A19,'Relações FGRAO'!$B$4:$H$26,7,0))+SUMIFS('Tempo na Origem'!BF:BF,'Tempo na Origem'!$A:$A,$A19)/24+SUMIFS('Tempo no Destino'!BF:BF,'Tempo no Destino'!$A:$A,$A19)/24,0),0)</f>
        <v>0</v>
      </c>
      <c r="BG19" s="27">
        <f>IFERROR(IF('KM Total'!BG19&lt;&gt;0,'KM Total'!BG19/(24*VLOOKUP($A19,'Relações FGRAO'!$B$4:$H$26,7,0))+SUMIFS('Tempo na Origem'!BG:BG,'Tempo na Origem'!$A:$A,$A19)/24+SUMIFS('Tempo no Destino'!BG:BG,'Tempo no Destino'!$A:$A,$A19)/24,0),0)</f>
        <v>0</v>
      </c>
      <c r="BH19" s="27">
        <f>IFERROR(IF('KM Total'!BH19&lt;&gt;0,'KM Total'!BH19/(24*VLOOKUP($A19,'Relações FGRAO'!$B$4:$H$26,7,0))+SUMIFS('Tempo na Origem'!BH:BH,'Tempo na Origem'!$A:$A,$A19)/24+SUMIFS('Tempo no Destino'!BH:BH,'Tempo no Destino'!$A:$A,$A19)/24,0),0)</f>
        <v>0</v>
      </c>
      <c r="BI19" s="27">
        <f>IFERROR(IF('KM Total'!BI19&lt;&gt;0,'KM Total'!BI19/(24*VLOOKUP($A19,'Relações FGRAO'!$B$4:$H$26,7,0))+SUMIFS('Tempo na Origem'!BI:BI,'Tempo na Origem'!$A:$A,$A19)/24+SUMIFS('Tempo no Destino'!BI:BI,'Tempo no Destino'!$A:$A,$A19)/24,0),0)</f>
        <v>0</v>
      </c>
      <c r="BJ19" s="27">
        <f>IFERROR(IF('KM Total'!BJ19&lt;&gt;0,'KM Total'!BJ19/(24*VLOOKUP($A19,'Relações FGRAO'!$B$4:$H$26,7,0))+SUMIFS('Tempo na Origem'!BJ:BJ,'Tempo na Origem'!$A:$A,$A19)/24+SUMIFS('Tempo no Destino'!BJ:BJ,'Tempo no Destino'!$A:$A,$A19)/24,0),0)</f>
        <v>0</v>
      </c>
      <c r="BK19" s="27">
        <f>IFERROR(IF('KM Total'!BK19&lt;&gt;0,'KM Total'!BK19/(24*VLOOKUP($A19,'Relações FGRAO'!$B$4:$H$26,7,0))+SUMIFS('Tempo na Origem'!BK:BK,'Tempo na Origem'!$A:$A,$A19)/24+SUMIFS('Tempo no Destino'!BK:BK,'Tempo no Destino'!$A:$A,$A19)/24,0),0)</f>
        <v>0</v>
      </c>
      <c r="BL19" s="27">
        <f>IFERROR(IF('KM Total'!BL19&lt;&gt;0,'KM Total'!BL19/(24*VLOOKUP($A19,'Relações FGRAO'!$B$4:$H$26,7,0))+SUMIFS('Tempo na Origem'!BL:BL,'Tempo na Origem'!$A:$A,$A19)/24+SUMIFS('Tempo no Destino'!BL:BL,'Tempo no Destino'!$A:$A,$A19)/24,0),0)</f>
        <v>0</v>
      </c>
      <c r="BM19" s="27">
        <f>IFERROR(IF('KM Total'!BM19&lt;&gt;0,'KM Total'!BM19/(24*VLOOKUP($A19,'Relações FGRAO'!$B$4:$H$26,7,0))+SUMIFS('Tempo na Origem'!BM:BM,'Tempo na Origem'!$A:$A,$A19)/24+SUMIFS('Tempo no Destino'!BM:BM,'Tempo no Destino'!$A:$A,$A19)/24,0),0)</f>
        <v>0</v>
      </c>
      <c r="BN19" s="27">
        <f>IFERROR(IF('KM Total'!BN19&lt;&gt;0,'KM Total'!BN19/(24*VLOOKUP($A19,'Relações FGRAO'!$B$4:$H$26,7,0))+SUMIFS('Tempo na Origem'!BN:BN,'Tempo na Origem'!$A:$A,$A19)/24+SUMIFS('Tempo no Destino'!BN:BN,'Tempo no Destino'!$A:$A,$A19)/24,0),0)</f>
        <v>0</v>
      </c>
      <c r="BO19" s="27">
        <f>IFERROR(IF('KM Total'!BO19&lt;&gt;0,'KM Total'!BO19/(24*VLOOKUP($A19,'Relações FGRAO'!$B$4:$H$26,7,0))+SUMIFS('Tempo na Origem'!BO:BO,'Tempo na Origem'!$A:$A,$A19)/24+SUMIFS('Tempo no Destino'!BO:BO,'Tempo no Destino'!$A:$A,$A19)/24,0),0)</f>
        <v>0</v>
      </c>
      <c r="BP19"/>
      <c r="BQ19"/>
      <c r="BR19"/>
      <c r="BS19"/>
      <c r="BT19"/>
    </row>
    <row r="20" spans="1:72" s="32" customFormat="1" x14ac:dyDescent="0.25">
      <c r="A20" s="6">
        <f t="shared" si="3"/>
        <v>18</v>
      </c>
      <c r="B20" s="3" t="str">
        <f>VLOOKUP($A20,Demanda!$A$1:$G$43,4,0)</f>
        <v>Açúcar</v>
      </c>
      <c r="C20" s="3" t="str">
        <f>VLOOKUP($A20,Demanda!$A$1:$G$43,6,0)</f>
        <v>Nobres</v>
      </c>
      <c r="D20" s="3" t="str">
        <f>VLOOKUP($A20,Demanda!$A$1:$G$43,7,0)</f>
        <v>Miritituba</v>
      </c>
      <c r="E20" s="3" t="str">
        <f>VLOOKUP($A20,Demanda!$A$1:$G$43,2,0)</f>
        <v>RMN</v>
      </c>
      <c r="F20" s="6"/>
      <c r="G20" s="27">
        <f>IFERROR(IF('KM Total'!G20&lt;&gt;0,'KM Total'!G20/(24*VLOOKUP($A20,'Relações FGRAO'!$B$4:$H$26,7,0))+SUMIFS('Tempo na Origem'!G:G,'Tempo na Origem'!$A:$A,$A20)/24+SUMIFS('Tempo no Destino'!G:G,'Tempo no Destino'!$A:$A,$A20)/24,0),0)</f>
        <v>0</v>
      </c>
      <c r="H20" s="27">
        <f>IFERROR(IF('KM Total'!H20&lt;&gt;0,'KM Total'!H20/(24*VLOOKUP($A20,'Relações FGRAO'!$B$4:$H$26,7,0))+SUMIFS('Tempo na Origem'!H:H,'Tempo na Origem'!$A:$A,$A20)/24+SUMIFS('Tempo no Destino'!H:H,'Tempo no Destino'!$A:$A,$A20)/24,0),0)</f>
        <v>0</v>
      </c>
      <c r="I20" s="27">
        <f>IFERROR(IF('KM Total'!I20&lt;&gt;0,'KM Total'!I20/(24*VLOOKUP($A20,'Relações FGRAO'!$B$4:$H$26,7,0))+SUMIFS('Tempo na Origem'!I:I,'Tempo na Origem'!$A:$A,$A20)/24+SUMIFS('Tempo no Destino'!I:I,'Tempo no Destino'!$A:$A,$A20)/24,0),0)</f>
        <v>0</v>
      </c>
      <c r="J20" s="27">
        <f>IFERROR(IF('KM Total'!J20&lt;&gt;0,'KM Total'!J20/(24*VLOOKUP($A20,'Relações FGRAO'!$B$4:$H$26,7,0))+SUMIFS('Tempo na Origem'!J:J,'Tempo na Origem'!$A:$A,$A20)/24+SUMIFS('Tempo no Destino'!J:J,'Tempo no Destino'!$A:$A,$A20)/24,0),0)</f>
        <v>0</v>
      </c>
      <c r="K20" s="27">
        <f>IFERROR(IF('KM Total'!K20&lt;&gt;0,'KM Total'!K20/(24*VLOOKUP($A20,'Relações FGRAO'!$B$4:$H$26,7,0))+SUMIFS('Tempo na Origem'!K:K,'Tempo na Origem'!$A:$A,$A20)/24+SUMIFS('Tempo no Destino'!K:K,'Tempo no Destino'!$A:$A,$A20)/24,0),0)</f>
        <v>0</v>
      </c>
      <c r="L20" s="27">
        <f>IFERROR(IF('KM Total'!L20&lt;&gt;0,'KM Total'!L20/(24*VLOOKUP($A20,'Relações FGRAO'!$B$4:$H$26,7,0))+SUMIFS('Tempo na Origem'!L:L,'Tempo na Origem'!$A:$A,$A20)/24+SUMIFS('Tempo no Destino'!L:L,'Tempo no Destino'!$A:$A,$A20)/24,0),0)</f>
        <v>0</v>
      </c>
      <c r="M20" s="27">
        <f>IFERROR(IF('KM Total'!M20&lt;&gt;0,'KM Total'!M20/(24*VLOOKUP($A20,'Relações FGRAO'!$B$4:$H$26,7,0))+SUMIFS('Tempo na Origem'!M:M,'Tempo na Origem'!$A:$A,$A20)/24+SUMIFS('Tempo no Destino'!M:M,'Tempo no Destino'!$A:$A,$A20)/24,0),0)</f>
        <v>0</v>
      </c>
      <c r="N20" s="27">
        <f>IFERROR(IF('KM Total'!N20&lt;&gt;0,'KM Total'!N20/(24*VLOOKUP($A20,'Relações FGRAO'!$B$4:$H$26,7,0))+SUMIFS('Tempo na Origem'!N:N,'Tempo na Origem'!$A:$A,$A20)/24+SUMIFS('Tempo no Destino'!N:N,'Tempo no Destino'!$A:$A,$A20)/24,0),0)</f>
        <v>0</v>
      </c>
      <c r="O20" s="27">
        <f>IFERROR(IF('KM Total'!O20&lt;&gt;0,'KM Total'!O20/(24*VLOOKUP($A20,'Relações FGRAO'!$B$4:$H$26,7,0))+SUMIFS('Tempo na Origem'!O:O,'Tempo na Origem'!$A:$A,$A20)/24+SUMIFS('Tempo no Destino'!O:O,'Tempo no Destino'!$A:$A,$A20)/24,0),0)</f>
        <v>0</v>
      </c>
      <c r="P20" s="27">
        <f>IFERROR(IF('KM Total'!P20&lt;&gt;0,'KM Total'!P20/(24*VLOOKUP($A20,'Relações FGRAO'!$B$4:$H$26,7,0))+SUMIFS('Tempo na Origem'!P:P,'Tempo na Origem'!$A:$A,$A20)/24+SUMIFS('Tempo no Destino'!P:P,'Tempo no Destino'!$A:$A,$A20)/24,0),0)</f>
        <v>0</v>
      </c>
      <c r="Q20" s="27">
        <f>IFERROR(IF('KM Total'!Q20&lt;&gt;0,'KM Total'!Q20/(24*VLOOKUP($A20,'Relações FGRAO'!$B$4:$H$26,7,0))+SUMIFS('Tempo na Origem'!Q:Q,'Tempo na Origem'!$A:$A,$A20)/24+SUMIFS('Tempo no Destino'!Q:Q,'Tempo no Destino'!$A:$A,$A20)/24,0),0)</f>
        <v>0</v>
      </c>
      <c r="R20" s="27">
        <f>IFERROR(IF('KM Total'!R20&lt;&gt;0,'KM Total'!R20/(24*VLOOKUP($A20,'Relações FGRAO'!$B$4:$H$26,7,0))+SUMIFS('Tempo na Origem'!R:R,'Tempo na Origem'!$A:$A,$A20)/24+SUMIFS('Tempo no Destino'!R:R,'Tempo no Destino'!$A:$A,$A20)/24,0),0)</f>
        <v>0</v>
      </c>
      <c r="S20" s="27">
        <f>IFERROR(IF('KM Total'!S20&lt;&gt;0,'KM Total'!S20/(24*VLOOKUP($A20,'Relações FGRAO'!$B$4:$H$26,7,0))+SUMIFS('Tempo na Origem'!S:S,'Tempo na Origem'!$A:$A,$A20)/24+SUMIFS('Tempo no Destino'!S:S,'Tempo no Destino'!$A:$A,$A20)/24,0),0)</f>
        <v>0</v>
      </c>
      <c r="T20" s="27">
        <f>IFERROR(IF('KM Total'!T20&lt;&gt;0,'KM Total'!T20/(24*VLOOKUP($A20,'Relações FGRAO'!$B$4:$H$26,7,0))+SUMIFS('Tempo na Origem'!T:T,'Tempo na Origem'!$A:$A,$A20)/24+SUMIFS('Tempo no Destino'!T:T,'Tempo no Destino'!$A:$A,$A20)/24,0),0)</f>
        <v>0</v>
      </c>
      <c r="U20" s="27">
        <f>IFERROR(IF('KM Total'!U20&lt;&gt;0,'KM Total'!U20/(24*VLOOKUP($A20,'Relações FGRAO'!$B$4:$H$26,7,0))+SUMIFS('Tempo na Origem'!U:U,'Tempo na Origem'!$A:$A,$A20)/24+SUMIFS('Tempo no Destino'!U:U,'Tempo no Destino'!$A:$A,$A20)/24,0),0)</f>
        <v>0</v>
      </c>
      <c r="V20" s="27">
        <f>IFERROR(IF('KM Total'!V20&lt;&gt;0,'KM Total'!V20/(24*VLOOKUP($A20,'Relações FGRAO'!$B$4:$H$26,7,0))+SUMIFS('Tempo na Origem'!V:V,'Tempo na Origem'!$A:$A,$A20)/24+SUMIFS('Tempo no Destino'!V:V,'Tempo no Destino'!$A:$A,$A20)/24,0),0)</f>
        <v>0</v>
      </c>
      <c r="W20" s="27">
        <f>IFERROR(IF('KM Total'!W20&lt;&gt;0,'KM Total'!W20/(24*VLOOKUP($A20,'Relações FGRAO'!$B$4:$H$26,7,0))+SUMIFS('Tempo na Origem'!W:W,'Tempo na Origem'!$A:$A,$A20)/24+SUMIFS('Tempo no Destino'!W:W,'Tempo no Destino'!$A:$A,$A20)/24,0),0)</f>
        <v>0</v>
      </c>
      <c r="X20" s="27">
        <f>IFERROR(IF('KM Total'!X20&lt;&gt;0,'KM Total'!X20/(24*VLOOKUP($A20,'Relações FGRAO'!$B$4:$H$26,7,0))+SUMIFS('Tempo na Origem'!X:X,'Tempo na Origem'!$A:$A,$A20)/24+SUMIFS('Tempo no Destino'!X:X,'Tempo no Destino'!$A:$A,$A20)/24,0),0)</f>
        <v>0</v>
      </c>
      <c r="Y20" s="27">
        <f>IFERROR(IF('KM Total'!Y20&lt;&gt;0,'KM Total'!Y20/(24*VLOOKUP($A20,'Relações FGRAO'!$B$4:$H$26,7,0))+SUMIFS('Tempo na Origem'!Y:Y,'Tempo na Origem'!$A:$A,$A20)/24+SUMIFS('Tempo no Destino'!Y:Y,'Tempo no Destino'!$A:$A,$A20)/24,0),0)</f>
        <v>0</v>
      </c>
      <c r="Z20" s="27">
        <f>IFERROR(IF('KM Total'!Z20&lt;&gt;0,'KM Total'!Z20/(24*VLOOKUP($A20,'Relações FGRAO'!$B$4:$H$26,7,0))+SUMIFS('Tempo na Origem'!Z:Z,'Tempo na Origem'!$A:$A,$A20)/24+SUMIFS('Tempo no Destino'!Z:Z,'Tempo no Destino'!$A:$A,$A20)/24,0),0)</f>
        <v>0</v>
      </c>
      <c r="AA20" s="27">
        <f>IFERROR(IF('KM Total'!AA20&lt;&gt;0,'KM Total'!AA20/(24*VLOOKUP($A20,'Relações FGRAO'!$B$4:$H$26,7,0))+SUMIFS('Tempo na Origem'!AA:AA,'Tempo na Origem'!$A:$A,$A20)/24+SUMIFS('Tempo no Destino'!AA:AA,'Tempo no Destino'!$A:$A,$A20)/24,0),0)</f>
        <v>0</v>
      </c>
      <c r="AB20" s="27">
        <f>IFERROR(IF('KM Total'!AB20&lt;&gt;0,'KM Total'!AB20/(24*VLOOKUP($A20,'Relações FGRAO'!$B$4:$H$26,7,0))+SUMIFS('Tempo na Origem'!AB:AB,'Tempo na Origem'!$A:$A,$A20)/24+SUMIFS('Tempo no Destino'!AB:AB,'Tempo no Destino'!$A:$A,$A20)/24,0),0)</f>
        <v>0</v>
      </c>
      <c r="AC20" s="27">
        <f>IFERROR(IF('KM Total'!AC20&lt;&gt;0,'KM Total'!AC20/(24*VLOOKUP($A20,'Relações FGRAO'!$B$4:$H$26,7,0))+SUMIFS('Tempo na Origem'!AC:AC,'Tempo na Origem'!$A:$A,$A20)/24+SUMIFS('Tempo no Destino'!AC:AC,'Tempo no Destino'!$A:$A,$A20)/24,0),0)</f>
        <v>0</v>
      </c>
      <c r="AD20" s="27">
        <f>IFERROR(IF('KM Total'!AD20&lt;&gt;0,'KM Total'!AD20/(24*VLOOKUP($A20,'Relações FGRAO'!$B$4:$H$26,7,0))+SUMIFS('Tempo na Origem'!AD:AD,'Tempo na Origem'!$A:$A,$A20)/24+SUMIFS('Tempo no Destino'!AD:AD,'Tempo no Destino'!$A:$A,$A20)/24,0),0)</f>
        <v>0</v>
      </c>
      <c r="AE20" s="27">
        <f>IFERROR(IF('KM Total'!AE20&lt;&gt;0,'KM Total'!AE20/(24*VLOOKUP($A20,'Relações FGRAO'!$B$4:$H$26,7,0))+SUMIFS('Tempo na Origem'!AE:AE,'Tempo na Origem'!$A:$A,$A20)/24+SUMIFS('Tempo no Destino'!AE:AE,'Tempo no Destino'!$A:$A,$A20)/24,0),0)</f>
        <v>0</v>
      </c>
      <c r="AF20" s="27">
        <f>IFERROR(IF('KM Total'!AF20&lt;&gt;0,'KM Total'!AF20/(24*VLOOKUP($A20,'Relações FGRAO'!$B$4:$H$26,7,0))+SUMIFS('Tempo na Origem'!AF:AF,'Tempo na Origem'!$A:$A,$A20)/24+SUMIFS('Tempo no Destino'!AF:AF,'Tempo no Destino'!$A:$A,$A20)/24,0),0)</f>
        <v>0</v>
      </c>
      <c r="AG20" s="27">
        <f>IFERROR(IF('KM Total'!AG20&lt;&gt;0,'KM Total'!AG20/(24*VLOOKUP($A20,'Relações FGRAO'!$B$4:$H$26,7,0))+SUMIFS('Tempo na Origem'!AG:AG,'Tempo na Origem'!$A:$A,$A20)/24+SUMIFS('Tempo no Destino'!AG:AG,'Tempo no Destino'!$A:$A,$A20)/24,0),0)</f>
        <v>0</v>
      </c>
      <c r="AH20" s="27">
        <f>IFERROR(IF('KM Total'!AH20&lt;&gt;0,'KM Total'!AH20/(24*VLOOKUP($A20,'Relações FGRAO'!$B$4:$H$26,7,0))+SUMIFS('Tempo na Origem'!AH:AH,'Tempo na Origem'!$A:$A,$A20)/24+SUMIFS('Tempo no Destino'!AH:AH,'Tempo no Destino'!$A:$A,$A20)/24,0),0)</f>
        <v>0</v>
      </c>
      <c r="AI20" s="27">
        <f>IFERROR(IF('KM Total'!AI20&lt;&gt;0,'KM Total'!AI20/(24*VLOOKUP($A20,'Relações FGRAO'!$B$4:$H$26,7,0))+SUMIFS('Tempo na Origem'!AI:AI,'Tempo na Origem'!$A:$A,$A20)/24+SUMIFS('Tempo no Destino'!AI:AI,'Tempo no Destino'!$A:$A,$A20)/24,0),0)</f>
        <v>0</v>
      </c>
      <c r="AJ20" s="27">
        <f>IFERROR(IF('KM Total'!AJ20&lt;&gt;0,'KM Total'!AJ20/(24*VLOOKUP($A20,'Relações FGRAO'!$B$4:$H$26,7,0))+SUMIFS('Tempo na Origem'!AJ:AJ,'Tempo na Origem'!$A:$A,$A20)/24+SUMIFS('Tempo no Destino'!AJ:AJ,'Tempo no Destino'!$A:$A,$A20)/24,0),0)</f>
        <v>0</v>
      </c>
      <c r="AK20" s="27">
        <f>IFERROR(IF('KM Total'!AK20&lt;&gt;0,'KM Total'!AK20/(24*VLOOKUP($A20,'Relações FGRAO'!$B$4:$H$26,7,0))+SUMIFS('Tempo na Origem'!AK:AK,'Tempo na Origem'!$A:$A,$A20)/24+SUMIFS('Tempo no Destino'!AK:AK,'Tempo no Destino'!$A:$A,$A20)/24,0),0)</f>
        <v>0</v>
      </c>
      <c r="AL20" s="27">
        <f>IFERROR(IF('KM Total'!AL20&lt;&gt;0,'KM Total'!AL20/(24*VLOOKUP($A20,'Relações FGRAO'!$B$4:$H$26,7,0))+SUMIFS('Tempo na Origem'!AL:AL,'Tempo na Origem'!$A:$A,$A20)/24+SUMIFS('Tempo no Destino'!AL:AL,'Tempo no Destino'!$A:$A,$A20)/24,0),0)</f>
        <v>0</v>
      </c>
      <c r="AM20" s="27">
        <f>IFERROR(IF('KM Total'!AM20&lt;&gt;0,'KM Total'!AM20/(24*VLOOKUP($A20,'Relações FGRAO'!$B$4:$H$26,7,0))+SUMIFS('Tempo na Origem'!AM:AM,'Tempo na Origem'!$A:$A,$A20)/24+SUMIFS('Tempo no Destino'!AM:AM,'Tempo no Destino'!$A:$A,$A20)/24,0),0)</f>
        <v>0</v>
      </c>
      <c r="AN20" s="27">
        <f>IFERROR(IF('KM Total'!AN20&lt;&gt;0,'KM Total'!AN20/(24*VLOOKUP($A20,'Relações FGRAO'!$B$4:$H$26,7,0))+SUMIFS('Tempo na Origem'!AN:AN,'Tempo na Origem'!$A:$A,$A20)/24+SUMIFS('Tempo no Destino'!AN:AN,'Tempo no Destino'!$A:$A,$A20)/24,0),0)</f>
        <v>0</v>
      </c>
      <c r="AO20" s="27">
        <f>IFERROR(IF('KM Total'!AO20&lt;&gt;0,'KM Total'!AO20/(24*VLOOKUP($A20,'Relações FGRAO'!$B$4:$H$26,7,0))+SUMIFS('Tempo na Origem'!AO:AO,'Tempo na Origem'!$A:$A,$A20)/24+SUMIFS('Tempo no Destino'!AO:AO,'Tempo no Destino'!$A:$A,$A20)/24,0),0)</f>
        <v>0</v>
      </c>
      <c r="AP20" s="27">
        <f>IFERROR(IF('KM Total'!AP20&lt;&gt;0,'KM Total'!AP20/(24*VLOOKUP($A20,'Relações FGRAO'!$B$4:$H$26,7,0))+SUMIFS('Tempo na Origem'!AP:AP,'Tempo na Origem'!$A:$A,$A20)/24+SUMIFS('Tempo no Destino'!AP:AP,'Tempo no Destino'!$A:$A,$A20)/24,0),0)</f>
        <v>0</v>
      </c>
      <c r="AQ20" s="27">
        <f>IFERROR(IF('KM Total'!AQ20&lt;&gt;0,'KM Total'!AQ20/(24*VLOOKUP($A20,'Relações FGRAO'!$B$4:$H$26,7,0))+SUMIFS('Tempo na Origem'!AQ:AQ,'Tempo na Origem'!$A:$A,$A20)/24+SUMIFS('Tempo no Destino'!AQ:AQ,'Tempo no Destino'!$A:$A,$A20)/24,0),0)</f>
        <v>0</v>
      </c>
      <c r="AR20" s="27">
        <f>IFERROR(IF('KM Total'!AR20&lt;&gt;0,'KM Total'!AR20/(24*VLOOKUP($A20,'Relações FGRAO'!$B$4:$H$26,7,0))+SUMIFS('Tempo na Origem'!AR:AR,'Tempo na Origem'!$A:$A,$A20)/24+SUMIFS('Tempo no Destino'!AR:AR,'Tempo no Destino'!$A:$A,$A20)/24,0),0)</f>
        <v>0</v>
      </c>
      <c r="AS20" s="27">
        <f>IFERROR(IF('KM Total'!AS20&lt;&gt;0,'KM Total'!AS20/(24*VLOOKUP($A20,'Relações FGRAO'!$B$4:$H$26,7,0))+SUMIFS('Tempo na Origem'!AS:AS,'Tempo na Origem'!$A:$A,$A20)/24+SUMIFS('Tempo no Destino'!AS:AS,'Tempo no Destino'!$A:$A,$A20)/24,0),0)</f>
        <v>0</v>
      </c>
      <c r="AT20" s="27">
        <f>IFERROR(IF('KM Total'!AT20&lt;&gt;0,'KM Total'!AT20/(24*VLOOKUP($A20,'Relações FGRAO'!$B$4:$H$26,7,0))+SUMIFS('Tempo na Origem'!AT:AT,'Tempo na Origem'!$A:$A,$A20)/24+SUMIFS('Tempo no Destino'!AT:AT,'Tempo no Destino'!$A:$A,$A20)/24,0),0)</f>
        <v>0</v>
      </c>
      <c r="AU20" s="27">
        <f>IFERROR(IF('KM Total'!AU20&lt;&gt;0,'KM Total'!AU20/(24*VLOOKUP($A20,'Relações FGRAO'!$B$4:$H$26,7,0))+SUMIFS('Tempo na Origem'!AU:AU,'Tempo na Origem'!$A:$A,$A20)/24+SUMIFS('Tempo no Destino'!AU:AU,'Tempo no Destino'!$A:$A,$A20)/24,0),0)</f>
        <v>0</v>
      </c>
      <c r="AV20" s="27">
        <f>IFERROR(IF('KM Total'!AV20&lt;&gt;0,'KM Total'!AV20/(24*VLOOKUP($A20,'Relações FGRAO'!$B$4:$H$26,7,0))+SUMIFS('Tempo na Origem'!AV:AV,'Tempo na Origem'!$A:$A,$A20)/24+SUMIFS('Tempo no Destino'!AV:AV,'Tempo no Destino'!$A:$A,$A20)/24,0),0)</f>
        <v>0</v>
      </c>
      <c r="AW20" s="27">
        <f>IFERROR(IF('KM Total'!AW20&lt;&gt;0,'KM Total'!AW20/(24*VLOOKUP($A20,'Relações FGRAO'!$B$4:$H$26,7,0))+SUMIFS('Tempo na Origem'!AW:AW,'Tempo na Origem'!$A:$A,$A20)/24+SUMIFS('Tempo no Destino'!AW:AW,'Tempo no Destino'!$A:$A,$A20)/24,0),0)</f>
        <v>0</v>
      </c>
      <c r="AX20" s="27">
        <f>IFERROR(IF('KM Total'!AX20&lt;&gt;0,'KM Total'!AX20/(24*VLOOKUP($A20,'Relações FGRAO'!$B$4:$H$26,7,0))+SUMIFS('Tempo na Origem'!AX:AX,'Tempo na Origem'!$A:$A,$A20)/24+SUMIFS('Tempo no Destino'!AX:AX,'Tempo no Destino'!$A:$A,$A20)/24,0),0)</f>
        <v>0</v>
      </c>
      <c r="AY20" s="27">
        <f>IFERROR(IF('KM Total'!AY20&lt;&gt;0,'KM Total'!AY20/(24*VLOOKUP($A20,'Relações FGRAO'!$B$4:$H$26,7,0))+SUMIFS('Tempo na Origem'!AY:AY,'Tempo na Origem'!$A:$A,$A20)/24+SUMIFS('Tempo no Destino'!AY:AY,'Tempo no Destino'!$A:$A,$A20)/24,0),0)</f>
        <v>0</v>
      </c>
      <c r="AZ20" s="27">
        <f>IFERROR(IF('KM Total'!AZ20&lt;&gt;0,'KM Total'!AZ20/(24*VLOOKUP($A20,'Relações FGRAO'!$B$4:$H$26,7,0))+SUMIFS('Tempo na Origem'!AZ:AZ,'Tempo na Origem'!$A:$A,$A20)/24+SUMIFS('Tempo no Destino'!AZ:AZ,'Tempo no Destino'!$A:$A,$A20)/24,0),0)</f>
        <v>0</v>
      </c>
      <c r="BA20" s="27">
        <f>IFERROR(IF('KM Total'!BA20&lt;&gt;0,'KM Total'!BA20/(24*VLOOKUP($A20,'Relações FGRAO'!$B$4:$H$26,7,0))+SUMIFS('Tempo na Origem'!BA:BA,'Tempo na Origem'!$A:$A,$A20)/24+SUMIFS('Tempo no Destino'!BA:BA,'Tempo no Destino'!$A:$A,$A20)/24,0),0)</f>
        <v>0</v>
      </c>
      <c r="BB20" s="27">
        <f>IFERROR(IF('KM Total'!BB20&lt;&gt;0,'KM Total'!BB20/(24*VLOOKUP($A20,'Relações FGRAO'!$B$4:$H$26,7,0))+SUMIFS('Tempo na Origem'!BB:BB,'Tempo na Origem'!$A:$A,$A20)/24+SUMIFS('Tempo no Destino'!BB:BB,'Tempo no Destino'!$A:$A,$A20)/24,0),0)</f>
        <v>0</v>
      </c>
      <c r="BC20" s="27">
        <f>IFERROR(IF('KM Total'!BC20&lt;&gt;0,'KM Total'!BC20/(24*VLOOKUP($A20,'Relações FGRAO'!$B$4:$H$26,7,0))+SUMIFS('Tempo na Origem'!BC:BC,'Tempo na Origem'!$A:$A,$A20)/24+SUMIFS('Tempo no Destino'!BC:BC,'Tempo no Destino'!$A:$A,$A20)/24,0),0)</f>
        <v>0</v>
      </c>
      <c r="BD20" s="27">
        <f>IFERROR(IF('KM Total'!BD20&lt;&gt;0,'KM Total'!BD20/(24*VLOOKUP($A20,'Relações FGRAO'!$B$4:$H$26,7,0))+SUMIFS('Tempo na Origem'!BD:BD,'Tempo na Origem'!$A:$A,$A20)/24+SUMIFS('Tempo no Destino'!BD:BD,'Tempo no Destino'!$A:$A,$A20)/24,0),0)</f>
        <v>0</v>
      </c>
      <c r="BE20" s="27">
        <f>IFERROR(IF('KM Total'!BE20&lt;&gt;0,'KM Total'!BE20/(24*VLOOKUP($A20,'Relações FGRAO'!$B$4:$H$26,7,0))+SUMIFS('Tempo na Origem'!BE:BE,'Tempo na Origem'!$A:$A,$A20)/24+SUMIFS('Tempo no Destino'!BE:BE,'Tempo no Destino'!$A:$A,$A20)/24,0),0)</f>
        <v>0</v>
      </c>
      <c r="BF20" s="27">
        <f>IFERROR(IF('KM Total'!BF20&lt;&gt;0,'KM Total'!BF20/(24*VLOOKUP($A20,'Relações FGRAO'!$B$4:$H$26,7,0))+SUMIFS('Tempo na Origem'!BF:BF,'Tempo na Origem'!$A:$A,$A20)/24+SUMIFS('Tempo no Destino'!BF:BF,'Tempo no Destino'!$A:$A,$A20)/24,0),0)</f>
        <v>0</v>
      </c>
      <c r="BG20" s="27">
        <f>IFERROR(IF('KM Total'!BG20&lt;&gt;0,'KM Total'!BG20/(24*VLOOKUP($A20,'Relações FGRAO'!$B$4:$H$26,7,0))+SUMIFS('Tempo na Origem'!BG:BG,'Tempo na Origem'!$A:$A,$A20)/24+SUMIFS('Tempo no Destino'!BG:BG,'Tempo no Destino'!$A:$A,$A20)/24,0),0)</f>
        <v>0</v>
      </c>
      <c r="BH20" s="27">
        <f>IFERROR(IF('KM Total'!BH20&lt;&gt;0,'KM Total'!BH20/(24*VLOOKUP($A20,'Relações FGRAO'!$B$4:$H$26,7,0))+SUMIFS('Tempo na Origem'!BH:BH,'Tempo na Origem'!$A:$A,$A20)/24+SUMIFS('Tempo no Destino'!BH:BH,'Tempo no Destino'!$A:$A,$A20)/24,0),0)</f>
        <v>0</v>
      </c>
      <c r="BI20" s="27">
        <f>IFERROR(IF('KM Total'!BI20&lt;&gt;0,'KM Total'!BI20/(24*VLOOKUP($A20,'Relações FGRAO'!$B$4:$H$26,7,0))+SUMIFS('Tempo na Origem'!BI:BI,'Tempo na Origem'!$A:$A,$A20)/24+SUMIFS('Tempo no Destino'!BI:BI,'Tempo no Destino'!$A:$A,$A20)/24,0),0)</f>
        <v>0</v>
      </c>
      <c r="BJ20" s="27">
        <f>IFERROR(IF('KM Total'!BJ20&lt;&gt;0,'KM Total'!BJ20/(24*VLOOKUP($A20,'Relações FGRAO'!$B$4:$H$26,7,0))+SUMIFS('Tempo na Origem'!BJ:BJ,'Tempo na Origem'!$A:$A,$A20)/24+SUMIFS('Tempo no Destino'!BJ:BJ,'Tempo no Destino'!$A:$A,$A20)/24,0),0)</f>
        <v>0</v>
      </c>
      <c r="BK20" s="27">
        <f>IFERROR(IF('KM Total'!BK20&lt;&gt;0,'KM Total'!BK20/(24*VLOOKUP($A20,'Relações FGRAO'!$B$4:$H$26,7,0))+SUMIFS('Tempo na Origem'!BK:BK,'Tempo na Origem'!$A:$A,$A20)/24+SUMIFS('Tempo no Destino'!BK:BK,'Tempo no Destino'!$A:$A,$A20)/24,0),0)</f>
        <v>0</v>
      </c>
      <c r="BL20" s="27">
        <f>IFERROR(IF('KM Total'!BL20&lt;&gt;0,'KM Total'!BL20/(24*VLOOKUP($A20,'Relações FGRAO'!$B$4:$H$26,7,0))+SUMIFS('Tempo na Origem'!BL:BL,'Tempo na Origem'!$A:$A,$A20)/24+SUMIFS('Tempo no Destino'!BL:BL,'Tempo no Destino'!$A:$A,$A20)/24,0),0)</f>
        <v>0</v>
      </c>
      <c r="BM20" s="27">
        <f>IFERROR(IF('KM Total'!BM20&lt;&gt;0,'KM Total'!BM20/(24*VLOOKUP($A20,'Relações FGRAO'!$B$4:$H$26,7,0))+SUMIFS('Tempo na Origem'!BM:BM,'Tempo na Origem'!$A:$A,$A20)/24+SUMIFS('Tempo no Destino'!BM:BM,'Tempo no Destino'!$A:$A,$A20)/24,0),0)</f>
        <v>0</v>
      </c>
      <c r="BN20" s="27">
        <f>IFERROR(IF('KM Total'!BN20&lt;&gt;0,'KM Total'!BN20/(24*VLOOKUP($A20,'Relações FGRAO'!$B$4:$H$26,7,0))+SUMIFS('Tempo na Origem'!BN:BN,'Tempo na Origem'!$A:$A,$A20)/24+SUMIFS('Tempo no Destino'!BN:BN,'Tempo no Destino'!$A:$A,$A20)/24,0),0)</f>
        <v>0</v>
      </c>
      <c r="BO20" s="27">
        <f>IFERROR(IF('KM Total'!BO20&lt;&gt;0,'KM Total'!BO20/(24*VLOOKUP($A20,'Relações FGRAO'!$B$4:$H$26,7,0))+SUMIFS('Tempo na Origem'!BO:BO,'Tempo na Origem'!$A:$A,$A20)/24+SUMIFS('Tempo no Destino'!BO:BO,'Tempo no Destino'!$A:$A,$A20)/24,0),0)</f>
        <v>0</v>
      </c>
      <c r="BP20"/>
      <c r="BQ20"/>
      <c r="BR20"/>
      <c r="BS20"/>
      <c r="BT20"/>
    </row>
    <row r="21" spans="1:72" s="32" customFormat="1" x14ac:dyDescent="0.25">
      <c r="A21" s="6">
        <f t="shared" si="3"/>
        <v>19</v>
      </c>
      <c r="B21" s="3" t="str">
        <f>VLOOKUP($A21,Demanda!$A$1:$G$43,4,0)</f>
        <v>Diesel</v>
      </c>
      <c r="C21" s="3" t="str">
        <f>VLOOKUP($A21,Demanda!$A$1:$G$43,6,0)</f>
        <v>Miritituba</v>
      </c>
      <c r="D21" s="3" t="str">
        <f>VLOOKUP($A21,Demanda!$A$1:$G$43,7,0)</f>
        <v>Nobres</v>
      </c>
      <c r="E21" s="3" t="str">
        <f>VLOOKUP($A21,Demanda!$A$1:$G$43,2,0)</f>
        <v>FGRAO</v>
      </c>
      <c r="F21" s="6"/>
      <c r="G21" s="27">
        <f>IFERROR(IF('KM Total'!G21&lt;&gt;0,'KM Total'!G21/(24*VLOOKUP($A21,'Relações FGRAO'!$B$4:$H$26,7,0))+SUMIFS('Tempo na Origem'!G:G,'Tempo na Origem'!$A:$A,$A21)/24+SUMIFS('Tempo no Destino'!G:G,'Tempo no Destino'!$A:$A,$A21)/24,0),0)</f>
        <v>0</v>
      </c>
      <c r="H21" s="27">
        <f>IFERROR(IF('KM Total'!H21&lt;&gt;0,'KM Total'!H21/(24*VLOOKUP($A21,'Relações FGRAO'!$B$4:$H$26,7,0))+SUMIFS('Tempo na Origem'!H:H,'Tempo na Origem'!$A:$A,$A21)/24+SUMIFS('Tempo no Destino'!H:H,'Tempo no Destino'!$A:$A,$A21)/24,0),0)</f>
        <v>0</v>
      </c>
      <c r="I21" s="27">
        <f>IFERROR(IF('KM Total'!I21&lt;&gt;0,'KM Total'!I21/(24*VLOOKUP($A21,'Relações FGRAO'!$B$4:$H$26,7,0))+SUMIFS('Tempo na Origem'!I:I,'Tempo na Origem'!$A:$A,$A21)/24+SUMIFS('Tempo no Destino'!I:I,'Tempo no Destino'!$A:$A,$A21)/24,0),0)</f>
        <v>0</v>
      </c>
      <c r="J21" s="27">
        <f>IFERROR(IF('KM Total'!J21&lt;&gt;0,'KM Total'!J21/(24*VLOOKUP($A21,'Relações FGRAO'!$B$4:$H$26,7,0))+SUMIFS('Tempo na Origem'!J:J,'Tempo na Origem'!$A:$A,$A21)/24+SUMIFS('Tempo no Destino'!J:J,'Tempo no Destino'!$A:$A,$A21)/24,0),0)</f>
        <v>0</v>
      </c>
      <c r="K21" s="27">
        <f>IFERROR(IF('KM Total'!K21&lt;&gt;0,'KM Total'!K21/(24*VLOOKUP($A21,'Relações FGRAO'!$B$4:$H$26,7,0))+SUMIFS('Tempo na Origem'!K:K,'Tempo na Origem'!$A:$A,$A21)/24+SUMIFS('Tempo no Destino'!K:K,'Tempo no Destino'!$A:$A,$A21)/24,0),0)</f>
        <v>0</v>
      </c>
      <c r="L21" s="27">
        <f>IFERROR(IF('KM Total'!L21&lt;&gt;0,'KM Total'!L21/(24*VLOOKUP($A21,'Relações FGRAO'!$B$4:$H$26,7,0))+SUMIFS('Tempo na Origem'!L:L,'Tempo na Origem'!$A:$A,$A21)/24+SUMIFS('Tempo no Destino'!L:L,'Tempo no Destino'!$A:$A,$A21)/24,0),0)</f>
        <v>0</v>
      </c>
      <c r="M21" s="27">
        <f>IFERROR(IF('KM Total'!M21&lt;&gt;0,'KM Total'!M21/(24*VLOOKUP($A21,'Relações FGRAO'!$B$4:$H$26,7,0))+SUMIFS('Tempo na Origem'!M:M,'Tempo na Origem'!$A:$A,$A21)/24+SUMIFS('Tempo no Destino'!M:M,'Tempo no Destino'!$A:$A,$A21)/24,0),0)</f>
        <v>0</v>
      </c>
      <c r="N21" s="27">
        <f>IFERROR(IF('KM Total'!N21&lt;&gt;0,'KM Total'!N21/(24*VLOOKUP($A21,'Relações FGRAO'!$B$4:$H$26,7,0))+SUMIFS('Tempo na Origem'!N:N,'Tempo na Origem'!$A:$A,$A21)/24+SUMIFS('Tempo no Destino'!N:N,'Tempo no Destino'!$A:$A,$A21)/24,0),0)</f>
        <v>0</v>
      </c>
      <c r="O21" s="27">
        <f>IFERROR(IF('KM Total'!O21&lt;&gt;0,'KM Total'!O21/(24*VLOOKUP($A21,'Relações FGRAO'!$B$4:$H$26,7,0))+SUMIFS('Tempo na Origem'!O:O,'Tempo na Origem'!$A:$A,$A21)/24+SUMIFS('Tempo no Destino'!O:O,'Tempo no Destino'!$A:$A,$A21)/24,0),0)</f>
        <v>0</v>
      </c>
      <c r="P21" s="27">
        <f>IFERROR(IF('KM Total'!P21&lt;&gt;0,'KM Total'!P21/(24*VLOOKUP($A21,'Relações FGRAO'!$B$4:$H$26,7,0))+SUMIFS('Tempo na Origem'!P:P,'Tempo na Origem'!$A:$A,$A21)/24+SUMIFS('Tempo no Destino'!P:P,'Tempo no Destino'!$A:$A,$A21)/24,0),0)</f>
        <v>0</v>
      </c>
      <c r="Q21" s="27">
        <f>IFERROR(IF('KM Total'!Q21&lt;&gt;0,'KM Total'!Q21/(24*VLOOKUP($A21,'Relações FGRAO'!$B$4:$H$26,7,0))+SUMIFS('Tempo na Origem'!Q:Q,'Tempo na Origem'!$A:$A,$A21)/24+SUMIFS('Tempo no Destino'!Q:Q,'Tempo no Destino'!$A:$A,$A21)/24,0),0)</f>
        <v>0</v>
      </c>
      <c r="R21" s="27">
        <f>IFERROR(IF('KM Total'!R21&lt;&gt;0,'KM Total'!R21/(24*VLOOKUP($A21,'Relações FGRAO'!$B$4:$H$26,7,0))+SUMIFS('Tempo na Origem'!R:R,'Tempo na Origem'!$A:$A,$A21)/24+SUMIFS('Tempo no Destino'!R:R,'Tempo no Destino'!$A:$A,$A21)/24,0),0)</f>
        <v>0</v>
      </c>
      <c r="S21" s="27">
        <f>IFERROR(IF('KM Total'!S21&lt;&gt;0,'KM Total'!S21/(24*VLOOKUP($A21,'Relações FGRAO'!$B$4:$H$26,7,0))+SUMIFS('Tempo na Origem'!S:S,'Tempo na Origem'!$A:$A,$A21)/24+SUMIFS('Tempo no Destino'!S:S,'Tempo no Destino'!$A:$A,$A21)/24,0),0)</f>
        <v>0</v>
      </c>
      <c r="T21" s="27">
        <f>IFERROR(IF('KM Total'!T21&lt;&gt;0,'KM Total'!T21/(24*VLOOKUP($A21,'Relações FGRAO'!$B$4:$H$26,7,0))+SUMIFS('Tempo na Origem'!T:T,'Tempo na Origem'!$A:$A,$A21)/24+SUMIFS('Tempo no Destino'!T:T,'Tempo no Destino'!$A:$A,$A21)/24,0),0)</f>
        <v>0</v>
      </c>
      <c r="U21" s="27">
        <f>IFERROR(IF('KM Total'!U21&lt;&gt;0,'KM Total'!U21/(24*VLOOKUP($A21,'Relações FGRAO'!$B$4:$H$26,7,0))+SUMIFS('Tempo na Origem'!U:U,'Tempo na Origem'!$A:$A,$A21)/24+SUMIFS('Tempo no Destino'!U:U,'Tempo no Destino'!$A:$A,$A21)/24,0),0)</f>
        <v>0</v>
      </c>
      <c r="V21" s="27">
        <f>IFERROR(IF('KM Total'!V21&lt;&gt;0,'KM Total'!V21/(24*VLOOKUP($A21,'Relações FGRAO'!$B$4:$H$26,7,0))+SUMIFS('Tempo na Origem'!V:V,'Tempo na Origem'!$A:$A,$A21)/24+SUMIFS('Tempo no Destino'!V:V,'Tempo no Destino'!$A:$A,$A21)/24,0),0)</f>
        <v>4.8983634421114157</v>
      </c>
      <c r="W21" s="27">
        <f>IFERROR(IF('KM Total'!W21&lt;&gt;0,'KM Total'!W21/(24*VLOOKUP($A21,'Relações FGRAO'!$B$4:$H$26,7,0))+SUMIFS('Tempo na Origem'!W:W,'Tempo na Origem'!$A:$A,$A21)/24+SUMIFS('Tempo no Destino'!W:W,'Tempo no Destino'!$A:$A,$A21)/24,0),0)</f>
        <v>4.8983634421114157</v>
      </c>
      <c r="X21" s="27">
        <f>IFERROR(IF('KM Total'!X21&lt;&gt;0,'KM Total'!X21/(24*VLOOKUP($A21,'Relações FGRAO'!$B$4:$H$26,7,0))+SUMIFS('Tempo na Origem'!X:X,'Tempo na Origem'!$A:$A,$A21)/24+SUMIFS('Tempo no Destino'!X:X,'Tempo no Destino'!$A:$A,$A21)/24,0),0)</f>
        <v>4.8983634421114157</v>
      </c>
      <c r="Y21" s="27">
        <f>IFERROR(IF('KM Total'!Y21&lt;&gt;0,'KM Total'!Y21/(24*VLOOKUP($A21,'Relações FGRAO'!$B$4:$H$26,7,0))+SUMIFS('Tempo na Origem'!Y:Y,'Tempo na Origem'!$A:$A,$A21)/24+SUMIFS('Tempo no Destino'!Y:Y,'Tempo no Destino'!$A:$A,$A21)/24,0),0)</f>
        <v>4.8983634421114157</v>
      </c>
      <c r="Z21" s="27">
        <f>IFERROR(IF('KM Total'!Z21&lt;&gt;0,'KM Total'!Z21/(24*VLOOKUP($A21,'Relações FGRAO'!$B$4:$H$26,7,0))+SUMIFS('Tempo na Origem'!Z:Z,'Tempo na Origem'!$A:$A,$A21)/24+SUMIFS('Tempo no Destino'!Z:Z,'Tempo no Destino'!$A:$A,$A21)/24,0),0)</f>
        <v>4.8983634421114157</v>
      </c>
      <c r="AA21" s="27">
        <f>IFERROR(IF('KM Total'!AA21&lt;&gt;0,'KM Total'!AA21/(24*VLOOKUP($A21,'Relações FGRAO'!$B$4:$H$26,7,0))+SUMIFS('Tempo na Origem'!AA:AA,'Tempo na Origem'!$A:$A,$A21)/24+SUMIFS('Tempo no Destino'!AA:AA,'Tempo no Destino'!$A:$A,$A21)/24,0),0)</f>
        <v>4.8983634421114157</v>
      </c>
      <c r="AB21" s="27">
        <f>IFERROR(IF('KM Total'!AB21&lt;&gt;0,'KM Total'!AB21/(24*VLOOKUP($A21,'Relações FGRAO'!$B$4:$H$26,7,0))+SUMIFS('Tempo na Origem'!AB:AB,'Tempo na Origem'!$A:$A,$A21)/24+SUMIFS('Tempo no Destino'!AB:AB,'Tempo no Destino'!$A:$A,$A21)/24,0),0)</f>
        <v>4.8983634421114157</v>
      </c>
      <c r="AC21" s="27">
        <f>IFERROR(IF('KM Total'!AC21&lt;&gt;0,'KM Total'!AC21/(24*VLOOKUP($A21,'Relações FGRAO'!$B$4:$H$26,7,0))+SUMIFS('Tempo na Origem'!AC:AC,'Tempo na Origem'!$A:$A,$A21)/24+SUMIFS('Tempo no Destino'!AC:AC,'Tempo no Destino'!$A:$A,$A21)/24,0),0)</f>
        <v>4.8983634421114157</v>
      </c>
      <c r="AD21" s="27">
        <f>IFERROR(IF('KM Total'!AD21&lt;&gt;0,'KM Total'!AD21/(24*VLOOKUP($A21,'Relações FGRAO'!$B$4:$H$26,7,0))+SUMIFS('Tempo na Origem'!AD:AD,'Tempo na Origem'!$A:$A,$A21)/24+SUMIFS('Tempo no Destino'!AD:AD,'Tempo no Destino'!$A:$A,$A21)/24,0),0)</f>
        <v>4.8983634421114157</v>
      </c>
      <c r="AE21" s="27">
        <f>IFERROR(IF('KM Total'!AE21&lt;&gt;0,'KM Total'!AE21/(24*VLOOKUP($A21,'Relações FGRAO'!$B$4:$H$26,7,0))+SUMIFS('Tempo na Origem'!AE:AE,'Tempo na Origem'!$A:$A,$A21)/24+SUMIFS('Tempo no Destino'!AE:AE,'Tempo no Destino'!$A:$A,$A21)/24,0),0)</f>
        <v>4.8983634421114157</v>
      </c>
      <c r="AF21" s="27">
        <f>IFERROR(IF('KM Total'!AF21&lt;&gt;0,'KM Total'!AF21/(24*VLOOKUP($A21,'Relações FGRAO'!$B$4:$H$26,7,0))+SUMIFS('Tempo na Origem'!AF:AF,'Tempo na Origem'!$A:$A,$A21)/24+SUMIFS('Tempo no Destino'!AF:AF,'Tempo no Destino'!$A:$A,$A21)/24,0),0)</f>
        <v>4.8983634421114157</v>
      </c>
      <c r="AG21" s="27">
        <f>IFERROR(IF('KM Total'!AG21&lt;&gt;0,'KM Total'!AG21/(24*VLOOKUP($A21,'Relações FGRAO'!$B$4:$H$26,7,0))+SUMIFS('Tempo na Origem'!AG:AG,'Tempo na Origem'!$A:$A,$A21)/24+SUMIFS('Tempo no Destino'!AG:AG,'Tempo no Destino'!$A:$A,$A21)/24,0),0)</f>
        <v>4.8983634421114157</v>
      </c>
      <c r="AH21" s="27">
        <f>IFERROR(IF('KM Total'!AH21&lt;&gt;0,'KM Total'!AH21/(24*VLOOKUP($A21,'Relações FGRAO'!$B$4:$H$26,7,0))+SUMIFS('Tempo na Origem'!AH:AH,'Tempo na Origem'!$A:$A,$A21)/24+SUMIFS('Tempo no Destino'!AH:AH,'Tempo no Destino'!$A:$A,$A21)/24,0),0)</f>
        <v>4.8983634421114157</v>
      </c>
      <c r="AI21" s="27">
        <f>IFERROR(IF('KM Total'!AI21&lt;&gt;0,'KM Total'!AI21/(24*VLOOKUP($A21,'Relações FGRAO'!$B$4:$H$26,7,0))+SUMIFS('Tempo na Origem'!AI:AI,'Tempo na Origem'!$A:$A,$A21)/24+SUMIFS('Tempo no Destino'!AI:AI,'Tempo no Destino'!$A:$A,$A21)/24,0),0)</f>
        <v>4.8983634421114157</v>
      </c>
      <c r="AJ21" s="27">
        <f>IFERROR(IF('KM Total'!AJ21&lt;&gt;0,'KM Total'!AJ21/(24*VLOOKUP($A21,'Relações FGRAO'!$B$4:$H$26,7,0))+SUMIFS('Tempo na Origem'!AJ:AJ,'Tempo na Origem'!$A:$A,$A21)/24+SUMIFS('Tempo no Destino'!AJ:AJ,'Tempo no Destino'!$A:$A,$A21)/24,0),0)</f>
        <v>4.8983634421114157</v>
      </c>
      <c r="AK21" s="27">
        <f>IFERROR(IF('KM Total'!AK21&lt;&gt;0,'KM Total'!AK21/(24*VLOOKUP($A21,'Relações FGRAO'!$B$4:$H$26,7,0))+SUMIFS('Tempo na Origem'!AK:AK,'Tempo na Origem'!$A:$A,$A21)/24+SUMIFS('Tempo no Destino'!AK:AK,'Tempo no Destino'!$A:$A,$A21)/24,0),0)</f>
        <v>4.8983634421114157</v>
      </c>
      <c r="AL21" s="27">
        <f>IFERROR(IF('KM Total'!AL21&lt;&gt;0,'KM Total'!AL21/(24*VLOOKUP($A21,'Relações FGRAO'!$B$4:$H$26,7,0))+SUMIFS('Tempo na Origem'!AL:AL,'Tempo na Origem'!$A:$A,$A21)/24+SUMIFS('Tempo no Destino'!AL:AL,'Tempo no Destino'!$A:$A,$A21)/24,0),0)</f>
        <v>4.8983634421114157</v>
      </c>
      <c r="AM21" s="27">
        <f>IFERROR(IF('KM Total'!AM21&lt;&gt;0,'KM Total'!AM21/(24*VLOOKUP($A21,'Relações FGRAO'!$B$4:$H$26,7,0))+SUMIFS('Tempo na Origem'!AM:AM,'Tempo na Origem'!$A:$A,$A21)/24+SUMIFS('Tempo no Destino'!AM:AM,'Tempo no Destino'!$A:$A,$A21)/24,0),0)</f>
        <v>4.8983634421114157</v>
      </c>
      <c r="AN21" s="27">
        <f>IFERROR(IF('KM Total'!AN21&lt;&gt;0,'KM Total'!AN21/(24*VLOOKUP($A21,'Relações FGRAO'!$B$4:$H$26,7,0))+SUMIFS('Tempo na Origem'!AN:AN,'Tempo na Origem'!$A:$A,$A21)/24+SUMIFS('Tempo no Destino'!AN:AN,'Tempo no Destino'!$A:$A,$A21)/24,0),0)</f>
        <v>4.8983634421114157</v>
      </c>
      <c r="AO21" s="27">
        <f>IFERROR(IF('KM Total'!AO21&lt;&gt;0,'KM Total'!AO21/(24*VLOOKUP($A21,'Relações FGRAO'!$B$4:$H$26,7,0))+SUMIFS('Tempo na Origem'!AO:AO,'Tempo na Origem'!$A:$A,$A21)/24+SUMIFS('Tempo no Destino'!AO:AO,'Tempo no Destino'!$A:$A,$A21)/24,0),0)</f>
        <v>4.8983634421114157</v>
      </c>
      <c r="AP21" s="27">
        <f>IFERROR(IF('KM Total'!AP21&lt;&gt;0,'KM Total'!AP21/(24*VLOOKUP($A21,'Relações FGRAO'!$B$4:$H$26,7,0))+SUMIFS('Tempo na Origem'!AP:AP,'Tempo na Origem'!$A:$A,$A21)/24+SUMIFS('Tempo no Destino'!AP:AP,'Tempo no Destino'!$A:$A,$A21)/24,0),0)</f>
        <v>4.8983634421114157</v>
      </c>
      <c r="AQ21" s="27">
        <f>IFERROR(IF('KM Total'!AQ21&lt;&gt;0,'KM Total'!AQ21/(24*VLOOKUP($A21,'Relações FGRAO'!$B$4:$H$26,7,0))+SUMIFS('Tempo na Origem'!AQ:AQ,'Tempo na Origem'!$A:$A,$A21)/24+SUMIFS('Tempo no Destino'!AQ:AQ,'Tempo no Destino'!$A:$A,$A21)/24,0),0)</f>
        <v>4.8983634421114157</v>
      </c>
      <c r="AR21" s="27">
        <f>IFERROR(IF('KM Total'!AR21&lt;&gt;0,'KM Total'!AR21/(24*VLOOKUP($A21,'Relações FGRAO'!$B$4:$H$26,7,0))+SUMIFS('Tempo na Origem'!AR:AR,'Tempo na Origem'!$A:$A,$A21)/24+SUMIFS('Tempo no Destino'!AR:AR,'Tempo no Destino'!$A:$A,$A21)/24,0),0)</f>
        <v>4.8983634421114157</v>
      </c>
      <c r="AS21" s="27">
        <f>IFERROR(IF('KM Total'!AS21&lt;&gt;0,'KM Total'!AS21/(24*VLOOKUP($A21,'Relações FGRAO'!$B$4:$H$26,7,0))+SUMIFS('Tempo na Origem'!AS:AS,'Tempo na Origem'!$A:$A,$A21)/24+SUMIFS('Tempo no Destino'!AS:AS,'Tempo no Destino'!$A:$A,$A21)/24,0),0)</f>
        <v>4.8983634421114157</v>
      </c>
      <c r="AT21" s="27">
        <f>IFERROR(IF('KM Total'!AT21&lt;&gt;0,'KM Total'!AT21/(24*VLOOKUP($A21,'Relações FGRAO'!$B$4:$H$26,7,0))+SUMIFS('Tempo na Origem'!AT:AT,'Tempo na Origem'!$A:$A,$A21)/24+SUMIFS('Tempo no Destino'!AT:AT,'Tempo no Destino'!$A:$A,$A21)/24,0),0)</f>
        <v>4.8983634421114157</v>
      </c>
      <c r="AU21" s="27">
        <f>IFERROR(IF('KM Total'!AU21&lt;&gt;0,'KM Total'!AU21/(24*VLOOKUP($A21,'Relações FGRAO'!$B$4:$H$26,7,0))+SUMIFS('Tempo na Origem'!AU:AU,'Tempo na Origem'!$A:$A,$A21)/24+SUMIFS('Tempo no Destino'!AU:AU,'Tempo no Destino'!$A:$A,$A21)/24,0),0)</f>
        <v>4.8983634421114157</v>
      </c>
      <c r="AV21" s="27">
        <f>IFERROR(IF('KM Total'!AV21&lt;&gt;0,'KM Total'!AV21/(24*VLOOKUP($A21,'Relações FGRAO'!$B$4:$H$26,7,0))+SUMIFS('Tempo na Origem'!AV:AV,'Tempo na Origem'!$A:$A,$A21)/24+SUMIFS('Tempo no Destino'!AV:AV,'Tempo no Destino'!$A:$A,$A21)/24,0),0)</f>
        <v>4.8983634421114157</v>
      </c>
      <c r="AW21" s="27">
        <f>IFERROR(IF('KM Total'!AW21&lt;&gt;0,'KM Total'!AW21/(24*VLOOKUP($A21,'Relações FGRAO'!$B$4:$H$26,7,0))+SUMIFS('Tempo na Origem'!AW:AW,'Tempo na Origem'!$A:$A,$A21)/24+SUMIFS('Tempo no Destino'!AW:AW,'Tempo no Destino'!$A:$A,$A21)/24,0),0)</f>
        <v>4.8983634421114157</v>
      </c>
      <c r="AX21" s="27">
        <f>IFERROR(IF('KM Total'!AX21&lt;&gt;0,'KM Total'!AX21/(24*VLOOKUP($A21,'Relações FGRAO'!$B$4:$H$26,7,0))+SUMIFS('Tempo na Origem'!AX:AX,'Tempo na Origem'!$A:$A,$A21)/24+SUMIFS('Tempo no Destino'!AX:AX,'Tempo no Destino'!$A:$A,$A21)/24,0),0)</f>
        <v>4.8983634421114157</v>
      </c>
      <c r="AY21" s="27">
        <f>IFERROR(IF('KM Total'!AY21&lt;&gt;0,'KM Total'!AY21/(24*VLOOKUP($A21,'Relações FGRAO'!$B$4:$H$26,7,0))+SUMIFS('Tempo na Origem'!AY:AY,'Tempo na Origem'!$A:$A,$A21)/24+SUMIFS('Tempo no Destino'!AY:AY,'Tempo no Destino'!$A:$A,$A21)/24,0),0)</f>
        <v>4.8983634421114157</v>
      </c>
      <c r="AZ21" s="27">
        <f>IFERROR(IF('KM Total'!AZ21&lt;&gt;0,'KM Total'!AZ21/(24*VLOOKUP($A21,'Relações FGRAO'!$B$4:$H$26,7,0))+SUMIFS('Tempo na Origem'!AZ:AZ,'Tempo na Origem'!$A:$A,$A21)/24+SUMIFS('Tempo no Destino'!AZ:AZ,'Tempo no Destino'!$A:$A,$A21)/24,0),0)</f>
        <v>4.8983634421114157</v>
      </c>
      <c r="BA21" s="27">
        <f>IFERROR(IF('KM Total'!BA21&lt;&gt;0,'KM Total'!BA21/(24*VLOOKUP($A21,'Relações FGRAO'!$B$4:$H$26,7,0))+SUMIFS('Tempo na Origem'!BA:BA,'Tempo na Origem'!$A:$A,$A21)/24+SUMIFS('Tempo no Destino'!BA:BA,'Tempo no Destino'!$A:$A,$A21)/24,0),0)</f>
        <v>4.8983634421114157</v>
      </c>
      <c r="BB21" s="27">
        <f>IFERROR(IF('KM Total'!BB21&lt;&gt;0,'KM Total'!BB21/(24*VLOOKUP($A21,'Relações FGRAO'!$B$4:$H$26,7,0))+SUMIFS('Tempo na Origem'!BB:BB,'Tempo na Origem'!$A:$A,$A21)/24+SUMIFS('Tempo no Destino'!BB:BB,'Tempo no Destino'!$A:$A,$A21)/24,0),0)</f>
        <v>4.8983634421114157</v>
      </c>
      <c r="BC21" s="27">
        <f>IFERROR(IF('KM Total'!BC21&lt;&gt;0,'KM Total'!BC21/(24*VLOOKUP($A21,'Relações FGRAO'!$B$4:$H$26,7,0))+SUMIFS('Tempo na Origem'!BC:BC,'Tempo na Origem'!$A:$A,$A21)/24+SUMIFS('Tempo no Destino'!BC:BC,'Tempo no Destino'!$A:$A,$A21)/24,0),0)</f>
        <v>4.8983634421114157</v>
      </c>
      <c r="BD21" s="27">
        <f>IFERROR(IF('KM Total'!BD21&lt;&gt;0,'KM Total'!BD21/(24*VLOOKUP($A21,'Relações FGRAO'!$B$4:$H$26,7,0))+SUMIFS('Tempo na Origem'!BD:BD,'Tempo na Origem'!$A:$A,$A21)/24+SUMIFS('Tempo no Destino'!BD:BD,'Tempo no Destino'!$A:$A,$A21)/24,0),0)</f>
        <v>4.8983634421114157</v>
      </c>
      <c r="BE21" s="27">
        <f>IFERROR(IF('KM Total'!BE21&lt;&gt;0,'KM Total'!BE21/(24*VLOOKUP($A21,'Relações FGRAO'!$B$4:$H$26,7,0))+SUMIFS('Tempo na Origem'!BE:BE,'Tempo na Origem'!$A:$A,$A21)/24+SUMIFS('Tempo no Destino'!BE:BE,'Tempo no Destino'!$A:$A,$A21)/24,0),0)</f>
        <v>4.8983634421114157</v>
      </c>
      <c r="BF21" s="27">
        <f>IFERROR(IF('KM Total'!BF21&lt;&gt;0,'KM Total'!BF21/(24*VLOOKUP($A21,'Relações FGRAO'!$B$4:$H$26,7,0))+SUMIFS('Tempo na Origem'!BF:BF,'Tempo na Origem'!$A:$A,$A21)/24+SUMIFS('Tempo no Destino'!BF:BF,'Tempo no Destino'!$A:$A,$A21)/24,0),0)</f>
        <v>4.8983634421114157</v>
      </c>
      <c r="BG21" s="27">
        <f>IFERROR(IF('KM Total'!BG21&lt;&gt;0,'KM Total'!BG21/(24*VLOOKUP($A21,'Relações FGRAO'!$B$4:$H$26,7,0))+SUMIFS('Tempo na Origem'!BG:BG,'Tempo na Origem'!$A:$A,$A21)/24+SUMIFS('Tempo no Destino'!BG:BG,'Tempo no Destino'!$A:$A,$A21)/24,0),0)</f>
        <v>4.8983634421114157</v>
      </c>
      <c r="BH21" s="27">
        <f>IFERROR(IF('KM Total'!BH21&lt;&gt;0,'KM Total'!BH21/(24*VLOOKUP($A21,'Relações FGRAO'!$B$4:$H$26,7,0))+SUMIFS('Tempo na Origem'!BH:BH,'Tempo na Origem'!$A:$A,$A21)/24+SUMIFS('Tempo no Destino'!BH:BH,'Tempo no Destino'!$A:$A,$A21)/24,0),0)</f>
        <v>4.8983634421114157</v>
      </c>
      <c r="BI21" s="27">
        <f>IFERROR(IF('KM Total'!BI21&lt;&gt;0,'KM Total'!BI21/(24*VLOOKUP($A21,'Relações FGRAO'!$B$4:$H$26,7,0))+SUMIFS('Tempo na Origem'!BI:BI,'Tempo na Origem'!$A:$A,$A21)/24+SUMIFS('Tempo no Destino'!BI:BI,'Tempo no Destino'!$A:$A,$A21)/24,0),0)</f>
        <v>4.8983634421114157</v>
      </c>
      <c r="BJ21" s="27">
        <f>IFERROR(IF('KM Total'!BJ21&lt;&gt;0,'KM Total'!BJ21/(24*VLOOKUP($A21,'Relações FGRAO'!$B$4:$H$26,7,0))+SUMIFS('Tempo na Origem'!BJ:BJ,'Tempo na Origem'!$A:$A,$A21)/24+SUMIFS('Tempo no Destino'!BJ:BJ,'Tempo no Destino'!$A:$A,$A21)/24,0),0)</f>
        <v>4.8983634421114157</v>
      </c>
      <c r="BK21" s="27">
        <f>IFERROR(IF('KM Total'!BK21&lt;&gt;0,'KM Total'!BK21/(24*VLOOKUP($A21,'Relações FGRAO'!$B$4:$H$26,7,0))+SUMIFS('Tempo na Origem'!BK:BK,'Tempo na Origem'!$A:$A,$A21)/24+SUMIFS('Tempo no Destino'!BK:BK,'Tempo no Destino'!$A:$A,$A21)/24,0),0)</f>
        <v>4.8983634421114157</v>
      </c>
      <c r="BL21" s="27">
        <f>IFERROR(IF('KM Total'!BL21&lt;&gt;0,'KM Total'!BL21/(24*VLOOKUP($A21,'Relações FGRAO'!$B$4:$H$26,7,0))+SUMIFS('Tempo na Origem'!BL:BL,'Tempo na Origem'!$A:$A,$A21)/24+SUMIFS('Tempo no Destino'!BL:BL,'Tempo no Destino'!$A:$A,$A21)/24,0),0)</f>
        <v>4.8983634421114157</v>
      </c>
      <c r="BM21" s="27">
        <f>IFERROR(IF('KM Total'!BM21&lt;&gt;0,'KM Total'!BM21/(24*VLOOKUP($A21,'Relações FGRAO'!$B$4:$H$26,7,0))+SUMIFS('Tempo na Origem'!BM:BM,'Tempo na Origem'!$A:$A,$A21)/24+SUMIFS('Tempo no Destino'!BM:BM,'Tempo no Destino'!$A:$A,$A21)/24,0),0)</f>
        <v>4.8983634421114157</v>
      </c>
      <c r="BN21" s="27">
        <f>IFERROR(IF('KM Total'!BN21&lt;&gt;0,'KM Total'!BN21/(24*VLOOKUP($A21,'Relações FGRAO'!$B$4:$H$26,7,0))+SUMIFS('Tempo na Origem'!BN:BN,'Tempo na Origem'!$A:$A,$A21)/24+SUMIFS('Tempo no Destino'!BN:BN,'Tempo no Destino'!$A:$A,$A21)/24,0),0)</f>
        <v>4.8983634421114157</v>
      </c>
      <c r="BO21" s="27">
        <f>IFERROR(IF('KM Total'!BO21&lt;&gt;0,'KM Total'!BO21/(24*VLOOKUP($A21,'Relações FGRAO'!$B$4:$H$26,7,0))+SUMIFS('Tempo na Origem'!BO:BO,'Tempo na Origem'!$A:$A,$A21)/24+SUMIFS('Tempo no Destino'!BO:BO,'Tempo no Destino'!$A:$A,$A21)/24,0),0)</f>
        <v>4.8983634421114157</v>
      </c>
      <c r="BP21"/>
      <c r="BQ21"/>
      <c r="BR21"/>
      <c r="BS21"/>
      <c r="BT21"/>
    </row>
    <row r="22" spans="1:72" s="32" customFormat="1" x14ac:dyDescent="0.25">
      <c r="A22" s="6">
        <f t="shared" si="3"/>
        <v>20</v>
      </c>
      <c r="B22" s="3" t="str">
        <f>VLOOKUP($A22,Demanda!$A$1:$G$43,4,0)</f>
        <v>Etanol</v>
      </c>
      <c r="C22" s="3" t="str">
        <f>VLOOKUP($A22,Demanda!$A$1:$G$43,6,0)</f>
        <v>Nobres</v>
      </c>
      <c r="D22" s="3" t="str">
        <f>VLOOKUP($A22,Demanda!$A$1:$G$43,7,0)</f>
        <v>Miritituba</v>
      </c>
      <c r="E22" s="3" t="str">
        <f>VLOOKUP($A22,Demanda!$A$1:$G$43,2,0)</f>
        <v>FGRAO</v>
      </c>
      <c r="F22" s="6"/>
      <c r="G22" s="27">
        <f>IFERROR(IF('KM Total'!G22&lt;&gt;0,'KM Total'!G22/(24*VLOOKUP($A22,'Relações FGRAO'!$B$4:$H$26,7,0))+SUMIFS('Tempo na Origem'!G:G,'Tempo na Origem'!$A:$A,$A22)/24+SUMIFS('Tempo no Destino'!G:G,'Tempo no Destino'!$A:$A,$A22)/24,0),0)</f>
        <v>0</v>
      </c>
      <c r="H22" s="27">
        <f>IFERROR(IF('KM Total'!H22&lt;&gt;0,'KM Total'!H22/(24*VLOOKUP($A22,'Relações FGRAO'!$B$4:$H$26,7,0))+SUMIFS('Tempo na Origem'!H:H,'Tempo na Origem'!$A:$A,$A22)/24+SUMIFS('Tempo no Destino'!H:H,'Tempo no Destino'!$A:$A,$A22)/24,0),0)</f>
        <v>0</v>
      </c>
      <c r="I22" s="27">
        <f>IFERROR(IF('KM Total'!I22&lt;&gt;0,'KM Total'!I22/(24*VLOOKUP($A22,'Relações FGRAO'!$B$4:$H$26,7,0))+SUMIFS('Tempo na Origem'!I:I,'Tempo na Origem'!$A:$A,$A22)/24+SUMIFS('Tempo no Destino'!I:I,'Tempo no Destino'!$A:$A,$A22)/24,0),0)</f>
        <v>0</v>
      </c>
      <c r="J22" s="27">
        <f>IFERROR(IF('KM Total'!J22&lt;&gt;0,'KM Total'!J22/(24*VLOOKUP($A22,'Relações FGRAO'!$B$4:$H$26,7,0))+SUMIFS('Tempo na Origem'!J:J,'Tempo na Origem'!$A:$A,$A22)/24+SUMIFS('Tempo no Destino'!J:J,'Tempo no Destino'!$A:$A,$A22)/24,0),0)</f>
        <v>0</v>
      </c>
      <c r="K22" s="27">
        <f>IFERROR(IF('KM Total'!K22&lt;&gt;0,'KM Total'!K22/(24*VLOOKUP($A22,'Relações FGRAO'!$B$4:$H$26,7,0))+SUMIFS('Tempo na Origem'!K:K,'Tempo na Origem'!$A:$A,$A22)/24+SUMIFS('Tempo no Destino'!K:K,'Tempo no Destino'!$A:$A,$A22)/24,0),0)</f>
        <v>0</v>
      </c>
      <c r="L22" s="27">
        <f>IFERROR(IF('KM Total'!L22&lt;&gt;0,'KM Total'!L22/(24*VLOOKUP($A22,'Relações FGRAO'!$B$4:$H$26,7,0))+SUMIFS('Tempo na Origem'!L:L,'Tempo na Origem'!$A:$A,$A22)/24+SUMIFS('Tempo no Destino'!L:L,'Tempo no Destino'!$A:$A,$A22)/24,0),0)</f>
        <v>0</v>
      </c>
      <c r="M22" s="27">
        <f>IFERROR(IF('KM Total'!M22&lt;&gt;0,'KM Total'!M22/(24*VLOOKUP($A22,'Relações FGRAO'!$B$4:$H$26,7,0))+SUMIFS('Tempo na Origem'!M:M,'Tempo na Origem'!$A:$A,$A22)/24+SUMIFS('Tempo no Destino'!M:M,'Tempo no Destino'!$A:$A,$A22)/24,0),0)</f>
        <v>0</v>
      </c>
      <c r="N22" s="27">
        <f>IFERROR(IF('KM Total'!N22&lt;&gt;0,'KM Total'!N22/(24*VLOOKUP($A22,'Relações FGRAO'!$B$4:$H$26,7,0))+SUMIFS('Tempo na Origem'!N:N,'Tempo na Origem'!$A:$A,$A22)/24+SUMIFS('Tempo no Destino'!N:N,'Tempo no Destino'!$A:$A,$A22)/24,0),0)</f>
        <v>0</v>
      </c>
      <c r="O22" s="27">
        <f>IFERROR(IF('KM Total'!O22&lt;&gt;0,'KM Total'!O22/(24*VLOOKUP($A22,'Relações FGRAO'!$B$4:$H$26,7,0))+SUMIFS('Tempo na Origem'!O:O,'Tempo na Origem'!$A:$A,$A22)/24+SUMIFS('Tempo no Destino'!O:O,'Tempo no Destino'!$A:$A,$A22)/24,0),0)</f>
        <v>0</v>
      </c>
      <c r="P22" s="27">
        <f>IFERROR(IF('KM Total'!P22&lt;&gt;0,'KM Total'!P22/(24*VLOOKUP($A22,'Relações FGRAO'!$B$4:$H$26,7,0))+SUMIFS('Tempo na Origem'!P:P,'Tempo na Origem'!$A:$A,$A22)/24+SUMIFS('Tempo no Destino'!P:P,'Tempo no Destino'!$A:$A,$A22)/24,0),0)</f>
        <v>0</v>
      </c>
      <c r="Q22" s="27">
        <f>IFERROR(IF('KM Total'!Q22&lt;&gt;0,'KM Total'!Q22/(24*VLOOKUP($A22,'Relações FGRAO'!$B$4:$H$26,7,0))+SUMIFS('Tempo na Origem'!Q:Q,'Tempo na Origem'!$A:$A,$A22)/24+SUMIFS('Tempo no Destino'!Q:Q,'Tempo no Destino'!$A:$A,$A22)/24,0),0)</f>
        <v>0</v>
      </c>
      <c r="R22" s="27">
        <f>IFERROR(IF('KM Total'!R22&lt;&gt;0,'KM Total'!R22/(24*VLOOKUP($A22,'Relações FGRAO'!$B$4:$H$26,7,0))+SUMIFS('Tempo na Origem'!R:R,'Tempo na Origem'!$A:$A,$A22)/24+SUMIFS('Tempo no Destino'!R:R,'Tempo no Destino'!$A:$A,$A22)/24,0),0)</f>
        <v>0</v>
      </c>
      <c r="S22" s="27">
        <f>IFERROR(IF('KM Total'!S22&lt;&gt;0,'KM Total'!S22/(24*VLOOKUP($A22,'Relações FGRAO'!$B$4:$H$26,7,0))+SUMIFS('Tempo na Origem'!S:S,'Tempo na Origem'!$A:$A,$A22)/24+SUMIFS('Tempo no Destino'!S:S,'Tempo no Destino'!$A:$A,$A22)/24,0),0)</f>
        <v>0</v>
      </c>
      <c r="T22" s="27">
        <f>IFERROR(IF('KM Total'!T22&lt;&gt;0,'KM Total'!T22/(24*VLOOKUP($A22,'Relações FGRAO'!$B$4:$H$26,7,0))+SUMIFS('Tempo na Origem'!T:T,'Tempo na Origem'!$A:$A,$A22)/24+SUMIFS('Tempo no Destino'!T:T,'Tempo no Destino'!$A:$A,$A22)/24,0),0)</f>
        <v>0</v>
      </c>
      <c r="U22" s="27">
        <f>IFERROR(IF('KM Total'!U22&lt;&gt;0,'KM Total'!U22/(24*VLOOKUP($A22,'Relações FGRAO'!$B$4:$H$26,7,0))+SUMIFS('Tempo na Origem'!U:U,'Tempo na Origem'!$A:$A,$A22)/24+SUMIFS('Tempo no Destino'!U:U,'Tempo no Destino'!$A:$A,$A22)/24,0),0)</f>
        <v>0</v>
      </c>
      <c r="V22" s="27">
        <f>IFERROR(IF('KM Total'!V22&lt;&gt;0,'KM Total'!V22/(24*VLOOKUP($A22,'Relações FGRAO'!$B$4:$H$26,7,0))+SUMIFS('Tempo na Origem'!V:V,'Tempo na Origem'!$A:$A,$A22)/24+SUMIFS('Tempo no Destino'!V:V,'Tempo no Destino'!$A:$A,$A22)/24,0),0)</f>
        <v>0</v>
      </c>
      <c r="W22" s="27">
        <f>IFERROR(IF('KM Total'!W22&lt;&gt;0,'KM Total'!W22/(24*VLOOKUP($A22,'Relações FGRAO'!$B$4:$H$26,7,0))+SUMIFS('Tempo na Origem'!W:W,'Tempo na Origem'!$A:$A,$A22)/24+SUMIFS('Tempo no Destino'!W:W,'Tempo no Destino'!$A:$A,$A22)/24,0),0)</f>
        <v>0</v>
      </c>
      <c r="X22" s="27">
        <f>IFERROR(IF('KM Total'!X22&lt;&gt;0,'KM Total'!X22/(24*VLOOKUP($A22,'Relações FGRAO'!$B$4:$H$26,7,0))+SUMIFS('Tempo na Origem'!X:X,'Tempo na Origem'!$A:$A,$A22)/24+SUMIFS('Tempo no Destino'!X:X,'Tempo no Destino'!$A:$A,$A22)/24,0),0)</f>
        <v>0</v>
      </c>
      <c r="Y22" s="27">
        <f>IFERROR(IF('KM Total'!Y22&lt;&gt;0,'KM Total'!Y22/(24*VLOOKUP($A22,'Relações FGRAO'!$B$4:$H$26,7,0))+SUMIFS('Tempo na Origem'!Y:Y,'Tempo na Origem'!$A:$A,$A22)/24+SUMIFS('Tempo no Destino'!Y:Y,'Tempo no Destino'!$A:$A,$A22)/24,0),0)</f>
        <v>0</v>
      </c>
      <c r="Z22" s="27">
        <f>IFERROR(IF('KM Total'!Z22&lt;&gt;0,'KM Total'!Z22/(24*VLOOKUP($A22,'Relações FGRAO'!$B$4:$H$26,7,0))+SUMIFS('Tempo na Origem'!Z:Z,'Tempo na Origem'!$A:$A,$A22)/24+SUMIFS('Tempo no Destino'!Z:Z,'Tempo no Destino'!$A:$A,$A22)/24,0),0)</f>
        <v>0</v>
      </c>
      <c r="AA22" s="27">
        <f>IFERROR(IF('KM Total'!AA22&lt;&gt;0,'KM Total'!AA22/(24*VLOOKUP($A22,'Relações FGRAO'!$B$4:$H$26,7,0))+SUMIFS('Tempo na Origem'!AA:AA,'Tempo na Origem'!$A:$A,$A22)/24+SUMIFS('Tempo no Destino'!AA:AA,'Tempo no Destino'!$A:$A,$A22)/24,0),0)</f>
        <v>0</v>
      </c>
      <c r="AB22" s="27">
        <f>IFERROR(IF('KM Total'!AB22&lt;&gt;0,'KM Total'!AB22/(24*VLOOKUP($A22,'Relações FGRAO'!$B$4:$H$26,7,0))+SUMIFS('Tempo na Origem'!AB:AB,'Tempo na Origem'!$A:$A,$A22)/24+SUMIFS('Tempo no Destino'!AB:AB,'Tempo no Destino'!$A:$A,$A22)/24,0),0)</f>
        <v>0</v>
      </c>
      <c r="AC22" s="27">
        <f>IFERROR(IF('KM Total'!AC22&lt;&gt;0,'KM Total'!AC22/(24*VLOOKUP($A22,'Relações FGRAO'!$B$4:$H$26,7,0))+SUMIFS('Tempo na Origem'!AC:AC,'Tempo na Origem'!$A:$A,$A22)/24+SUMIFS('Tempo no Destino'!AC:AC,'Tempo no Destino'!$A:$A,$A22)/24,0),0)</f>
        <v>0</v>
      </c>
      <c r="AD22" s="27">
        <f>IFERROR(IF('KM Total'!AD22&lt;&gt;0,'KM Total'!AD22/(24*VLOOKUP($A22,'Relações FGRAO'!$B$4:$H$26,7,0))+SUMIFS('Tempo na Origem'!AD:AD,'Tempo na Origem'!$A:$A,$A22)/24+SUMIFS('Tempo no Destino'!AD:AD,'Tempo no Destino'!$A:$A,$A22)/24,0),0)</f>
        <v>0</v>
      </c>
      <c r="AE22" s="27">
        <f>IFERROR(IF('KM Total'!AE22&lt;&gt;0,'KM Total'!AE22/(24*VLOOKUP($A22,'Relações FGRAO'!$B$4:$H$26,7,0))+SUMIFS('Tempo na Origem'!AE:AE,'Tempo na Origem'!$A:$A,$A22)/24+SUMIFS('Tempo no Destino'!AE:AE,'Tempo no Destino'!$A:$A,$A22)/24,0),0)</f>
        <v>0</v>
      </c>
      <c r="AF22" s="27">
        <f>IFERROR(IF('KM Total'!AF22&lt;&gt;0,'KM Total'!AF22/(24*VLOOKUP($A22,'Relações FGRAO'!$B$4:$H$26,7,0))+SUMIFS('Tempo na Origem'!AF:AF,'Tempo na Origem'!$A:$A,$A22)/24+SUMIFS('Tempo no Destino'!AF:AF,'Tempo no Destino'!$A:$A,$A22)/24,0),0)</f>
        <v>0</v>
      </c>
      <c r="AG22" s="27">
        <f>IFERROR(IF('KM Total'!AG22&lt;&gt;0,'KM Total'!AG22/(24*VLOOKUP($A22,'Relações FGRAO'!$B$4:$H$26,7,0))+SUMIFS('Tempo na Origem'!AG:AG,'Tempo na Origem'!$A:$A,$A22)/24+SUMIFS('Tempo no Destino'!AG:AG,'Tempo no Destino'!$A:$A,$A22)/24,0),0)</f>
        <v>0</v>
      </c>
      <c r="AH22" s="27">
        <f>IFERROR(IF('KM Total'!AH22&lt;&gt;0,'KM Total'!AH22/(24*VLOOKUP($A22,'Relações FGRAO'!$B$4:$H$26,7,0))+SUMIFS('Tempo na Origem'!AH:AH,'Tempo na Origem'!$A:$A,$A22)/24+SUMIFS('Tempo no Destino'!AH:AH,'Tempo no Destino'!$A:$A,$A22)/24,0),0)</f>
        <v>0</v>
      </c>
      <c r="AI22" s="27">
        <f>IFERROR(IF('KM Total'!AI22&lt;&gt;0,'KM Total'!AI22/(24*VLOOKUP($A22,'Relações FGRAO'!$B$4:$H$26,7,0))+SUMIFS('Tempo na Origem'!AI:AI,'Tempo na Origem'!$A:$A,$A22)/24+SUMIFS('Tempo no Destino'!AI:AI,'Tempo no Destino'!$A:$A,$A22)/24,0),0)</f>
        <v>0</v>
      </c>
      <c r="AJ22" s="27">
        <f>IFERROR(IF('KM Total'!AJ22&lt;&gt;0,'KM Total'!AJ22/(24*VLOOKUP($A22,'Relações FGRAO'!$B$4:$H$26,7,0))+SUMIFS('Tempo na Origem'!AJ:AJ,'Tempo na Origem'!$A:$A,$A22)/24+SUMIFS('Tempo no Destino'!AJ:AJ,'Tempo no Destino'!$A:$A,$A22)/24,0),0)</f>
        <v>0</v>
      </c>
      <c r="AK22" s="27">
        <f>IFERROR(IF('KM Total'!AK22&lt;&gt;0,'KM Total'!AK22/(24*VLOOKUP($A22,'Relações FGRAO'!$B$4:$H$26,7,0))+SUMIFS('Tempo na Origem'!AK:AK,'Tempo na Origem'!$A:$A,$A22)/24+SUMIFS('Tempo no Destino'!AK:AK,'Tempo no Destino'!$A:$A,$A22)/24,0),0)</f>
        <v>0</v>
      </c>
      <c r="AL22" s="27">
        <f>IFERROR(IF('KM Total'!AL22&lt;&gt;0,'KM Total'!AL22/(24*VLOOKUP($A22,'Relações FGRAO'!$B$4:$H$26,7,0))+SUMIFS('Tempo na Origem'!AL:AL,'Tempo na Origem'!$A:$A,$A22)/24+SUMIFS('Tempo no Destino'!AL:AL,'Tempo no Destino'!$A:$A,$A22)/24,0),0)</f>
        <v>0</v>
      </c>
      <c r="AM22" s="27">
        <f>IFERROR(IF('KM Total'!AM22&lt;&gt;0,'KM Total'!AM22/(24*VLOOKUP($A22,'Relações FGRAO'!$B$4:$H$26,7,0))+SUMIFS('Tempo na Origem'!AM:AM,'Tempo na Origem'!$A:$A,$A22)/24+SUMIFS('Tempo no Destino'!AM:AM,'Tempo no Destino'!$A:$A,$A22)/24,0),0)</f>
        <v>0</v>
      </c>
      <c r="AN22" s="27">
        <f>IFERROR(IF('KM Total'!AN22&lt;&gt;0,'KM Total'!AN22/(24*VLOOKUP($A22,'Relações FGRAO'!$B$4:$H$26,7,0))+SUMIFS('Tempo na Origem'!AN:AN,'Tempo na Origem'!$A:$A,$A22)/24+SUMIFS('Tempo no Destino'!AN:AN,'Tempo no Destino'!$A:$A,$A22)/24,0),0)</f>
        <v>0</v>
      </c>
      <c r="AO22" s="27">
        <f>IFERROR(IF('KM Total'!AO22&lt;&gt;0,'KM Total'!AO22/(24*VLOOKUP($A22,'Relações FGRAO'!$B$4:$H$26,7,0))+SUMIFS('Tempo na Origem'!AO:AO,'Tempo na Origem'!$A:$A,$A22)/24+SUMIFS('Tempo no Destino'!AO:AO,'Tempo no Destino'!$A:$A,$A22)/24,0),0)</f>
        <v>0</v>
      </c>
      <c r="AP22" s="27">
        <f>IFERROR(IF('KM Total'!AP22&lt;&gt;0,'KM Total'!AP22/(24*VLOOKUP($A22,'Relações FGRAO'!$B$4:$H$26,7,0))+SUMIFS('Tempo na Origem'!AP:AP,'Tempo na Origem'!$A:$A,$A22)/24+SUMIFS('Tempo no Destino'!AP:AP,'Tempo no Destino'!$A:$A,$A22)/24,0),0)</f>
        <v>0</v>
      </c>
      <c r="AQ22" s="27">
        <f>IFERROR(IF('KM Total'!AQ22&lt;&gt;0,'KM Total'!AQ22/(24*VLOOKUP($A22,'Relações FGRAO'!$B$4:$H$26,7,0))+SUMIFS('Tempo na Origem'!AQ:AQ,'Tempo na Origem'!$A:$A,$A22)/24+SUMIFS('Tempo no Destino'!AQ:AQ,'Tempo no Destino'!$A:$A,$A22)/24,0),0)</f>
        <v>0</v>
      </c>
      <c r="AR22" s="27">
        <f>IFERROR(IF('KM Total'!AR22&lt;&gt;0,'KM Total'!AR22/(24*VLOOKUP($A22,'Relações FGRAO'!$B$4:$H$26,7,0))+SUMIFS('Tempo na Origem'!AR:AR,'Tempo na Origem'!$A:$A,$A22)/24+SUMIFS('Tempo no Destino'!AR:AR,'Tempo no Destino'!$A:$A,$A22)/24,0),0)</f>
        <v>0</v>
      </c>
      <c r="AS22" s="27">
        <f>IFERROR(IF('KM Total'!AS22&lt;&gt;0,'KM Total'!AS22/(24*VLOOKUP($A22,'Relações FGRAO'!$B$4:$H$26,7,0))+SUMIFS('Tempo na Origem'!AS:AS,'Tempo na Origem'!$A:$A,$A22)/24+SUMIFS('Tempo no Destino'!AS:AS,'Tempo no Destino'!$A:$A,$A22)/24,0),0)</f>
        <v>0</v>
      </c>
      <c r="AT22" s="27">
        <f>IFERROR(IF('KM Total'!AT22&lt;&gt;0,'KM Total'!AT22/(24*VLOOKUP($A22,'Relações FGRAO'!$B$4:$H$26,7,0))+SUMIFS('Tempo na Origem'!AT:AT,'Tempo na Origem'!$A:$A,$A22)/24+SUMIFS('Tempo no Destino'!AT:AT,'Tempo no Destino'!$A:$A,$A22)/24,0),0)</f>
        <v>0</v>
      </c>
      <c r="AU22" s="27">
        <f>IFERROR(IF('KM Total'!AU22&lt;&gt;0,'KM Total'!AU22/(24*VLOOKUP($A22,'Relações FGRAO'!$B$4:$H$26,7,0))+SUMIFS('Tempo na Origem'!AU:AU,'Tempo na Origem'!$A:$A,$A22)/24+SUMIFS('Tempo no Destino'!AU:AU,'Tempo no Destino'!$A:$A,$A22)/24,0),0)</f>
        <v>0</v>
      </c>
      <c r="AV22" s="27">
        <f>IFERROR(IF('KM Total'!AV22&lt;&gt;0,'KM Total'!AV22/(24*VLOOKUP($A22,'Relações FGRAO'!$B$4:$H$26,7,0))+SUMIFS('Tempo na Origem'!AV:AV,'Tempo na Origem'!$A:$A,$A22)/24+SUMIFS('Tempo no Destino'!AV:AV,'Tempo no Destino'!$A:$A,$A22)/24,0),0)</f>
        <v>0</v>
      </c>
      <c r="AW22" s="27">
        <f>IFERROR(IF('KM Total'!AW22&lt;&gt;0,'KM Total'!AW22/(24*VLOOKUP($A22,'Relações FGRAO'!$B$4:$H$26,7,0))+SUMIFS('Tempo na Origem'!AW:AW,'Tempo na Origem'!$A:$A,$A22)/24+SUMIFS('Tempo no Destino'!AW:AW,'Tempo no Destino'!$A:$A,$A22)/24,0),0)</f>
        <v>0</v>
      </c>
      <c r="AX22" s="27">
        <f>IFERROR(IF('KM Total'!AX22&lt;&gt;0,'KM Total'!AX22/(24*VLOOKUP($A22,'Relações FGRAO'!$B$4:$H$26,7,0))+SUMIFS('Tempo na Origem'!AX:AX,'Tempo na Origem'!$A:$A,$A22)/24+SUMIFS('Tempo no Destino'!AX:AX,'Tempo no Destino'!$A:$A,$A22)/24,0),0)</f>
        <v>0</v>
      </c>
      <c r="AY22" s="27">
        <f>IFERROR(IF('KM Total'!AY22&lt;&gt;0,'KM Total'!AY22/(24*VLOOKUP($A22,'Relações FGRAO'!$B$4:$H$26,7,0))+SUMIFS('Tempo na Origem'!AY:AY,'Tempo na Origem'!$A:$A,$A22)/24+SUMIFS('Tempo no Destino'!AY:AY,'Tempo no Destino'!$A:$A,$A22)/24,0),0)</f>
        <v>0</v>
      </c>
      <c r="AZ22" s="27">
        <f>IFERROR(IF('KM Total'!AZ22&lt;&gt;0,'KM Total'!AZ22/(24*VLOOKUP($A22,'Relações FGRAO'!$B$4:$H$26,7,0))+SUMIFS('Tempo na Origem'!AZ:AZ,'Tempo na Origem'!$A:$A,$A22)/24+SUMIFS('Tempo no Destino'!AZ:AZ,'Tempo no Destino'!$A:$A,$A22)/24,0),0)</f>
        <v>0</v>
      </c>
      <c r="BA22" s="27">
        <f>IFERROR(IF('KM Total'!BA22&lt;&gt;0,'KM Total'!BA22/(24*VLOOKUP($A22,'Relações FGRAO'!$B$4:$H$26,7,0))+SUMIFS('Tempo na Origem'!BA:BA,'Tempo na Origem'!$A:$A,$A22)/24+SUMIFS('Tempo no Destino'!BA:BA,'Tempo no Destino'!$A:$A,$A22)/24,0),0)</f>
        <v>0</v>
      </c>
      <c r="BB22" s="27">
        <f>IFERROR(IF('KM Total'!BB22&lt;&gt;0,'KM Total'!BB22/(24*VLOOKUP($A22,'Relações FGRAO'!$B$4:$H$26,7,0))+SUMIFS('Tempo na Origem'!BB:BB,'Tempo na Origem'!$A:$A,$A22)/24+SUMIFS('Tempo no Destino'!BB:BB,'Tempo no Destino'!$A:$A,$A22)/24,0),0)</f>
        <v>0</v>
      </c>
      <c r="BC22" s="27">
        <f>IFERROR(IF('KM Total'!BC22&lt;&gt;0,'KM Total'!BC22/(24*VLOOKUP($A22,'Relações FGRAO'!$B$4:$H$26,7,0))+SUMIFS('Tempo na Origem'!BC:BC,'Tempo na Origem'!$A:$A,$A22)/24+SUMIFS('Tempo no Destino'!BC:BC,'Tempo no Destino'!$A:$A,$A22)/24,0),0)</f>
        <v>0</v>
      </c>
      <c r="BD22" s="27">
        <f>IFERROR(IF('KM Total'!BD22&lt;&gt;0,'KM Total'!BD22/(24*VLOOKUP($A22,'Relações FGRAO'!$B$4:$H$26,7,0))+SUMIFS('Tempo na Origem'!BD:BD,'Tempo na Origem'!$A:$A,$A22)/24+SUMIFS('Tempo no Destino'!BD:BD,'Tempo no Destino'!$A:$A,$A22)/24,0),0)</f>
        <v>0</v>
      </c>
      <c r="BE22" s="27">
        <f>IFERROR(IF('KM Total'!BE22&lt;&gt;0,'KM Total'!BE22/(24*VLOOKUP($A22,'Relações FGRAO'!$B$4:$H$26,7,0))+SUMIFS('Tempo na Origem'!BE:BE,'Tempo na Origem'!$A:$A,$A22)/24+SUMIFS('Tempo no Destino'!BE:BE,'Tempo no Destino'!$A:$A,$A22)/24,0),0)</f>
        <v>0</v>
      </c>
      <c r="BF22" s="27">
        <f>IFERROR(IF('KM Total'!BF22&lt;&gt;0,'KM Total'!BF22/(24*VLOOKUP($A22,'Relações FGRAO'!$B$4:$H$26,7,0))+SUMIFS('Tempo na Origem'!BF:BF,'Tempo na Origem'!$A:$A,$A22)/24+SUMIFS('Tempo no Destino'!BF:BF,'Tempo no Destino'!$A:$A,$A22)/24,0),0)</f>
        <v>0</v>
      </c>
      <c r="BG22" s="27">
        <f>IFERROR(IF('KM Total'!BG22&lt;&gt;0,'KM Total'!BG22/(24*VLOOKUP($A22,'Relações FGRAO'!$B$4:$H$26,7,0))+SUMIFS('Tempo na Origem'!BG:BG,'Tempo na Origem'!$A:$A,$A22)/24+SUMIFS('Tempo no Destino'!BG:BG,'Tempo no Destino'!$A:$A,$A22)/24,0),0)</f>
        <v>0</v>
      </c>
      <c r="BH22" s="27">
        <f>IFERROR(IF('KM Total'!BH22&lt;&gt;0,'KM Total'!BH22/(24*VLOOKUP($A22,'Relações FGRAO'!$B$4:$H$26,7,0))+SUMIFS('Tempo na Origem'!BH:BH,'Tempo na Origem'!$A:$A,$A22)/24+SUMIFS('Tempo no Destino'!BH:BH,'Tempo no Destino'!$A:$A,$A22)/24,0),0)</f>
        <v>0</v>
      </c>
      <c r="BI22" s="27">
        <f>IFERROR(IF('KM Total'!BI22&lt;&gt;0,'KM Total'!BI22/(24*VLOOKUP($A22,'Relações FGRAO'!$B$4:$H$26,7,0))+SUMIFS('Tempo na Origem'!BI:BI,'Tempo na Origem'!$A:$A,$A22)/24+SUMIFS('Tempo no Destino'!BI:BI,'Tempo no Destino'!$A:$A,$A22)/24,0),0)</f>
        <v>0</v>
      </c>
      <c r="BJ22" s="27">
        <f>IFERROR(IF('KM Total'!BJ22&lt;&gt;0,'KM Total'!BJ22/(24*VLOOKUP($A22,'Relações FGRAO'!$B$4:$H$26,7,0))+SUMIFS('Tempo na Origem'!BJ:BJ,'Tempo na Origem'!$A:$A,$A22)/24+SUMIFS('Tempo no Destino'!BJ:BJ,'Tempo no Destino'!$A:$A,$A22)/24,0),0)</f>
        <v>0</v>
      </c>
      <c r="BK22" s="27">
        <f>IFERROR(IF('KM Total'!BK22&lt;&gt;0,'KM Total'!BK22/(24*VLOOKUP($A22,'Relações FGRAO'!$B$4:$H$26,7,0))+SUMIFS('Tempo na Origem'!BK:BK,'Tempo na Origem'!$A:$A,$A22)/24+SUMIFS('Tempo no Destino'!BK:BK,'Tempo no Destino'!$A:$A,$A22)/24,0),0)</f>
        <v>0</v>
      </c>
      <c r="BL22" s="27">
        <f>IFERROR(IF('KM Total'!BL22&lt;&gt;0,'KM Total'!BL22/(24*VLOOKUP($A22,'Relações FGRAO'!$B$4:$H$26,7,0))+SUMIFS('Tempo na Origem'!BL:BL,'Tempo na Origem'!$A:$A,$A22)/24+SUMIFS('Tempo no Destino'!BL:BL,'Tempo no Destino'!$A:$A,$A22)/24,0),0)</f>
        <v>0</v>
      </c>
      <c r="BM22" s="27">
        <f>IFERROR(IF('KM Total'!BM22&lt;&gt;0,'KM Total'!BM22/(24*VLOOKUP($A22,'Relações FGRAO'!$B$4:$H$26,7,0))+SUMIFS('Tempo na Origem'!BM:BM,'Tempo na Origem'!$A:$A,$A22)/24+SUMIFS('Tempo no Destino'!BM:BM,'Tempo no Destino'!$A:$A,$A22)/24,0),0)</f>
        <v>0</v>
      </c>
      <c r="BN22" s="27">
        <f>IFERROR(IF('KM Total'!BN22&lt;&gt;0,'KM Total'!BN22/(24*VLOOKUP($A22,'Relações FGRAO'!$B$4:$H$26,7,0))+SUMIFS('Tempo na Origem'!BN:BN,'Tempo na Origem'!$A:$A,$A22)/24+SUMIFS('Tempo no Destino'!BN:BN,'Tempo no Destino'!$A:$A,$A22)/24,0),0)</f>
        <v>0</v>
      </c>
      <c r="BO22" s="27">
        <f>IFERROR(IF('KM Total'!BO22&lt;&gt;0,'KM Total'!BO22/(24*VLOOKUP($A22,'Relações FGRAO'!$B$4:$H$26,7,0))+SUMIFS('Tempo na Origem'!BO:BO,'Tempo na Origem'!$A:$A,$A22)/24+SUMIFS('Tempo no Destino'!BO:BO,'Tempo no Destino'!$A:$A,$A22)/24,0),0)</f>
        <v>0</v>
      </c>
      <c r="BP22"/>
      <c r="BQ22"/>
      <c r="BR22"/>
      <c r="BS22"/>
      <c r="BT22"/>
    </row>
    <row r="23" spans="1:72" s="32" customFormat="1" x14ac:dyDescent="0.25">
      <c r="A23" s="6">
        <f t="shared" si="3"/>
        <v>21</v>
      </c>
      <c r="B23" s="3" t="str">
        <f>VLOOKUP($A23,Demanda!$A$1:$G$43,4,0)</f>
        <v>Gasolina</v>
      </c>
      <c r="C23" s="3" t="str">
        <f>VLOOKUP($A23,Demanda!$A$1:$G$43,6,0)</f>
        <v>Miritituba</v>
      </c>
      <c r="D23" s="3" t="str">
        <f>VLOOKUP($A23,Demanda!$A$1:$G$43,7,0)</f>
        <v>Nobres</v>
      </c>
      <c r="E23" s="3" t="str">
        <f>VLOOKUP($A23,Demanda!$A$1:$G$43,2,0)</f>
        <v>FGRAO</v>
      </c>
      <c r="F23" s="6"/>
      <c r="G23" s="27">
        <f>IFERROR(IF('KM Total'!G23&lt;&gt;0,'KM Total'!G23/(24*VLOOKUP($A23,'Relações FGRAO'!$B$4:$H$26,7,0))+SUMIFS('Tempo na Origem'!G:G,'Tempo na Origem'!$A:$A,$A23)/24+SUMIFS('Tempo no Destino'!G:G,'Tempo no Destino'!$A:$A,$A23)/24,0),0)</f>
        <v>0</v>
      </c>
      <c r="H23" s="27">
        <f>IFERROR(IF('KM Total'!H23&lt;&gt;0,'KM Total'!H23/(24*VLOOKUP($A23,'Relações FGRAO'!$B$4:$H$26,7,0))+SUMIFS('Tempo na Origem'!H:H,'Tempo na Origem'!$A:$A,$A23)/24+SUMIFS('Tempo no Destino'!H:H,'Tempo no Destino'!$A:$A,$A23)/24,0),0)</f>
        <v>0</v>
      </c>
      <c r="I23" s="27">
        <f>IFERROR(IF('KM Total'!I23&lt;&gt;0,'KM Total'!I23/(24*VLOOKUP($A23,'Relações FGRAO'!$B$4:$H$26,7,0))+SUMIFS('Tempo na Origem'!I:I,'Tempo na Origem'!$A:$A,$A23)/24+SUMIFS('Tempo no Destino'!I:I,'Tempo no Destino'!$A:$A,$A23)/24,0),0)</f>
        <v>0</v>
      </c>
      <c r="J23" s="27">
        <f>IFERROR(IF('KM Total'!J23&lt;&gt;0,'KM Total'!J23/(24*VLOOKUP($A23,'Relações FGRAO'!$B$4:$H$26,7,0))+SUMIFS('Tempo na Origem'!J:J,'Tempo na Origem'!$A:$A,$A23)/24+SUMIFS('Tempo no Destino'!J:J,'Tempo no Destino'!$A:$A,$A23)/24,0),0)</f>
        <v>0</v>
      </c>
      <c r="K23" s="27">
        <f>IFERROR(IF('KM Total'!K23&lt;&gt;0,'KM Total'!K23/(24*VLOOKUP($A23,'Relações FGRAO'!$B$4:$H$26,7,0))+SUMIFS('Tempo na Origem'!K:K,'Tempo na Origem'!$A:$A,$A23)/24+SUMIFS('Tempo no Destino'!K:K,'Tempo no Destino'!$A:$A,$A23)/24,0),0)</f>
        <v>0</v>
      </c>
      <c r="L23" s="27">
        <f>IFERROR(IF('KM Total'!L23&lt;&gt;0,'KM Total'!L23/(24*VLOOKUP($A23,'Relações FGRAO'!$B$4:$H$26,7,0))+SUMIFS('Tempo na Origem'!L:L,'Tempo na Origem'!$A:$A,$A23)/24+SUMIFS('Tempo no Destino'!L:L,'Tempo no Destino'!$A:$A,$A23)/24,0),0)</f>
        <v>0</v>
      </c>
      <c r="M23" s="27">
        <f>IFERROR(IF('KM Total'!M23&lt;&gt;0,'KM Total'!M23/(24*VLOOKUP($A23,'Relações FGRAO'!$B$4:$H$26,7,0))+SUMIFS('Tempo na Origem'!M:M,'Tempo na Origem'!$A:$A,$A23)/24+SUMIFS('Tempo no Destino'!M:M,'Tempo no Destino'!$A:$A,$A23)/24,0),0)</f>
        <v>0</v>
      </c>
      <c r="N23" s="27">
        <f>IFERROR(IF('KM Total'!N23&lt;&gt;0,'KM Total'!N23/(24*VLOOKUP($A23,'Relações FGRAO'!$B$4:$H$26,7,0))+SUMIFS('Tempo na Origem'!N:N,'Tempo na Origem'!$A:$A,$A23)/24+SUMIFS('Tempo no Destino'!N:N,'Tempo no Destino'!$A:$A,$A23)/24,0),0)</f>
        <v>0</v>
      </c>
      <c r="O23" s="27">
        <f>IFERROR(IF('KM Total'!O23&lt;&gt;0,'KM Total'!O23/(24*VLOOKUP($A23,'Relações FGRAO'!$B$4:$H$26,7,0))+SUMIFS('Tempo na Origem'!O:O,'Tempo na Origem'!$A:$A,$A23)/24+SUMIFS('Tempo no Destino'!O:O,'Tempo no Destino'!$A:$A,$A23)/24,0),0)</f>
        <v>0</v>
      </c>
      <c r="P23" s="27">
        <f>IFERROR(IF('KM Total'!P23&lt;&gt;0,'KM Total'!P23/(24*VLOOKUP($A23,'Relações FGRAO'!$B$4:$H$26,7,0))+SUMIFS('Tempo na Origem'!P:P,'Tempo na Origem'!$A:$A,$A23)/24+SUMIFS('Tempo no Destino'!P:P,'Tempo no Destino'!$A:$A,$A23)/24,0),0)</f>
        <v>0</v>
      </c>
      <c r="Q23" s="27">
        <f>IFERROR(IF('KM Total'!Q23&lt;&gt;0,'KM Total'!Q23/(24*VLOOKUP($A23,'Relações FGRAO'!$B$4:$H$26,7,0))+SUMIFS('Tempo na Origem'!Q:Q,'Tempo na Origem'!$A:$A,$A23)/24+SUMIFS('Tempo no Destino'!Q:Q,'Tempo no Destino'!$A:$A,$A23)/24,0),0)</f>
        <v>0</v>
      </c>
      <c r="R23" s="27">
        <f>IFERROR(IF('KM Total'!R23&lt;&gt;0,'KM Total'!R23/(24*VLOOKUP($A23,'Relações FGRAO'!$B$4:$H$26,7,0))+SUMIFS('Tempo na Origem'!R:R,'Tempo na Origem'!$A:$A,$A23)/24+SUMIFS('Tempo no Destino'!R:R,'Tempo no Destino'!$A:$A,$A23)/24,0),0)</f>
        <v>0</v>
      </c>
      <c r="S23" s="27">
        <f>IFERROR(IF('KM Total'!S23&lt;&gt;0,'KM Total'!S23/(24*VLOOKUP($A23,'Relações FGRAO'!$B$4:$H$26,7,0))+SUMIFS('Tempo na Origem'!S:S,'Tempo na Origem'!$A:$A,$A23)/24+SUMIFS('Tempo no Destino'!S:S,'Tempo no Destino'!$A:$A,$A23)/24,0),0)</f>
        <v>0</v>
      </c>
      <c r="T23" s="27">
        <f>IFERROR(IF('KM Total'!T23&lt;&gt;0,'KM Total'!T23/(24*VLOOKUP($A23,'Relações FGRAO'!$B$4:$H$26,7,0))+SUMIFS('Tempo na Origem'!T:T,'Tempo na Origem'!$A:$A,$A23)/24+SUMIFS('Tempo no Destino'!T:T,'Tempo no Destino'!$A:$A,$A23)/24,0),0)</f>
        <v>0</v>
      </c>
      <c r="U23" s="27">
        <f>IFERROR(IF('KM Total'!U23&lt;&gt;0,'KM Total'!U23/(24*VLOOKUP($A23,'Relações FGRAO'!$B$4:$H$26,7,0))+SUMIFS('Tempo na Origem'!U:U,'Tempo na Origem'!$A:$A,$A23)/24+SUMIFS('Tempo no Destino'!U:U,'Tempo no Destino'!$A:$A,$A23)/24,0),0)</f>
        <v>0</v>
      </c>
      <c r="V23" s="27">
        <f>IFERROR(IF('KM Total'!V23&lt;&gt;0,'KM Total'!V23/(24*VLOOKUP($A23,'Relações FGRAO'!$B$4:$H$26,7,0))+SUMIFS('Tempo na Origem'!V:V,'Tempo na Origem'!$A:$A,$A23)/24+SUMIFS('Tempo no Destino'!V:V,'Tempo no Destino'!$A:$A,$A23)/24,0),0)</f>
        <v>4.8983634421114157</v>
      </c>
      <c r="W23" s="27">
        <f>IFERROR(IF('KM Total'!W23&lt;&gt;0,'KM Total'!W23/(24*VLOOKUP($A23,'Relações FGRAO'!$B$4:$H$26,7,0))+SUMIFS('Tempo na Origem'!W:W,'Tempo na Origem'!$A:$A,$A23)/24+SUMIFS('Tempo no Destino'!W:W,'Tempo no Destino'!$A:$A,$A23)/24,0),0)</f>
        <v>4.8983634421114157</v>
      </c>
      <c r="X23" s="27">
        <f>IFERROR(IF('KM Total'!X23&lt;&gt;0,'KM Total'!X23/(24*VLOOKUP($A23,'Relações FGRAO'!$B$4:$H$26,7,0))+SUMIFS('Tempo na Origem'!X:X,'Tempo na Origem'!$A:$A,$A23)/24+SUMIFS('Tempo no Destino'!X:X,'Tempo no Destino'!$A:$A,$A23)/24,0),0)</f>
        <v>4.8983634421114157</v>
      </c>
      <c r="Y23" s="27">
        <f>IFERROR(IF('KM Total'!Y23&lt;&gt;0,'KM Total'!Y23/(24*VLOOKUP($A23,'Relações FGRAO'!$B$4:$H$26,7,0))+SUMIFS('Tempo na Origem'!Y:Y,'Tempo na Origem'!$A:$A,$A23)/24+SUMIFS('Tempo no Destino'!Y:Y,'Tempo no Destino'!$A:$A,$A23)/24,0),0)</f>
        <v>4.8983634421114157</v>
      </c>
      <c r="Z23" s="27">
        <f>IFERROR(IF('KM Total'!Z23&lt;&gt;0,'KM Total'!Z23/(24*VLOOKUP($A23,'Relações FGRAO'!$B$4:$H$26,7,0))+SUMIFS('Tempo na Origem'!Z:Z,'Tempo na Origem'!$A:$A,$A23)/24+SUMIFS('Tempo no Destino'!Z:Z,'Tempo no Destino'!$A:$A,$A23)/24,0),0)</f>
        <v>4.8983634421114157</v>
      </c>
      <c r="AA23" s="27">
        <f>IFERROR(IF('KM Total'!AA23&lt;&gt;0,'KM Total'!AA23/(24*VLOOKUP($A23,'Relações FGRAO'!$B$4:$H$26,7,0))+SUMIFS('Tempo na Origem'!AA:AA,'Tempo na Origem'!$A:$A,$A23)/24+SUMIFS('Tempo no Destino'!AA:AA,'Tempo no Destino'!$A:$A,$A23)/24,0),0)</f>
        <v>4.8983634421114157</v>
      </c>
      <c r="AB23" s="27">
        <f>IFERROR(IF('KM Total'!AB23&lt;&gt;0,'KM Total'!AB23/(24*VLOOKUP($A23,'Relações FGRAO'!$B$4:$H$26,7,0))+SUMIFS('Tempo na Origem'!AB:AB,'Tempo na Origem'!$A:$A,$A23)/24+SUMIFS('Tempo no Destino'!AB:AB,'Tempo no Destino'!$A:$A,$A23)/24,0),0)</f>
        <v>4.8983634421114157</v>
      </c>
      <c r="AC23" s="27">
        <f>IFERROR(IF('KM Total'!AC23&lt;&gt;0,'KM Total'!AC23/(24*VLOOKUP($A23,'Relações FGRAO'!$B$4:$H$26,7,0))+SUMIFS('Tempo na Origem'!AC:AC,'Tempo na Origem'!$A:$A,$A23)/24+SUMIFS('Tempo no Destino'!AC:AC,'Tempo no Destino'!$A:$A,$A23)/24,0),0)</f>
        <v>4.8983634421114157</v>
      </c>
      <c r="AD23" s="27">
        <f>IFERROR(IF('KM Total'!AD23&lt;&gt;0,'KM Total'!AD23/(24*VLOOKUP($A23,'Relações FGRAO'!$B$4:$H$26,7,0))+SUMIFS('Tempo na Origem'!AD:AD,'Tempo na Origem'!$A:$A,$A23)/24+SUMIFS('Tempo no Destino'!AD:AD,'Tempo no Destino'!$A:$A,$A23)/24,0),0)</f>
        <v>4.8983634421114157</v>
      </c>
      <c r="AE23" s="27">
        <f>IFERROR(IF('KM Total'!AE23&lt;&gt;0,'KM Total'!AE23/(24*VLOOKUP($A23,'Relações FGRAO'!$B$4:$H$26,7,0))+SUMIFS('Tempo na Origem'!AE:AE,'Tempo na Origem'!$A:$A,$A23)/24+SUMIFS('Tempo no Destino'!AE:AE,'Tempo no Destino'!$A:$A,$A23)/24,0),0)</f>
        <v>4.8983634421114157</v>
      </c>
      <c r="AF23" s="27">
        <f>IFERROR(IF('KM Total'!AF23&lt;&gt;0,'KM Total'!AF23/(24*VLOOKUP($A23,'Relações FGRAO'!$B$4:$H$26,7,0))+SUMIFS('Tempo na Origem'!AF:AF,'Tempo na Origem'!$A:$A,$A23)/24+SUMIFS('Tempo no Destino'!AF:AF,'Tempo no Destino'!$A:$A,$A23)/24,0),0)</f>
        <v>4.8983634421114157</v>
      </c>
      <c r="AG23" s="27">
        <f>IFERROR(IF('KM Total'!AG23&lt;&gt;0,'KM Total'!AG23/(24*VLOOKUP($A23,'Relações FGRAO'!$B$4:$H$26,7,0))+SUMIFS('Tempo na Origem'!AG:AG,'Tempo na Origem'!$A:$A,$A23)/24+SUMIFS('Tempo no Destino'!AG:AG,'Tempo no Destino'!$A:$A,$A23)/24,0),0)</f>
        <v>4.8983634421114157</v>
      </c>
      <c r="AH23" s="27">
        <f>IFERROR(IF('KM Total'!AH23&lt;&gt;0,'KM Total'!AH23/(24*VLOOKUP($A23,'Relações FGRAO'!$B$4:$H$26,7,0))+SUMIFS('Tempo na Origem'!AH:AH,'Tempo na Origem'!$A:$A,$A23)/24+SUMIFS('Tempo no Destino'!AH:AH,'Tempo no Destino'!$A:$A,$A23)/24,0),0)</f>
        <v>4.8983634421114157</v>
      </c>
      <c r="AI23" s="27">
        <f>IFERROR(IF('KM Total'!AI23&lt;&gt;0,'KM Total'!AI23/(24*VLOOKUP($A23,'Relações FGRAO'!$B$4:$H$26,7,0))+SUMIFS('Tempo na Origem'!AI:AI,'Tempo na Origem'!$A:$A,$A23)/24+SUMIFS('Tempo no Destino'!AI:AI,'Tempo no Destino'!$A:$A,$A23)/24,0),0)</f>
        <v>4.8983634421114157</v>
      </c>
      <c r="AJ23" s="27">
        <f>IFERROR(IF('KM Total'!AJ23&lt;&gt;0,'KM Total'!AJ23/(24*VLOOKUP($A23,'Relações FGRAO'!$B$4:$H$26,7,0))+SUMIFS('Tempo na Origem'!AJ:AJ,'Tempo na Origem'!$A:$A,$A23)/24+SUMIFS('Tempo no Destino'!AJ:AJ,'Tempo no Destino'!$A:$A,$A23)/24,0),0)</f>
        <v>4.8983634421114157</v>
      </c>
      <c r="AK23" s="27">
        <f>IFERROR(IF('KM Total'!AK23&lt;&gt;0,'KM Total'!AK23/(24*VLOOKUP($A23,'Relações FGRAO'!$B$4:$H$26,7,0))+SUMIFS('Tempo na Origem'!AK:AK,'Tempo na Origem'!$A:$A,$A23)/24+SUMIFS('Tempo no Destino'!AK:AK,'Tempo no Destino'!$A:$A,$A23)/24,0),0)</f>
        <v>4.8983634421114157</v>
      </c>
      <c r="AL23" s="27">
        <f>IFERROR(IF('KM Total'!AL23&lt;&gt;0,'KM Total'!AL23/(24*VLOOKUP($A23,'Relações FGRAO'!$B$4:$H$26,7,0))+SUMIFS('Tempo na Origem'!AL:AL,'Tempo na Origem'!$A:$A,$A23)/24+SUMIFS('Tempo no Destino'!AL:AL,'Tempo no Destino'!$A:$A,$A23)/24,0),0)</f>
        <v>4.8983634421114157</v>
      </c>
      <c r="AM23" s="27">
        <f>IFERROR(IF('KM Total'!AM23&lt;&gt;0,'KM Total'!AM23/(24*VLOOKUP($A23,'Relações FGRAO'!$B$4:$H$26,7,0))+SUMIFS('Tempo na Origem'!AM:AM,'Tempo na Origem'!$A:$A,$A23)/24+SUMIFS('Tempo no Destino'!AM:AM,'Tempo no Destino'!$A:$A,$A23)/24,0),0)</f>
        <v>4.8983634421114157</v>
      </c>
      <c r="AN23" s="27">
        <f>IFERROR(IF('KM Total'!AN23&lt;&gt;0,'KM Total'!AN23/(24*VLOOKUP($A23,'Relações FGRAO'!$B$4:$H$26,7,0))+SUMIFS('Tempo na Origem'!AN:AN,'Tempo na Origem'!$A:$A,$A23)/24+SUMIFS('Tempo no Destino'!AN:AN,'Tempo no Destino'!$A:$A,$A23)/24,0),0)</f>
        <v>4.8983634421114157</v>
      </c>
      <c r="AO23" s="27">
        <f>IFERROR(IF('KM Total'!AO23&lt;&gt;0,'KM Total'!AO23/(24*VLOOKUP($A23,'Relações FGRAO'!$B$4:$H$26,7,0))+SUMIFS('Tempo na Origem'!AO:AO,'Tempo na Origem'!$A:$A,$A23)/24+SUMIFS('Tempo no Destino'!AO:AO,'Tempo no Destino'!$A:$A,$A23)/24,0),0)</f>
        <v>4.8983634421114157</v>
      </c>
      <c r="AP23" s="27">
        <f>IFERROR(IF('KM Total'!AP23&lt;&gt;0,'KM Total'!AP23/(24*VLOOKUP($A23,'Relações FGRAO'!$B$4:$H$26,7,0))+SUMIFS('Tempo na Origem'!AP:AP,'Tempo na Origem'!$A:$A,$A23)/24+SUMIFS('Tempo no Destino'!AP:AP,'Tempo no Destino'!$A:$A,$A23)/24,0),0)</f>
        <v>4.8983634421114157</v>
      </c>
      <c r="AQ23" s="27">
        <f>IFERROR(IF('KM Total'!AQ23&lt;&gt;0,'KM Total'!AQ23/(24*VLOOKUP($A23,'Relações FGRAO'!$B$4:$H$26,7,0))+SUMIFS('Tempo na Origem'!AQ:AQ,'Tempo na Origem'!$A:$A,$A23)/24+SUMIFS('Tempo no Destino'!AQ:AQ,'Tempo no Destino'!$A:$A,$A23)/24,0),0)</f>
        <v>4.8983634421114157</v>
      </c>
      <c r="AR23" s="27">
        <f>IFERROR(IF('KM Total'!AR23&lt;&gt;0,'KM Total'!AR23/(24*VLOOKUP($A23,'Relações FGRAO'!$B$4:$H$26,7,0))+SUMIFS('Tempo na Origem'!AR:AR,'Tempo na Origem'!$A:$A,$A23)/24+SUMIFS('Tempo no Destino'!AR:AR,'Tempo no Destino'!$A:$A,$A23)/24,0),0)</f>
        <v>4.8983634421114157</v>
      </c>
      <c r="AS23" s="27">
        <f>IFERROR(IF('KM Total'!AS23&lt;&gt;0,'KM Total'!AS23/(24*VLOOKUP($A23,'Relações FGRAO'!$B$4:$H$26,7,0))+SUMIFS('Tempo na Origem'!AS:AS,'Tempo na Origem'!$A:$A,$A23)/24+SUMIFS('Tempo no Destino'!AS:AS,'Tempo no Destino'!$A:$A,$A23)/24,0),0)</f>
        <v>4.8983634421114157</v>
      </c>
      <c r="AT23" s="27">
        <f>IFERROR(IF('KM Total'!AT23&lt;&gt;0,'KM Total'!AT23/(24*VLOOKUP($A23,'Relações FGRAO'!$B$4:$H$26,7,0))+SUMIFS('Tempo na Origem'!AT:AT,'Tempo na Origem'!$A:$A,$A23)/24+SUMIFS('Tempo no Destino'!AT:AT,'Tempo no Destino'!$A:$A,$A23)/24,0),0)</f>
        <v>4.8983634421114157</v>
      </c>
      <c r="AU23" s="27">
        <f>IFERROR(IF('KM Total'!AU23&lt;&gt;0,'KM Total'!AU23/(24*VLOOKUP($A23,'Relações FGRAO'!$B$4:$H$26,7,0))+SUMIFS('Tempo na Origem'!AU:AU,'Tempo na Origem'!$A:$A,$A23)/24+SUMIFS('Tempo no Destino'!AU:AU,'Tempo no Destino'!$A:$A,$A23)/24,0),0)</f>
        <v>4.8983634421114157</v>
      </c>
      <c r="AV23" s="27">
        <f>IFERROR(IF('KM Total'!AV23&lt;&gt;0,'KM Total'!AV23/(24*VLOOKUP($A23,'Relações FGRAO'!$B$4:$H$26,7,0))+SUMIFS('Tempo na Origem'!AV:AV,'Tempo na Origem'!$A:$A,$A23)/24+SUMIFS('Tempo no Destino'!AV:AV,'Tempo no Destino'!$A:$A,$A23)/24,0),0)</f>
        <v>4.8983634421114157</v>
      </c>
      <c r="AW23" s="27">
        <f>IFERROR(IF('KM Total'!AW23&lt;&gt;0,'KM Total'!AW23/(24*VLOOKUP($A23,'Relações FGRAO'!$B$4:$H$26,7,0))+SUMIFS('Tempo na Origem'!AW:AW,'Tempo na Origem'!$A:$A,$A23)/24+SUMIFS('Tempo no Destino'!AW:AW,'Tempo no Destino'!$A:$A,$A23)/24,0),0)</f>
        <v>4.8983634421114157</v>
      </c>
      <c r="AX23" s="27">
        <f>IFERROR(IF('KM Total'!AX23&lt;&gt;0,'KM Total'!AX23/(24*VLOOKUP($A23,'Relações FGRAO'!$B$4:$H$26,7,0))+SUMIFS('Tempo na Origem'!AX:AX,'Tempo na Origem'!$A:$A,$A23)/24+SUMIFS('Tempo no Destino'!AX:AX,'Tempo no Destino'!$A:$A,$A23)/24,0),0)</f>
        <v>4.8983634421114157</v>
      </c>
      <c r="AY23" s="27">
        <f>IFERROR(IF('KM Total'!AY23&lt;&gt;0,'KM Total'!AY23/(24*VLOOKUP($A23,'Relações FGRAO'!$B$4:$H$26,7,0))+SUMIFS('Tempo na Origem'!AY:AY,'Tempo na Origem'!$A:$A,$A23)/24+SUMIFS('Tempo no Destino'!AY:AY,'Tempo no Destino'!$A:$A,$A23)/24,0),0)</f>
        <v>4.8983634421114157</v>
      </c>
      <c r="AZ23" s="27">
        <f>IFERROR(IF('KM Total'!AZ23&lt;&gt;0,'KM Total'!AZ23/(24*VLOOKUP($A23,'Relações FGRAO'!$B$4:$H$26,7,0))+SUMIFS('Tempo na Origem'!AZ:AZ,'Tempo na Origem'!$A:$A,$A23)/24+SUMIFS('Tempo no Destino'!AZ:AZ,'Tempo no Destino'!$A:$A,$A23)/24,0),0)</f>
        <v>4.8983634421114157</v>
      </c>
      <c r="BA23" s="27">
        <f>IFERROR(IF('KM Total'!BA23&lt;&gt;0,'KM Total'!BA23/(24*VLOOKUP($A23,'Relações FGRAO'!$B$4:$H$26,7,0))+SUMIFS('Tempo na Origem'!BA:BA,'Tempo na Origem'!$A:$A,$A23)/24+SUMIFS('Tempo no Destino'!BA:BA,'Tempo no Destino'!$A:$A,$A23)/24,0),0)</f>
        <v>4.8983634421114157</v>
      </c>
      <c r="BB23" s="27">
        <f>IFERROR(IF('KM Total'!BB23&lt;&gt;0,'KM Total'!BB23/(24*VLOOKUP($A23,'Relações FGRAO'!$B$4:$H$26,7,0))+SUMIFS('Tempo na Origem'!BB:BB,'Tempo na Origem'!$A:$A,$A23)/24+SUMIFS('Tempo no Destino'!BB:BB,'Tempo no Destino'!$A:$A,$A23)/24,0),0)</f>
        <v>4.8983634421114157</v>
      </c>
      <c r="BC23" s="27">
        <f>IFERROR(IF('KM Total'!BC23&lt;&gt;0,'KM Total'!BC23/(24*VLOOKUP($A23,'Relações FGRAO'!$B$4:$H$26,7,0))+SUMIFS('Tempo na Origem'!BC:BC,'Tempo na Origem'!$A:$A,$A23)/24+SUMIFS('Tempo no Destino'!BC:BC,'Tempo no Destino'!$A:$A,$A23)/24,0),0)</f>
        <v>4.8983634421114157</v>
      </c>
      <c r="BD23" s="27">
        <f>IFERROR(IF('KM Total'!BD23&lt;&gt;0,'KM Total'!BD23/(24*VLOOKUP($A23,'Relações FGRAO'!$B$4:$H$26,7,0))+SUMIFS('Tempo na Origem'!BD:BD,'Tempo na Origem'!$A:$A,$A23)/24+SUMIFS('Tempo no Destino'!BD:BD,'Tempo no Destino'!$A:$A,$A23)/24,0),0)</f>
        <v>4.8983634421114157</v>
      </c>
      <c r="BE23" s="27">
        <f>IFERROR(IF('KM Total'!BE23&lt;&gt;0,'KM Total'!BE23/(24*VLOOKUP($A23,'Relações FGRAO'!$B$4:$H$26,7,0))+SUMIFS('Tempo na Origem'!BE:BE,'Tempo na Origem'!$A:$A,$A23)/24+SUMIFS('Tempo no Destino'!BE:BE,'Tempo no Destino'!$A:$A,$A23)/24,0),0)</f>
        <v>4.8983634421114157</v>
      </c>
      <c r="BF23" s="27">
        <f>IFERROR(IF('KM Total'!BF23&lt;&gt;0,'KM Total'!BF23/(24*VLOOKUP($A23,'Relações FGRAO'!$B$4:$H$26,7,0))+SUMIFS('Tempo na Origem'!BF:BF,'Tempo na Origem'!$A:$A,$A23)/24+SUMIFS('Tempo no Destino'!BF:BF,'Tempo no Destino'!$A:$A,$A23)/24,0),0)</f>
        <v>4.8983634421114157</v>
      </c>
      <c r="BG23" s="27">
        <f>IFERROR(IF('KM Total'!BG23&lt;&gt;0,'KM Total'!BG23/(24*VLOOKUP($A23,'Relações FGRAO'!$B$4:$H$26,7,0))+SUMIFS('Tempo na Origem'!BG:BG,'Tempo na Origem'!$A:$A,$A23)/24+SUMIFS('Tempo no Destino'!BG:BG,'Tempo no Destino'!$A:$A,$A23)/24,0),0)</f>
        <v>4.8983634421114157</v>
      </c>
      <c r="BH23" s="27">
        <f>IFERROR(IF('KM Total'!BH23&lt;&gt;0,'KM Total'!BH23/(24*VLOOKUP($A23,'Relações FGRAO'!$B$4:$H$26,7,0))+SUMIFS('Tempo na Origem'!BH:BH,'Tempo na Origem'!$A:$A,$A23)/24+SUMIFS('Tempo no Destino'!BH:BH,'Tempo no Destino'!$A:$A,$A23)/24,0),0)</f>
        <v>4.8983634421114157</v>
      </c>
      <c r="BI23" s="27">
        <f>IFERROR(IF('KM Total'!BI23&lt;&gt;0,'KM Total'!BI23/(24*VLOOKUP($A23,'Relações FGRAO'!$B$4:$H$26,7,0))+SUMIFS('Tempo na Origem'!BI:BI,'Tempo na Origem'!$A:$A,$A23)/24+SUMIFS('Tempo no Destino'!BI:BI,'Tempo no Destino'!$A:$A,$A23)/24,0),0)</f>
        <v>4.8983634421114157</v>
      </c>
      <c r="BJ23" s="27">
        <f>IFERROR(IF('KM Total'!BJ23&lt;&gt;0,'KM Total'!BJ23/(24*VLOOKUP($A23,'Relações FGRAO'!$B$4:$H$26,7,0))+SUMIFS('Tempo na Origem'!BJ:BJ,'Tempo na Origem'!$A:$A,$A23)/24+SUMIFS('Tempo no Destino'!BJ:BJ,'Tempo no Destino'!$A:$A,$A23)/24,0),0)</f>
        <v>4.8983634421114157</v>
      </c>
      <c r="BK23" s="27">
        <f>IFERROR(IF('KM Total'!BK23&lt;&gt;0,'KM Total'!BK23/(24*VLOOKUP($A23,'Relações FGRAO'!$B$4:$H$26,7,0))+SUMIFS('Tempo na Origem'!BK:BK,'Tempo na Origem'!$A:$A,$A23)/24+SUMIFS('Tempo no Destino'!BK:BK,'Tempo no Destino'!$A:$A,$A23)/24,0),0)</f>
        <v>4.8983634421114157</v>
      </c>
      <c r="BL23" s="27">
        <f>IFERROR(IF('KM Total'!BL23&lt;&gt;0,'KM Total'!BL23/(24*VLOOKUP($A23,'Relações FGRAO'!$B$4:$H$26,7,0))+SUMIFS('Tempo na Origem'!BL:BL,'Tempo na Origem'!$A:$A,$A23)/24+SUMIFS('Tempo no Destino'!BL:BL,'Tempo no Destino'!$A:$A,$A23)/24,0),0)</f>
        <v>4.8983634421114157</v>
      </c>
      <c r="BM23" s="27">
        <f>IFERROR(IF('KM Total'!BM23&lt;&gt;0,'KM Total'!BM23/(24*VLOOKUP($A23,'Relações FGRAO'!$B$4:$H$26,7,0))+SUMIFS('Tempo na Origem'!BM:BM,'Tempo na Origem'!$A:$A,$A23)/24+SUMIFS('Tempo no Destino'!BM:BM,'Tempo no Destino'!$A:$A,$A23)/24,0),0)</f>
        <v>4.8983634421114157</v>
      </c>
      <c r="BN23" s="27">
        <f>IFERROR(IF('KM Total'!BN23&lt;&gt;0,'KM Total'!BN23/(24*VLOOKUP($A23,'Relações FGRAO'!$B$4:$H$26,7,0))+SUMIFS('Tempo na Origem'!BN:BN,'Tempo na Origem'!$A:$A,$A23)/24+SUMIFS('Tempo no Destino'!BN:BN,'Tempo no Destino'!$A:$A,$A23)/24,0),0)</f>
        <v>4.8983634421114157</v>
      </c>
      <c r="BO23" s="27">
        <f>IFERROR(IF('KM Total'!BO23&lt;&gt;0,'KM Total'!BO23/(24*VLOOKUP($A23,'Relações FGRAO'!$B$4:$H$26,7,0))+SUMIFS('Tempo na Origem'!BO:BO,'Tempo na Origem'!$A:$A,$A23)/24+SUMIFS('Tempo no Destino'!BO:BO,'Tempo no Destino'!$A:$A,$A23)/24,0),0)</f>
        <v>4.8983634421114157</v>
      </c>
      <c r="BP23"/>
      <c r="BQ23"/>
      <c r="BR23"/>
      <c r="BS23"/>
      <c r="BT23"/>
    </row>
    <row r="24" spans="1:72" s="32" customFormat="1" x14ac:dyDescent="0.25">
      <c r="A24" s="6">
        <f t="shared" si="3"/>
        <v>22</v>
      </c>
      <c r="B24" s="3" t="str">
        <f>VLOOKUP($A24,Demanda!$A$1:$G$43,4,0)</f>
        <v>Fertilizantes</v>
      </c>
      <c r="C24" s="3" t="str">
        <f>VLOOKUP($A24,Demanda!$A$1:$G$43,6,0)</f>
        <v>Miritituba</v>
      </c>
      <c r="D24" s="3" t="str">
        <f>VLOOKUP($A24,Demanda!$A$1:$G$43,7,0)</f>
        <v>Nobres</v>
      </c>
      <c r="E24" s="3" t="str">
        <f>VLOOKUP($A24,Demanda!$A$1:$G$43,2,0)</f>
        <v>RMN</v>
      </c>
      <c r="F24" s="6"/>
      <c r="G24" s="27">
        <f>IFERROR(IF('KM Total'!G24&lt;&gt;0,'KM Total'!G24/(24*VLOOKUP($A24,'Relações FGRAO'!$B$4:$H$26,7,0))+SUMIFS('Tempo na Origem'!G:G,'Tempo na Origem'!$A:$A,$A24)/24+SUMIFS('Tempo no Destino'!G:G,'Tempo no Destino'!$A:$A,$A24)/24,0),0)</f>
        <v>0</v>
      </c>
      <c r="H24" s="27">
        <f>IFERROR(IF('KM Total'!H24&lt;&gt;0,'KM Total'!H24/(24*VLOOKUP($A24,'Relações FGRAO'!$B$4:$H$26,7,0))+SUMIFS('Tempo na Origem'!H:H,'Tempo na Origem'!$A:$A,$A24)/24+SUMIFS('Tempo no Destino'!H:H,'Tempo no Destino'!$A:$A,$A24)/24,0),0)</f>
        <v>0</v>
      </c>
      <c r="I24" s="27">
        <f>IFERROR(IF('KM Total'!I24&lt;&gt;0,'KM Total'!I24/(24*VLOOKUP($A24,'Relações FGRAO'!$B$4:$H$26,7,0))+SUMIFS('Tempo na Origem'!I:I,'Tempo na Origem'!$A:$A,$A24)/24+SUMIFS('Tempo no Destino'!I:I,'Tempo no Destino'!$A:$A,$A24)/24,0),0)</f>
        <v>0</v>
      </c>
      <c r="J24" s="27">
        <f>IFERROR(IF('KM Total'!J24&lt;&gt;0,'KM Total'!J24/(24*VLOOKUP($A24,'Relações FGRAO'!$B$4:$H$26,7,0))+SUMIFS('Tempo na Origem'!J:J,'Tempo na Origem'!$A:$A,$A24)/24+SUMIFS('Tempo no Destino'!J:J,'Tempo no Destino'!$A:$A,$A24)/24,0),0)</f>
        <v>0</v>
      </c>
      <c r="K24" s="27">
        <f>IFERROR(IF('KM Total'!K24&lt;&gt;0,'KM Total'!K24/(24*VLOOKUP($A24,'Relações FGRAO'!$B$4:$H$26,7,0))+SUMIFS('Tempo na Origem'!K:K,'Tempo na Origem'!$A:$A,$A24)/24+SUMIFS('Tempo no Destino'!K:K,'Tempo no Destino'!$A:$A,$A24)/24,0),0)</f>
        <v>0</v>
      </c>
      <c r="L24" s="27">
        <f>IFERROR(IF('KM Total'!L24&lt;&gt;0,'KM Total'!L24/(24*VLOOKUP($A24,'Relações FGRAO'!$B$4:$H$26,7,0))+SUMIFS('Tempo na Origem'!L:L,'Tempo na Origem'!$A:$A,$A24)/24+SUMIFS('Tempo no Destino'!L:L,'Tempo no Destino'!$A:$A,$A24)/24,0),0)</f>
        <v>0</v>
      </c>
      <c r="M24" s="27">
        <f>IFERROR(IF('KM Total'!M24&lt;&gt;0,'KM Total'!M24/(24*VLOOKUP($A24,'Relações FGRAO'!$B$4:$H$26,7,0))+SUMIFS('Tempo na Origem'!M:M,'Tempo na Origem'!$A:$A,$A24)/24+SUMIFS('Tempo no Destino'!M:M,'Tempo no Destino'!$A:$A,$A24)/24,0),0)</f>
        <v>0</v>
      </c>
      <c r="N24" s="27">
        <f>IFERROR(IF('KM Total'!N24&lt;&gt;0,'KM Total'!N24/(24*VLOOKUP($A24,'Relações FGRAO'!$B$4:$H$26,7,0))+SUMIFS('Tempo na Origem'!N:N,'Tempo na Origem'!$A:$A,$A24)/24+SUMIFS('Tempo no Destino'!N:N,'Tempo no Destino'!$A:$A,$A24)/24,0),0)</f>
        <v>0</v>
      </c>
      <c r="O24" s="27">
        <f>IFERROR(IF('KM Total'!O24&lt;&gt;0,'KM Total'!O24/(24*VLOOKUP($A24,'Relações FGRAO'!$B$4:$H$26,7,0))+SUMIFS('Tempo na Origem'!O:O,'Tempo na Origem'!$A:$A,$A24)/24+SUMIFS('Tempo no Destino'!O:O,'Tempo no Destino'!$A:$A,$A24)/24,0),0)</f>
        <v>0</v>
      </c>
      <c r="P24" s="27">
        <f>IFERROR(IF('KM Total'!P24&lt;&gt;0,'KM Total'!P24/(24*VLOOKUP($A24,'Relações FGRAO'!$B$4:$H$26,7,0))+SUMIFS('Tempo na Origem'!P:P,'Tempo na Origem'!$A:$A,$A24)/24+SUMIFS('Tempo no Destino'!P:P,'Tempo no Destino'!$A:$A,$A24)/24,0),0)</f>
        <v>0</v>
      </c>
      <c r="Q24" s="27">
        <f>IFERROR(IF('KM Total'!Q24&lt;&gt;0,'KM Total'!Q24/(24*VLOOKUP($A24,'Relações FGRAO'!$B$4:$H$26,7,0))+SUMIFS('Tempo na Origem'!Q:Q,'Tempo na Origem'!$A:$A,$A24)/24+SUMIFS('Tempo no Destino'!Q:Q,'Tempo no Destino'!$A:$A,$A24)/24,0),0)</f>
        <v>0</v>
      </c>
      <c r="R24" s="27">
        <f>IFERROR(IF('KM Total'!R24&lt;&gt;0,'KM Total'!R24/(24*VLOOKUP($A24,'Relações FGRAO'!$B$4:$H$26,7,0))+SUMIFS('Tempo na Origem'!R:R,'Tempo na Origem'!$A:$A,$A24)/24+SUMIFS('Tempo no Destino'!R:R,'Tempo no Destino'!$A:$A,$A24)/24,0),0)</f>
        <v>0</v>
      </c>
      <c r="S24" s="27">
        <f>IFERROR(IF('KM Total'!S24&lt;&gt;0,'KM Total'!S24/(24*VLOOKUP($A24,'Relações FGRAO'!$B$4:$H$26,7,0))+SUMIFS('Tempo na Origem'!S:S,'Tempo na Origem'!$A:$A,$A24)/24+SUMIFS('Tempo no Destino'!S:S,'Tempo no Destino'!$A:$A,$A24)/24,0),0)</f>
        <v>0</v>
      </c>
      <c r="T24" s="27">
        <f>IFERROR(IF('KM Total'!T24&lt;&gt;0,'KM Total'!T24/(24*VLOOKUP($A24,'Relações FGRAO'!$B$4:$H$26,7,0))+SUMIFS('Tempo na Origem'!T:T,'Tempo na Origem'!$A:$A,$A24)/24+SUMIFS('Tempo no Destino'!T:T,'Tempo no Destino'!$A:$A,$A24)/24,0),0)</f>
        <v>0</v>
      </c>
      <c r="U24" s="27">
        <f>IFERROR(IF('KM Total'!U24&lt;&gt;0,'KM Total'!U24/(24*VLOOKUP($A24,'Relações FGRAO'!$B$4:$H$26,7,0))+SUMIFS('Tempo na Origem'!U:U,'Tempo na Origem'!$A:$A,$A24)/24+SUMIFS('Tempo no Destino'!U:U,'Tempo no Destino'!$A:$A,$A24)/24,0),0)</f>
        <v>0</v>
      </c>
      <c r="V24" s="27">
        <f>IFERROR(IF('KM Total'!V24&lt;&gt;0,'KM Total'!V24/(24*VLOOKUP($A24,'Relações FGRAO'!$B$4:$H$26,7,0))+SUMIFS('Tempo na Origem'!V:V,'Tempo na Origem'!$A:$A,$A24)/24+SUMIFS('Tempo no Destino'!V:V,'Tempo no Destino'!$A:$A,$A24)/24,0),0)</f>
        <v>0</v>
      </c>
      <c r="W24" s="27">
        <f>IFERROR(IF('KM Total'!W24&lt;&gt;0,'KM Total'!W24/(24*VLOOKUP($A24,'Relações FGRAO'!$B$4:$H$26,7,0))+SUMIFS('Tempo na Origem'!W:W,'Tempo na Origem'!$A:$A,$A24)/24+SUMIFS('Tempo no Destino'!W:W,'Tempo no Destino'!$A:$A,$A24)/24,0),0)</f>
        <v>0</v>
      </c>
      <c r="X24" s="27">
        <f>IFERROR(IF('KM Total'!X24&lt;&gt;0,'KM Total'!X24/(24*VLOOKUP($A24,'Relações FGRAO'!$B$4:$H$26,7,0))+SUMIFS('Tempo na Origem'!X:X,'Tempo na Origem'!$A:$A,$A24)/24+SUMIFS('Tempo no Destino'!X:X,'Tempo no Destino'!$A:$A,$A24)/24,0),0)</f>
        <v>0</v>
      </c>
      <c r="Y24" s="27">
        <f>IFERROR(IF('KM Total'!Y24&lt;&gt;0,'KM Total'!Y24/(24*VLOOKUP($A24,'Relações FGRAO'!$B$4:$H$26,7,0))+SUMIFS('Tempo na Origem'!Y:Y,'Tempo na Origem'!$A:$A,$A24)/24+SUMIFS('Tempo no Destino'!Y:Y,'Tempo no Destino'!$A:$A,$A24)/24,0),0)</f>
        <v>0</v>
      </c>
      <c r="Z24" s="27">
        <f>IFERROR(IF('KM Total'!Z24&lt;&gt;0,'KM Total'!Z24/(24*VLOOKUP($A24,'Relações FGRAO'!$B$4:$H$26,7,0))+SUMIFS('Tempo na Origem'!Z:Z,'Tempo na Origem'!$A:$A,$A24)/24+SUMIFS('Tempo no Destino'!Z:Z,'Tempo no Destino'!$A:$A,$A24)/24,0),0)</f>
        <v>0</v>
      </c>
      <c r="AA24" s="27">
        <f>IFERROR(IF('KM Total'!AA24&lt;&gt;0,'KM Total'!AA24/(24*VLOOKUP($A24,'Relações FGRAO'!$B$4:$H$26,7,0))+SUMIFS('Tempo na Origem'!AA:AA,'Tempo na Origem'!$A:$A,$A24)/24+SUMIFS('Tempo no Destino'!AA:AA,'Tempo no Destino'!$A:$A,$A24)/24,0),0)</f>
        <v>0</v>
      </c>
      <c r="AB24" s="27">
        <f>IFERROR(IF('KM Total'!AB24&lt;&gt;0,'KM Total'!AB24/(24*VLOOKUP($A24,'Relações FGRAO'!$B$4:$H$26,7,0))+SUMIFS('Tempo na Origem'!AB:AB,'Tempo na Origem'!$A:$A,$A24)/24+SUMIFS('Tempo no Destino'!AB:AB,'Tempo no Destino'!$A:$A,$A24)/24,0),0)</f>
        <v>0</v>
      </c>
      <c r="AC24" s="27">
        <f>IFERROR(IF('KM Total'!AC24&lt;&gt;0,'KM Total'!AC24/(24*VLOOKUP($A24,'Relações FGRAO'!$B$4:$H$26,7,0))+SUMIFS('Tempo na Origem'!AC:AC,'Tempo na Origem'!$A:$A,$A24)/24+SUMIFS('Tempo no Destino'!AC:AC,'Tempo no Destino'!$A:$A,$A24)/24,0),0)</f>
        <v>0</v>
      </c>
      <c r="AD24" s="27">
        <f>IFERROR(IF('KM Total'!AD24&lt;&gt;0,'KM Total'!AD24/(24*VLOOKUP($A24,'Relações FGRAO'!$B$4:$H$26,7,0))+SUMIFS('Tempo na Origem'!AD:AD,'Tempo na Origem'!$A:$A,$A24)/24+SUMIFS('Tempo no Destino'!AD:AD,'Tempo no Destino'!$A:$A,$A24)/24,0),0)</f>
        <v>0</v>
      </c>
      <c r="AE24" s="27">
        <f>IFERROR(IF('KM Total'!AE24&lt;&gt;0,'KM Total'!AE24/(24*VLOOKUP($A24,'Relações FGRAO'!$B$4:$H$26,7,0))+SUMIFS('Tempo na Origem'!AE:AE,'Tempo na Origem'!$A:$A,$A24)/24+SUMIFS('Tempo no Destino'!AE:AE,'Tempo no Destino'!$A:$A,$A24)/24,0),0)</f>
        <v>0</v>
      </c>
      <c r="AF24" s="27">
        <f>IFERROR(IF('KM Total'!AF24&lt;&gt;0,'KM Total'!AF24/(24*VLOOKUP($A24,'Relações FGRAO'!$B$4:$H$26,7,0))+SUMIFS('Tempo na Origem'!AF:AF,'Tempo na Origem'!$A:$A,$A24)/24+SUMIFS('Tempo no Destino'!AF:AF,'Tempo no Destino'!$A:$A,$A24)/24,0),0)</f>
        <v>0</v>
      </c>
      <c r="AG24" s="27">
        <f>IFERROR(IF('KM Total'!AG24&lt;&gt;0,'KM Total'!AG24/(24*VLOOKUP($A24,'Relações FGRAO'!$B$4:$H$26,7,0))+SUMIFS('Tempo na Origem'!AG:AG,'Tempo na Origem'!$A:$A,$A24)/24+SUMIFS('Tempo no Destino'!AG:AG,'Tempo no Destino'!$A:$A,$A24)/24,0),0)</f>
        <v>0</v>
      </c>
      <c r="AH24" s="27">
        <f>IFERROR(IF('KM Total'!AH24&lt;&gt;0,'KM Total'!AH24/(24*VLOOKUP($A24,'Relações FGRAO'!$B$4:$H$26,7,0))+SUMIFS('Tempo na Origem'!AH:AH,'Tempo na Origem'!$A:$A,$A24)/24+SUMIFS('Tempo no Destino'!AH:AH,'Tempo no Destino'!$A:$A,$A24)/24,0),0)</f>
        <v>0</v>
      </c>
      <c r="AI24" s="27">
        <f>IFERROR(IF('KM Total'!AI24&lt;&gt;0,'KM Total'!AI24/(24*VLOOKUP($A24,'Relações FGRAO'!$B$4:$H$26,7,0))+SUMIFS('Tempo na Origem'!AI:AI,'Tempo na Origem'!$A:$A,$A24)/24+SUMIFS('Tempo no Destino'!AI:AI,'Tempo no Destino'!$A:$A,$A24)/24,0),0)</f>
        <v>0</v>
      </c>
      <c r="AJ24" s="27">
        <f>IFERROR(IF('KM Total'!AJ24&lt;&gt;0,'KM Total'!AJ24/(24*VLOOKUP($A24,'Relações FGRAO'!$B$4:$H$26,7,0))+SUMIFS('Tempo na Origem'!AJ:AJ,'Tempo na Origem'!$A:$A,$A24)/24+SUMIFS('Tempo no Destino'!AJ:AJ,'Tempo no Destino'!$A:$A,$A24)/24,0),0)</f>
        <v>0</v>
      </c>
      <c r="AK24" s="27">
        <f>IFERROR(IF('KM Total'!AK24&lt;&gt;0,'KM Total'!AK24/(24*VLOOKUP($A24,'Relações FGRAO'!$B$4:$H$26,7,0))+SUMIFS('Tempo na Origem'!AK:AK,'Tempo na Origem'!$A:$A,$A24)/24+SUMIFS('Tempo no Destino'!AK:AK,'Tempo no Destino'!$A:$A,$A24)/24,0),0)</f>
        <v>0</v>
      </c>
      <c r="AL24" s="27">
        <f>IFERROR(IF('KM Total'!AL24&lt;&gt;0,'KM Total'!AL24/(24*VLOOKUP($A24,'Relações FGRAO'!$B$4:$H$26,7,0))+SUMIFS('Tempo na Origem'!AL:AL,'Tempo na Origem'!$A:$A,$A24)/24+SUMIFS('Tempo no Destino'!AL:AL,'Tempo no Destino'!$A:$A,$A24)/24,0),0)</f>
        <v>0</v>
      </c>
      <c r="AM24" s="27">
        <f>IFERROR(IF('KM Total'!AM24&lt;&gt;0,'KM Total'!AM24/(24*VLOOKUP($A24,'Relações FGRAO'!$B$4:$H$26,7,0))+SUMIFS('Tempo na Origem'!AM:AM,'Tempo na Origem'!$A:$A,$A24)/24+SUMIFS('Tempo no Destino'!AM:AM,'Tempo no Destino'!$A:$A,$A24)/24,0),0)</f>
        <v>0</v>
      </c>
      <c r="AN24" s="27">
        <f>IFERROR(IF('KM Total'!AN24&lt;&gt;0,'KM Total'!AN24/(24*VLOOKUP($A24,'Relações FGRAO'!$B$4:$H$26,7,0))+SUMIFS('Tempo na Origem'!AN:AN,'Tempo na Origem'!$A:$A,$A24)/24+SUMIFS('Tempo no Destino'!AN:AN,'Tempo no Destino'!$A:$A,$A24)/24,0),0)</f>
        <v>0</v>
      </c>
      <c r="AO24" s="27">
        <f>IFERROR(IF('KM Total'!AO24&lt;&gt;0,'KM Total'!AO24/(24*VLOOKUP($A24,'Relações FGRAO'!$B$4:$H$26,7,0))+SUMIFS('Tempo na Origem'!AO:AO,'Tempo na Origem'!$A:$A,$A24)/24+SUMIFS('Tempo no Destino'!AO:AO,'Tempo no Destino'!$A:$A,$A24)/24,0),0)</f>
        <v>0</v>
      </c>
      <c r="AP24" s="27">
        <f>IFERROR(IF('KM Total'!AP24&lt;&gt;0,'KM Total'!AP24/(24*VLOOKUP($A24,'Relações FGRAO'!$B$4:$H$26,7,0))+SUMIFS('Tempo na Origem'!AP:AP,'Tempo na Origem'!$A:$A,$A24)/24+SUMIFS('Tempo no Destino'!AP:AP,'Tempo no Destino'!$A:$A,$A24)/24,0),0)</f>
        <v>0</v>
      </c>
      <c r="AQ24" s="27">
        <f>IFERROR(IF('KM Total'!AQ24&lt;&gt;0,'KM Total'!AQ24/(24*VLOOKUP($A24,'Relações FGRAO'!$B$4:$H$26,7,0))+SUMIFS('Tempo na Origem'!AQ:AQ,'Tempo na Origem'!$A:$A,$A24)/24+SUMIFS('Tempo no Destino'!AQ:AQ,'Tempo no Destino'!$A:$A,$A24)/24,0),0)</f>
        <v>0</v>
      </c>
      <c r="AR24" s="27">
        <f>IFERROR(IF('KM Total'!AR24&lt;&gt;0,'KM Total'!AR24/(24*VLOOKUP($A24,'Relações FGRAO'!$B$4:$H$26,7,0))+SUMIFS('Tempo na Origem'!AR:AR,'Tempo na Origem'!$A:$A,$A24)/24+SUMIFS('Tempo no Destino'!AR:AR,'Tempo no Destino'!$A:$A,$A24)/24,0),0)</f>
        <v>0</v>
      </c>
      <c r="AS24" s="27">
        <f>IFERROR(IF('KM Total'!AS24&lt;&gt;0,'KM Total'!AS24/(24*VLOOKUP($A24,'Relações FGRAO'!$B$4:$H$26,7,0))+SUMIFS('Tempo na Origem'!AS:AS,'Tempo na Origem'!$A:$A,$A24)/24+SUMIFS('Tempo no Destino'!AS:AS,'Tempo no Destino'!$A:$A,$A24)/24,0),0)</f>
        <v>0</v>
      </c>
      <c r="AT24" s="27">
        <f>IFERROR(IF('KM Total'!AT24&lt;&gt;0,'KM Total'!AT24/(24*VLOOKUP($A24,'Relações FGRAO'!$B$4:$H$26,7,0))+SUMIFS('Tempo na Origem'!AT:AT,'Tempo na Origem'!$A:$A,$A24)/24+SUMIFS('Tempo no Destino'!AT:AT,'Tempo no Destino'!$A:$A,$A24)/24,0),0)</f>
        <v>0</v>
      </c>
      <c r="AU24" s="27">
        <f>IFERROR(IF('KM Total'!AU24&lt;&gt;0,'KM Total'!AU24/(24*VLOOKUP($A24,'Relações FGRAO'!$B$4:$H$26,7,0))+SUMIFS('Tempo na Origem'!AU:AU,'Tempo na Origem'!$A:$A,$A24)/24+SUMIFS('Tempo no Destino'!AU:AU,'Tempo no Destino'!$A:$A,$A24)/24,0),0)</f>
        <v>0</v>
      </c>
      <c r="AV24" s="27">
        <f>IFERROR(IF('KM Total'!AV24&lt;&gt;0,'KM Total'!AV24/(24*VLOOKUP($A24,'Relações FGRAO'!$B$4:$H$26,7,0))+SUMIFS('Tempo na Origem'!AV:AV,'Tempo na Origem'!$A:$A,$A24)/24+SUMIFS('Tempo no Destino'!AV:AV,'Tempo no Destino'!$A:$A,$A24)/24,0),0)</f>
        <v>0</v>
      </c>
      <c r="AW24" s="27">
        <f>IFERROR(IF('KM Total'!AW24&lt;&gt;0,'KM Total'!AW24/(24*VLOOKUP($A24,'Relações FGRAO'!$B$4:$H$26,7,0))+SUMIFS('Tempo na Origem'!AW:AW,'Tempo na Origem'!$A:$A,$A24)/24+SUMIFS('Tempo no Destino'!AW:AW,'Tempo no Destino'!$A:$A,$A24)/24,0),0)</f>
        <v>0</v>
      </c>
      <c r="AX24" s="27">
        <f>IFERROR(IF('KM Total'!AX24&lt;&gt;0,'KM Total'!AX24/(24*VLOOKUP($A24,'Relações FGRAO'!$B$4:$H$26,7,0))+SUMIFS('Tempo na Origem'!AX:AX,'Tempo na Origem'!$A:$A,$A24)/24+SUMIFS('Tempo no Destino'!AX:AX,'Tempo no Destino'!$A:$A,$A24)/24,0),0)</f>
        <v>0</v>
      </c>
      <c r="AY24" s="27">
        <f>IFERROR(IF('KM Total'!AY24&lt;&gt;0,'KM Total'!AY24/(24*VLOOKUP($A24,'Relações FGRAO'!$B$4:$H$26,7,0))+SUMIFS('Tempo na Origem'!AY:AY,'Tempo na Origem'!$A:$A,$A24)/24+SUMIFS('Tempo no Destino'!AY:AY,'Tempo no Destino'!$A:$A,$A24)/24,0),0)</f>
        <v>0</v>
      </c>
      <c r="AZ24" s="27">
        <f>IFERROR(IF('KM Total'!AZ24&lt;&gt;0,'KM Total'!AZ24/(24*VLOOKUP($A24,'Relações FGRAO'!$B$4:$H$26,7,0))+SUMIFS('Tempo na Origem'!AZ:AZ,'Tempo na Origem'!$A:$A,$A24)/24+SUMIFS('Tempo no Destino'!AZ:AZ,'Tempo no Destino'!$A:$A,$A24)/24,0),0)</f>
        <v>0</v>
      </c>
      <c r="BA24" s="27">
        <f>IFERROR(IF('KM Total'!BA24&lt;&gt;0,'KM Total'!BA24/(24*VLOOKUP($A24,'Relações FGRAO'!$B$4:$H$26,7,0))+SUMIFS('Tempo na Origem'!BA:BA,'Tempo na Origem'!$A:$A,$A24)/24+SUMIFS('Tempo no Destino'!BA:BA,'Tempo no Destino'!$A:$A,$A24)/24,0),0)</f>
        <v>0</v>
      </c>
      <c r="BB24" s="27">
        <f>IFERROR(IF('KM Total'!BB24&lt;&gt;0,'KM Total'!BB24/(24*VLOOKUP($A24,'Relações FGRAO'!$B$4:$H$26,7,0))+SUMIFS('Tempo na Origem'!BB:BB,'Tempo na Origem'!$A:$A,$A24)/24+SUMIFS('Tempo no Destino'!BB:BB,'Tempo no Destino'!$A:$A,$A24)/24,0),0)</f>
        <v>0</v>
      </c>
      <c r="BC24" s="27">
        <f>IFERROR(IF('KM Total'!BC24&lt;&gt;0,'KM Total'!BC24/(24*VLOOKUP($A24,'Relações FGRAO'!$B$4:$H$26,7,0))+SUMIFS('Tempo na Origem'!BC:BC,'Tempo na Origem'!$A:$A,$A24)/24+SUMIFS('Tempo no Destino'!BC:BC,'Tempo no Destino'!$A:$A,$A24)/24,0),0)</f>
        <v>0</v>
      </c>
      <c r="BD24" s="27">
        <f>IFERROR(IF('KM Total'!BD24&lt;&gt;0,'KM Total'!BD24/(24*VLOOKUP($A24,'Relações FGRAO'!$B$4:$H$26,7,0))+SUMIFS('Tempo na Origem'!BD:BD,'Tempo na Origem'!$A:$A,$A24)/24+SUMIFS('Tempo no Destino'!BD:BD,'Tempo no Destino'!$A:$A,$A24)/24,0),0)</f>
        <v>0</v>
      </c>
      <c r="BE24" s="27">
        <f>IFERROR(IF('KM Total'!BE24&lt;&gt;0,'KM Total'!BE24/(24*VLOOKUP($A24,'Relações FGRAO'!$B$4:$H$26,7,0))+SUMIFS('Tempo na Origem'!BE:BE,'Tempo na Origem'!$A:$A,$A24)/24+SUMIFS('Tempo no Destino'!BE:BE,'Tempo no Destino'!$A:$A,$A24)/24,0),0)</f>
        <v>0</v>
      </c>
      <c r="BF24" s="27">
        <f>IFERROR(IF('KM Total'!BF24&lt;&gt;0,'KM Total'!BF24/(24*VLOOKUP($A24,'Relações FGRAO'!$B$4:$H$26,7,0))+SUMIFS('Tempo na Origem'!BF:BF,'Tempo na Origem'!$A:$A,$A24)/24+SUMIFS('Tempo no Destino'!BF:BF,'Tempo no Destino'!$A:$A,$A24)/24,0),0)</f>
        <v>0</v>
      </c>
      <c r="BG24" s="27">
        <f>IFERROR(IF('KM Total'!BG24&lt;&gt;0,'KM Total'!BG24/(24*VLOOKUP($A24,'Relações FGRAO'!$B$4:$H$26,7,0))+SUMIFS('Tempo na Origem'!BG:BG,'Tempo na Origem'!$A:$A,$A24)/24+SUMIFS('Tempo no Destino'!BG:BG,'Tempo no Destino'!$A:$A,$A24)/24,0),0)</f>
        <v>0</v>
      </c>
      <c r="BH24" s="27">
        <f>IFERROR(IF('KM Total'!BH24&lt;&gt;0,'KM Total'!BH24/(24*VLOOKUP($A24,'Relações FGRAO'!$B$4:$H$26,7,0))+SUMIFS('Tempo na Origem'!BH:BH,'Tempo na Origem'!$A:$A,$A24)/24+SUMIFS('Tempo no Destino'!BH:BH,'Tempo no Destino'!$A:$A,$A24)/24,0),0)</f>
        <v>0</v>
      </c>
      <c r="BI24" s="27">
        <f>IFERROR(IF('KM Total'!BI24&lt;&gt;0,'KM Total'!BI24/(24*VLOOKUP($A24,'Relações FGRAO'!$B$4:$H$26,7,0))+SUMIFS('Tempo na Origem'!BI:BI,'Tempo na Origem'!$A:$A,$A24)/24+SUMIFS('Tempo no Destino'!BI:BI,'Tempo no Destino'!$A:$A,$A24)/24,0),0)</f>
        <v>0</v>
      </c>
      <c r="BJ24" s="27">
        <f>IFERROR(IF('KM Total'!BJ24&lt;&gt;0,'KM Total'!BJ24/(24*VLOOKUP($A24,'Relações FGRAO'!$B$4:$H$26,7,0))+SUMIFS('Tempo na Origem'!BJ:BJ,'Tempo na Origem'!$A:$A,$A24)/24+SUMIFS('Tempo no Destino'!BJ:BJ,'Tempo no Destino'!$A:$A,$A24)/24,0),0)</f>
        <v>0</v>
      </c>
      <c r="BK24" s="27">
        <f>IFERROR(IF('KM Total'!BK24&lt;&gt;0,'KM Total'!BK24/(24*VLOOKUP($A24,'Relações FGRAO'!$B$4:$H$26,7,0))+SUMIFS('Tempo na Origem'!BK:BK,'Tempo na Origem'!$A:$A,$A24)/24+SUMIFS('Tempo no Destino'!BK:BK,'Tempo no Destino'!$A:$A,$A24)/24,0),0)</f>
        <v>0</v>
      </c>
      <c r="BL24" s="27">
        <f>IFERROR(IF('KM Total'!BL24&lt;&gt;0,'KM Total'!BL24/(24*VLOOKUP($A24,'Relações FGRAO'!$B$4:$H$26,7,0))+SUMIFS('Tempo na Origem'!BL:BL,'Tempo na Origem'!$A:$A,$A24)/24+SUMIFS('Tempo no Destino'!BL:BL,'Tempo no Destino'!$A:$A,$A24)/24,0),0)</f>
        <v>0</v>
      </c>
      <c r="BM24" s="27">
        <f>IFERROR(IF('KM Total'!BM24&lt;&gt;0,'KM Total'!BM24/(24*VLOOKUP($A24,'Relações FGRAO'!$B$4:$H$26,7,0))+SUMIFS('Tempo na Origem'!BM:BM,'Tempo na Origem'!$A:$A,$A24)/24+SUMIFS('Tempo no Destino'!BM:BM,'Tempo no Destino'!$A:$A,$A24)/24,0),0)</f>
        <v>0</v>
      </c>
      <c r="BN24" s="27">
        <f>IFERROR(IF('KM Total'!BN24&lt;&gt;0,'KM Total'!BN24/(24*VLOOKUP($A24,'Relações FGRAO'!$B$4:$H$26,7,0))+SUMIFS('Tempo na Origem'!BN:BN,'Tempo na Origem'!$A:$A,$A24)/24+SUMIFS('Tempo no Destino'!BN:BN,'Tempo no Destino'!$A:$A,$A24)/24,0),0)</f>
        <v>0</v>
      </c>
      <c r="BO24" s="27">
        <f>IFERROR(IF('KM Total'!BO24&lt;&gt;0,'KM Total'!BO24/(24*VLOOKUP($A24,'Relações FGRAO'!$B$4:$H$26,7,0))+SUMIFS('Tempo na Origem'!BO:BO,'Tempo na Origem'!$A:$A,$A24)/24+SUMIFS('Tempo no Destino'!BO:BO,'Tempo no Destino'!$A:$A,$A24)/24,0),0)</f>
        <v>0</v>
      </c>
      <c r="BP24"/>
      <c r="BQ24"/>
      <c r="BR24"/>
      <c r="BS24"/>
      <c r="BT24"/>
    </row>
    <row r="25" spans="1:72" s="32" customFormat="1" x14ac:dyDescent="0.25">
      <c r="A25" s="6">
        <f t="shared" si="3"/>
        <v>23</v>
      </c>
      <c r="B25" s="3" t="str">
        <f>VLOOKUP($A25,Demanda!$A$1:$G$43,4,0)</f>
        <v>Soja em Grão</v>
      </c>
      <c r="C25" s="3" t="str">
        <f>VLOOKUP($A25,Demanda!$A$1:$G$43,6,0)</f>
        <v>Lucas do Rio Verde</v>
      </c>
      <c r="D25" s="3" t="str">
        <f>VLOOKUP($A25,Demanda!$A$1:$G$43,7,0)</f>
        <v>Miritituba</v>
      </c>
      <c r="E25" s="3" t="str">
        <f>VLOOKUP($A25,Demanda!$A$1:$G$43,2,0)</f>
        <v>FGRAO 2</v>
      </c>
      <c r="F25" s="6"/>
      <c r="G25" s="27">
        <f>IFERROR(IF('KM Total'!G25&lt;&gt;0,'KM Total'!G25/(24*VLOOKUP($A25,'Relações FGRAO'!$B$4:$H$26,7,0))+SUMIFS('Tempo na Origem'!G:G,'Tempo na Origem'!$A:$A,$A25)/24+SUMIFS('Tempo no Destino'!G:G,'Tempo no Destino'!$A:$A,$A25)/24,0),0)</f>
        <v>0</v>
      </c>
      <c r="H25" s="27">
        <f>IFERROR(IF('KM Total'!H25&lt;&gt;0,'KM Total'!H25/(24*VLOOKUP($A25,'Relações FGRAO'!$B$4:$H$26,7,0))+SUMIFS('Tempo na Origem'!H:H,'Tempo na Origem'!$A:$A,$A25)/24+SUMIFS('Tempo no Destino'!H:H,'Tempo no Destino'!$A:$A,$A25)/24,0),0)</f>
        <v>0</v>
      </c>
      <c r="I25" s="27">
        <f>IFERROR(IF('KM Total'!I25&lt;&gt;0,'KM Total'!I25/(24*VLOOKUP($A25,'Relações FGRAO'!$B$4:$H$26,7,0))+SUMIFS('Tempo na Origem'!I:I,'Tempo na Origem'!$A:$A,$A25)/24+SUMIFS('Tempo no Destino'!I:I,'Tempo no Destino'!$A:$A,$A25)/24,0),0)</f>
        <v>0</v>
      </c>
      <c r="J25" s="27">
        <f>IFERROR(IF('KM Total'!J25&lt;&gt;0,'KM Total'!J25/(24*VLOOKUP($A25,'Relações FGRAO'!$B$4:$H$26,7,0))+SUMIFS('Tempo na Origem'!J:J,'Tempo na Origem'!$A:$A,$A25)/24+SUMIFS('Tempo no Destino'!J:J,'Tempo no Destino'!$A:$A,$A25)/24,0),0)</f>
        <v>0</v>
      </c>
      <c r="K25" s="27">
        <f>IFERROR(IF('KM Total'!K25&lt;&gt;0,'KM Total'!K25/(24*VLOOKUP($A25,'Relações FGRAO'!$B$4:$H$26,7,0))+SUMIFS('Tempo na Origem'!K:K,'Tempo na Origem'!$A:$A,$A25)/24+SUMIFS('Tempo no Destino'!K:K,'Tempo no Destino'!$A:$A,$A25)/24,0),0)</f>
        <v>0</v>
      </c>
      <c r="L25" s="27">
        <f>IFERROR(IF('KM Total'!L25&lt;&gt;0,'KM Total'!L25/(24*VLOOKUP($A25,'Relações FGRAO'!$B$4:$H$26,7,0))+SUMIFS('Tempo na Origem'!L:L,'Tempo na Origem'!$A:$A,$A25)/24+SUMIFS('Tempo no Destino'!L:L,'Tempo no Destino'!$A:$A,$A25)/24,0),0)</f>
        <v>0</v>
      </c>
      <c r="M25" s="27">
        <f>IFERROR(IF('KM Total'!M25&lt;&gt;0,'KM Total'!M25/(24*VLOOKUP($A25,'Relações FGRAO'!$B$4:$H$26,7,0))+SUMIFS('Tempo na Origem'!M:M,'Tempo na Origem'!$A:$A,$A25)/24+SUMIFS('Tempo no Destino'!M:M,'Tempo no Destino'!$A:$A,$A25)/24,0),0)</f>
        <v>0</v>
      </c>
      <c r="N25" s="27">
        <f>IFERROR(IF('KM Total'!N25&lt;&gt;0,'KM Total'!N25/(24*VLOOKUP($A25,'Relações FGRAO'!$B$4:$H$26,7,0))+SUMIFS('Tempo na Origem'!N:N,'Tempo na Origem'!$A:$A,$A25)/24+SUMIFS('Tempo no Destino'!N:N,'Tempo no Destino'!$A:$A,$A25)/24,0),0)</f>
        <v>0</v>
      </c>
      <c r="O25" s="27">
        <f>IFERROR(IF('KM Total'!O25&lt;&gt;0,'KM Total'!O25/(24*VLOOKUP($A25,'Relações FGRAO'!$B$4:$H$26,7,0))+SUMIFS('Tempo na Origem'!O:O,'Tempo na Origem'!$A:$A,$A25)/24+SUMIFS('Tempo no Destino'!O:O,'Tempo no Destino'!$A:$A,$A25)/24,0),0)</f>
        <v>0</v>
      </c>
      <c r="P25" s="27">
        <f>IFERROR(IF('KM Total'!P25&lt;&gt;0,'KM Total'!P25/(24*VLOOKUP($A25,'Relações FGRAO'!$B$4:$H$26,7,0))+SUMIFS('Tempo na Origem'!P:P,'Tempo na Origem'!$A:$A,$A25)/24+SUMIFS('Tempo no Destino'!P:P,'Tempo no Destino'!$A:$A,$A25)/24,0),0)</f>
        <v>0</v>
      </c>
      <c r="Q25" s="27">
        <f>IFERROR(IF('KM Total'!Q25&lt;&gt;0,'KM Total'!Q25/(24*VLOOKUP($A25,'Relações FGRAO'!$B$4:$H$26,7,0))+SUMIFS('Tempo na Origem'!Q:Q,'Tempo na Origem'!$A:$A,$A25)/24+SUMIFS('Tempo no Destino'!Q:Q,'Tempo no Destino'!$A:$A,$A25)/24,0),0)</f>
        <v>0</v>
      </c>
      <c r="R25" s="27">
        <f>IFERROR(IF('KM Total'!R25&lt;&gt;0,'KM Total'!R25/(24*VLOOKUP($A25,'Relações FGRAO'!$B$4:$H$26,7,0))+SUMIFS('Tempo na Origem'!R:R,'Tempo na Origem'!$A:$A,$A25)/24+SUMIFS('Tempo no Destino'!R:R,'Tempo no Destino'!$A:$A,$A25)/24,0),0)</f>
        <v>0</v>
      </c>
      <c r="S25" s="27">
        <f>IFERROR(IF('KM Total'!S25&lt;&gt;0,'KM Total'!S25/(24*VLOOKUP($A25,'Relações FGRAO'!$B$4:$H$26,7,0))+SUMIFS('Tempo na Origem'!S:S,'Tempo na Origem'!$A:$A,$A25)/24+SUMIFS('Tempo no Destino'!S:S,'Tempo no Destino'!$A:$A,$A25)/24,0),0)</f>
        <v>0</v>
      </c>
      <c r="T25" s="27">
        <f>IFERROR(IF('KM Total'!T25&lt;&gt;0,'KM Total'!T25/(24*VLOOKUP($A25,'Relações FGRAO'!$B$4:$H$26,7,0))+SUMIFS('Tempo na Origem'!T:T,'Tempo na Origem'!$A:$A,$A25)/24+SUMIFS('Tempo no Destino'!T:T,'Tempo no Destino'!$A:$A,$A25)/24,0),0)</f>
        <v>0</v>
      </c>
      <c r="U25" s="27">
        <f>IFERROR(IF('KM Total'!U25&lt;&gt;0,'KM Total'!U25/(24*VLOOKUP($A25,'Relações FGRAO'!$B$4:$H$26,7,0))+SUMIFS('Tempo na Origem'!U:U,'Tempo na Origem'!$A:$A,$A25)/24+SUMIFS('Tempo no Destino'!U:U,'Tempo no Destino'!$A:$A,$A25)/24,0),0)</f>
        <v>0</v>
      </c>
      <c r="V25" s="27">
        <f>IFERROR(IF('KM Total'!V25&lt;&gt;0,'KM Total'!V25/(24*VLOOKUP($A25,'Relações FGRAO'!$B$4:$H$26,7,0))+SUMIFS('Tempo na Origem'!V:V,'Tempo na Origem'!$A:$A,$A25)/24+SUMIFS('Tempo no Destino'!V:V,'Tempo no Destino'!$A:$A,$A25)/24,0),0)</f>
        <v>0</v>
      </c>
      <c r="W25" s="27">
        <f>IFERROR(IF('KM Total'!W25&lt;&gt;0,'KM Total'!W25/(24*VLOOKUP($A25,'Relações FGRAO'!$B$4:$H$26,7,0))+SUMIFS('Tempo na Origem'!W:W,'Tempo na Origem'!$A:$A,$A25)/24+SUMIFS('Tempo no Destino'!W:W,'Tempo no Destino'!$A:$A,$A25)/24,0),0)</f>
        <v>0</v>
      </c>
      <c r="X25" s="27">
        <f>IFERROR(IF('KM Total'!X25&lt;&gt;0,'KM Total'!X25/(24*VLOOKUP($A25,'Relações FGRAO'!$B$4:$H$26,7,0))+SUMIFS('Tempo na Origem'!X:X,'Tempo na Origem'!$A:$A,$A25)/24+SUMIFS('Tempo no Destino'!X:X,'Tempo no Destino'!$A:$A,$A25)/24,0),0)</f>
        <v>0</v>
      </c>
      <c r="Y25" s="27">
        <f>IFERROR(IF('KM Total'!Y25&lt;&gt;0,'KM Total'!Y25/(24*VLOOKUP($A25,'Relações FGRAO'!$B$4:$H$26,7,0))+SUMIFS('Tempo na Origem'!Y:Y,'Tempo na Origem'!$A:$A,$A25)/24+SUMIFS('Tempo no Destino'!Y:Y,'Tempo no Destino'!$A:$A,$A25)/24,0),0)</f>
        <v>0</v>
      </c>
      <c r="Z25" s="27">
        <f>IFERROR(IF('KM Total'!Z25&lt;&gt;0,'KM Total'!Z25/(24*VLOOKUP($A25,'Relações FGRAO'!$B$4:$H$26,7,0))+SUMIFS('Tempo na Origem'!Z:Z,'Tempo na Origem'!$A:$A,$A25)/24+SUMIFS('Tempo no Destino'!Z:Z,'Tempo no Destino'!$A:$A,$A25)/24,0),0)</f>
        <v>0</v>
      </c>
      <c r="AA25" s="27">
        <f>IFERROR(IF('KM Total'!AA25&lt;&gt;0,'KM Total'!AA25/(24*VLOOKUP($A25,'Relações FGRAO'!$B$4:$H$26,7,0))+SUMIFS('Tempo na Origem'!AA:AA,'Tempo na Origem'!$A:$A,$A25)/24+SUMIFS('Tempo no Destino'!AA:AA,'Tempo no Destino'!$A:$A,$A25)/24,0),0)</f>
        <v>0</v>
      </c>
      <c r="AB25" s="27">
        <f>IFERROR(IF('KM Total'!AB25&lt;&gt;0,'KM Total'!AB25/(24*VLOOKUP($A25,'Relações FGRAO'!$B$4:$H$26,7,0))+SUMIFS('Tempo na Origem'!AB:AB,'Tempo na Origem'!$A:$A,$A25)/24+SUMIFS('Tempo no Destino'!AB:AB,'Tempo no Destino'!$A:$A,$A25)/24,0),0)</f>
        <v>0</v>
      </c>
      <c r="AC25" s="27">
        <f>IFERROR(IF('KM Total'!AC25&lt;&gt;0,'KM Total'!AC25/(24*VLOOKUP($A25,'Relações FGRAO'!$B$4:$H$26,7,0))+SUMIFS('Tempo na Origem'!AC:AC,'Tempo na Origem'!$A:$A,$A25)/24+SUMIFS('Tempo no Destino'!AC:AC,'Tempo no Destino'!$A:$A,$A25)/24,0),0)</f>
        <v>0</v>
      </c>
      <c r="AD25" s="27">
        <f>IFERROR(IF('KM Total'!AD25&lt;&gt;0,'KM Total'!AD25/(24*VLOOKUP($A25,'Relações FGRAO'!$B$4:$H$26,7,0))+SUMIFS('Tempo na Origem'!AD:AD,'Tempo na Origem'!$A:$A,$A25)/24+SUMIFS('Tempo no Destino'!AD:AD,'Tempo no Destino'!$A:$A,$A25)/24,0),0)</f>
        <v>0</v>
      </c>
      <c r="AE25" s="27">
        <f>IFERROR(IF('KM Total'!AE25&lt;&gt;0,'KM Total'!AE25/(24*VLOOKUP($A25,'Relações FGRAO'!$B$4:$H$26,7,0))+SUMIFS('Tempo na Origem'!AE:AE,'Tempo na Origem'!$A:$A,$A25)/24+SUMIFS('Tempo no Destino'!AE:AE,'Tempo no Destino'!$A:$A,$A25)/24,0),0)</f>
        <v>0</v>
      </c>
      <c r="AF25" s="27">
        <f>IFERROR(IF('KM Total'!AF25&lt;&gt;0,'KM Total'!AF25/(24*VLOOKUP($A25,'Relações FGRAO'!$B$4:$H$26,7,0))+SUMIFS('Tempo na Origem'!AF:AF,'Tempo na Origem'!$A:$A,$A25)/24+SUMIFS('Tempo no Destino'!AF:AF,'Tempo no Destino'!$A:$A,$A25)/24,0),0)</f>
        <v>0</v>
      </c>
      <c r="AG25" s="27">
        <f>IFERROR(IF('KM Total'!AG25&lt;&gt;0,'KM Total'!AG25/(24*VLOOKUP($A25,'Relações FGRAO'!$B$4:$H$26,7,0))+SUMIFS('Tempo na Origem'!AG:AG,'Tempo na Origem'!$A:$A,$A25)/24+SUMIFS('Tempo no Destino'!AG:AG,'Tempo no Destino'!$A:$A,$A25)/24,0),0)</f>
        <v>0</v>
      </c>
      <c r="AH25" s="27">
        <f>IFERROR(IF('KM Total'!AH25&lt;&gt;0,'KM Total'!AH25/(24*VLOOKUP($A25,'Relações FGRAO'!$B$4:$H$26,7,0))+SUMIFS('Tempo na Origem'!AH:AH,'Tempo na Origem'!$A:$A,$A25)/24+SUMIFS('Tempo no Destino'!AH:AH,'Tempo no Destino'!$A:$A,$A25)/24,0),0)</f>
        <v>0</v>
      </c>
      <c r="AI25" s="27">
        <f>IFERROR(IF('KM Total'!AI25&lt;&gt;0,'KM Total'!AI25/(24*VLOOKUP($A25,'Relações FGRAO'!$B$4:$H$26,7,0))+SUMIFS('Tempo na Origem'!AI:AI,'Tempo na Origem'!$A:$A,$A25)/24+SUMIFS('Tempo no Destino'!AI:AI,'Tempo no Destino'!$A:$A,$A25)/24,0),0)</f>
        <v>0</v>
      </c>
      <c r="AJ25" s="27">
        <f>IFERROR(IF('KM Total'!AJ25&lt;&gt;0,'KM Total'!AJ25/(24*VLOOKUP($A25,'Relações FGRAO'!$B$4:$H$26,7,0))+SUMIFS('Tempo na Origem'!AJ:AJ,'Tempo na Origem'!$A:$A,$A25)/24+SUMIFS('Tempo no Destino'!AJ:AJ,'Tempo no Destino'!$A:$A,$A25)/24,0),0)</f>
        <v>0</v>
      </c>
      <c r="AK25" s="27">
        <f>IFERROR(IF('KM Total'!AK25&lt;&gt;0,'KM Total'!AK25/(24*VLOOKUP($A25,'Relações FGRAO'!$B$4:$H$26,7,0))+SUMIFS('Tempo na Origem'!AK:AK,'Tempo na Origem'!$A:$A,$A25)/24+SUMIFS('Tempo no Destino'!AK:AK,'Tempo no Destino'!$A:$A,$A25)/24,0),0)</f>
        <v>0</v>
      </c>
      <c r="AL25" s="27">
        <f>IFERROR(IF('KM Total'!AL25&lt;&gt;0,'KM Total'!AL25/(24*VLOOKUP($A25,'Relações FGRAO'!$B$4:$H$26,7,0))+SUMIFS('Tempo na Origem'!AL:AL,'Tempo na Origem'!$A:$A,$A25)/24+SUMIFS('Tempo no Destino'!AL:AL,'Tempo no Destino'!$A:$A,$A25)/24,0),0)</f>
        <v>0</v>
      </c>
      <c r="AM25" s="27">
        <f>IFERROR(IF('KM Total'!AM25&lt;&gt;0,'KM Total'!AM25/(24*VLOOKUP($A25,'Relações FGRAO'!$B$4:$H$26,7,0))+SUMIFS('Tempo na Origem'!AM:AM,'Tempo na Origem'!$A:$A,$A25)/24+SUMIFS('Tempo no Destino'!AM:AM,'Tempo no Destino'!$A:$A,$A25)/24,0),0)</f>
        <v>0</v>
      </c>
      <c r="AN25" s="27">
        <f>IFERROR(IF('KM Total'!AN25&lt;&gt;0,'KM Total'!AN25/(24*VLOOKUP($A25,'Relações FGRAO'!$B$4:$H$26,7,0))+SUMIFS('Tempo na Origem'!AN:AN,'Tempo na Origem'!$A:$A,$A25)/24+SUMIFS('Tempo no Destino'!AN:AN,'Tempo no Destino'!$A:$A,$A25)/24,0),0)</f>
        <v>0</v>
      </c>
      <c r="AO25" s="27">
        <f>IFERROR(IF('KM Total'!AO25&lt;&gt;0,'KM Total'!AO25/(24*VLOOKUP($A25,'Relações FGRAO'!$B$4:$H$26,7,0))+SUMIFS('Tempo na Origem'!AO:AO,'Tempo na Origem'!$A:$A,$A25)/24+SUMIFS('Tempo no Destino'!AO:AO,'Tempo no Destino'!$A:$A,$A25)/24,0),0)</f>
        <v>0</v>
      </c>
      <c r="AP25" s="27">
        <f>IFERROR(IF('KM Total'!AP25&lt;&gt;0,'KM Total'!AP25/(24*VLOOKUP($A25,'Relações FGRAO'!$B$4:$H$26,7,0))+SUMIFS('Tempo na Origem'!AP:AP,'Tempo na Origem'!$A:$A,$A25)/24+SUMIFS('Tempo no Destino'!AP:AP,'Tempo no Destino'!$A:$A,$A25)/24,0),0)</f>
        <v>0</v>
      </c>
      <c r="AQ25" s="27">
        <f>IFERROR(IF('KM Total'!AQ25&lt;&gt;0,'KM Total'!AQ25/(24*VLOOKUP($A25,'Relações FGRAO'!$B$4:$H$26,7,0))+SUMIFS('Tempo na Origem'!AQ:AQ,'Tempo na Origem'!$A:$A,$A25)/24+SUMIFS('Tempo no Destino'!AQ:AQ,'Tempo no Destino'!$A:$A,$A25)/24,0),0)</f>
        <v>0</v>
      </c>
      <c r="AR25" s="27">
        <f>IFERROR(IF('KM Total'!AR25&lt;&gt;0,'KM Total'!AR25/(24*VLOOKUP($A25,'Relações FGRAO'!$B$4:$H$26,7,0))+SUMIFS('Tempo na Origem'!AR:AR,'Tempo na Origem'!$A:$A,$A25)/24+SUMIFS('Tempo no Destino'!AR:AR,'Tempo no Destino'!$A:$A,$A25)/24,0),0)</f>
        <v>0</v>
      </c>
      <c r="AS25" s="27">
        <f>IFERROR(IF('KM Total'!AS25&lt;&gt;0,'KM Total'!AS25/(24*VLOOKUP($A25,'Relações FGRAO'!$B$4:$H$26,7,0))+SUMIFS('Tempo na Origem'!AS:AS,'Tempo na Origem'!$A:$A,$A25)/24+SUMIFS('Tempo no Destino'!AS:AS,'Tempo no Destino'!$A:$A,$A25)/24,0),0)</f>
        <v>0</v>
      </c>
      <c r="AT25" s="27">
        <f>IFERROR(IF('KM Total'!AT25&lt;&gt;0,'KM Total'!AT25/(24*VLOOKUP($A25,'Relações FGRAO'!$B$4:$H$26,7,0))+SUMIFS('Tempo na Origem'!AT:AT,'Tempo na Origem'!$A:$A,$A25)/24+SUMIFS('Tempo no Destino'!AT:AT,'Tempo no Destino'!$A:$A,$A25)/24,0),0)</f>
        <v>0</v>
      </c>
      <c r="AU25" s="27">
        <f>IFERROR(IF('KM Total'!AU25&lt;&gt;0,'KM Total'!AU25/(24*VLOOKUP($A25,'Relações FGRAO'!$B$4:$H$26,7,0))+SUMIFS('Tempo na Origem'!AU:AU,'Tempo na Origem'!$A:$A,$A25)/24+SUMIFS('Tempo no Destino'!AU:AU,'Tempo no Destino'!$A:$A,$A25)/24,0),0)</f>
        <v>0</v>
      </c>
      <c r="AV25" s="27">
        <f>IFERROR(IF('KM Total'!AV25&lt;&gt;0,'KM Total'!AV25/(24*VLOOKUP($A25,'Relações FGRAO'!$B$4:$H$26,7,0))+SUMIFS('Tempo na Origem'!AV:AV,'Tempo na Origem'!$A:$A,$A25)/24+SUMIFS('Tempo no Destino'!AV:AV,'Tempo no Destino'!$A:$A,$A25)/24,0),0)</f>
        <v>0</v>
      </c>
      <c r="AW25" s="27">
        <f>IFERROR(IF('KM Total'!AW25&lt;&gt;0,'KM Total'!AW25/(24*VLOOKUP($A25,'Relações FGRAO'!$B$4:$H$26,7,0))+SUMIFS('Tempo na Origem'!AW:AW,'Tempo na Origem'!$A:$A,$A25)/24+SUMIFS('Tempo no Destino'!AW:AW,'Tempo no Destino'!$A:$A,$A25)/24,0),0)</f>
        <v>0</v>
      </c>
      <c r="AX25" s="27">
        <f>IFERROR(IF('KM Total'!AX25&lt;&gt;0,'KM Total'!AX25/(24*VLOOKUP($A25,'Relações FGRAO'!$B$4:$H$26,7,0))+SUMIFS('Tempo na Origem'!AX:AX,'Tempo na Origem'!$A:$A,$A25)/24+SUMIFS('Tempo no Destino'!AX:AX,'Tempo no Destino'!$A:$A,$A25)/24,0),0)</f>
        <v>0</v>
      </c>
      <c r="AY25" s="27">
        <f>IFERROR(IF('KM Total'!AY25&lt;&gt;0,'KM Total'!AY25/(24*VLOOKUP($A25,'Relações FGRAO'!$B$4:$H$26,7,0))+SUMIFS('Tempo na Origem'!AY:AY,'Tempo na Origem'!$A:$A,$A25)/24+SUMIFS('Tempo no Destino'!AY:AY,'Tempo no Destino'!$A:$A,$A25)/24,0),0)</f>
        <v>0</v>
      </c>
      <c r="AZ25" s="27">
        <f>IFERROR(IF('KM Total'!AZ25&lt;&gt;0,'KM Total'!AZ25/(24*VLOOKUP($A25,'Relações FGRAO'!$B$4:$H$26,7,0))+SUMIFS('Tempo na Origem'!AZ:AZ,'Tempo na Origem'!$A:$A,$A25)/24+SUMIFS('Tempo no Destino'!AZ:AZ,'Tempo no Destino'!$A:$A,$A25)/24,0),0)</f>
        <v>0</v>
      </c>
      <c r="BA25" s="27">
        <f>IFERROR(IF('KM Total'!BA25&lt;&gt;0,'KM Total'!BA25/(24*VLOOKUP($A25,'Relações FGRAO'!$B$4:$H$26,7,0))+SUMIFS('Tempo na Origem'!BA:BA,'Tempo na Origem'!$A:$A,$A25)/24+SUMIFS('Tempo no Destino'!BA:BA,'Tempo no Destino'!$A:$A,$A25)/24,0),0)</f>
        <v>0</v>
      </c>
      <c r="BB25" s="27">
        <f>IFERROR(IF('KM Total'!BB25&lt;&gt;0,'KM Total'!BB25/(24*VLOOKUP($A25,'Relações FGRAO'!$B$4:$H$26,7,0))+SUMIFS('Tempo na Origem'!BB:BB,'Tempo na Origem'!$A:$A,$A25)/24+SUMIFS('Tempo no Destino'!BB:BB,'Tempo no Destino'!$A:$A,$A25)/24,0),0)</f>
        <v>0</v>
      </c>
      <c r="BC25" s="27">
        <f>IFERROR(IF('KM Total'!BC25&lt;&gt;0,'KM Total'!BC25/(24*VLOOKUP($A25,'Relações FGRAO'!$B$4:$H$26,7,0))+SUMIFS('Tempo na Origem'!BC:BC,'Tempo na Origem'!$A:$A,$A25)/24+SUMIFS('Tempo no Destino'!BC:BC,'Tempo no Destino'!$A:$A,$A25)/24,0),0)</f>
        <v>0</v>
      </c>
      <c r="BD25" s="27">
        <f>IFERROR(IF('KM Total'!BD25&lt;&gt;0,'KM Total'!BD25/(24*VLOOKUP($A25,'Relações FGRAO'!$B$4:$H$26,7,0))+SUMIFS('Tempo na Origem'!BD:BD,'Tempo na Origem'!$A:$A,$A25)/24+SUMIFS('Tempo no Destino'!BD:BD,'Tempo no Destino'!$A:$A,$A25)/24,0),0)</f>
        <v>0</v>
      </c>
      <c r="BE25" s="27">
        <f>IFERROR(IF('KM Total'!BE25&lt;&gt;0,'KM Total'!BE25/(24*VLOOKUP($A25,'Relações FGRAO'!$B$4:$H$26,7,0))+SUMIFS('Tempo na Origem'!BE:BE,'Tempo na Origem'!$A:$A,$A25)/24+SUMIFS('Tempo no Destino'!BE:BE,'Tempo no Destino'!$A:$A,$A25)/24,0),0)</f>
        <v>0</v>
      </c>
      <c r="BF25" s="27">
        <f>IFERROR(IF('KM Total'!BF25&lt;&gt;0,'KM Total'!BF25/(24*VLOOKUP($A25,'Relações FGRAO'!$B$4:$H$26,7,0))+SUMIFS('Tempo na Origem'!BF:BF,'Tempo na Origem'!$A:$A,$A25)/24+SUMIFS('Tempo no Destino'!BF:BF,'Tempo no Destino'!$A:$A,$A25)/24,0),0)</f>
        <v>0</v>
      </c>
      <c r="BG25" s="27">
        <f>IFERROR(IF('KM Total'!BG25&lt;&gt;0,'KM Total'!BG25/(24*VLOOKUP($A25,'Relações FGRAO'!$B$4:$H$26,7,0))+SUMIFS('Tempo na Origem'!BG:BG,'Tempo na Origem'!$A:$A,$A25)/24+SUMIFS('Tempo no Destino'!BG:BG,'Tempo no Destino'!$A:$A,$A25)/24,0),0)</f>
        <v>0</v>
      </c>
      <c r="BH25" s="27">
        <f>IFERROR(IF('KM Total'!BH25&lt;&gt;0,'KM Total'!BH25/(24*VLOOKUP($A25,'Relações FGRAO'!$B$4:$H$26,7,0))+SUMIFS('Tempo na Origem'!BH:BH,'Tempo na Origem'!$A:$A,$A25)/24+SUMIFS('Tempo no Destino'!BH:BH,'Tempo no Destino'!$A:$A,$A25)/24,0),0)</f>
        <v>0</v>
      </c>
      <c r="BI25" s="27">
        <f>IFERROR(IF('KM Total'!BI25&lt;&gt;0,'KM Total'!BI25/(24*VLOOKUP($A25,'Relações FGRAO'!$B$4:$H$26,7,0))+SUMIFS('Tempo na Origem'!BI:BI,'Tempo na Origem'!$A:$A,$A25)/24+SUMIFS('Tempo no Destino'!BI:BI,'Tempo no Destino'!$A:$A,$A25)/24,0),0)</f>
        <v>0</v>
      </c>
      <c r="BJ25" s="27">
        <f>IFERROR(IF('KM Total'!BJ25&lt;&gt;0,'KM Total'!BJ25/(24*VLOOKUP($A25,'Relações FGRAO'!$B$4:$H$26,7,0))+SUMIFS('Tempo na Origem'!BJ:BJ,'Tempo na Origem'!$A:$A,$A25)/24+SUMIFS('Tempo no Destino'!BJ:BJ,'Tempo no Destino'!$A:$A,$A25)/24,0),0)</f>
        <v>0</v>
      </c>
      <c r="BK25" s="27">
        <f>IFERROR(IF('KM Total'!BK25&lt;&gt;0,'KM Total'!BK25/(24*VLOOKUP($A25,'Relações FGRAO'!$B$4:$H$26,7,0))+SUMIFS('Tempo na Origem'!BK:BK,'Tempo na Origem'!$A:$A,$A25)/24+SUMIFS('Tempo no Destino'!BK:BK,'Tempo no Destino'!$A:$A,$A25)/24,0),0)</f>
        <v>0</v>
      </c>
      <c r="BL25" s="27">
        <f>IFERROR(IF('KM Total'!BL25&lt;&gt;0,'KM Total'!BL25/(24*VLOOKUP($A25,'Relações FGRAO'!$B$4:$H$26,7,0))+SUMIFS('Tempo na Origem'!BL:BL,'Tempo na Origem'!$A:$A,$A25)/24+SUMIFS('Tempo no Destino'!BL:BL,'Tempo no Destino'!$A:$A,$A25)/24,0),0)</f>
        <v>0</v>
      </c>
      <c r="BM25" s="27">
        <f>IFERROR(IF('KM Total'!BM25&lt;&gt;0,'KM Total'!BM25/(24*VLOOKUP($A25,'Relações FGRAO'!$B$4:$H$26,7,0))+SUMIFS('Tempo na Origem'!BM:BM,'Tempo na Origem'!$A:$A,$A25)/24+SUMIFS('Tempo no Destino'!BM:BM,'Tempo no Destino'!$A:$A,$A25)/24,0),0)</f>
        <v>0</v>
      </c>
      <c r="BN25" s="27">
        <f>IFERROR(IF('KM Total'!BN25&lt;&gt;0,'KM Total'!BN25/(24*VLOOKUP($A25,'Relações FGRAO'!$B$4:$H$26,7,0))+SUMIFS('Tempo na Origem'!BN:BN,'Tempo na Origem'!$A:$A,$A25)/24+SUMIFS('Tempo no Destino'!BN:BN,'Tempo no Destino'!$A:$A,$A25)/24,0),0)</f>
        <v>0</v>
      </c>
      <c r="BO25" s="27">
        <f>IFERROR(IF('KM Total'!BO25&lt;&gt;0,'KM Total'!BO25/(24*VLOOKUP($A25,'Relações FGRAO'!$B$4:$H$26,7,0))+SUMIFS('Tempo na Origem'!BO:BO,'Tempo na Origem'!$A:$A,$A25)/24+SUMIFS('Tempo no Destino'!BO:BO,'Tempo no Destino'!$A:$A,$A25)/24,0),0)</f>
        <v>0</v>
      </c>
      <c r="BP25"/>
      <c r="BQ25"/>
      <c r="BR25"/>
      <c r="BS25"/>
      <c r="BT25"/>
    </row>
    <row r="26" spans="1:72" s="32" customFormat="1" x14ac:dyDescent="0.25">
      <c r="A26" s="6">
        <f t="shared" si="3"/>
        <v>24</v>
      </c>
      <c r="B26" s="3" t="str">
        <f>VLOOKUP($A26,Demanda!$A$1:$G$43,4,0)</f>
        <v>Milho em Grão</v>
      </c>
      <c r="C26" s="3" t="str">
        <f>VLOOKUP($A26,Demanda!$A$1:$G$43,6,0)</f>
        <v>Lucas do Rio Verde</v>
      </c>
      <c r="D26" s="3" t="str">
        <f>VLOOKUP($A26,Demanda!$A$1:$G$43,7,0)</f>
        <v>Miritituba</v>
      </c>
      <c r="E26" s="3" t="str">
        <f>VLOOKUP($A26,Demanda!$A$1:$G$43,2,0)</f>
        <v>FGRAO 2</v>
      </c>
      <c r="F26" s="6"/>
      <c r="G26" s="27">
        <f>IFERROR(IF('KM Total'!G26&lt;&gt;0,'KM Total'!G26/(24*VLOOKUP($A26,'Relações FGRAO'!$B$4:$H$26,7,0))+SUMIFS('Tempo na Origem'!G:G,'Tempo na Origem'!$A:$A,$A26)/24+SUMIFS('Tempo no Destino'!G:G,'Tempo no Destino'!$A:$A,$A26)/24,0),0)</f>
        <v>0</v>
      </c>
      <c r="H26" s="27">
        <f>IFERROR(IF('KM Total'!H26&lt;&gt;0,'KM Total'!H26/(24*VLOOKUP($A26,'Relações FGRAO'!$B$4:$H$26,7,0))+SUMIFS('Tempo na Origem'!H:H,'Tempo na Origem'!$A:$A,$A26)/24+SUMIFS('Tempo no Destino'!H:H,'Tempo no Destino'!$A:$A,$A26)/24,0),0)</f>
        <v>0</v>
      </c>
      <c r="I26" s="27">
        <f>IFERROR(IF('KM Total'!I26&lt;&gt;0,'KM Total'!I26/(24*VLOOKUP($A26,'Relações FGRAO'!$B$4:$H$26,7,0))+SUMIFS('Tempo na Origem'!I:I,'Tempo na Origem'!$A:$A,$A26)/24+SUMIFS('Tempo no Destino'!I:I,'Tempo no Destino'!$A:$A,$A26)/24,0),0)</f>
        <v>0</v>
      </c>
      <c r="J26" s="27">
        <f>IFERROR(IF('KM Total'!J26&lt;&gt;0,'KM Total'!J26/(24*VLOOKUP($A26,'Relações FGRAO'!$B$4:$H$26,7,0))+SUMIFS('Tempo na Origem'!J:J,'Tempo na Origem'!$A:$A,$A26)/24+SUMIFS('Tempo no Destino'!J:J,'Tempo no Destino'!$A:$A,$A26)/24,0),0)</f>
        <v>0</v>
      </c>
      <c r="K26" s="27">
        <f>IFERROR(IF('KM Total'!K26&lt;&gt;0,'KM Total'!K26/(24*VLOOKUP($A26,'Relações FGRAO'!$B$4:$H$26,7,0))+SUMIFS('Tempo na Origem'!K:K,'Tempo na Origem'!$A:$A,$A26)/24+SUMIFS('Tempo no Destino'!K:K,'Tempo no Destino'!$A:$A,$A26)/24,0),0)</f>
        <v>0</v>
      </c>
      <c r="L26" s="27">
        <f>IFERROR(IF('KM Total'!L26&lt;&gt;0,'KM Total'!L26/(24*VLOOKUP($A26,'Relações FGRAO'!$B$4:$H$26,7,0))+SUMIFS('Tempo na Origem'!L:L,'Tempo na Origem'!$A:$A,$A26)/24+SUMIFS('Tempo no Destino'!L:L,'Tempo no Destino'!$A:$A,$A26)/24,0),0)</f>
        <v>0</v>
      </c>
      <c r="M26" s="27">
        <f>IFERROR(IF('KM Total'!M26&lt;&gt;0,'KM Total'!M26/(24*VLOOKUP($A26,'Relações FGRAO'!$B$4:$H$26,7,0))+SUMIFS('Tempo na Origem'!M:M,'Tempo na Origem'!$A:$A,$A26)/24+SUMIFS('Tempo no Destino'!M:M,'Tempo no Destino'!$A:$A,$A26)/24,0),0)</f>
        <v>0</v>
      </c>
      <c r="N26" s="27">
        <f>IFERROR(IF('KM Total'!N26&lt;&gt;0,'KM Total'!N26/(24*VLOOKUP($A26,'Relações FGRAO'!$B$4:$H$26,7,0))+SUMIFS('Tempo na Origem'!N:N,'Tempo na Origem'!$A:$A,$A26)/24+SUMIFS('Tempo no Destino'!N:N,'Tempo no Destino'!$A:$A,$A26)/24,0),0)</f>
        <v>0</v>
      </c>
      <c r="O26" s="27">
        <f>IFERROR(IF('KM Total'!O26&lt;&gt;0,'KM Total'!O26/(24*VLOOKUP($A26,'Relações FGRAO'!$B$4:$H$26,7,0))+SUMIFS('Tempo na Origem'!O:O,'Tempo na Origem'!$A:$A,$A26)/24+SUMIFS('Tempo no Destino'!O:O,'Tempo no Destino'!$A:$A,$A26)/24,0),0)</f>
        <v>0</v>
      </c>
      <c r="P26" s="27">
        <f>IFERROR(IF('KM Total'!P26&lt;&gt;0,'KM Total'!P26/(24*VLOOKUP($A26,'Relações FGRAO'!$B$4:$H$26,7,0))+SUMIFS('Tempo na Origem'!P:P,'Tempo na Origem'!$A:$A,$A26)/24+SUMIFS('Tempo no Destino'!P:P,'Tempo no Destino'!$A:$A,$A26)/24,0),0)</f>
        <v>0</v>
      </c>
      <c r="Q26" s="27">
        <f>IFERROR(IF('KM Total'!Q26&lt;&gt;0,'KM Total'!Q26/(24*VLOOKUP($A26,'Relações FGRAO'!$B$4:$H$26,7,0))+SUMIFS('Tempo na Origem'!Q:Q,'Tempo na Origem'!$A:$A,$A26)/24+SUMIFS('Tempo no Destino'!Q:Q,'Tempo no Destino'!$A:$A,$A26)/24,0),0)</f>
        <v>0</v>
      </c>
      <c r="R26" s="27">
        <f>IFERROR(IF('KM Total'!R26&lt;&gt;0,'KM Total'!R26/(24*VLOOKUP($A26,'Relações FGRAO'!$B$4:$H$26,7,0))+SUMIFS('Tempo na Origem'!R:R,'Tempo na Origem'!$A:$A,$A26)/24+SUMIFS('Tempo no Destino'!R:R,'Tempo no Destino'!$A:$A,$A26)/24,0),0)</f>
        <v>0</v>
      </c>
      <c r="S26" s="27">
        <f>IFERROR(IF('KM Total'!S26&lt;&gt;0,'KM Total'!S26/(24*VLOOKUP($A26,'Relações FGRAO'!$B$4:$H$26,7,0))+SUMIFS('Tempo na Origem'!S:S,'Tempo na Origem'!$A:$A,$A26)/24+SUMIFS('Tempo no Destino'!S:S,'Tempo no Destino'!$A:$A,$A26)/24,0),0)</f>
        <v>0</v>
      </c>
      <c r="T26" s="27">
        <f>IFERROR(IF('KM Total'!T26&lt;&gt;0,'KM Total'!T26/(24*VLOOKUP($A26,'Relações FGRAO'!$B$4:$H$26,7,0))+SUMIFS('Tempo na Origem'!T:T,'Tempo na Origem'!$A:$A,$A26)/24+SUMIFS('Tempo no Destino'!T:T,'Tempo no Destino'!$A:$A,$A26)/24,0),0)</f>
        <v>0</v>
      </c>
      <c r="U26" s="27">
        <f>IFERROR(IF('KM Total'!U26&lt;&gt;0,'KM Total'!U26/(24*VLOOKUP($A26,'Relações FGRAO'!$B$4:$H$26,7,0))+SUMIFS('Tempo na Origem'!U:U,'Tempo na Origem'!$A:$A,$A26)/24+SUMIFS('Tempo no Destino'!U:U,'Tempo no Destino'!$A:$A,$A26)/24,0),0)</f>
        <v>0</v>
      </c>
      <c r="V26" s="27">
        <f>IFERROR(IF('KM Total'!V26&lt;&gt;0,'KM Total'!V26/(24*VLOOKUP($A26,'Relações FGRAO'!$B$4:$H$26,7,0))+SUMIFS('Tempo na Origem'!V:V,'Tempo na Origem'!$A:$A,$A26)/24+SUMIFS('Tempo no Destino'!V:V,'Tempo no Destino'!$A:$A,$A26)/24,0),0)</f>
        <v>0</v>
      </c>
      <c r="W26" s="27">
        <f>IFERROR(IF('KM Total'!W26&lt;&gt;0,'KM Total'!W26/(24*VLOOKUP($A26,'Relações FGRAO'!$B$4:$H$26,7,0))+SUMIFS('Tempo na Origem'!W:W,'Tempo na Origem'!$A:$A,$A26)/24+SUMIFS('Tempo no Destino'!W:W,'Tempo no Destino'!$A:$A,$A26)/24,0),0)</f>
        <v>0</v>
      </c>
      <c r="X26" s="27">
        <f>IFERROR(IF('KM Total'!X26&lt;&gt;0,'KM Total'!X26/(24*VLOOKUP($A26,'Relações FGRAO'!$B$4:$H$26,7,0))+SUMIFS('Tempo na Origem'!X:X,'Tempo na Origem'!$A:$A,$A26)/24+SUMIFS('Tempo no Destino'!X:X,'Tempo no Destino'!$A:$A,$A26)/24,0),0)</f>
        <v>0</v>
      </c>
      <c r="Y26" s="27">
        <f>IFERROR(IF('KM Total'!Y26&lt;&gt;0,'KM Total'!Y26/(24*VLOOKUP($A26,'Relações FGRAO'!$B$4:$H$26,7,0))+SUMIFS('Tempo na Origem'!Y:Y,'Tempo na Origem'!$A:$A,$A26)/24+SUMIFS('Tempo no Destino'!Y:Y,'Tempo no Destino'!$A:$A,$A26)/24,0),0)</f>
        <v>0</v>
      </c>
      <c r="Z26" s="27">
        <f>IFERROR(IF('KM Total'!Z26&lt;&gt;0,'KM Total'!Z26/(24*VLOOKUP($A26,'Relações FGRAO'!$B$4:$H$26,7,0))+SUMIFS('Tempo na Origem'!Z:Z,'Tempo na Origem'!$A:$A,$A26)/24+SUMIFS('Tempo no Destino'!Z:Z,'Tempo no Destino'!$A:$A,$A26)/24,0),0)</f>
        <v>0</v>
      </c>
      <c r="AA26" s="27">
        <f>IFERROR(IF('KM Total'!AA26&lt;&gt;0,'KM Total'!AA26/(24*VLOOKUP($A26,'Relações FGRAO'!$B$4:$H$26,7,0))+SUMIFS('Tempo na Origem'!AA:AA,'Tempo na Origem'!$A:$A,$A26)/24+SUMIFS('Tempo no Destino'!AA:AA,'Tempo no Destino'!$A:$A,$A26)/24,0),0)</f>
        <v>0</v>
      </c>
      <c r="AB26" s="27">
        <f>IFERROR(IF('KM Total'!AB26&lt;&gt;0,'KM Total'!AB26/(24*VLOOKUP($A26,'Relações FGRAO'!$B$4:$H$26,7,0))+SUMIFS('Tempo na Origem'!AB:AB,'Tempo na Origem'!$A:$A,$A26)/24+SUMIFS('Tempo no Destino'!AB:AB,'Tempo no Destino'!$A:$A,$A26)/24,0),0)</f>
        <v>0</v>
      </c>
      <c r="AC26" s="27">
        <f>IFERROR(IF('KM Total'!AC26&lt;&gt;0,'KM Total'!AC26/(24*VLOOKUP($A26,'Relações FGRAO'!$B$4:$H$26,7,0))+SUMIFS('Tempo na Origem'!AC:AC,'Tempo na Origem'!$A:$A,$A26)/24+SUMIFS('Tempo no Destino'!AC:AC,'Tempo no Destino'!$A:$A,$A26)/24,0),0)</f>
        <v>0</v>
      </c>
      <c r="AD26" s="27">
        <f>IFERROR(IF('KM Total'!AD26&lt;&gt;0,'KM Total'!AD26/(24*VLOOKUP($A26,'Relações FGRAO'!$B$4:$H$26,7,0))+SUMIFS('Tempo na Origem'!AD:AD,'Tempo na Origem'!$A:$A,$A26)/24+SUMIFS('Tempo no Destino'!AD:AD,'Tempo no Destino'!$A:$A,$A26)/24,0),0)</f>
        <v>0</v>
      </c>
      <c r="AE26" s="27">
        <f>IFERROR(IF('KM Total'!AE26&lt;&gt;0,'KM Total'!AE26/(24*VLOOKUP($A26,'Relações FGRAO'!$B$4:$H$26,7,0))+SUMIFS('Tempo na Origem'!AE:AE,'Tempo na Origem'!$A:$A,$A26)/24+SUMIFS('Tempo no Destino'!AE:AE,'Tempo no Destino'!$A:$A,$A26)/24,0),0)</f>
        <v>0</v>
      </c>
      <c r="AF26" s="27">
        <f>IFERROR(IF('KM Total'!AF26&lt;&gt;0,'KM Total'!AF26/(24*VLOOKUP($A26,'Relações FGRAO'!$B$4:$H$26,7,0))+SUMIFS('Tempo na Origem'!AF:AF,'Tempo na Origem'!$A:$A,$A26)/24+SUMIFS('Tempo no Destino'!AF:AF,'Tempo no Destino'!$A:$A,$A26)/24,0),0)</f>
        <v>0</v>
      </c>
      <c r="AG26" s="27">
        <f>IFERROR(IF('KM Total'!AG26&lt;&gt;0,'KM Total'!AG26/(24*VLOOKUP($A26,'Relações FGRAO'!$B$4:$H$26,7,0))+SUMIFS('Tempo na Origem'!AG:AG,'Tempo na Origem'!$A:$A,$A26)/24+SUMIFS('Tempo no Destino'!AG:AG,'Tempo no Destino'!$A:$A,$A26)/24,0),0)</f>
        <v>0</v>
      </c>
      <c r="AH26" s="27">
        <f>IFERROR(IF('KM Total'!AH26&lt;&gt;0,'KM Total'!AH26/(24*VLOOKUP($A26,'Relações FGRAO'!$B$4:$H$26,7,0))+SUMIFS('Tempo na Origem'!AH:AH,'Tempo na Origem'!$A:$A,$A26)/24+SUMIFS('Tempo no Destino'!AH:AH,'Tempo no Destino'!$A:$A,$A26)/24,0),0)</f>
        <v>0</v>
      </c>
      <c r="AI26" s="27">
        <f>IFERROR(IF('KM Total'!AI26&lt;&gt;0,'KM Total'!AI26/(24*VLOOKUP($A26,'Relações FGRAO'!$B$4:$H$26,7,0))+SUMIFS('Tempo na Origem'!AI:AI,'Tempo na Origem'!$A:$A,$A26)/24+SUMIFS('Tempo no Destino'!AI:AI,'Tempo no Destino'!$A:$A,$A26)/24,0),0)</f>
        <v>0</v>
      </c>
      <c r="AJ26" s="27">
        <f>IFERROR(IF('KM Total'!AJ26&lt;&gt;0,'KM Total'!AJ26/(24*VLOOKUP($A26,'Relações FGRAO'!$B$4:$H$26,7,0))+SUMIFS('Tempo na Origem'!AJ:AJ,'Tempo na Origem'!$A:$A,$A26)/24+SUMIFS('Tempo no Destino'!AJ:AJ,'Tempo no Destino'!$A:$A,$A26)/24,0),0)</f>
        <v>0</v>
      </c>
      <c r="AK26" s="27">
        <f>IFERROR(IF('KM Total'!AK26&lt;&gt;0,'KM Total'!AK26/(24*VLOOKUP($A26,'Relações FGRAO'!$B$4:$H$26,7,0))+SUMIFS('Tempo na Origem'!AK:AK,'Tempo na Origem'!$A:$A,$A26)/24+SUMIFS('Tempo no Destino'!AK:AK,'Tempo no Destino'!$A:$A,$A26)/24,0),0)</f>
        <v>0</v>
      </c>
      <c r="AL26" s="27">
        <f>IFERROR(IF('KM Total'!AL26&lt;&gt;0,'KM Total'!AL26/(24*VLOOKUP($A26,'Relações FGRAO'!$B$4:$H$26,7,0))+SUMIFS('Tempo na Origem'!AL:AL,'Tempo na Origem'!$A:$A,$A26)/24+SUMIFS('Tempo no Destino'!AL:AL,'Tempo no Destino'!$A:$A,$A26)/24,0),0)</f>
        <v>0</v>
      </c>
      <c r="AM26" s="27">
        <f>IFERROR(IF('KM Total'!AM26&lt;&gt;0,'KM Total'!AM26/(24*VLOOKUP($A26,'Relações FGRAO'!$B$4:$H$26,7,0))+SUMIFS('Tempo na Origem'!AM:AM,'Tempo na Origem'!$A:$A,$A26)/24+SUMIFS('Tempo no Destino'!AM:AM,'Tempo no Destino'!$A:$A,$A26)/24,0),0)</f>
        <v>0</v>
      </c>
      <c r="AN26" s="27">
        <f>IFERROR(IF('KM Total'!AN26&lt;&gt;0,'KM Total'!AN26/(24*VLOOKUP($A26,'Relações FGRAO'!$B$4:$H$26,7,0))+SUMIFS('Tempo na Origem'!AN:AN,'Tempo na Origem'!$A:$A,$A26)/24+SUMIFS('Tempo no Destino'!AN:AN,'Tempo no Destino'!$A:$A,$A26)/24,0),0)</f>
        <v>0</v>
      </c>
      <c r="AO26" s="27">
        <f>IFERROR(IF('KM Total'!AO26&lt;&gt;0,'KM Total'!AO26/(24*VLOOKUP($A26,'Relações FGRAO'!$B$4:$H$26,7,0))+SUMIFS('Tempo na Origem'!AO:AO,'Tempo na Origem'!$A:$A,$A26)/24+SUMIFS('Tempo no Destino'!AO:AO,'Tempo no Destino'!$A:$A,$A26)/24,0),0)</f>
        <v>0</v>
      </c>
      <c r="AP26" s="27">
        <f>IFERROR(IF('KM Total'!AP26&lt;&gt;0,'KM Total'!AP26/(24*VLOOKUP($A26,'Relações FGRAO'!$B$4:$H$26,7,0))+SUMIFS('Tempo na Origem'!AP:AP,'Tempo na Origem'!$A:$A,$A26)/24+SUMIFS('Tempo no Destino'!AP:AP,'Tempo no Destino'!$A:$A,$A26)/24,0),0)</f>
        <v>0</v>
      </c>
      <c r="AQ26" s="27">
        <f>IFERROR(IF('KM Total'!AQ26&lt;&gt;0,'KM Total'!AQ26/(24*VLOOKUP($A26,'Relações FGRAO'!$B$4:$H$26,7,0))+SUMIFS('Tempo na Origem'!AQ:AQ,'Tempo na Origem'!$A:$A,$A26)/24+SUMIFS('Tempo no Destino'!AQ:AQ,'Tempo no Destino'!$A:$A,$A26)/24,0),0)</f>
        <v>0</v>
      </c>
      <c r="AR26" s="27">
        <f>IFERROR(IF('KM Total'!AR26&lt;&gt;0,'KM Total'!AR26/(24*VLOOKUP($A26,'Relações FGRAO'!$B$4:$H$26,7,0))+SUMIFS('Tempo na Origem'!AR:AR,'Tempo na Origem'!$A:$A,$A26)/24+SUMIFS('Tempo no Destino'!AR:AR,'Tempo no Destino'!$A:$A,$A26)/24,0),0)</f>
        <v>0</v>
      </c>
      <c r="AS26" s="27">
        <f>IFERROR(IF('KM Total'!AS26&lt;&gt;0,'KM Total'!AS26/(24*VLOOKUP($A26,'Relações FGRAO'!$B$4:$H$26,7,0))+SUMIFS('Tempo na Origem'!AS:AS,'Tempo na Origem'!$A:$A,$A26)/24+SUMIFS('Tempo no Destino'!AS:AS,'Tempo no Destino'!$A:$A,$A26)/24,0),0)</f>
        <v>0</v>
      </c>
      <c r="AT26" s="27">
        <f>IFERROR(IF('KM Total'!AT26&lt;&gt;0,'KM Total'!AT26/(24*VLOOKUP($A26,'Relações FGRAO'!$B$4:$H$26,7,0))+SUMIFS('Tempo na Origem'!AT:AT,'Tempo na Origem'!$A:$A,$A26)/24+SUMIFS('Tempo no Destino'!AT:AT,'Tempo no Destino'!$A:$A,$A26)/24,0),0)</f>
        <v>0</v>
      </c>
      <c r="AU26" s="27">
        <f>IFERROR(IF('KM Total'!AU26&lt;&gt;0,'KM Total'!AU26/(24*VLOOKUP($A26,'Relações FGRAO'!$B$4:$H$26,7,0))+SUMIFS('Tempo na Origem'!AU:AU,'Tempo na Origem'!$A:$A,$A26)/24+SUMIFS('Tempo no Destino'!AU:AU,'Tempo no Destino'!$A:$A,$A26)/24,0),0)</f>
        <v>0</v>
      </c>
      <c r="AV26" s="27">
        <f>IFERROR(IF('KM Total'!AV26&lt;&gt;0,'KM Total'!AV26/(24*VLOOKUP($A26,'Relações FGRAO'!$B$4:$H$26,7,0))+SUMIFS('Tempo na Origem'!AV:AV,'Tempo na Origem'!$A:$A,$A26)/24+SUMIFS('Tempo no Destino'!AV:AV,'Tempo no Destino'!$A:$A,$A26)/24,0),0)</f>
        <v>0</v>
      </c>
      <c r="AW26" s="27">
        <f>IFERROR(IF('KM Total'!AW26&lt;&gt;0,'KM Total'!AW26/(24*VLOOKUP($A26,'Relações FGRAO'!$B$4:$H$26,7,0))+SUMIFS('Tempo na Origem'!AW:AW,'Tempo na Origem'!$A:$A,$A26)/24+SUMIFS('Tempo no Destino'!AW:AW,'Tempo no Destino'!$A:$A,$A26)/24,0),0)</f>
        <v>0</v>
      </c>
      <c r="AX26" s="27">
        <f>IFERROR(IF('KM Total'!AX26&lt;&gt;0,'KM Total'!AX26/(24*VLOOKUP($A26,'Relações FGRAO'!$B$4:$H$26,7,0))+SUMIFS('Tempo na Origem'!AX:AX,'Tempo na Origem'!$A:$A,$A26)/24+SUMIFS('Tempo no Destino'!AX:AX,'Tempo no Destino'!$A:$A,$A26)/24,0),0)</f>
        <v>0</v>
      </c>
      <c r="AY26" s="27">
        <f>IFERROR(IF('KM Total'!AY26&lt;&gt;0,'KM Total'!AY26/(24*VLOOKUP($A26,'Relações FGRAO'!$B$4:$H$26,7,0))+SUMIFS('Tempo na Origem'!AY:AY,'Tempo na Origem'!$A:$A,$A26)/24+SUMIFS('Tempo no Destino'!AY:AY,'Tempo no Destino'!$A:$A,$A26)/24,0),0)</f>
        <v>0</v>
      </c>
      <c r="AZ26" s="27">
        <f>IFERROR(IF('KM Total'!AZ26&lt;&gt;0,'KM Total'!AZ26/(24*VLOOKUP($A26,'Relações FGRAO'!$B$4:$H$26,7,0))+SUMIFS('Tempo na Origem'!AZ:AZ,'Tempo na Origem'!$A:$A,$A26)/24+SUMIFS('Tempo no Destino'!AZ:AZ,'Tempo no Destino'!$A:$A,$A26)/24,0),0)</f>
        <v>0</v>
      </c>
      <c r="BA26" s="27">
        <f>IFERROR(IF('KM Total'!BA26&lt;&gt;0,'KM Total'!BA26/(24*VLOOKUP($A26,'Relações FGRAO'!$B$4:$H$26,7,0))+SUMIFS('Tempo na Origem'!BA:BA,'Tempo na Origem'!$A:$A,$A26)/24+SUMIFS('Tempo no Destino'!BA:BA,'Tempo no Destino'!$A:$A,$A26)/24,0),0)</f>
        <v>0</v>
      </c>
      <c r="BB26" s="27">
        <f>IFERROR(IF('KM Total'!BB26&lt;&gt;0,'KM Total'!BB26/(24*VLOOKUP($A26,'Relações FGRAO'!$B$4:$H$26,7,0))+SUMIFS('Tempo na Origem'!BB:BB,'Tempo na Origem'!$A:$A,$A26)/24+SUMIFS('Tempo no Destino'!BB:BB,'Tempo no Destino'!$A:$A,$A26)/24,0),0)</f>
        <v>0</v>
      </c>
      <c r="BC26" s="27">
        <f>IFERROR(IF('KM Total'!BC26&lt;&gt;0,'KM Total'!BC26/(24*VLOOKUP($A26,'Relações FGRAO'!$B$4:$H$26,7,0))+SUMIFS('Tempo na Origem'!BC:BC,'Tempo na Origem'!$A:$A,$A26)/24+SUMIFS('Tempo no Destino'!BC:BC,'Tempo no Destino'!$A:$A,$A26)/24,0),0)</f>
        <v>0</v>
      </c>
      <c r="BD26" s="27">
        <f>IFERROR(IF('KM Total'!BD26&lt;&gt;0,'KM Total'!BD26/(24*VLOOKUP($A26,'Relações FGRAO'!$B$4:$H$26,7,0))+SUMIFS('Tempo na Origem'!BD:BD,'Tempo na Origem'!$A:$A,$A26)/24+SUMIFS('Tempo no Destino'!BD:BD,'Tempo no Destino'!$A:$A,$A26)/24,0),0)</f>
        <v>0</v>
      </c>
      <c r="BE26" s="27">
        <f>IFERROR(IF('KM Total'!BE26&lt;&gt;0,'KM Total'!BE26/(24*VLOOKUP($A26,'Relações FGRAO'!$B$4:$H$26,7,0))+SUMIFS('Tempo na Origem'!BE:BE,'Tempo na Origem'!$A:$A,$A26)/24+SUMIFS('Tempo no Destino'!BE:BE,'Tempo no Destino'!$A:$A,$A26)/24,0),0)</f>
        <v>0</v>
      </c>
      <c r="BF26" s="27">
        <f>IFERROR(IF('KM Total'!BF26&lt;&gt;0,'KM Total'!BF26/(24*VLOOKUP($A26,'Relações FGRAO'!$B$4:$H$26,7,0))+SUMIFS('Tempo na Origem'!BF:BF,'Tempo na Origem'!$A:$A,$A26)/24+SUMIFS('Tempo no Destino'!BF:BF,'Tempo no Destino'!$A:$A,$A26)/24,0),0)</f>
        <v>0</v>
      </c>
      <c r="BG26" s="27">
        <f>IFERROR(IF('KM Total'!BG26&lt;&gt;0,'KM Total'!BG26/(24*VLOOKUP($A26,'Relações FGRAO'!$B$4:$H$26,7,0))+SUMIFS('Tempo na Origem'!BG:BG,'Tempo na Origem'!$A:$A,$A26)/24+SUMIFS('Tempo no Destino'!BG:BG,'Tempo no Destino'!$A:$A,$A26)/24,0),0)</f>
        <v>0</v>
      </c>
      <c r="BH26" s="27">
        <f>IFERROR(IF('KM Total'!BH26&lt;&gt;0,'KM Total'!BH26/(24*VLOOKUP($A26,'Relações FGRAO'!$B$4:$H$26,7,0))+SUMIFS('Tempo na Origem'!BH:BH,'Tempo na Origem'!$A:$A,$A26)/24+SUMIFS('Tempo no Destino'!BH:BH,'Tempo no Destino'!$A:$A,$A26)/24,0),0)</f>
        <v>0</v>
      </c>
      <c r="BI26" s="27">
        <f>IFERROR(IF('KM Total'!BI26&lt;&gt;0,'KM Total'!BI26/(24*VLOOKUP($A26,'Relações FGRAO'!$B$4:$H$26,7,0))+SUMIFS('Tempo na Origem'!BI:BI,'Tempo na Origem'!$A:$A,$A26)/24+SUMIFS('Tempo no Destino'!BI:BI,'Tempo no Destino'!$A:$A,$A26)/24,0),0)</f>
        <v>0</v>
      </c>
      <c r="BJ26" s="27">
        <f>IFERROR(IF('KM Total'!BJ26&lt;&gt;0,'KM Total'!BJ26/(24*VLOOKUP($A26,'Relações FGRAO'!$B$4:$H$26,7,0))+SUMIFS('Tempo na Origem'!BJ:BJ,'Tempo na Origem'!$A:$A,$A26)/24+SUMIFS('Tempo no Destino'!BJ:BJ,'Tempo no Destino'!$A:$A,$A26)/24,0),0)</f>
        <v>0</v>
      </c>
      <c r="BK26" s="27">
        <f>IFERROR(IF('KM Total'!BK26&lt;&gt;0,'KM Total'!BK26/(24*VLOOKUP($A26,'Relações FGRAO'!$B$4:$H$26,7,0))+SUMIFS('Tempo na Origem'!BK:BK,'Tempo na Origem'!$A:$A,$A26)/24+SUMIFS('Tempo no Destino'!BK:BK,'Tempo no Destino'!$A:$A,$A26)/24,0),0)</f>
        <v>0</v>
      </c>
      <c r="BL26" s="27">
        <f>IFERROR(IF('KM Total'!BL26&lt;&gt;0,'KM Total'!BL26/(24*VLOOKUP($A26,'Relações FGRAO'!$B$4:$H$26,7,0))+SUMIFS('Tempo na Origem'!BL:BL,'Tempo na Origem'!$A:$A,$A26)/24+SUMIFS('Tempo no Destino'!BL:BL,'Tempo no Destino'!$A:$A,$A26)/24,0),0)</f>
        <v>0</v>
      </c>
      <c r="BM26" s="27">
        <f>IFERROR(IF('KM Total'!BM26&lt;&gt;0,'KM Total'!BM26/(24*VLOOKUP($A26,'Relações FGRAO'!$B$4:$H$26,7,0))+SUMIFS('Tempo na Origem'!BM:BM,'Tempo na Origem'!$A:$A,$A26)/24+SUMIFS('Tempo no Destino'!BM:BM,'Tempo no Destino'!$A:$A,$A26)/24,0),0)</f>
        <v>0</v>
      </c>
      <c r="BN26" s="27">
        <f>IFERROR(IF('KM Total'!BN26&lt;&gt;0,'KM Total'!BN26/(24*VLOOKUP($A26,'Relações FGRAO'!$B$4:$H$26,7,0))+SUMIFS('Tempo na Origem'!BN:BN,'Tempo na Origem'!$A:$A,$A26)/24+SUMIFS('Tempo no Destino'!BN:BN,'Tempo no Destino'!$A:$A,$A26)/24,0),0)</f>
        <v>0</v>
      </c>
      <c r="BO26" s="27">
        <f>IFERROR(IF('KM Total'!BO26&lt;&gt;0,'KM Total'!BO26/(24*VLOOKUP($A26,'Relações FGRAO'!$B$4:$H$26,7,0))+SUMIFS('Tempo na Origem'!BO:BO,'Tempo na Origem'!$A:$A,$A26)/24+SUMIFS('Tempo no Destino'!BO:BO,'Tempo no Destino'!$A:$A,$A26)/24,0),0)</f>
        <v>0</v>
      </c>
      <c r="BP26"/>
      <c r="BQ26"/>
      <c r="BR26"/>
      <c r="BS26"/>
      <c r="BT26"/>
    </row>
    <row r="27" spans="1:72" s="32" customFormat="1" x14ac:dyDescent="0.25">
      <c r="A27" s="6">
        <f t="shared" si="3"/>
        <v>25</v>
      </c>
      <c r="B27" s="3" t="str">
        <f>VLOOKUP($A27,Demanda!$A$1:$G$43,4,0)</f>
        <v>Farelo de Soja</v>
      </c>
      <c r="C27" s="3" t="str">
        <f>VLOOKUP($A27,Demanda!$A$1:$G$43,6,0)</f>
        <v>Lucas do Rio Verde</v>
      </c>
      <c r="D27" s="3" t="str">
        <f>VLOOKUP($A27,Demanda!$A$1:$G$43,7,0)</f>
        <v>Miritituba</v>
      </c>
      <c r="E27" s="3" t="str">
        <f>VLOOKUP($A27,Demanda!$A$1:$G$43,2,0)</f>
        <v>FGRAO 2</v>
      </c>
      <c r="F27" s="6"/>
      <c r="G27" s="27">
        <f>IFERROR(IF('KM Total'!G27&lt;&gt;0,'KM Total'!G27/(24*VLOOKUP($A27,'Relações FGRAO'!$B$4:$H$26,7,0))+SUMIFS('Tempo na Origem'!G:G,'Tempo na Origem'!$A:$A,$A27)/24+SUMIFS('Tempo no Destino'!G:G,'Tempo no Destino'!$A:$A,$A27)/24,0),0)</f>
        <v>0</v>
      </c>
      <c r="H27" s="27">
        <f>IFERROR(IF('KM Total'!H27&lt;&gt;0,'KM Total'!H27/(24*VLOOKUP($A27,'Relações FGRAO'!$B$4:$H$26,7,0))+SUMIFS('Tempo na Origem'!H:H,'Tempo na Origem'!$A:$A,$A27)/24+SUMIFS('Tempo no Destino'!H:H,'Tempo no Destino'!$A:$A,$A27)/24,0),0)</f>
        <v>0</v>
      </c>
      <c r="I27" s="27">
        <f>IFERROR(IF('KM Total'!I27&lt;&gt;0,'KM Total'!I27/(24*VLOOKUP($A27,'Relações FGRAO'!$B$4:$H$26,7,0))+SUMIFS('Tempo na Origem'!I:I,'Tempo na Origem'!$A:$A,$A27)/24+SUMIFS('Tempo no Destino'!I:I,'Tempo no Destino'!$A:$A,$A27)/24,0),0)</f>
        <v>0</v>
      </c>
      <c r="J27" s="27">
        <f>IFERROR(IF('KM Total'!J27&lt;&gt;0,'KM Total'!J27/(24*VLOOKUP($A27,'Relações FGRAO'!$B$4:$H$26,7,0))+SUMIFS('Tempo na Origem'!J:J,'Tempo na Origem'!$A:$A,$A27)/24+SUMIFS('Tempo no Destino'!J:J,'Tempo no Destino'!$A:$A,$A27)/24,0),0)</f>
        <v>0</v>
      </c>
      <c r="K27" s="27">
        <f>IFERROR(IF('KM Total'!K27&lt;&gt;0,'KM Total'!K27/(24*VLOOKUP($A27,'Relações FGRAO'!$B$4:$H$26,7,0))+SUMIFS('Tempo na Origem'!K:K,'Tempo na Origem'!$A:$A,$A27)/24+SUMIFS('Tempo no Destino'!K:K,'Tempo no Destino'!$A:$A,$A27)/24,0),0)</f>
        <v>0</v>
      </c>
      <c r="L27" s="27">
        <f>IFERROR(IF('KM Total'!L27&lt;&gt;0,'KM Total'!L27/(24*VLOOKUP($A27,'Relações FGRAO'!$B$4:$H$26,7,0))+SUMIFS('Tempo na Origem'!L:L,'Tempo na Origem'!$A:$A,$A27)/24+SUMIFS('Tempo no Destino'!L:L,'Tempo no Destino'!$A:$A,$A27)/24,0),0)</f>
        <v>0</v>
      </c>
      <c r="M27" s="27">
        <f>IFERROR(IF('KM Total'!M27&lt;&gt;0,'KM Total'!M27/(24*VLOOKUP($A27,'Relações FGRAO'!$B$4:$H$26,7,0))+SUMIFS('Tempo na Origem'!M:M,'Tempo na Origem'!$A:$A,$A27)/24+SUMIFS('Tempo no Destino'!M:M,'Tempo no Destino'!$A:$A,$A27)/24,0),0)</f>
        <v>0</v>
      </c>
      <c r="N27" s="27">
        <f>IFERROR(IF('KM Total'!N27&lt;&gt;0,'KM Total'!N27/(24*VLOOKUP($A27,'Relações FGRAO'!$B$4:$H$26,7,0))+SUMIFS('Tempo na Origem'!N:N,'Tempo na Origem'!$A:$A,$A27)/24+SUMIFS('Tempo no Destino'!N:N,'Tempo no Destino'!$A:$A,$A27)/24,0),0)</f>
        <v>0</v>
      </c>
      <c r="O27" s="27">
        <f>IFERROR(IF('KM Total'!O27&lt;&gt;0,'KM Total'!O27/(24*VLOOKUP($A27,'Relações FGRAO'!$B$4:$H$26,7,0))+SUMIFS('Tempo na Origem'!O:O,'Tempo na Origem'!$A:$A,$A27)/24+SUMIFS('Tempo no Destino'!O:O,'Tempo no Destino'!$A:$A,$A27)/24,0),0)</f>
        <v>0</v>
      </c>
      <c r="P27" s="27">
        <f>IFERROR(IF('KM Total'!P27&lt;&gt;0,'KM Total'!P27/(24*VLOOKUP($A27,'Relações FGRAO'!$B$4:$H$26,7,0))+SUMIFS('Tempo na Origem'!P:P,'Tempo na Origem'!$A:$A,$A27)/24+SUMIFS('Tempo no Destino'!P:P,'Tempo no Destino'!$A:$A,$A27)/24,0),0)</f>
        <v>0</v>
      </c>
      <c r="Q27" s="27">
        <f>IFERROR(IF('KM Total'!Q27&lt;&gt;0,'KM Total'!Q27/(24*VLOOKUP($A27,'Relações FGRAO'!$B$4:$H$26,7,0))+SUMIFS('Tempo na Origem'!Q:Q,'Tempo na Origem'!$A:$A,$A27)/24+SUMIFS('Tempo no Destino'!Q:Q,'Tempo no Destino'!$A:$A,$A27)/24,0),0)</f>
        <v>0</v>
      </c>
      <c r="R27" s="27">
        <f>IFERROR(IF('KM Total'!R27&lt;&gt;0,'KM Total'!R27/(24*VLOOKUP($A27,'Relações FGRAO'!$B$4:$H$26,7,0))+SUMIFS('Tempo na Origem'!R:R,'Tempo na Origem'!$A:$A,$A27)/24+SUMIFS('Tempo no Destino'!R:R,'Tempo no Destino'!$A:$A,$A27)/24,0),0)</f>
        <v>0</v>
      </c>
      <c r="S27" s="27">
        <f>IFERROR(IF('KM Total'!S27&lt;&gt;0,'KM Total'!S27/(24*VLOOKUP($A27,'Relações FGRAO'!$B$4:$H$26,7,0))+SUMIFS('Tempo na Origem'!S:S,'Tempo na Origem'!$A:$A,$A27)/24+SUMIFS('Tempo no Destino'!S:S,'Tempo no Destino'!$A:$A,$A27)/24,0),0)</f>
        <v>0</v>
      </c>
      <c r="T27" s="27">
        <f>IFERROR(IF('KM Total'!T27&lt;&gt;0,'KM Total'!T27/(24*VLOOKUP($A27,'Relações FGRAO'!$B$4:$H$26,7,0))+SUMIFS('Tempo na Origem'!T:T,'Tempo na Origem'!$A:$A,$A27)/24+SUMIFS('Tempo no Destino'!T:T,'Tempo no Destino'!$A:$A,$A27)/24,0),0)</f>
        <v>0</v>
      </c>
      <c r="U27" s="27">
        <f>IFERROR(IF('KM Total'!U27&lt;&gt;0,'KM Total'!U27/(24*VLOOKUP($A27,'Relações FGRAO'!$B$4:$H$26,7,0))+SUMIFS('Tempo na Origem'!U:U,'Tempo na Origem'!$A:$A,$A27)/24+SUMIFS('Tempo no Destino'!U:U,'Tempo no Destino'!$A:$A,$A27)/24,0),0)</f>
        <v>0</v>
      </c>
      <c r="V27" s="27">
        <f>IFERROR(IF('KM Total'!V27&lt;&gt;0,'KM Total'!V27/(24*VLOOKUP($A27,'Relações FGRAO'!$B$4:$H$26,7,0))+SUMIFS('Tempo na Origem'!V:V,'Tempo na Origem'!$A:$A,$A27)/24+SUMIFS('Tempo no Destino'!V:V,'Tempo no Destino'!$A:$A,$A27)/24,0),0)</f>
        <v>0</v>
      </c>
      <c r="W27" s="27">
        <f>IFERROR(IF('KM Total'!W27&lt;&gt;0,'KM Total'!W27/(24*VLOOKUP($A27,'Relações FGRAO'!$B$4:$H$26,7,0))+SUMIFS('Tempo na Origem'!W:W,'Tempo na Origem'!$A:$A,$A27)/24+SUMIFS('Tempo no Destino'!W:W,'Tempo no Destino'!$A:$A,$A27)/24,0),0)</f>
        <v>0</v>
      </c>
      <c r="X27" s="27">
        <f>IFERROR(IF('KM Total'!X27&lt;&gt;0,'KM Total'!X27/(24*VLOOKUP($A27,'Relações FGRAO'!$B$4:$H$26,7,0))+SUMIFS('Tempo na Origem'!X:X,'Tempo na Origem'!$A:$A,$A27)/24+SUMIFS('Tempo no Destino'!X:X,'Tempo no Destino'!$A:$A,$A27)/24,0),0)</f>
        <v>0</v>
      </c>
      <c r="Y27" s="27">
        <f>IFERROR(IF('KM Total'!Y27&lt;&gt;0,'KM Total'!Y27/(24*VLOOKUP($A27,'Relações FGRAO'!$B$4:$H$26,7,0))+SUMIFS('Tempo na Origem'!Y:Y,'Tempo na Origem'!$A:$A,$A27)/24+SUMIFS('Tempo no Destino'!Y:Y,'Tempo no Destino'!$A:$A,$A27)/24,0),0)</f>
        <v>0</v>
      </c>
      <c r="Z27" s="27">
        <f>IFERROR(IF('KM Total'!Z27&lt;&gt;0,'KM Total'!Z27/(24*VLOOKUP($A27,'Relações FGRAO'!$B$4:$H$26,7,0))+SUMIFS('Tempo na Origem'!Z:Z,'Tempo na Origem'!$A:$A,$A27)/24+SUMIFS('Tempo no Destino'!Z:Z,'Tempo no Destino'!$A:$A,$A27)/24,0),0)</f>
        <v>0</v>
      </c>
      <c r="AA27" s="27">
        <f>IFERROR(IF('KM Total'!AA27&lt;&gt;0,'KM Total'!AA27/(24*VLOOKUP($A27,'Relações FGRAO'!$B$4:$H$26,7,0))+SUMIFS('Tempo na Origem'!AA:AA,'Tempo na Origem'!$A:$A,$A27)/24+SUMIFS('Tempo no Destino'!AA:AA,'Tempo no Destino'!$A:$A,$A27)/24,0),0)</f>
        <v>0</v>
      </c>
      <c r="AB27" s="27">
        <f>IFERROR(IF('KM Total'!AB27&lt;&gt;0,'KM Total'!AB27/(24*VLOOKUP($A27,'Relações FGRAO'!$B$4:$H$26,7,0))+SUMIFS('Tempo na Origem'!AB:AB,'Tempo na Origem'!$A:$A,$A27)/24+SUMIFS('Tempo no Destino'!AB:AB,'Tempo no Destino'!$A:$A,$A27)/24,0),0)</f>
        <v>0</v>
      </c>
      <c r="AC27" s="27">
        <f>IFERROR(IF('KM Total'!AC27&lt;&gt;0,'KM Total'!AC27/(24*VLOOKUP($A27,'Relações FGRAO'!$B$4:$H$26,7,0))+SUMIFS('Tempo na Origem'!AC:AC,'Tempo na Origem'!$A:$A,$A27)/24+SUMIFS('Tempo no Destino'!AC:AC,'Tempo no Destino'!$A:$A,$A27)/24,0),0)</f>
        <v>0</v>
      </c>
      <c r="AD27" s="27">
        <f>IFERROR(IF('KM Total'!AD27&lt;&gt;0,'KM Total'!AD27/(24*VLOOKUP($A27,'Relações FGRAO'!$B$4:$H$26,7,0))+SUMIFS('Tempo na Origem'!AD:AD,'Tempo na Origem'!$A:$A,$A27)/24+SUMIFS('Tempo no Destino'!AD:AD,'Tempo no Destino'!$A:$A,$A27)/24,0),0)</f>
        <v>0</v>
      </c>
      <c r="AE27" s="27">
        <f>IFERROR(IF('KM Total'!AE27&lt;&gt;0,'KM Total'!AE27/(24*VLOOKUP($A27,'Relações FGRAO'!$B$4:$H$26,7,0))+SUMIFS('Tempo na Origem'!AE:AE,'Tempo na Origem'!$A:$A,$A27)/24+SUMIFS('Tempo no Destino'!AE:AE,'Tempo no Destino'!$A:$A,$A27)/24,0),0)</f>
        <v>0</v>
      </c>
      <c r="AF27" s="27">
        <f>IFERROR(IF('KM Total'!AF27&lt;&gt;0,'KM Total'!AF27/(24*VLOOKUP($A27,'Relações FGRAO'!$B$4:$H$26,7,0))+SUMIFS('Tempo na Origem'!AF:AF,'Tempo na Origem'!$A:$A,$A27)/24+SUMIFS('Tempo no Destino'!AF:AF,'Tempo no Destino'!$A:$A,$A27)/24,0),0)</f>
        <v>0</v>
      </c>
      <c r="AG27" s="27">
        <f>IFERROR(IF('KM Total'!AG27&lt;&gt;0,'KM Total'!AG27/(24*VLOOKUP($A27,'Relações FGRAO'!$B$4:$H$26,7,0))+SUMIFS('Tempo na Origem'!AG:AG,'Tempo na Origem'!$A:$A,$A27)/24+SUMIFS('Tempo no Destino'!AG:AG,'Tempo no Destino'!$A:$A,$A27)/24,0),0)</f>
        <v>0</v>
      </c>
      <c r="AH27" s="27">
        <f>IFERROR(IF('KM Total'!AH27&lt;&gt;0,'KM Total'!AH27/(24*VLOOKUP($A27,'Relações FGRAO'!$B$4:$H$26,7,0))+SUMIFS('Tempo na Origem'!AH:AH,'Tempo na Origem'!$A:$A,$A27)/24+SUMIFS('Tempo no Destino'!AH:AH,'Tempo no Destino'!$A:$A,$A27)/24,0),0)</f>
        <v>0</v>
      </c>
      <c r="AI27" s="27">
        <f>IFERROR(IF('KM Total'!AI27&lt;&gt;0,'KM Total'!AI27/(24*VLOOKUP($A27,'Relações FGRAO'!$B$4:$H$26,7,0))+SUMIFS('Tempo na Origem'!AI:AI,'Tempo na Origem'!$A:$A,$A27)/24+SUMIFS('Tempo no Destino'!AI:AI,'Tempo no Destino'!$A:$A,$A27)/24,0),0)</f>
        <v>0</v>
      </c>
      <c r="AJ27" s="27">
        <f>IFERROR(IF('KM Total'!AJ27&lt;&gt;0,'KM Total'!AJ27/(24*VLOOKUP($A27,'Relações FGRAO'!$B$4:$H$26,7,0))+SUMIFS('Tempo na Origem'!AJ:AJ,'Tempo na Origem'!$A:$A,$A27)/24+SUMIFS('Tempo no Destino'!AJ:AJ,'Tempo no Destino'!$A:$A,$A27)/24,0),0)</f>
        <v>0</v>
      </c>
      <c r="AK27" s="27">
        <f>IFERROR(IF('KM Total'!AK27&lt;&gt;0,'KM Total'!AK27/(24*VLOOKUP($A27,'Relações FGRAO'!$B$4:$H$26,7,0))+SUMIFS('Tempo na Origem'!AK:AK,'Tempo na Origem'!$A:$A,$A27)/24+SUMIFS('Tempo no Destino'!AK:AK,'Tempo no Destino'!$A:$A,$A27)/24,0),0)</f>
        <v>0</v>
      </c>
      <c r="AL27" s="27">
        <f>IFERROR(IF('KM Total'!AL27&lt;&gt;0,'KM Total'!AL27/(24*VLOOKUP($A27,'Relações FGRAO'!$B$4:$H$26,7,0))+SUMIFS('Tempo na Origem'!AL:AL,'Tempo na Origem'!$A:$A,$A27)/24+SUMIFS('Tempo no Destino'!AL:AL,'Tempo no Destino'!$A:$A,$A27)/24,0),0)</f>
        <v>0</v>
      </c>
      <c r="AM27" s="27">
        <f>IFERROR(IF('KM Total'!AM27&lt;&gt;0,'KM Total'!AM27/(24*VLOOKUP($A27,'Relações FGRAO'!$B$4:$H$26,7,0))+SUMIFS('Tempo na Origem'!AM:AM,'Tempo na Origem'!$A:$A,$A27)/24+SUMIFS('Tempo no Destino'!AM:AM,'Tempo no Destino'!$A:$A,$A27)/24,0),0)</f>
        <v>0</v>
      </c>
      <c r="AN27" s="27">
        <f>IFERROR(IF('KM Total'!AN27&lt;&gt;0,'KM Total'!AN27/(24*VLOOKUP($A27,'Relações FGRAO'!$B$4:$H$26,7,0))+SUMIFS('Tempo na Origem'!AN:AN,'Tempo na Origem'!$A:$A,$A27)/24+SUMIFS('Tempo no Destino'!AN:AN,'Tempo no Destino'!$A:$A,$A27)/24,0),0)</f>
        <v>0</v>
      </c>
      <c r="AO27" s="27">
        <f>IFERROR(IF('KM Total'!AO27&lt;&gt;0,'KM Total'!AO27/(24*VLOOKUP($A27,'Relações FGRAO'!$B$4:$H$26,7,0))+SUMIFS('Tempo na Origem'!AO:AO,'Tempo na Origem'!$A:$A,$A27)/24+SUMIFS('Tempo no Destino'!AO:AO,'Tempo no Destino'!$A:$A,$A27)/24,0),0)</f>
        <v>0</v>
      </c>
      <c r="AP27" s="27">
        <f>IFERROR(IF('KM Total'!AP27&lt;&gt;0,'KM Total'!AP27/(24*VLOOKUP($A27,'Relações FGRAO'!$B$4:$H$26,7,0))+SUMIFS('Tempo na Origem'!AP:AP,'Tempo na Origem'!$A:$A,$A27)/24+SUMIFS('Tempo no Destino'!AP:AP,'Tempo no Destino'!$A:$A,$A27)/24,0),0)</f>
        <v>0</v>
      </c>
      <c r="AQ27" s="27">
        <f>IFERROR(IF('KM Total'!AQ27&lt;&gt;0,'KM Total'!AQ27/(24*VLOOKUP($A27,'Relações FGRAO'!$B$4:$H$26,7,0))+SUMIFS('Tempo na Origem'!AQ:AQ,'Tempo na Origem'!$A:$A,$A27)/24+SUMIFS('Tempo no Destino'!AQ:AQ,'Tempo no Destino'!$A:$A,$A27)/24,0),0)</f>
        <v>0</v>
      </c>
      <c r="AR27" s="27">
        <f>IFERROR(IF('KM Total'!AR27&lt;&gt;0,'KM Total'!AR27/(24*VLOOKUP($A27,'Relações FGRAO'!$B$4:$H$26,7,0))+SUMIFS('Tempo na Origem'!AR:AR,'Tempo na Origem'!$A:$A,$A27)/24+SUMIFS('Tempo no Destino'!AR:AR,'Tempo no Destino'!$A:$A,$A27)/24,0),0)</f>
        <v>0</v>
      </c>
      <c r="AS27" s="27">
        <f>IFERROR(IF('KM Total'!AS27&lt;&gt;0,'KM Total'!AS27/(24*VLOOKUP($A27,'Relações FGRAO'!$B$4:$H$26,7,0))+SUMIFS('Tempo na Origem'!AS:AS,'Tempo na Origem'!$A:$A,$A27)/24+SUMIFS('Tempo no Destino'!AS:AS,'Tempo no Destino'!$A:$A,$A27)/24,0),0)</f>
        <v>0</v>
      </c>
      <c r="AT27" s="27">
        <f>IFERROR(IF('KM Total'!AT27&lt;&gt;0,'KM Total'!AT27/(24*VLOOKUP($A27,'Relações FGRAO'!$B$4:$H$26,7,0))+SUMIFS('Tempo na Origem'!AT:AT,'Tempo na Origem'!$A:$A,$A27)/24+SUMIFS('Tempo no Destino'!AT:AT,'Tempo no Destino'!$A:$A,$A27)/24,0),0)</f>
        <v>0</v>
      </c>
      <c r="AU27" s="27">
        <f>IFERROR(IF('KM Total'!AU27&lt;&gt;0,'KM Total'!AU27/(24*VLOOKUP($A27,'Relações FGRAO'!$B$4:$H$26,7,0))+SUMIFS('Tempo na Origem'!AU:AU,'Tempo na Origem'!$A:$A,$A27)/24+SUMIFS('Tempo no Destino'!AU:AU,'Tempo no Destino'!$A:$A,$A27)/24,0),0)</f>
        <v>0</v>
      </c>
      <c r="AV27" s="27">
        <f>IFERROR(IF('KM Total'!AV27&lt;&gt;0,'KM Total'!AV27/(24*VLOOKUP($A27,'Relações FGRAO'!$B$4:$H$26,7,0))+SUMIFS('Tempo na Origem'!AV:AV,'Tempo na Origem'!$A:$A,$A27)/24+SUMIFS('Tempo no Destino'!AV:AV,'Tempo no Destino'!$A:$A,$A27)/24,0),0)</f>
        <v>0</v>
      </c>
      <c r="AW27" s="27">
        <f>IFERROR(IF('KM Total'!AW27&lt;&gt;0,'KM Total'!AW27/(24*VLOOKUP($A27,'Relações FGRAO'!$B$4:$H$26,7,0))+SUMIFS('Tempo na Origem'!AW:AW,'Tempo na Origem'!$A:$A,$A27)/24+SUMIFS('Tempo no Destino'!AW:AW,'Tempo no Destino'!$A:$A,$A27)/24,0),0)</f>
        <v>0</v>
      </c>
      <c r="AX27" s="27">
        <f>IFERROR(IF('KM Total'!AX27&lt;&gt;0,'KM Total'!AX27/(24*VLOOKUP($A27,'Relações FGRAO'!$B$4:$H$26,7,0))+SUMIFS('Tempo na Origem'!AX:AX,'Tempo na Origem'!$A:$A,$A27)/24+SUMIFS('Tempo no Destino'!AX:AX,'Tempo no Destino'!$A:$A,$A27)/24,0),0)</f>
        <v>0</v>
      </c>
      <c r="AY27" s="27">
        <f>IFERROR(IF('KM Total'!AY27&lt;&gt;0,'KM Total'!AY27/(24*VLOOKUP($A27,'Relações FGRAO'!$B$4:$H$26,7,0))+SUMIFS('Tempo na Origem'!AY:AY,'Tempo na Origem'!$A:$A,$A27)/24+SUMIFS('Tempo no Destino'!AY:AY,'Tempo no Destino'!$A:$A,$A27)/24,0),0)</f>
        <v>0</v>
      </c>
      <c r="AZ27" s="27">
        <f>IFERROR(IF('KM Total'!AZ27&lt;&gt;0,'KM Total'!AZ27/(24*VLOOKUP($A27,'Relações FGRAO'!$B$4:$H$26,7,0))+SUMIFS('Tempo na Origem'!AZ:AZ,'Tempo na Origem'!$A:$A,$A27)/24+SUMIFS('Tempo no Destino'!AZ:AZ,'Tempo no Destino'!$A:$A,$A27)/24,0),0)</f>
        <v>0</v>
      </c>
      <c r="BA27" s="27">
        <f>IFERROR(IF('KM Total'!BA27&lt;&gt;0,'KM Total'!BA27/(24*VLOOKUP($A27,'Relações FGRAO'!$B$4:$H$26,7,0))+SUMIFS('Tempo na Origem'!BA:BA,'Tempo na Origem'!$A:$A,$A27)/24+SUMIFS('Tempo no Destino'!BA:BA,'Tempo no Destino'!$A:$A,$A27)/24,0),0)</f>
        <v>0</v>
      </c>
      <c r="BB27" s="27">
        <f>IFERROR(IF('KM Total'!BB27&lt;&gt;0,'KM Total'!BB27/(24*VLOOKUP($A27,'Relações FGRAO'!$B$4:$H$26,7,0))+SUMIFS('Tempo na Origem'!BB:BB,'Tempo na Origem'!$A:$A,$A27)/24+SUMIFS('Tempo no Destino'!BB:BB,'Tempo no Destino'!$A:$A,$A27)/24,0),0)</f>
        <v>0</v>
      </c>
      <c r="BC27" s="27">
        <f>IFERROR(IF('KM Total'!BC27&lt;&gt;0,'KM Total'!BC27/(24*VLOOKUP($A27,'Relações FGRAO'!$B$4:$H$26,7,0))+SUMIFS('Tempo na Origem'!BC:BC,'Tempo na Origem'!$A:$A,$A27)/24+SUMIFS('Tempo no Destino'!BC:BC,'Tempo no Destino'!$A:$A,$A27)/24,0),0)</f>
        <v>0</v>
      </c>
      <c r="BD27" s="27">
        <f>IFERROR(IF('KM Total'!BD27&lt;&gt;0,'KM Total'!BD27/(24*VLOOKUP($A27,'Relações FGRAO'!$B$4:$H$26,7,0))+SUMIFS('Tempo na Origem'!BD:BD,'Tempo na Origem'!$A:$A,$A27)/24+SUMIFS('Tempo no Destino'!BD:BD,'Tempo no Destino'!$A:$A,$A27)/24,0),0)</f>
        <v>0</v>
      </c>
      <c r="BE27" s="27">
        <f>IFERROR(IF('KM Total'!BE27&lt;&gt;0,'KM Total'!BE27/(24*VLOOKUP($A27,'Relações FGRAO'!$B$4:$H$26,7,0))+SUMIFS('Tempo na Origem'!BE:BE,'Tempo na Origem'!$A:$A,$A27)/24+SUMIFS('Tempo no Destino'!BE:BE,'Tempo no Destino'!$A:$A,$A27)/24,0),0)</f>
        <v>0</v>
      </c>
      <c r="BF27" s="27">
        <f>IFERROR(IF('KM Total'!BF27&lt;&gt;0,'KM Total'!BF27/(24*VLOOKUP($A27,'Relações FGRAO'!$B$4:$H$26,7,0))+SUMIFS('Tempo na Origem'!BF:BF,'Tempo na Origem'!$A:$A,$A27)/24+SUMIFS('Tempo no Destino'!BF:BF,'Tempo no Destino'!$A:$A,$A27)/24,0),0)</f>
        <v>0</v>
      </c>
      <c r="BG27" s="27">
        <f>IFERROR(IF('KM Total'!BG27&lt;&gt;0,'KM Total'!BG27/(24*VLOOKUP($A27,'Relações FGRAO'!$B$4:$H$26,7,0))+SUMIFS('Tempo na Origem'!BG:BG,'Tempo na Origem'!$A:$A,$A27)/24+SUMIFS('Tempo no Destino'!BG:BG,'Tempo no Destino'!$A:$A,$A27)/24,0),0)</f>
        <v>0</v>
      </c>
      <c r="BH27" s="27">
        <f>IFERROR(IF('KM Total'!BH27&lt;&gt;0,'KM Total'!BH27/(24*VLOOKUP($A27,'Relações FGRAO'!$B$4:$H$26,7,0))+SUMIFS('Tempo na Origem'!BH:BH,'Tempo na Origem'!$A:$A,$A27)/24+SUMIFS('Tempo no Destino'!BH:BH,'Tempo no Destino'!$A:$A,$A27)/24,0),0)</f>
        <v>0</v>
      </c>
      <c r="BI27" s="27">
        <f>IFERROR(IF('KM Total'!BI27&lt;&gt;0,'KM Total'!BI27/(24*VLOOKUP($A27,'Relações FGRAO'!$B$4:$H$26,7,0))+SUMIFS('Tempo na Origem'!BI:BI,'Tempo na Origem'!$A:$A,$A27)/24+SUMIFS('Tempo no Destino'!BI:BI,'Tempo no Destino'!$A:$A,$A27)/24,0),0)</f>
        <v>0</v>
      </c>
      <c r="BJ27" s="27">
        <f>IFERROR(IF('KM Total'!BJ27&lt;&gt;0,'KM Total'!BJ27/(24*VLOOKUP($A27,'Relações FGRAO'!$B$4:$H$26,7,0))+SUMIFS('Tempo na Origem'!BJ:BJ,'Tempo na Origem'!$A:$A,$A27)/24+SUMIFS('Tempo no Destino'!BJ:BJ,'Tempo no Destino'!$A:$A,$A27)/24,0),0)</f>
        <v>0</v>
      </c>
      <c r="BK27" s="27">
        <f>IFERROR(IF('KM Total'!BK27&lt;&gt;0,'KM Total'!BK27/(24*VLOOKUP($A27,'Relações FGRAO'!$B$4:$H$26,7,0))+SUMIFS('Tempo na Origem'!BK:BK,'Tempo na Origem'!$A:$A,$A27)/24+SUMIFS('Tempo no Destino'!BK:BK,'Tempo no Destino'!$A:$A,$A27)/24,0),0)</f>
        <v>0</v>
      </c>
      <c r="BL27" s="27">
        <f>IFERROR(IF('KM Total'!BL27&lt;&gt;0,'KM Total'!BL27/(24*VLOOKUP($A27,'Relações FGRAO'!$B$4:$H$26,7,0))+SUMIFS('Tempo na Origem'!BL:BL,'Tempo na Origem'!$A:$A,$A27)/24+SUMIFS('Tempo no Destino'!BL:BL,'Tempo no Destino'!$A:$A,$A27)/24,0),0)</f>
        <v>0</v>
      </c>
      <c r="BM27" s="27">
        <f>IFERROR(IF('KM Total'!BM27&lt;&gt;0,'KM Total'!BM27/(24*VLOOKUP($A27,'Relações FGRAO'!$B$4:$H$26,7,0))+SUMIFS('Tempo na Origem'!BM:BM,'Tempo na Origem'!$A:$A,$A27)/24+SUMIFS('Tempo no Destino'!BM:BM,'Tempo no Destino'!$A:$A,$A27)/24,0),0)</f>
        <v>0</v>
      </c>
      <c r="BN27" s="27">
        <f>IFERROR(IF('KM Total'!BN27&lt;&gt;0,'KM Total'!BN27/(24*VLOOKUP($A27,'Relações FGRAO'!$B$4:$H$26,7,0))+SUMIFS('Tempo na Origem'!BN:BN,'Tempo na Origem'!$A:$A,$A27)/24+SUMIFS('Tempo no Destino'!BN:BN,'Tempo no Destino'!$A:$A,$A27)/24,0),0)</f>
        <v>0</v>
      </c>
      <c r="BO27" s="27">
        <f>IFERROR(IF('KM Total'!BO27&lt;&gt;0,'KM Total'!BO27/(24*VLOOKUP($A27,'Relações FGRAO'!$B$4:$H$26,7,0))+SUMIFS('Tempo na Origem'!BO:BO,'Tempo na Origem'!$A:$A,$A27)/24+SUMIFS('Tempo no Destino'!BO:BO,'Tempo no Destino'!$A:$A,$A27)/24,0),0)</f>
        <v>0</v>
      </c>
      <c r="BP27"/>
      <c r="BQ27"/>
      <c r="BR27"/>
      <c r="BS27"/>
      <c r="BT27"/>
    </row>
    <row r="28" spans="1:72" s="32" customFormat="1" x14ac:dyDescent="0.25">
      <c r="A28" s="6">
        <f t="shared" si="3"/>
        <v>26</v>
      </c>
      <c r="B28" s="3" t="str">
        <f>VLOOKUP($A28,Demanda!$A$1:$G$43,4,0)</f>
        <v>Açúcar</v>
      </c>
      <c r="C28" s="3" t="str">
        <f>VLOOKUP($A28,Demanda!$A$1:$G$43,6,0)</f>
        <v>Lucas do Rio Verde</v>
      </c>
      <c r="D28" s="3" t="str">
        <f>VLOOKUP($A28,Demanda!$A$1:$G$43,7,0)</f>
        <v>Miritituba</v>
      </c>
      <c r="E28" s="3" t="str">
        <f>VLOOKUP($A28,Demanda!$A$1:$G$43,2,0)</f>
        <v>FGRAO 2</v>
      </c>
      <c r="F28" s="6"/>
      <c r="G28" s="27">
        <f>IFERROR(IF('KM Total'!G28&lt;&gt;0,'KM Total'!G28/(24*VLOOKUP($A28,'Relações FGRAO'!$B$4:$H$26,7,0))+SUMIFS('Tempo na Origem'!G:G,'Tempo na Origem'!$A:$A,$A28)/24+SUMIFS('Tempo no Destino'!G:G,'Tempo no Destino'!$A:$A,$A28)/24,0),0)</f>
        <v>0</v>
      </c>
      <c r="H28" s="27">
        <f>IFERROR(IF('KM Total'!H28&lt;&gt;0,'KM Total'!H28/(24*VLOOKUP($A28,'Relações FGRAO'!$B$4:$H$26,7,0))+SUMIFS('Tempo na Origem'!H:H,'Tempo na Origem'!$A:$A,$A28)/24+SUMIFS('Tempo no Destino'!H:H,'Tempo no Destino'!$A:$A,$A28)/24,0),0)</f>
        <v>0</v>
      </c>
      <c r="I28" s="27">
        <f>IFERROR(IF('KM Total'!I28&lt;&gt;0,'KM Total'!I28/(24*VLOOKUP($A28,'Relações FGRAO'!$B$4:$H$26,7,0))+SUMIFS('Tempo na Origem'!I:I,'Tempo na Origem'!$A:$A,$A28)/24+SUMIFS('Tempo no Destino'!I:I,'Tempo no Destino'!$A:$A,$A28)/24,0),0)</f>
        <v>0</v>
      </c>
      <c r="J28" s="27">
        <f>IFERROR(IF('KM Total'!J28&lt;&gt;0,'KM Total'!J28/(24*VLOOKUP($A28,'Relações FGRAO'!$B$4:$H$26,7,0))+SUMIFS('Tempo na Origem'!J:J,'Tempo na Origem'!$A:$A,$A28)/24+SUMIFS('Tempo no Destino'!J:J,'Tempo no Destino'!$A:$A,$A28)/24,0),0)</f>
        <v>0</v>
      </c>
      <c r="K28" s="27">
        <f>IFERROR(IF('KM Total'!K28&lt;&gt;0,'KM Total'!K28/(24*VLOOKUP($A28,'Relações FGRAO'!$B$4:$H$26,7,0))+SUMIFS('Tempo na Origem'!K:K,'Tempo na Origem'!$A:$A,$A28)/24+SUMIFS('Tempo no Destino'!K:K,'Tempo no Destino'!$A:$A,$A28)/24,0),0)</f>
        <v>0</v>
      </c>
      <c r="L28" s="27">
        <f>IFERROR(IF('KM Total'!L28&lt;&gt;0,'KM Total'!L28/(24*VLOOKUP($A28,'Relações FGRAO'!$B$4:$H$26,7,0))+SUMIFS('Tempo na Origem'!L:L,'Tempo na Origem'!$A:$A,$A28)/24+SUMIFS('Tempo no Destino'!L:L,'Tempo no Destino'!$A:$A,$A28)/24,0),0)</f>
        <v>0</v>
      </c>
      <c r="M28" s="27">
        <f>IFERROR(IF('KM Total'!M28&lt;&gt;0,'KM Total'!M28/(24*VLOOKUP($A28,'Relações FGRAO'!$B$4:$H$26,7,0))+SUMIFS('Tempo na Origem'!M:M,'Tempo na Origem'!$A:$A,$A28)/24+SUMIFS('Tempo no Destino'!M:M,'Tempo no Destino'!$A:$A,$A28)/24,0),0)</f>
        <v>0</v>
      </c>
      <c r="N28" s="27">
        <f>IFERROR(IF('KM Total'!N28&lt;&gt;0,'KM Total'!N28/(24*VLOOKUP($A28,'Relações FGRAO'!$B$4:$H$26,7,0))+SUMIFS('Tempo na Origem'!N:N,'Tempo na Origem'!$A:$A,$A28)/24+SUMIFS('Tempo no Destino'!N:N,'Tempo no Destino'!$A:$A,$A28)/24,0),0)</f>
        <v>0</v>
      </c>
      <c r="O28" s="27">
        <f>IFERROR(IF('KM Total'!O28&lt;&gt;0,'KM Total'!O28/(24*VLOOKUP($A28,'Relações FGRAO'!$B$4:$H$26,7,0))+SUMIFS('Tempo na Origem'!O:O,'Tempo na Origem'!$A:$A,$A28)/24+SUMIFS('Tempo no Destino'!O:O,'Tempo no Destino'!$A:$A,$A28)/24,0),0)</f>
        <v>0</v>
      </c>
      <c r="P28" s="27">
        <f>IFERROR(IF('KM Total'!P28&lt;&gt;0,'KM Total'!P28/(24*VLOOKUP($A28,'Relações FGRAO'!$B$4:$H$26,7,0))+SUMIFS('Tempo na Origem'!P:P,'Tempo na Origem'!$A:$A,$A28)/24+SUMIFS('Tempo no Destino'!P:P,'Tempo no Destino'!$A:$A,$A28)/24,0),0)</f>
        <v>0</v>
      </c>
      <c r="Q28" s="27">
        <f>IFERROR(IF('KM Total'!Q28&lt;&gt;0,'KM Total'!Q28/(24*VLOOKUP($A28,'Relações FGRAO'!$B$4:$H$26,7,0))+SUMIFS('Tempo na Origem'!Q:Q,'Tempo na Origem'!$A:$A,$A28)/24+SUMIFS('Tempo no Destino'!Q:Q,'Tempo no Destino'!$A:$A,$A28)/24,0),0)</f>
        <v>0</v>
      </c>
      <c r="R28" s="27">
        <f>IFERROR(IF('KM Total'!R28&lt;&gt;0,'KM Total'!R28/(24*VLOOKUP($A28,'Relações FGRAO'!$B$4:$H$26,7,0))+SUMIFS('Tempo na Origem'!R:R,'Tempo na Origem'!$A:$A,$A28)/24+SUMIFS('Tempo no Destino'!R:R,'Tempo no Destino'!$A:$A,$A28)/24,0),0)</f>
        <v>0</v>
      </c>
      <c r="S28" s="27">
        <f>IFERROR(IF('KM Total'!S28&lt;&gt;0,'KM Total'!S28/(24*VLOOKUP($A28,'Relações FGRAO'!$B$4:$H$26,7,0))+SUMIFS('Tempo na Origem'!S:S,'Tempo na Origem'!$A:$A,$A28)/24+SUMIFS('Tempo no Destino'!S:S,'Tempo no Destino'!$A:$A,$A28)/24,0),0)</f>
        <v>0</v>
      </c>
      <c r="T28" s="27">
        <f>IFERROR(IF('KM Total'!T28&lt;&gt;0,'KM Total'!T28/(24*VLOOKUP($A28,'Relações FGRAO'!$B$4:$H$26,7,0))+SUMIFS('Tempo na Origem'!T:T,'Tempo na Origem'!$A:$A,$A28)/24+SUMIFS('Tempo no Destino'!T:T,'Tempo no Destino'!$A:$A,$A28)/24,0),0)</f>
        <v>0</v>
      </c>
      <c r="U28" s="27">
        <f>IFERROR(IF('KM Total'!U28&lt;&gt;0,'KM Total'!U28/(24*VLOOKUP($A28,'Relações FGRAO'!$B$4:$H$26,7,0))+SUMIFS('Tempo na Origem'!U:U,'Tempo na Origem'!$A:$A,$A28)/24+SUMIFS('Tempo no Destino'!U:U,'Tempo no Destino'!$A:$A,$A28)/24,0),0)</f>
        <v>0</v>
      </c>
      <c r="V28" s="27">
        <f>IFERROR(IF('KM Total'!V28&lt;&gt;0,'KM Total'!V28/(24*VLOOKUP($A28,'Relações FGRAO'!$B$4:$H$26,7,0))+SUMIFS('Tempo na Origem'!V:V,'Tempo na Origem'!$A:$A,$A28)/24+SUMIFS('Tempo no Destino'!V:V,'Tempo no Destino'!$A:$A,$A28)/24,0),0)</f>
        <v>0</v>
      </c>
      <c r="W28" s="27">
        <f>IFERROR(IF('KM Total'!W28&lt;&gt;0,'KM Total'!W28/(24*VLOOKUP($A28,'Relações FGRAO'!$B$4:$H$26,7,0))+SUMIFS('Tempo na Origem'!W:W,'Tempo na Origem'!$A:$A,$A28)/24+SUMIFS('Tempo no Destino'!W:W,'Tempo no Destino'!$A:$A,$A28)/24,0),0)</f>
        <v>0</v>
      </c>
      <c r="X28" s="27">
        <f>IFERROR(IF('KM Total'!X28&lt;&gt;0,'KM Total'!X28/(24*VLOOKUP($A28,'Relações FGRAO'!$B$4:$H$26,7,0))+SUMIFS('Tempo na Origem'!X:X,'Tempo na Origem'!$A:$A,$A28)/24+SUMIFS('Tempo no Destino'!X:X,'Tempo no Destino'!$A:$A,$A28)/24,0),0)</f>
        <v>0</v>
      </c>
      <c r="Y28" s="27">
        <f>IFERROR(IF('KM Total'!Y28&lt;&gt;0,'KM Total'!Y28/(24*VLOOKUP($A28,'Relações FGRAO'!$B$4:$H$26,7,0))+SUMIFS('Tempo na Origem'!Y:Y,'Tempo na Origem'!$A:$A,$A28)/24+SUMIFS('Tempo no Destino'!Y:Y,'Tempo no Destino'!$A:$A,$A28)/24,0),0)</f>
        <v>0</v>
      </c>
      <c r="Z28" s="27">
        <f>IFERROR(IF('KM Total'!Z28&lt;&gt;0,'KM Total'!Z28/(24*VLOOKUP($A28,'Relações FGRAO'!$B$4:$H$26,7,0))+SUMIFS('Tempo na Origem'!Z:Z,'Tempo na Origem'!$A:$A,$A28)/24+SUMIFS('Tempo no Destino'!Z:Z,'Tempo no Destino'!$A:$A,$A28)/24,0),0)</f>
        <v>0</v>
      </c>
      <c r="AA28" s="27">
        <f>IFERROR(IF('KM Total'!AA28&lt;&gt;0,'KM Total'!AA28/(24*VLOOKUP($A28,'Relações FGRAO'!$B$4:$H$26,7,0))+SUMIFS('Tempo na Origem'!AA:AA,'Tempo na Origem'!$A:$A,$A28)/24+SUMIFS('Tempo no Destino'!AA:AA,'Tempo no Destino'!$A:$A,$A28)/24,0),0)</f>
        <v>0</v>
      </c>
      <c r="AB28" s="27">
        <f>IFERROR(IF('KM Total'!AB28&lt;&gt;0,'KM Total'!AB28/(24*VLOOKUP($A28,'Relações FGRAO'!$B$4:$H$26,7,0))+SUMIFS('Tempo na Origem'!AB:AB,'Tempo na Origem'!$A:$A,$A28)/24+SUMIFS('Tempo no Destino'!AB:AB,'Tempo no Destino'!$A:$A,$A28)/24,0),0)</f>
        <v>0</v>
      </c>
      <c r="AC28" s="27">
        <f>IFERROR(IF('KM Total'!AC28&lt;&gt;0,'KM Total'!AC28/(24*VLOOKUP($A28,'Relações FGRAO'!$B$4:$H$26,7,0))+SUMIFS('Tempo na Origem'!AC:AC,'Tempo na Origem'!$A:$A,$A28)/24+SUMIFS('Tempo no Destino'!AC:AC,'Tempo no Destino'!$A:$A,$A28)/24,0),0)</f>
        <v>0</v>
      </c>
      <c r="AD28" s="27">
        <f>IFERROR(IF('KM Total'!AD28&lt;&gt;0,'KM Total'!AD28/(24*VLOOKUP($A28,'Relações FGRAO'!$B$4:$H$26,7,0))+SUMIFS('Tempo na Origem'!AD:AD,'Tempo na Origem'!$A:$A,$A28)/24+SUMIFS('Tempo no Destino'!AD:AD,'Tempo no Destino'!$A:$A,$A28)/24,0),0)</f>
        <v>0</v>
      </c>
      <c r="AE28" s="27">
        <f>IFERROR(IF('KM Total'!AE28&lt;&gt;0,'KM Total'!AE28/(24*VLOOKUP($A28,'Relações FGRAO'!$B$4:$H$26,7,0))+SUMIFS('Tempo na Origem'!AE:AE,'Tempo na Origem'!$A:$A,$A28)/24+SUMIFS('Tempo no Destino'!AE:AE,'Tempo no Destino'!$A:$A,$A28)/24,0),0)</f>
        <v>0</v>
      </c>
      <c r="AF28" s="27">
        <f>IFERROR(IF('KM Total'!AF28&lt;&gt;0,'KM Total'!AF28/(24*VLOOKUP($A28,'Relações FGRAO'!$B$4:$H$26,7,0))+SUMIFS('Tempo na Origem'!AF:AF,'Tempo na Origem'!$A:$A,$A28)/24+SUMIFS('Tempo no Destino'!AF:AF,'Tempo no Destino'!$A:$A,$A28)/24,0),0)</f>
        <v>0</v>
      </c>
      <c r="AG28" s="27">
        <f>IFERROR(IF('KM Total'!AG28&lt;&gt;0,'KM Total'!AG28/(24*VLOOKUP($A28,'Relações FGRAO'!$B$4:$H$26,7,0))+SUMIFS('Tempo na Origem'!AG:AG,'Tempo na Origem'!$A:$A,$A28)/24+SUMIFS('Tempo no Destino'!AG:AG,'Tempo no Destino'!$A:$A,$A28)/24,0),0)</f>
        <v>0</v>
      </c>
      <c r="AH28" s="27">
        <f>IFERROR(IF('KM Total'!AH28&lt;&gt;0,'KM Total'!AH28/(24*VLOOKUP($A28,'Relações FGRAO'!$B$4:$H$26,7,0))+SUMIFS('Tempo na Origem'!AH:AH,'Tempo na Origem'!$A:$A,$A28)/24+SUMIFS('Tempo no Destino'!AH:AH,'Tempo no Destino'!$A:$A,$A28)/24,0),0)</f>
        <v>0</v>
      </c>
      <c r="AI28" s="27">
        <f>IFERROR(IF('KM Total'!AI28&lt;&gt;0,'KM Total'!AI28/(24*VLOOKUP($A28,'Relações FGRAO'!$B$4:$H$26,7,0))+SUMIFS('Tempo na Origem'!AI:AI,'Tempo na Origem'!$A:$A,$A28)/24+SUMIFS('Tempo no Destino'!AI:AI,'Tempo no Destino'!$A:$A,$A28)/24,0),0)</f>
        <v>0</v>
      </c>
      <c r="AJ28" s="27">
        <f>IFERROR(IF('KM Total'!AJ28&lt;&gt;0,'KM Total'!AJ28/(24*VLOOKUP($A28,'Relações FGRAO'!$B$4:$H$26,7,0))+SUMIFS('Tempo na Origem'!AJ:AJ,'Tempo na Origem'!$A:$A,$A28)/24+SUMIFS('Tempo no Destino'!AJ:AJ,'Tempo no Destino'!$A:$A,$A28)/24,0),0)</f>
        <v>0</v>
      </c>
      <c r="AK28" s="27">
        <f>IFERROR(IF('KM Total'!AK28&lt;&gt;0,'KM Total'!AK28/(24*VLOOKUP($A28,'Relações FGRAO'!$B$4:$H$26,7,0))+SUMIFS('Tempo na Origem'!AK:AK,'Tempo na Origem'!$A:$A,$A28)/24+SUMIFS('Tempo no Destino'!AK:AK,'Tempo no Destino'!$A:$A,$A28)/24,0),0)</f>
        <v>0</v>
      </c>
      <c r="AL28" s="27">
        <f>IFERROR(IF('KM Total'!AL28&lt;&gt;0,'KM Total'!AL28/(24*VLOOKUP($A28,'Relações FGRAO'!$B$4:$H$26,7,0))+SUMIFS('Tempo na Origem'!AL:AL,'Tempo na Origem'!$A:$A,$A28)/24+SUMIFS('Tempo no Destino'!AL:AL,'Tempo no Destino'!$A:$A,$A28)/24,0),0)</f>
        <v>0</v>
      </c>
      <c r="AM28" s="27">
        <f>IFERROR(IF('KM Total'!AM28&lt;&gt;0,'KM Total'!AM28/(24*VLOOKUP($A28,'Relações FGRAO'!$B$4:$H$26,7,0))+SUMIFS('Tempo na Origem'!AM:AM,'Tempo na Origem'!$A:$A,$A28)/24+SUMIFS('Tempo no Destino'!AM:AM,'Tempo no Destino'!$A:$A,$A28)/24,0),0)</f>
        <v>0</v>
      </c>
      <c r="AN28" s="27">
        <f>IFERROR(IF('KM Total'!AN28&lt;&gt;0,'KM Total'!AN28/(24*VLOOKUP($A28,'Relações FGRAO'!$B$4:$H$26,7,0))+SUMIFS('Tempo na Origem'!AN:AN,'Tempo na Origem'!$A:$A,$A28)/24+SUMIFS('Tempo no Destino'!AN:AN,'Tempo no Destino'!$A:$A,$A28)/24,0),0)</f>
        <v>0</v>
      </c>
      <c r="AO28" s="27">
        <f>IFERROR(IF('KM Total'!AO28&lt;&gt;0,'KM Total'!AO28/(24*VLOOKUP($A28,'Relações FGRAO'!$B$4:$H$26,7,0))+SUMIFS('Tempo na Origem'!AO:AO,'Tempo na Origem'!$A:$A,$A28)/24+SUMIFS('Tempo no Destino'!AO:AO,'Tempo no Destino'!$A:$A,$A28)/24,0),0)</f>
        <v>0</v>
      </c>
      <c r="AP28" s="27">
        <f>IFERROR(IF('KM Total'!AP28&lt;&gt;0,'KM Total'!AP28/(24*VLOOKUP($A28,'Relações FGRAO'!$B$4:$H$26,7,0))+SUMIFS('Tempo na Origem'!AP:AP,'Tempo na Origem'!$A:$A,$A28)/24+SUMIFS('Tempo no Destino'!AP:AP,'Tempo no Destino'!$A:$A,$A28)/24,0),0)</f>
        <v>0</v>
      </c>
      <c r="AQ28" s="27">
        <f>IFERROR(IF('KM Total'!AQ28&lt;&gt;0,'KM Total'!AQ28/(24*VLOOKUP($A28,'Relações FGRAO'!$B$4:$H$26,7,0))+SUMIFS('Tempo na Origem'!AQ:AQ,'Tempo na Origem'!$A:$A,$A28)/24+SUMIFS('Tempo no Destino'!AQ:AQ,'Tempo no Destino'!$A:$A,$A28)/24,0),0)</f>
        <v>0</v>
      </c>
      <c r="AR28" s="27">
        <f>IFERROR(IF('KM Total'!AR28&lt;&gt;0,'KM Total'!AR28/(24*VLOOKUP($A28,'Relações FGRAO'!$B$4:$H$26,7,0))+SUMIFS('Tempo na Origem'!AR:AR,'Tempo na Origem'!$A:$A,$A28)/24+SUMIFS('Tempo no Destino'!AR:AR,'Tempo no Destino'!$A:$A,$A28)/24,0),0)</f>
        <v>0</v>
      </c>
      <c r="AS28" s="27">
        <f>IFERROR(IF('KM Total'!AS28&lt;&gt;0,'KM Total'!AS28/(24*VLOOKUP($A28,'Relações FGRAO'!$B$4:$H$26,7,0))+SUMIFS('Tempo na Origem'!AS:AS,'Tempo na Origem'!$A:$A,$A28)/24+SUMIFS('Tempo no Destino'!AS:AS,'Tempo no Destino'!$A:$A,$A28)/24,0),0)</f>
        <v>0</v>
      </c>
      <c r="AT28" s="27">
        <f>IFERROR(IF('KM Total'!AT28&lt;&gt;0,'KM Total'!AT28/(24*VLOOKUP($A28,'Relações FGRAO'!$B$4:$H$26,7,0))+SUMIFS('Tempo na Origem'!AT:AT,'Tempo na Origem'!$A:$A,$A28)/24+SUMIFS('Tempo no Destino'!AT:AT,'Tempo no Destino'!$A:$A,$A28)/24,0),0)</f>
        <v>0</v>
      </c>
      <c r="AU28" s="27">
        <f>IFERROR(IF('KM Total'!AU28&lt;&gt;0,'KM Total'!AU28/(24*VLOOKUP($A28,'Relações FGRAO'!$B$4:$H$26,7,0))+SUMIFS('Tempo na Origem'!AU:AU,'Tempo na Origem'!$A:$A,$A28)/24+SUMIFS('Tempo no Destino'!AU:AU,'Tempo no Destino'!$A:$A,$A28)/24,0),0)</f>
        <v>0</v>
      </c>
      <c r="AV28" s="27">
        <f>IFERROR(IF('KM Total'!AV28&lt;&gt;0,'KM Total'!AV28/(24*VLOOKUP($A28,'Relações FGRAO'!$B$4:$H$26,7,0))+SUMIFS('Tempo na Origem'!AV:AV,'Tempo na Origem'!$A:$A,$A28)/24+SUMIFS('Tempo no Destino'!AV:AV,'Tempo no Destino'!$A:$A,$A28)/24,0),0)</f>
        <v>0</v>
      </c>
      <c r="AW28" s="27">
        <f>IFERROR(IF('KM Total'!AW28&lt;&gt;0,'KM Total'!AW28/(24*VLOOKUP($A28,'Relações FGRAO'!$B$4:$H$26,7,0))+SUMIFS('Tempo na Origem'!AW:AW,'Tempo na Origem'!$A:$A,$A28)/24+SUMIFS('Tempo no Destino'!AW:AW,'Tempo no Destino'!$A:$A,$A28)/24,0),0)</f>
        <v>0</v>
      </c>
      <c r="AX28" s="27">
        <f>IFERROR(IF('KM Total'!AX28&lt;&gt;0,'KM Total'!AX28/(24*VLOOKUP($A28,'Relações FGRAO'!$B$4:$H$26,7,0))+SUMIFS('Tempo na Origem'!AX:AX,'Tempo na Origem'!$A:$A,$A28)/24+SUMIFS('Tempo no Destino'!AX:AX,'Tempo no Destino'!$A:$A,$A28)/24,0),0)</f>
        <v>0</v>
      </c>
      <c r="AY28" s="27">
        <f>IFERROR(IF('KM Total'!AY28&lt;&gt;0,'KM Total'!AY28/(24*VLOOKUP($A28,'Relações FGRAO'!$B$4:$H$26,7,0))+SUMIFS('Tempo na Origem'!AY:AY,'Tempo na Origem'!$A:$A,$A28)/24+SUMIFS('Tempo no Destino'!AY:AY,'Tempo no Destino'!$A:$A,$A28)/24,0),0)</f>
        <v>0</v>
      </c>
      <c r="AZ28" s="27">
        <f>IFERROR(IF('KM Total'!AZ28&lt;&gt;0,'KM Total'!AZ28/(24*VLOOKUP($A28,'Relações FGRAO'!$B$4:$H$26,7,0))+SUMIFS('Tempo na Origem'!AZ:AZ,'Tempo na Origem'!$A:$A,$A28)/24+SUMIFS('Tempo no Destino'!AZ:AZ,'Tempo no Destino'!$A:$A,$A28)/24,0),0)</f>
        <v>0</v>
      </c>
      <c r="BA28" s="27">
        <f>IFERROR(IF('KM Total'!BA28&lt;&gt;0,'KM Total'!BA28/(24*VLOOKUP($A28,'Relações FGRAO'!$B$4:$H$26,7,0))+SUMIFS('Tempo na Origem'!BA:BA,'Tempo na Origem'!$A:$A,$A28)/24+SUMIFS('Tempo no Destino'!BA:BA,'Tempo no Destino'!$A:$A,$A28)/24,0),0)</f>
        <v>0</v>
      </c>
      <c r="BB28" s="27">
        <f>IFERROR(IF('KM Total'!BB28&lt;&gt;0,'KM Total'!BB28/(24*VLOOKUP($A28,'Relações FGRAO'!$B$4:$H$26,7,0))+SUMIFS('Tempo na Origem'!BB:BB,'Tempo na Origem'!$A:$A,$A28)/24+SUMIFS('Tempo no Destino'!BB:BB,'Tempo no Destino'!$A:$A,$A28)/24,0),0)</f>
        <v>0</v>
      </c>
      <c r="BC28" s="27">
        <f>IFERROR(IF('KM Total'!BC28&lt;&gt;0,'KM Total'!BC28/(24*VLOOKUP($A28,'Relações FGRAO'!$B$4:$H$26,7,0))+SUMIFS('Tempo na Origem'!BC:BC,'Tempo na Origem'!$A:$A,$A28)/24+SUMIFS('Tempo no Destino'!BC:BC,'Tempo no Destino'!$A:$A,$A28)/24,0),0)</f>
        <v>0</v>
      </c>
      <c r="BD28" s="27">
        <f>IFERROR(IF('KM Total'!BD28&lt;&gt;0,'KM Total'!BD28/(24*VLOOKUP($A28,'Relações FGRAO'!$B$4:$H$26,7,0))+SUMIFS('Tempo na Origem'!BD:BD,'Tempo na Origem'!$A:$A,$A28)/24+SUMIFS('Tempo no Destino'!BD:BD,'Tempo no Destino'!$A:$A,$A28)/24,0),0)</f>
        <v>0</v>
      </c>
      <c r="BE28" s="27">
        <f>IFERROR(IF('KM Total'!BE28&lt;&gt;0,'KM Total'!BE28/(24*VLOOKUP($A28,'Relações FGRAO'!$B$4:$H$26,7,0))+SUMIFS('Tempo na Origem'!BE:BE,'Tempo na Origem'!$A:$A,$A28)/24+SUMIFS('Tempo no Destino'!BE:BE,'Tempo no Destino'!$A:$A,$A28)/24,0),0)</f>
        <v>0</v>
      </c>
      <c r="BF28" s="27">
        <f>IFERROR(IF('KM Total'!BF28&lt;&gt;0,'KM Total'!BF28/(24*VLOOKUP($A28,'Relações FGRAO'!$B$4:$H$26,7,0))+SUMIFS('Tempo na Origem'!BF:BF,'Tempo na Origem'!$A:$A,$A28)/24+SUMIFS('Tempo no Destino'!BF:BF,'Tempo no Destino'!$A:$A,$A28)/24,0),0)</f>
        <v>0</v>
      </c>
      <c r="BG28" s="27">
        <f>IFERROR(IF('KM Total'!BG28&lt;&gt;0,'KM Total'!BG28/(24*VLOOKUP($A28,'Relações FGRAO'!$B$4:$H$26,7,0))+SUMIFS('Tempo na Origem'!BG:BG,'Tempo na Origem'!$A:$A,$A28)/24+SUMIFS('Tempo no Destino'!BG:BG,'Tempo no Destino'!$A:$A,$A28)/24,0),0)</f>
        <v>0</v>
      </c>
      <c r="BH28" s="27">
        <f>IFERROR(IF('KM Total'!BH28&lt;&gt;0,'KM Total'!BH28/(24*VLOOKUP($A28,'Relações FGRAO'!$B$4:$H$26,7,0))+SUMIFS('Tempo na Origem'!BH:BH,'Tempo na Origem'!$A:$A,$A28)/24+SUMIFS('Tempo no Destino'!BH:BH,'Tempo no Destino'!$A:$A,$A28)/24,0),0)</f>
        <v>0</v>
      </c>
      <c r="BI28" s="27">
        <f>IFERROR(IF('KM Total'!BI28&lt;&gt;0,'KM Total'!BI28/(24*VLOOKUP($A28,'Relações FGRAO'!$B$4:$H$26,7,0))+SUMIFS('Tempo na Origem'!BI:BI,'Tempo na Origem'!$A:$A,$A28)/24+SUMIFS('Tempo no Destino'!BI:BI,'Tempo no Destino'!$A:$A,$A28)/24,0),0)</f>
        <v>0</v>
      </c>
      <c r="BJ28" s="27">
        <f>IFERROR(IF('KM Total'!BJ28&lt;&gt;0,'KM Total'!BJ28/(24*VLOOKUP($A28,'Relações FGRAO'!$B$4:$H$26,7,0))+SUMIFS('Tempo na Origem'!BJ:BJ,'Tempo na Origem'!$A:$A,$A28)/24+SUMIFS('Tempo no Destino'!BJ:BJ,'Tempo no Destino'!$A:$A,$A28)/24,0),0)</f>
        <v>0</v>
      </c>
      <c r="BK28" s="27">
        <f>IFERROR(IF('KM Total'!BK28&lt;&gt;0,'KM Total'!BK28/(24*VLOOKUP($A28,'Relações FGRAO'!$B$4:$H$26,7,0))+SUMIFS('Tempo na Origem'!BK:BK,'Tempo na Origem'!$A:$A,$A28)/24+SUMIFS('Tempo no Destino'!BK:BK,'Tempo no Destino'!$A:$A,$A28)/24,0),0)</f>
        <v>0</v>
      </c>
      <c r="BL28" s="27">
        <f>IFERROR(IF('KM Total'!BL28&lt;&gt;0,'KM Total'!BL28/(24*VLOOKUP($A28,'Relações FGRAO'!$B$4:$H$26,7,0))+SUMIFS('Tempo na Origem'!BL:BL,'Tempo na Origem'!$A:$A,$A28)/24+SUMIFS('Tempo no Destino'!BL:BL,'Tempo no Destino'!$A:$A,$A28)/24,0),0)</f>
        <v>0</v>
      </c>
      <c r="BM28" s="27">
        <f>IFERROR(IF('KM Total'!BM28&lt;&gt;0,'KM Total'!BM28/(24*VLOOKUP($A28,'Relações FGRAO'!$B$4:$H$26,7,0))+SUMIFS('Tempo na Origem'!BM:BM,'Tempo na Origem'!$A:$A,$A28)/24+SUMIFS('Tempo no Destino'!BM:BM,'Tempo no Destino'!$A:$A,$A28)/24,0),0)</f>
        <v>0</v>
      </c>
      <c r="BN28" s="27">
        <f>IFERROR(IF('KM Total'!BN28&lt;&gt;0,'KM Total'!BN28/(24*VLOOKUP($A28,'Relações FGRAO'!$B$4:$H$26,7,0))+SUMIFS('Tempo na Origem'!BN:BN,'Tempo na Origem'!$A:$A,$A28)/24+SUMIFS('Tempo no Destino'!BN:BN,'Tempo no Destino'!$A:$A,$A28)/24,0),0)</f>
        <v>0</v>
      </c>
      <c r="BO28" s="27">
        <f>IFERROR(IF('KM Total'!BO28&lt;&gt;0,'KM Total'!BO28/(24*VLOOKUP($A28,'Relações FGRAO'!$B$4:$H$26,7,0))+SUMIFS('Tempo na Origem'!BO:BO,'Tempo na Origem'!$A:$A,$A28)/24+SUMIFS('Tempo no Destino'!BO:BO,'Tempo no Destino'!$A:$A,$A28)/24,0),0)</f>
        <v>0</v>
      </c>
      <c r="BP28"/>
      <c r="BQ28"/>
      <c r="BR28"/>
      <c r="BS28"/>
      <c r="BT28"/>
    </row>
    <row r="29" spans="1:72" s="32" customFormat="1" x14ac:dyDescent="0.25">
      <c r="A29" s="6">
        <f t="shared" si="3"/>
        <v>27</v>
      </c>
      <c r="B29" s="3" t="str">
        <f>VLOOKUP($A29,Demanda!$A$1:$G$43,4,0)</f>
        <v>Diesel</v>
      </c>
      <c r="C29" s="3" t="str">
        <f>VLOOKUP($A29,Demanda!$A$1:$G$43,6,0)</f>
        <v>Miritituba</v>
      </c>
      <c r="D29" s="3" t="str">
        <f>VLOOKUP($A29,Demanda!$A$1:$G$43,7,0)</f>
        <v>Lucas do Rio Verde</v>
      </c>
      <c r="E29" s="3" t="str">
        <f>VLOOKUP($A29,Demanda!$A$1:$G$43,2,0)</f>
        <v>FGRAO</v>
      </c>
      <c r="F29" s="6"/>
      <c r="G29" s="27">
        <f>IFERROR(IF('KM Total'!G29&lt;&gt;0,'KM Total'!G29/(24*VLOOKUP($A29,'Relações FGRAO'!$B$4:$H$26,7,0))+SUMIFS('Tempo na Origem'!G:G,'Tempo na Origem'!$A:$A,$A29)/24+SUMIFS('Tempo no Destino'!G:G,'Tempo no Destino'!$A:$A,$A29)/24,0),0)</f>
        <v>0</v>
      </c>
      <c r="H29" s="27">
        <f>IFERROR(IF('KM Total'!H29&lt;&gt;0,'KM Total'!H29/(24*VLOOKUP($A29,'Relações FGRAO'!$B$4:$H$26,7,0))+SUMIFS('Tempo na Origem'!H:H,'Tempo na Origem'!$A:$A,$A29)/24+SUMIFS('Tempo no Destino'!H:H,'Tempo no Destino'!$A:$A,$A29)/24,0),0)</f>
        <v>0</v>
      </c>
      <c r="I29" s="27">
        <f>IFERROR(IF('KM Total'!I29&lt;&gt;0,'KM Total'!I29/(24*VLOOKUP($A29,'Relações FGRAO'!$B$4:$H$26,7,0))+SUMIFS('Tempo na Origem'!I:I,'Tempo na Origem'!$A:$A,$A29)/24+SUMIFS('Tempo no Destino'!I:I,'Tempo no Destino'!$A:$A,$A29)/24,0),0)</f>
        <v>0</v>
      </c>
      <c r="J29" s="27">
        <f>IFERROR(IF('KM Total'!J29&lt;&gt;0,'KM Total'!J29/(24*VLOOKUP($A29,'Relações FGRAO'!$B$4:$H$26,7,0))+SUMIFS('Tempo na Origem'!J:J,'Tempo na Origem'!$A:$A,$A29)/24+SUMIFS('Tempo no Destino'!J:J,'Tempo no Destino'!$A:$A,$A29)/24,0),0)</f>
        <v>0</v>
      </c>
      <c r="K29" s="27">
        <f>IFERROR(IF('KM Total'!K29&lt;&gt;0,'KM Total'!K29/(24*VLOOKUP($A29,'Relações FGRAO'!$B$4:$H$26,7,0))+SUMIFS('Tempo na Origem'!K:K,'Tempo na Origem'!$A:$A,$A29)/24+SUMIFS('Tempo no Destino'!K:K,'Tempo no Destino'!$A:$A,$A29)/24,0),0)</f>
        <v>0</v>
      </c>
      <c r="L29" s="27">
        <f>IFERROR(IF('KM Total'!L29&lt;&gt;0,'KM Total'!L29/(24*VLOOKUP($A29,'Relações FGRAO'!$B$4:$H$26,7,0))+SUMIFS('Tempo na Origem'!L:L,'Tempo na Origem'!$A:$A,$A29)/24+SUMIFS('Tempo no Destino'!L:L,'Tempo no Destino'!$A:$A,$A29)/24,0),0)</f>
        <v>4.4015412354891934</v>
      </c>
      <c r="M29" s="27">
        <f>IFERROR(IF('KM Total'!M29&lt;&gt;0,'KM Total'!M29/(24*VLOOKUP($A29,'Relações FGRAO'!$B$4:$H$26,7,0))+SUMIFS('Tempo na Origem'!M:M,'Tempo na Origem'!$A:$A,$A29)/24+SUMIFS('Tempo no Destino'!M:M,'Tempo no Destino'!$A:$A,$A29)/24,0),0)</f>
        <v>4.4015412354891934</v>
      </c>
      <c r="N29" s="27">
        <f>IFERROR(IF('KM Total'!N29&lt;&gt;0,'KM Total'!N29/(24*VLOOKUP($A29,'Relações FGRAO'!$B$4:$H$26,7,0))+SUMIFS('Tempo na Origem'!N:N,'Tempo na Origem'!$A:$A,$A29)/24+SUMIFS('Tempo no Destino'!N:N,'Tempo no Destino'!$A:$A,$A29)/24,0),0)</f>
        <v>4.4015412354891934</v>
      </c>
      <c r="O29" s="27">
        <f>IFERROR(IF('KM Total'!O29&lt;&gt;0,'KM Total'!O29/(24*VLOOKUP($A29,'Relações FGRAO'!$B$4:$H$26,7,0))+SUMIFS('Tempo na Origem'!O:O,'Tempo na Origem'!$A:$A,$A29)/24+SUMIFS('Tempo no Destino'!O:O,'Tempo no Destino'!$A:$A,$A29)/24,0),0)</f>
        <v>4.4015412354891934</v>
      </c>
      <c r="P29" s="27">
        <f>IFERROR(IF('KM Total'!P29&lt;&gt;0,'KM Total'!P29/(24*VLOOKUP($A29,'Relações FGRAO'!$B$4:$H$26,7,0))+SUMIFS('Tempo na Origem'!P:P,'Tempo na Origem'!$A:$A,$A29)/24+SUMIFS('Tempo no Destino'!P:P,'Tempo no Destino'!$A:$A,$A29)/24,0),0)</f>
        <v>4.4015412354891934</v>
      </c>
      <c r="Q29" s="27">
        <f>IFERROR(IF('KM Total'!Q29&lt;&gt;0,'KM Total'!Q29/(24*VLOOKUP($A29,'Relações FGRAO'!$B$4:$H$26,7,0))+SUMIFS('Tempo na Origem'!Q:Q,'Tempo na Origem'!$A:$A,$A29)/24+SUMIFS('Tempo no Destino'!Q:Q,'Tempo no Destino'!$A:$A,$A29)/24,0),0)</f>
        <v>4.4015412354891934</v>
      </c>
      <c r="R29" s="27">
        <f>IFERROR(IF('KM Total'!R29&lt;&gt;0,'KM Total'!R29/(24*VLOOKUP($A29,'Relações FGRAO'!$B$4:$H$26,7,0))+SUMIFS('Tempo na Origem'!R:R,'Tempo na Origem'!$A:$A,$A29)/24+SUMIFS('Tempo no Destino'!R:R,'Tempo no Destino'!$A:$A,$A29)/24,0),0)</f>
        <v>4.4015412354891934</v>
      </c>
      <c r="S29" s="27">
        <f>IFERROR(IF('KM Total'!S29&lt;&gt;0,'KM Total'!S29/(24*VLOOKUP($A29,'Relações FGRAO'!$B$4:$H$26,7,0))+SUMIFS('Tempo na Origem'!S:S,'Tempo na Origem'!$A:$A,$A29)/24+SUMIFS('Tempo no Destino'!S:S,'Tempo no Destino'!$A:$A,$A29)/24,0),0)</f>
        <v>4.4015412354891934</v>
      </c>
      <c r="T29" s="27">
        <f>IFERROR(IF('KM Total'!T29&lt;&gt;0,'KM Total'!T29/(24*VLOOKUP($A29,'Relações FGRAO'!$B$4:$H$26,7,0))+SUMIFS('Tempo na Origem'!T:T,'Tempo na Origem'!$A:$A,$A29)/24+SUMIFS('Tempo no Destino'!T:T,'Tempo no Destino'!$A:$A,$A29)/24,0),0)</f>
        <v>4.4015412354891934</v>
      </c>
      <c r="U29" s="27">
        <f>IFERROR(IF('KM Total'!U29&lt;&gt;0,'KM Total'!U29/(24*VLOOKUP($A29,'Relações FGRAO'!$B$4:$H$26,7,0))+SUMIFS('Tempo na Origem'!U:U,'Tempo na Origem'!$A:$A,$A29)/24+SUMIFS('Tempo no Destino'!U:U,'Tempo no Destino'!$A:$A,$A29)/24,0),0)</f>
        <v>4.4015412354891934</v>
      </c>
      <c r="V29" s="27">
        <f>IFERROR(IF('KM Total'!V29&lt;&gt;0,'KM Total'!V29/(24*VLOOKUP($A29,'Relações FGRAO'!$B$4:$H$26,7,0))+SUMIFS('Tempo na Origem'!V:V,'Tempo na Origem'!$A:$A,$A29)/24+SUMIFS('Tempo no Destino'!V:V,'Tempo no Destino'!$A:$A,$A29)/24,0),0)</f>
        <v>4.4015412354891934</v>
      </c>
      <c r="W29" s="27">
        <f>IFERROR(IF('KM Total'!W29&lt;&gt;0,'KM Total'!W29/(24*VLOOKUP($A29,'Relações FGRAO'!$B$4:$H$26,7,0))+SUMIFS('Tempo na Origem'!W:W,'Tempo na Origem'!$A:$A,$A29)/24+SUMIFS('Tempo no Destino'!W:W,'Tempo no Destino'!$A:$A,$A29)/24,0),0)</f>
        <v>4.4015412354891934</v>
      </c>
      <c r="X29" s="27">
        <f>IFERROR(IF('KM Total'!X29&lt;&gt;0,'KM Total'!X29/(24*VLOOKUP($A29,'Relações FGRAO'!$B$4:$H$26,7,0))+SUMIFS('Tempo na Origem'!X:X,'Tempo na Origem'!$A:$A,$A29)/24+SUMIFS('Tempo no Destino'!X:X,'Tempo no Destino'!$A:$A,$A29)/24,0),0)</f>
        <v>4.4015412354891934</v>
      </c>
      <c r="Y29" s="27">
        <f>IFERROR(IF('KM Total'!Y29&lt;&gt;0,'KM Total'!Y29/(24*VLOOKUP($A29,'Relações FGRAO'!$B$4:$H$26,7,0))+SUMIFS('Tempo na Origem'!Y:Y,'Tempo na Origem'!$A:$A,$A29)/24+SUMIFS('Tempo no Destino'!Y:Y,'Tempo no Destino'!$A:$A,$A29)/24,0),0)</f>
        <v>4.4015412354891934</v>
      </c>
      <c r="Z29" s="27">
        <f>IFERROR(IF('KM Total'!Z29&lt;&gt;0,'KM Total'!Z29/(24*VLOOKUP($A29,'Relações FGRAO'!$B$4:$H$26,7,0))+SUMIFS('Tempo na Origem'!Z:Z,'Tempo na Origem'!$A:$A,$A29)/24+SUMIFS('Tempo no Destino'!Z:Z,'Tempo no Destino'!$A:$A,$A29)/24,0),0)</f>
        <v>4.4015412354891934</v>
      </c>
      <c r="AA29" s="27">
        <f>IFERROR(IF('KM Total'!AA29&lt;&gt;0,'KM Total'!AA29/(24*VLOOKUP($A29,'Relações FGRAO'!$B$4:$H$26,7,0))+SUMIFS('Tempo na Origem'!AA:AA,'Tempo na Origem'!$A:$A,$A29)/24+SUMIFS('Tempo no Destino'!AA:AA,'Tempo no Destino'!$A:$A,$A29)/24,0),0)</f>
        <v>4.4015412354891934</v>
      </c>
      <c r="AB29" s="27">
        <f>IFERROR(IF('KM Total'!AB29&lt;&gt;0,'KM Total'!AB29/(24*VLOOKUP($A29,'Relações FGRAO'!$B$4:$H$26,7,0))+SUMIFS('Tempo na Origem'!AB:AB,'Tempo na Origem'!$A:$A,$A29)/24+SUMIFS('Tempo no Destino'!AB:AB,'Tempo no Destino'!$A:$A,$A29)/24,0),0)</f>
        <v>4.4015412354891934</v>
      </c>
      <c r="AC29" s="27">
        <f>IFERROR(IF('KM Total'!AC29&lt;&gt;0,'KM Total'!AC29/(24*VLOOKUP($A29,'Relações FGRAO'!$B$4:$H$26,7,0))+SUMIFS('Tempo na Origem'!AC:AC,'Tempo na Origem'!$A:$A,$A29)/24+SUMIFS('Tempo no Destino'!AC:AC,'Tempo no Destino'!$A:$A,$A29)/24,0),0)</f>
        <v>4.4015412354891934</v>
      </c>
      <c r="AD29" s="27">
        <f>IFERROR(IF('KM Total'!AD29&lt;&gt;0,'KM Total'!AD29/(24*VLOOKUP($A29,'Relações FGRAO'!$B$4:$H$26,7,0))+SUMIFS('Tempo na Origem'!AD:AD,'Tempo na Origem'!$A:$A,$A29)/24+SUMIFS('Tempo no Destino'!AD:AD,'Tempo no Destino'!$A:$A,$A29)/24,0),0)</f>
        <v>4.4015412354891934</v>
      </c>
      <c r="AE29" s="27">
        <f>IFERROR(IF('KM Total'!AE29&lt;&gt;0,'KM Total'!AE29/(24*VLOOKUP($A29,'Relações FGRAO'!$B$4:$H$26,7,0))+SUMIFS('Tempo na Origem'!AE:AE,'Tempo na Origem'!$A:$A,$A29)/24+SUMIFS('Tempo no Destino'!AE:AE,'Tempo no Destino'!$A:$A,$A29)/24,0),0)</f>
        <v>4.4015412354891934</v>
      </c>
      <c r="AF29" s="27">
        <f>IFERROR(IF('KM Total'!AF29&lt;&gt;0,'KM Total'!AF29/(24*VLOOKUP($A29,'Relações FGRAO'!$B$4:$H$26,7,0))+SUMIFS('Tempo na Origem'!AF:AF,'Tempo na Origem'!$A:$A,$A29)/24+SUMIFS('Tempo no Destino'!AF:AF,'Tempo no Destino'!$A:$A,$A29)/24,0),0)</f>
        <v>4.4015412354891934</v>
      </c>
      <c r="AG29" s="27">
        <f>IFERROR(IF('KM Total'!AG29&lt;&gt;0,'KM Total'!AG29/(24*VLOOKUP($A29,'Relações FGRAO'!$B$4:$H$26,7,0))+SUMIFS('Tempo na Origem'!AG:AG,'Tempo na Origem'!$A:$A,$A29)/24+SUMIFS('Tempo no Destino'!AG:AG,'Tempo no Destino'!$A:$A,$A29)/24,0),0)</f>
        <v>4.4015412354891934</v>
      </c>
      <c r="AH29" s="27">
        <f>IFERROR(IF('KM Total'!AH29&lt;&gt;0,'KM Total'!AH29/(24*VLOOKUP($A29,'Relações FGRAO'!$B$4:$H$26,7,0))+SUMIFS('Tempo na Origem'!AH:AH,'Tempo na Origem'!$A:$A,$A29)/24+SUMIFS('Tempo no Destino'!AH:AH,'Tempo no Destino'!$A:$A,$A29)/24,0),0)</f>
        <v>4.4015412354891934</v>
      </c>
      <c r="AI29" s="27">
        <f>IFERROR(IF('KM Total'!AI29&lt;&gt;0,'KM Total'!AI29/(24*VLOOKUP($A29,'Relações FGRAO'!$B$4:$H$26,7,0))+SUMIFS('Tempo na Origem'!AI:AI,'Tempo na Origem'!$A:$A,$A29)/24+SUMIFS('Tempo no Destino'!AI:AI,'Tempo no Destino'!$A:$A,$A29)/24,0),0)</f>
        <v>4.4015412354891934</v>
      </c>
      <c r="AJ29" s="27">
        <f>IFERROR(IF('KM Total'!AJ29&lt;&gt;0,'KM Total'!AJ29/(24*VLOOKUP($A29,'Relações FGRAO'!$B$4:$H$26,7,0))+SUMIFS('Tempo na Origem'!AJ:AJ,'Tempo na Origem'!$A:$A,$A29)/24+SUMIFS('Tempo no Destino'!AJ:AJ,'Tempo no Destino'!$A:$A,$A29)/24,0),0)</f>
        <v>4.4015412354891934</v>
      </c>
      <c r="AK29" s="27">
        <f>IFERROR(IF('KM Total'!AK29&lt;&gt;0,'KM Total'!AK29/(24*VLOOKUP($A29,'Relações FGRAO'!$B$4:$H$26,7,0))+SUMIFS('Tempo na Origem'!AK:AK,'Tempo na Origem'!$A:$A,$A29)/24+SUMIFS('Tempo no Destino'!AK:AK,'Tempo no Destino'!$A:$A,$A29)/24,0),0)</f>
        <v>4.4015412354891934</v>
      </c>
      <c r="AL29" s="27">
        <f>IFERROR(IF('KM Total'!AL29&lt;&gt;0,'KM Total'!AL29/(24*VLOOKUP($A29,'Relações FGRAO'!$B$4:$H$26,7,0))+SUMIFS('Tempo na Origem'!AL:AL,'Tempo na Origem'!$A:$A,$A29)/24+SUMIFS('Tempo no Destino'!AL:AL,'Tempo no Destino'!$A:$A,$A29)/24,0),0)</f>
        <v>4.4015412354891934</v>
      </c>
      <c r="AM29" s="27">
        <f>IFERROR(IF('KM Total'!AM29&lt;&gt;0,'KM Total'!AM29/(24*VLOOKUP($A29,'Relações FGRAO'!$B$4:$H$26,7,0))+SUMIFS('Tempo na Origem'!AM:AM,'Tempo na Origem'!$A:$A,$A29)/24+SUMIFS('Tempo no Destino'!AM:AM,'Tempo no Destino'!$A:$A,$A29)/24,0),0)</f>
        <v>4.4015412354891934</v>
      </c>
      <c r="AN29" s="27">
        <f>IFERROR(IF('KM Total'!AN29&lt;&gt;0,'KM Total'!AN29/(24*VLOOKUP($A29,'Relações FGRAO'!$B$4:$H$26,7,0))+SUMIFS('Tempo na Origem'!AN:AN,'Tempo na Origem'!$A:$A,$A29)/24+SUMIFS('Tempo no Destino'!AN:AN,'Tempo no Destino'!$A:$A,$A29)/24,0),0)</f>
        <v>4.4015412354891934</v>
      </c>
      <c r="AO29" s="27">
        <f>IFERROR(IF('KM Total'!AO29&lt;&gt;0,'KM Total'!AO29/(24*VLOOKUP($A29,'Relações FGRAO'!$B$4:$H$26,7,0))+SUMIFS('Tempo na Origem'!AO:AO,'Tempo na Origem'!$A:$A,$A29)/24+SUMIFS('Tempo no Destino'!AO:AO,'Tempo no Destino'!$A:$A,$A29)/24,0),0)</f>
        <v>4.4015412354891934</v>
      </c>
      <c r="AP29" s="27">
        <f>IFERROR(IF('KM Total'!AP29&lt;&gt;0,'KM Total'!AP29/(24*VLOOKUP($A29,'Relações FGRAO'!$B$4:$H$26,7,0))+SUMIFS('Tempo na Origem'!AP:AP,'Tempo na Origem'!$A:$A,$A29)/24+SUMIFS('Tempo no Destino'!AP:AP,'Tempo no Destino'!$A:$A,$A29)/24,0),0)</f>
        <v>4.4015412354891934</v>
      </c>
      <c r="AQ29" s="27">
        <f>IFERROR(IF('KM Total'!AQ29&lt;&gt;0,'KM Total'!AQ29/(24*VLOOKUP($A29,'Relações FGRAO'!$B$4:$H$26,7,0))+SUMIFS('Tempo na Origem'!AQ:AQ,'Tempo na Origem'!$A:$A,$A29)/24+SUMIFS('Tempo no Destino'!AQ:AQ,'Tempo no Destino'!$A:$A,$A29)/24,0),0)</f>
        <v>4.4015412354891934</v>
      </c>
      <c r="AR29" s="27">
        <f>IFERROR(IF('KM Total'!AR29&lt;&gt;0,'KM Total'!AR29/(24*VLOOKUP($A29,'Relações FGRAO'!$B$4:$H$26,7,0))+SUMIFS('Tempo na Origem'!AR:AR,'Tempo na Origem'!$A:$A,$A29)/24+SUMIFS('Tempo no Destino'!AR:AR,'Tempo no Destino'!$A:$A,$A29)/24,0),0)</f>
        <v>4.4015412354891934</v>
      </c>
      <c r="AS29" s="27">
        <f>IFERROR(IF('KM Total'!AS29&lt;&gt;0,'KM Total'!AS29/(24*VLOOKUP($A29,'Relações FGRAO'!$B$4:$H$26,7,0))+SUMIFS('Tempo na Origem'!AS:AS,'Tempo na Origem'!$A:$A,$A29)/24+SUMIFS('Tempo no Destino'!AS:AS,'Tempo no Destino'!$A:$A,$A29)/24,0),0)</f>
        <v>4.4015412354891934</v>
      </c>
      <c r="AT29" s="27">
        <f>IFERROR(IF('KM Total'!AT29&lt;&gt;0,'KM Total'!AT29/(24*VLOOKUP($A29,'Relações FGRAO'!$B$4:$H$26,7,0))+SUMIFS('Tempo na Origem'!AT:AT,'Tempo na Origem'!$A:$A,$A29)/24+SUMIFS('Tempo no Destino'!AT:AT,'Tempo no Destino'!$A:$A,$A29)/24,0),0)</f>
        <v>4.4015412354891934</v>
      </c>
      <c r="AU29" s="27">
        <f>IFERROR(IF('KM Total'!AU29&lt;&gt;0,'KM Total'!AU29/(24*VLOOKUP($A29,'Relações FGRAO'!$B$4:$H$26,7,0))+SUMIFS('Tempo na Origem'!AU:AU,'Tempo na Origem'!$A:$A,$A29)/24+SUMIFS('Tempo no Destino'!AU:AU,'Tempo no Destino'!$A:$A,$A29)/24,0),0)</f>
        <v>4.4015412354891934</v>
      </c>
      <c r="AV29" s="27">
        <f>IFERROR(IF('KM Total'!AV29&lt;&gt;0,'KM Total'!AV29/(24*VLOOKUP($A29,'Relações FGRAO'!$B$4:$H$26,7,0))+SUMIFS('Tempo na Origem'!AV:AV,'Tempo na Origem'!$A:$A,$A29)/24+SUMIFS('Tempo no Destino'!AV:AV,'Tempo no Destino'!$A:$A,$A29)/24,0),0)</f>
        <v>4.4015412354891934</v>
      </c>
      <c r="AW29" s="27">
        <f>IFERROR(IF('KM Total'!AW29&lt;&gt;0,'KM Total'!AW29/(24*VLOOKUP($A29,'Relações FGRAO'!$B$4:$H$26,7,0))+SUMIFS('Tempo na Origem'!AW:AW,'Tempo na Origem'!$A:$A,$A29)/24+SUMIFS('Tempo no Destino'!AW:AW,'Tempo no Destino'!$A:$A,$A29)/24,0),0)</f>
        <v>4.4015412354891934</v>
      </c>
      <c r="AX29" s="27">
        <f>IFERROR(IF('KM Total'!AX29&lt;&gt;0,'KM Total'!AX29/(24*VLOOKUP($A29,'Relações FGRAO'!$B$4:$H$26,7,0))+SUMIFS('Tempo na Origem'!AX:AX,'Tempo na Origem'!$A:$A,$A29)/24+SUMIFS('Tempo no Destino'!AX:AX,'Tempo no Destino'!$A:$A,$A29)/24,0),0)</f>
        <v>4.4015412354891934</v>
      </c>
      <c r="AY29" s="27">
        <f>IFERROR(IF('KM Total'!AY29&lt;&gt;0,'KM Total'!AY29/(24*VLOOKUP($A29,'Relações FGRAO'!$B$4:$H$26,7,0))+SUMIFS('Tempo na Origem'!AY:AY,'Tempo na Origem'!$A:$A,$A29)/24+SUMIFS('Tempo no Destino'!AY:AY,'Tempo no Destino'!$A:$A,$A29)/24,0),0)</f>
        <v>4.4015412354891934</v>
      </c>
      <c r="AZ29" s="27">
        <f>IFERROR(IF('KM Total'!AZ29&lt;&gt;0,'KM Total'!AZ29/(24*VLOOKUP($A29,'Relações FGRAO'!$B$4:$H$26,7,0))+SUMIFS('Tempo na Origem'!AZ:AZ,'Tempo na Origem'!$A:$A,$A29)/24+SUMIFS('Tempo no Destino'!AZ:AZ,'Tempo no Destino'!$A:$A,$A29)/24,0),0)</f>
        <v>4.4015412354891934</v>
      </c>
      <c r="BA29" s="27">
        <f>IFERROR(IF('KM Total'!BA29&lt;&gt;0,'KM Total'!BA29/(24*VLOOKUP($A29,'Relações FGRAO'!$B$4:$H$26,7,0))+SUMIFS('Tempo na Origem'!BA:BA,'Tempo na Origem'!$A:$A,$A29)/24+SUMIFS('Tempo no Destino'!BA:BA,'Tempo no Destino'!$A:$A,$A29)/24,0),0)</f>
        <v>4.4015412354891934</v>
      </c>
      <c r="BB29" s="27">
        <f>IFERROR(IF('KM Total'!BB29&lt;&gt;0,'KM Total'!BB29/(24*VLOOKUP($A29,'Relações FGRAO'!$B$4:$H$26,7,0))+SUMIFS('Tempo na Origem'!BB:BB,'Tempo na Origem'!$A:$A,$A29)/24+SUMIFS('Tempo no Destino'!BB:BB,'Tempo no Destino'!$A:$A,$A29)/24,0),0)</f>
        <v>4.4015412354891934</v>
      </c>
      <c r="BC29" s="27">
        <f>IFERROR(IF('KM Total'!BC29&lt;&gt;0,'KM Total'!BC29/(24*VLOOKUP($A29,'Relações FGRAO'!$B$4:$H$26,7,0))+SUMIFS('Tempo na Origem'!BC:BC,'Tempo na Origem'!$A:$A,$A29)/24+SUMIFS('Tempo no Destino'!BC:BC,'Tempo no Destino'!$A:$A,$A29)/24,0),0)</f>
        <v>4.4015412354891934</v>
      </c>
      <c r="BD29" s="27">
        <f>IFERROR(IF('KM Total'!BD29&lt;&gt;0,'KM Total'!BD29/(24*VLOOKUP($A29,'Relações FGRAO'!$B$4:$H$26,7,0))+SUMIFS('Tempo na Origem'!BD:BD,'Tempo na Origem'!$A:$A,$A29)/24+SUMIFS('Tempo no Destino'!BD:BD,'Tempo no Destino'!$A:$A,$A29)/24,0),0)</f>
        <v>4.4015412354891934</v>
      </c>
      <c r="BE29" s="27">
        <f>IFERROR(IF('KM Total'!BE29&lt;&gt;0,'KM Total'!BE29/(24*VLOOKUP($A29,'Relações FGRAO'!$B$4:$H$26,7,0))+SUMIFS('Tempo na Origem'!BE:BE,'Tempo na Origem'!$A:$A,$A29)/24+SUMIFS('Tempo no Destino'!BE:BE,'Tempo no Destino'!$A:$A,$A29)/24,0),0)</f>
        <v>4.4015412354891934</v>
      </c>
      <c r="BF29" s="27">
        <f>IFERROR(IF('KM Total'!BF29&lt;&gt;0,'KM Total'!BF29/(24*VLOOKUP($A29,'Relações FGRAO'!$B$4:$H$26,7,0))+SUMIFS('Tempo na Origem'!BF:BF,'Tempo na Origem'!$A:$A,$A29)/24+SUMIFS('Tempo no Destino'!BF:BF,'Tempo no Destino'!$A:$A,$A29)/24,0),0)</f>
        <v>4.4015412354891934</v>
      </c>
      <c r="BG29" s="27">
        <f>IFERROR(IF('KM Total'!BG29&lt;&gt;0,'KM Total'!BG29/(24*VLOOKUP($A29,'Relações FGRAO'!$B$4:$H$26,7,0))+SUMIFS('Tempo na Origem'!BG:BG,'Tempo na Origem'!$A:$A,$A29)/24+SUMIFS('Tempo no Destino'!BG:BG,'Tempo no Destino'!$A:$A,$A29)/24,0),0)</f>
        <v>4.4015412354891934</v>
      </c>
      <c r="BH29" s="27">
        <f>IFERROR(IF('KM Total'!BH29&lt;&gt;0,'KM Total'!BH29/(24*VLOOKUP($A29,'Relações FGRAO'!$B$4:$H$26,7,0))+SUMIFS('Tempo na Origem'!BH:BH,'Tempo na Origem'!$A:$A,$A29)/24+SUMIFS('Tempo no Destino'!BH:BH,'Tempo no Destino'!$A:$A,$A29)/24,0),0)</f>
        <v>4.4015412354891934</v>
      </c>
      <c r="BI29" s="27">
        <f>IFERROR(IF('KM Total'!BI29&lt;&gt;0,'KM Total'!BI29/(24*VLOOKUP($A29,'Relações FGRAO'!$B$4:$H$26,7,0))+SUMIFS('Tempo na Origem'!BI:BI,'Tempo na Origem'!$A:$A,$A29)/24+SUMIFS('Tempo no Destino'!BI:BI,'Tempo no Destino'!$A:$A,$A29)/24,0),0)</f>
        <v>4.4015412354891934</v>
      </c>
      <c r="BJ29" s="27">
        <f>IFERROR(IF('KM Total'!BJ29&lt;&gt;0,'KM Total'!BJ29/(24*VLOOKUP($A29,'Relações FGRAO'!$B$4:$H$26,7,0))+SUMIFS('Tempo na Origem'!BJ:BJ,'Tempo na Origem'!$A:$A,$A29)/24+SUMIFS('Tempo no Destino'!BJ:BJ,'Tempo no Destino'!$A:$A,$A29)/24,0),0)</f>
        <v>4.4015412354891934</v>
      </c>
      <c r="BK29" s="27">
        <f>IFERROR(IF('KM Total'!BK29&lt;&gt;0,'KM Total'!BK29/(24*VLOOKUP($A29,'Relações FGRAO'!$B$4:$H$26,7,0))+SUMIFS('Tempo na Origem'!BK:BK,'Tempo na Origem'!$A:$A,$A29)/24+SUMIFS('Tempo no Destino'!BK:BK,'Tempo no Destino'!$A:$A,$A29)/24,0),0)</f>
        <v>4.4015412354891934</v>
      </c>
      <c r="BL29" s="27">
        <f>IFERROR(IF('KM Total'!BL29&lt;&gt;0,'KM Total'!BL29/(24*VLOOKUP($A29,'Relações FGRAO'!$B$4:$H$26,7,0))+SUMIFS('Tempo na Origem'!BL:BL,'Tempo na Origem'!$A:$A,$A29)/24+SUMIFS('Tempo no Destino'!BL:BL,'Tempo no Destino'!$A:$A,$A29)/24,0),0)</f>
        <v>4.4015412354891934</v>
      </c>
      <c r="BM29" s="27">
        <f>IFERROR(IF('KM Total'!BM29&lt;&gt;0,'KM Total'!BM29/(24*VLOOKUP($A29,'Relações FGRAO'!$B$4:$H$26,7,0))+SUMIFS('Tempo na Origem'!BM:BM,'Tempo na Origem'!$A:$A,$A29)/24+SUMIFS('Tempo no Destino'!BM:BM,'Tempo no Destino'!$A:$A,$A29)/24,0),0)</f>
        <v>4.4015412354891934</v>
      </c>
      <c r="BN29" s="27">
        <f>IFERROR(IF('KM Total'!BN29&lt;&gt;0,'KM Total'!BN29/(24*VLOOKUP($A29,'Relações FGRAO'!$B$4:$H$26,7,0))+SUMIFS('Tempo na Origem'!BN:BN,'Tempo na Origem'!$A:$A,$A29)/24+SUMIFS('Tempo no Destino'!BN:BN,'Tempo no Destino'!$A:$A,$A29)/24,0),0)</f>
        <v>4.4015412354891934</v>
      </c>
      <c r="BO29" s="27">
        <f>IFERROR(IF('KM Total'!BO29&lt;&gt;0,'KM Total'!BO29/(24*VLOOKUP($A29,'Relações FGRAO'!$B$4:$H$26,7,0))+SUMIFS('Tempo na Origem'!BO:BO,'Tempo na Origem'!$A:$A,$A29)/24+SUMIFS('Tempo no Destino'!BO:BO,'Tempo no Destino'!$A:$A,$A29)/24,0),0)</f>
        <v>4.4015412354891934</v>
      </c>
      <c r="BP29"/>
      <c r="BQ29"/>
      <c r="BR29"/>
      <c r="BS29"/>
      <c r="BT29"/>
    </row>
    <row r="30" spans="1:72" s="32" customFormat="1" x14ac:dyDescent="0.25">
      <c r="A30" s="6">
        <f t="shared" si="3"/>
        <v>28</v>
      </c>
      <c r="B30" s="3" t="str">
        <f>VLOOKUP($A30,Demanda!$A$1:$G$43,4,0)</f>
        <v>Etanol</v>
      </c>
      <c r="C30" s="3" t="str">
        <f>VLOOKUP($A30,Demanda!$A$1:$G$43,6,0)</f>
        <v>Lucas do Rio Verde</v>
      </c>
      <c r="D30" s="3" t="str">
        <f>VLOOKUP($A30,Demanda!$A$1:$G$43,7,0)</f>
        <v>Miritituba</v>
      </c>
      <c r="E30" s="3" t="str">
        <f>VLOOKUP($A30,Demanda!$A$1:$G$43,2,0)</f>
        <v>FGRAO</v>
      </c>
      <c r="F30" s="6"/>
      <c r="G30" s="27">
        <f>IFERROR(IF('KM Total'!G30&lt;&gt;0,'KM Total'!G30/(24*VLOOKUP($A30,'Relações FGRAO'!$B$4:$H$26,7,0))+SUMIFS('Tempo na Origem'!G:G,'Tempo na Origem'!$A:$A,$A30)/24+SUMIFS('Tempo no Destino'!G:G,'Tempo no Destino'!$A:$A,$A30)/24,0),0)</f>
        <v>0</v>
      </c>
      <c r="H30" s="27">
        <f>IFERROR(IF('KM Total'!H30&lt;&gt;0,'KM Total'!H30/(24*VLOOKUP($A30,'Relações FGRAO'!$B$4:$H$26,7,0))+SUMIFS('Tempo na Origem'!H:H,'Tempo na Origem'!$A:$A,$A30)/24+SUMIFS('Tempo no Destino'!H:H,'Tempo no Destino'!$A:$A,$A30)/24,0),0)</f>
        <v>0</v>
      </c>
      <c r="I30" s="27">
        <f>IFERROR(IF('KM Total'!I30&lt;&gt;0,'KM Total'!I30/(24*VLOOKUP($A30,'Relações FGRAO'!$B$4:$H$26,7,0))+SUMIFS('Tempo na Origem'!I:I,'Tempo na Origem'!$A:$A,$A30)/24+SUMIFS('Tempo no Destino'!I:I,'Tempo no Destino'!$A:$A,$A30)/24,0),0)</f>
        <v>0</v>
      </c>
      <c r="J30" s="27">
        <f>IFERROR(IF('KM Total'!J30&lt;&gt;0,'KM Total'!J30/(24*VLOOKUP($A30,'Relações FGRAO'!$B$4:$H$26,7,0))+SUMIFS('Tempo na Origem'!J:J,'Tempo na Origem'!$A:$A,$A30)/24+SUMIFS('Tempo no Destino'!J:J,'Tempo no Destino'!$A:$A,$A30)/24,0),0)</f>
        <v>0</v>
      </c>
      <c r="K30" s="27">
        <f>IFERROR(IF('KM Total'!K30&lt;&gt;0,'KM Total'!K30/(24*VLOOKUP($A30,'Relações FGRAO'!$B$4:$H$26,7,0))+SUMIFS('Tempo na Origem'!K:K,'Tempo na Origem'!$A:$A,$A30)/24+SUMIFS('Tempo no Destino'!K:K,'Tempo no Destino'!$A:$A,$A30)/24,0),0)</f>
        <v>0</v>
      </c>
      <c r="L30" s="27">
        <f>IFERROR(IF('KM Total'!L30&lt;&gt;0,'KM Total'!L30/(24*VLOOKUP($A30,'Relações FGRAO'!$B$4:$H$26,7,0))+SUMIFS('Tempo na Origem'!L:L,'Tempo na Origem'!$A:$A,$A30)/24+SUMIFS('Tempo no Destino'!L:L,'Tempo no Destino'!$A:$A,$A30)/24,0),0)</f>
        <v>0</v>
      </c>
      <c r="M30" s="27">
        <f>IFERROR(IF('KM Total'!M30&lt;&gt;0,'KM Total'!M30/(24*VLOOKUP($A30,'Relações FGRAO'!$B$4:$H$26,7,0))+SUMIFS('Tempo na Origem'!M:M,'Tempo na Origem'!$A:$A,$A30)/24+SUMIFS('Tempo no Destino'!M:M,'Tempo no Destino'!$A:$A,$A30)/24,0),0)</f>
        <v>0</v>
      </c>
      <c r="N30" s="27">
        <f>IFERROR(IF('KM Total'!N30&lt;&gt;0,'KM Total'!N30/(24*VLOOKUP($A30,'Relações FGRAO'!$B$4:$H$26,7,0))+SUMIFS('Tempo na Origem'!N:N,'Tempo na Origem'!$A:$A,$A30)/24+SUMIFS('Tempo no Destino'!N:N,'Tempo no Destino'!$A:$A,$A30)/24,0),0)</f>
        <v>0</v>
      </c>
      <c r="O30" s="27">
        <f>IFERROR(IF('KM Total'!O30&lt;&gt;0,'KM Total'!O30/(24*VLOOKUP($A30,'Relações FGRAO'!$B$4:$H$26,7,0))+SUMIFS('Tempo na Origem'!O:O,'Tempo na Origem'!$A:$A,$A30)/24+SUMIFS('Tempo no Destino'!O:O,'Tempo no Destino'!$A:$A,$A30)/24,0),0)</f>
        <v>0</v>
      </c>
      <c r="P30" s="27">
        <f>IFERROR(IF('KM Total'!P30&lt;&gt;0,'KM Total'!P30/(24*VLOOKUP($A30,'Relações FGRAO'!$B$4:$H$26,7,0))+SUMIFS('Tempo na Origem'!P:P,'Tempo na Origem'!$A:$A,$A30)/24+SUMIFS('Tempo no Destino'!P:P,'Tempo no Destino'!$A:$A,$A30)/24,0),0)</f>
        <v>0</v>
      </c>
      <c r="Q30" s="27">
        <f>IFERROR(IF('KM Total'!Q30&lt;&gt;0,'KM Total'!Q30/(24*VLOOKUP($A30,'Relações FGRAO'!$B$4:$H$26,7,0))+SUMIFS('Tempo na Origem'!Q:Q,'Tempo na Origem'!$A:$A,$A30)/24+SUMIFS('Tempo no Destino'!Q:Q,'Tempo no Destino'!$A:$A,$A30)/24,0),0)</f>
        <v>0</v>
      </c>
      <c r="R30" s="27">
        <f>IFERROR(IF('KM Total'!R30&lt;&gt;0,'KM Total'!R30/(24*VLOOKUP($A30,'Relações FGRAO'!$B$4:$H$26,7,0))+SUMIFS('Tempo na Origem'!R:R,'Tempo na Origem'!$A:$A,$A30)/24+SUMIFS('Tempo no Destino'!R:R,'Tempo no Destino'!$A:$A,$A30)/24,0),0)</f>
        <v>0</v>
      </c>
      <c r="S30" s="27">
        <f>IFERROR(IF('KM Total'!S30&lt;&gt;0,'KM Total'!S30/(24*VLOOKUP($A30,'Relações FGRAO'!$B$4:$H$26,7,0))+SUMIFS('Tempo na Origem'!S:S,'Tempo na Origem'!$A:$A,$A30)/24+SUMIFS('Tempo no Destino'!S:S,'Tempo no Destino'!$A:$A,$A30)/24,0),0)</f>
        <v>0</v>
      </c>
      <c r="T30" s="27">
        <f>IFERROR(IF('KM Total'!T30&lt;&gt;0,'KM Total'!T30/(24*VLOOKUP($A30,'Relações FGRAO'!$B$4:$H$26,7,0))+SUMIFS('Tempo na Origem'!T:T,'Tempo na Origem'!$A:$A,$A30)/24+SUMIFS('Tempo no Destino'!T:T,'Tempo no Destino'!$A:$A,$A30)/24,0),0)</f>
        <v>0</v>
      </c>
      <c r="U30" s="27">
        <f>IFERROR(IF('KM Total'!U30&lt;&gt;0,'KM Total'!U30/(24*VLOOKUP($A30,'Relações FGRAO'!$B$4:$H$26,7,0))+SUMIFS('Tempo na Origem'!U:U,'Tempo na Origem'!$A:$A,$A30)/24+SUMIFS('Tempo no Destino'!U:U,'Tempo no Destino'!$A:$A,$A30)/24,0),0)</f>
        <v>0</v>
      </c>
      <c r="V30" s="27">
        <f>IFERROR(IF('KM Total'!V30&lt;&gt;0,'KM Total'!V30/(24*VLOOKUP($A30,'Relações FGRAO'!$B$4:$H$26,7,0))+SUMIFS('Tempo na Origem'!V:V,'Tempo na Origem'!$A:$A,$A30)/24+SUMIFS('Tempo no Destino'!V:V,'Tempo no Destino'!$A:$A,$A30)/24,0),0)</f>
        <v>0</v>
      </c>
      <c r="W30" s="27">
        <f>IFERROR(IF('KM Total'!W30&lt;&gt;0,'KM Total'!W30/(24*VLOOKUP($A30,'Relações FGRAO'!$B$4:$H$26,7,0))+SUMIFS('Tempo na Origem'!W:W,'Tempo na Origem'!$A:$A,$A30)/24+SUMIFS('Tempo no Destino'!W:W,'Tempo no Destino'!$A:$A,$A30)/24,0),0)</f>
        <v>0</v>
      </c>
      <c r="X30" s="27">
        <f>IFERROR(IF('KM Total'!X30&lt;&gt;0,'KM Total'!X30/(24*VLOOKUP($A30,'Relações FGRAO'!$B$4:$H$26,7,0))+SUMIFS('Tempo na Origem'!X:X,'Tempo na Origem'!$A:$A,$A30)/24+SUMIFS('Tempo no Destino'!X:X,'Tempo no Destino'!$A:$A,$A30)/24,0),0)</f>
        <v>0</v>
      </c>
      <c r="Y30" s="27">
        <f>IFERROR(IF('KM Total'!Y30&lt;&gt;0,'KM Total'!Y30/(24*VLOOKUP($A30,'Relações FGRAO'!$B$4:$H$26,7,0))+SUMIFS('Tempo na Origem'!Y:Y,'Tempo na Origem'!$A:$A,$A30)/24+SUMIFS('Tempo no Destino'!Y:Y,'Tempo no Destino'!$A:$A,$A30)/24,0),0)</f>
        <v>0</v>
      </c>
      <c r="Z30" s="27">
        <f>IFERROR(IF('KM Total'!Z30&lt;&gt;0,'KM Total'!Z30/(24*VLOOKUP($A30,'Relações FGRAO'!$B$4:$H$26,7,0))+SUMIFS('Tempo na Origem'!Z:Z,'Tempo na Origem'!$A:$A,$A30)/24+SUMIFS('Tempo no Destino'!Z:Z,'Tempo no Destino'!$A:$A,$A30)/24,0),0)</f>
        <v>0</v>
      </c>
      <c r="AA30" s="27">
        <f>IFERROR(IF('KM Total'!AA30&lt;&gt;0,'KM Total'!AA30/(24*VLOOKUP($A30,'Relações FGRAO'!$B$4:$H$26,7,0))+SUMIFS('Tempo na Origem'!AA:AA,'Tempo na Origem'!$A:$A,$A30)/24+SUMIFS('Tempo no Destino'!AA:AA,'Tempo no Destino'!$A:$A,$A30)/24,0),0)</f>
        <v>0</v>
      </c>
      <c r="AB30" s="27">
        <f>IFERROR(IF('KM Total'!AB30&lt;&gt;0,'KM Total'!AB30/(24*VLOOKUP($A30,'Relações FGRAO'!$B$4:$H$26,7,0))+SUMIFS('Tempo na Origem'!AB:AB,'Tempo na Origem'!$A:$A,$A30)/24+SUMIFS('Tempo no Destino'!AB:AB,'Tempo no Destino'!$A:$A,$A30)/24,0),0)</f>
        <v>0</v>
      </c>
      <c r="AC30" s="27">
        <f>IFERROR(IF('KM Total'!AC30&lt;&gt;0,'KM Total'!AC30/(24*VLOOKUP($A30,'Relações FGRAO'!$B$4:$H$26,7,0))+SUMIFS('Tempo na Origem'!AC:AC,'Tempo na Origem'!$A:$A,$A30)/24+SUMIFS('Tempo no Destino'!AC:AC,'Tempo no Destino'!$A:$A,$A30)/24,0),0)</f>
        <v>0</v>
      </c>
      <c r="AD30" s="27">
        <f>IFERROR(IF('KM Total'!AD30&lt;&gt;0,'KM Total'!AD30/(24*VLOOKUP($A30,'Relações FGRAO'!$B$4:$H$26,7,0))+SUMIFS('Tempo na Origem'!AD:AD,'Tempo na Origem'!$A:$A,$A30)/24+SUMIFS('Tempo no Destino'!AD:AD,'Tempo no Destino'!$A:$A,$A30)/24,0),0)</f>
        <v>0</v>
      </c>
      <c r="AE30" s="27">
        <f>IFERROR(IF('KM Total'!AE30&lt;&gt;0,'KM Total'!AE30/(24*VLOOKUP($A30,'Relações FGRAO'!$B$4:$H$26,7,0))+SUMIFS('Tempo na Origem'!AE:AE,'Tempo na Origem'!$A:$A,$A30)/24+SUMIFS('Tempo no Destino'!AE:AE,'Tempo no Destino'!$A:$A,$A30)/24,0),0)</f>
        <v>0</v>
      </c>
      <c r="AF30" s="27">
        <f>IFERROR(IF('KM Total'!AF30&lt;&gt;0,'KM Total'!AF30/(24*VLOOKUP($A30,'Relações FGRAO'!$B$4:$H$26,7,0))+SUMIFS('Tempo na Origem'!AF:AF,'Tempo na Origem'!$A:$A,$A30)/24+SUMIFS('Tempo no Destino'!AF:AF,'Tempo no Destino'!$A:$A,$A30)/24,0),0)</f>
        <v>0</v>
      </c>
      <c r="AG30" s="27">
        <f>IFERROR(IF('KM Total'!AG30&lt;&gt;0,'KM Total'!AG30/(24*VLOOKUP($A30,'Relações FGRAO'!$B$4:$H$26,7,0))+SUMIFS('Tempo na Origem'!AG:AG,'Tempo na Origem'!$A:$A,$A30)/24+SUMIFS('Tempo no Destino'!AG:AG,'Tempo no Destino'!$A:$A,$A30)/24,0),0)</f>
        <v>0</v>
      </c>
      <c r="AH30" s="27">
        <f>IFERROR(IF('KM Total'!AH30&lt;&gt;0,'KM Total'!AH30/(24*VLOOKUP($A30,'Relações FGRAO'!$B$4:$H$26,7,0))+SUMIFS('Tempo na Origem'!AH:AH,'Tempo na Origem'!$A:$A,$A30)/24+SUMIFS('Tempo no Destino'!AH:AH,'Tempo no Destino'!$A:$A,$A30)/24,0),0)</f>
        <v>0</v>
      </c>
      <c r="AI30" s="27">
        <f>IFERROR(IF('KM Total'!AI30&lt;&gt;0,'KM Total'!AI30/(24*VLOOKUP($A30,'Relações FGRAO'!$B$4:$H$26,7,0))+SUMIFS('Tempo na Origem'!AI:AI,'Tempo na Origem'!$A:$A,$A30)/24+SUMIFS('Tempo no Destino'!AI:AI,'Tempo no Destino'!$A:$A,$A30)/24,0),0)</f>
        <v>0</v>
      </c>
      <c r="AJ30" s="27">
        <f>IFERROR(IF('KM Total'!AJ30&lt;&gt;0,'KM Total'!AJ30/(24*VLOOKUP($A30,'Relações FGRAO'!$B$4:$H$26,7,0))+SUMIFS('Tempo na Origem'!AJ:AJ,'Tempo na Origem'!$A:$A,$A30)/24+SUMIFS('Tempo no Destino'!AJ:AJ,'Tempo no Destino'!$A:$A,$A30)/24,0),0)</f>
        <v>0</v>
      </c>
      <c r="AK30" s="27">
        <f>IFERROR(IF('KM Total'!AK30&lt;&gt;0,'KM Total'!AK30/(24*VLOOKUP($A30,'Relações FGRAO'!$B$4:$H$26,7,0))+SUMIFS('Tempo na Origem'!AK:AK,'Tempo na Origem'!$A:$A,$A30)/24+SUMIFS('Tempo no Destino'!AK:AK,'Tempo no Destino'!$A:$A,$A30)/24,0),0)</f>
        <v>0</v>
      </c>
      <c r="AL30" s="27">
        <f>IFERROR(IF('KM Total'!AL30&lt;&gt;0,'KM Total'!AL30/(24*VLOOKUP($A30,'Relações FGRAO'!$B$4:$H$26,7,0))+SUMIFS('Tempo na Origem'!AL:AL,'Tempo na Origem'!$A:$A,$A30)/24+SUMIFS('Tempo no Destino'!AL:AL,'Tempo no Destino'!$A:$A,$A30)/24,0),0)</f>
        <v>0</v>
      </c>
      <c r="AM30" s="27">
        <f>IFERROR(IF('KM Total'!AM30&lt;&gt;0,'KM Total'!AM30/(24*VLOOKUP($A30,'Relações FGRAO'!$B$4:$H$26,7,0))+SUMIFS('Tempo na Origem'!AM:AM,'Tempo na Origem'!$A:$A,$A30)/24+SUMIFS('Tempo no Destino'!AM:AM,'Tempo no Destino'!$A:$A,$A30)/24,0),0)</f>
        <v>0</v>
      </c>
      <c r="AN30" s="27">
        <f>IFERROR(IF('KM Total'!AN30&lt;&gt;0,'KM Total'!AN30/(24*VLOOKUP($A30,'Relações FGRAO'!$B$4:$H$26,7,0))+SUMIFS('Tempo na Origem'!AN:AN,'Tempo na Origem'!$A:$A,$A30)/24+SUMIFS('Tempo no Destino'!AN:AN,'Tempo no Destino'!$A:$A,$A30)/24,0),0)</f>
        <v>0</v>
      </c>
      <c r="AO30" s="27">
        <f>IFERROR(IF('KM Total'!AO30&lt;&gt;0,'KM Total'!AO30/(24*VLOOKUP($A30,'Relações FGRAO'!$B$4:$H$26,7,0))+SUMIFS('Tempo na Origem'!AO:AO,'Tempo na Origem'!$A:$A,$A30)/24+SUMIFS('Tempo no Destino'!AO:AO,'Tempo no Destino'!$A:$A,$A30)/24,0),0)</f>
        <v>0</v>
      </c>
      <c r="AP30" s="27">
        <f>IFERROR(IF('KM Total'!AP30&lt;&gt;0,'KM Total'!AP30/(24*VLOOKUP($A30,'Relações FGRAO'!$B$4:$H$26,7,0))+SUMIFS('Tempo na Origem'!AP:AP,'Tempo na Origem'!$A:$A,$A30)/24+SUMIFS('Tempo no Destino'!AP:AP,'Tempo no Destino'!$A:$A,$A30)/24,0),0)</f>
        <v>0</v>
      </c>
      <c r="AQ30" s="27">
        <f>IFERROR(IF('KM Total'!AQ30&lt;&gt;0,'KM Total'!AQ30/(24*VLOOKUP($A30,'Relações FGRAO'!$B$4:$H$26,7,0))+SUMIFS('Tempo na Origem'!AQ:AQ,'Tempo na Origem'!$A:$A,$A30)/24+SUMIFS('Tempo no Destino'!AQ:AQ,'Tempo no Destino'!$A:$A,$A30)/24,0),0)</f>
        <v>0</v>
      </c>
      <c r="AR30" s="27">
        <f>IFERROR(IF('KM Total'!AR30&lt;&gt;0,'KM Total'!AR30/(24*VLOOKUP($A30,'Relações FGRAO'!$B$4:$H$26,7,0))+SUMIFS('Tempo na Origem'!AR:AR,'Tempo na Origem'!$A:$A,$A30)/24+SUMIFS('Tempo no Destino'!AR:AR,'Tempo no Destino'!$A:$A,$A30)/24,0),0)</f>
        <v>0</v>
      </c>
      <c r="AS30" s="27">
        <f>IFERROR(IF('KM Total'!AS30&lt;&gt;0,'KM Total'!AS30/(24*VLOOKUP($A30,'Relações FGRAO'!$B$4:$H$26,7,0))+SUMIFS('Tempo na Origem'!AS:AS,'Tempo na Origem'!$A:$A,$A30)/24+SUMIFS('Tempo no Destino'!AS:AS,'Tempo no Destino'!$A:$A,$A30)/24,0),0)</f>
        <v>0</v>
      </c>
      <c r="AT30" s="27">
        <f>IFERROR(IF('KM Total'!AT30&lt;&gt;0,'KM Total'!AT30/(24*VLOOKUP($A30,'Relações FGRAO'!$B$4:$H$26,7,0))+SUMIFS('Tempo na Origem'!AT:AT,'Tempo na Origem'!$A:$A,$A30)/24+SUMIFS('Tempo no Destino'!AT:AT,'Tempo no Destino'!$A:$A,$A30)/24,0),0)</f>
        <v>0</v>
      </c>
      <c r="AU30" s="27">
        <f>IFERROR(IF('KM Total'!AU30&lt;&gt;0,'KM Total'!AU30/(24*VLOOKUP($A30,'Relações FGRAO'!$B$4:$H$26,7,0))+SUMIFS('Tempo na Origem'!AU:AU,'Tempo na Origem'!$A:$A,$A30)/24+SUMIFS('Tempo no Destino'!AU:AU,'Tempo no Destino'!$A:$A,$A30)/24,0),0)</f>
        <v>0</v>
      </c>
      <c r="AV30" s="27">
        <f>IFERROR(IF('KM Total'!AV30&lt;&gt;0,'KM Total'!AV30/(24*VLOOKUP($A30,'Relações FGRAO'!$B$4:$H$26,7,0))+SUMIFS('Tempo na Origem'!AV:AV,'Tempo na Origem'!$A:$A,$A30)/24+SUMIFS('Tempo no Destino'!AV:AV,'Tempo no Destino'!$A:$A,$A30)/24,0),0)</f>
        <v>0</v>
      </c>
      <c r="AW30" s="27">
        <f>IFERROR(IF('KM Total'!AW30&lt;&gt;0,'KM Total'!AW30/(24*VLOOKUP($A30,'Relações FGRAO'!$B$4:$H$26,7,0))+SUMIFS('Tempo na Origem'!AW:AW,'Tempo na Origem'!$A:$A,$A30)/24+SUMIFS('Tempo no Destino'!AW:AW,'Tempo no Destino'!$A:$A,$A30)/24,0),0)</f>
        <v>0</v>
      </c>
      <c r="AX30" s="27">
        <f>IFERROR(IF('KM Total'!AX30&lt;&gt;0,'KM Total'!AX30/(24*VLOOKUP($A30,'Relações FGRAO'!$B$4:$H$26,7,0))+SUMIFS('Tempo na Origem'!AX:AX,'Tempo na Origem'!$A:$A,$A30)/24+SUMIFS('Tempo no Destino'!AX:AX,'Tempo no Destino'!$A:$A,$A30)/24,0),0)</f>
        <v>0</v>
      </c>
      <c r="AY30" s="27">
        <f>IFERROR(IF('KM Total'!AY30&lt;&gt;0,'KM Total'!AY30/(24*VLOOKUP($A30,'Relações FGRAO'!$B$4:$H$26,7,0))+SUMIFS('Tempo na Origem'!AY:AY,'Tempo na Origem'!$A:$A,$A30)/24+SUMIFS('Tempo no Destino'!AY:AY,'Tempo no Destino'!$A:$A,$A30)/24,0),0)</f>
        <v>0</v>
      </c>
      <c r="AZ30" s="27">
        <f>IFERROR(IF('KM Total'!AZ30&lt;&gt;0,'KM Total'!AZ30/(24*VLOOKUP($A30,'Relações FGRAO'!$B$4:$H$26,7,0))+SUMIFS('Tempo na Origem'!AZ:AZ,'Tempo na Origem'!$A:$A,$A30)/24+SUMIFS('Tempo no Destino'!AZ:AZ,'Tempo no Destino'!$A:$A,$A30)/24,0),0)</f>
        <v>0</v>
      </c>
      <c r="BA30" s="27">
        <f>IFERROR(IF('KM Total'!BA30&lt;&gt;0,'KM Total'!BA30/(24*VLOOKUP($A30,'Relações FGRAO'!$B$4:$H$26,7,0))+SUMIFS('Tempo na Origem'!BA:BA,'Tempo na Origem'!$A:$A,$A30)/24+SUMIFS('Tempo no Destino'!BA:BA,'Tempo no Destino'!$A:$A,$A30)/24,0),0)</f>
        <v>0</v>
      </c>
      <c r="BB30" s="27">
        <f>IFERROR(IF('KM Total'!BB30&lt;&gt;0,'KM Total'!BB30/(24*VLOOKUP($A30,'Relações FGRAO'!$B$4:$H$26,7,0))+SUMIFS('Tempo na Origem'!BB:BB,'Tempo na Origem'!$A:$A,$A30)/24+SUMIFS('Tempo no Destino'!BB:BB,'Tempo no Destino'!$A:$A,$A30)/24,0),0)</f>
        <v>0</v>
      </c>
      <c r="BC30" s="27">
        <f>IFERROR(IF('KM Total'!BC30&lt;&gt;0,'KM Total'!BC30/(24*VLOOKUP($A30,'Relações FGRAO'!$B$4:$H$26,7,0))+SUMIFS('Tempo na Origem'!BC:BC,'Tempo na Origem'!$A:$A,$A30)/24+SUMIFS('Tempo no Destino'!BC:BC,'Tempo no Destino'!$A:$A,$A30)/24,0),0)</f>
        <v>0</v>
      </c>
      <c r="BD30" s="27">
        <f>IFERROR(IF('KM Total'!BD30&lt;&gt;0,'KM Total'!BD30/(24*VLOOKUP($A30,'Relações FGRAO'!$B$4:$H$26,7,0))+SUMIFS('Tempo na Origem'!BD:BD,'Tempo na Origem'!$A:$A,$A30)/24+SUMIFS('Tempo no Destino'!BD:BD,'Tempo no Destino'!$A:$A,$A30)/24,0),0)</f>
        <v>0</v>
      </c>
      <c r="BE30" s="27">
        <f>IFERROR(IF('KM Total'!BE30&lt;&gt;0,'KM Total'!BE30/(24*VLOOKUP($A30,'Relações FGRAO'!$B$4:$H$26,7,0))+SUMIFS('Tempo na Origem'!BE:BE,'Tempo na Origem'!$A:$A,$A30)/24+SUMIFS('Tempo no Destino'!BE:BE,'Tempo no Destino'!$A:$A,$A30)/24,0),0)</f>
        <v>0</v>
      </c>
      <c r="BF30" s="27">
        <f>IFERROR(IF('KM Total'!BF30&lt;&gt;0,'KM Total'!BF30/(24*VLOOKUP($A30,'Relações FGRAO'!$B$4:$H$26,7,0))+SUMIFS('Tempo na Origem'!BF:BF,'Tempo na Origem'!$A:$A,$A30)/24+SUMIFS('Tempo no Destino'!BF:BF,'Tempo no Destino'!$A:$A,$A30)/24,0),0)</f>
        <v>0</v>
      </c>
      <c r="BG30" s="27">
        <f>IFERROR(IF('KM Total'!BG30&lt;&gt;0,'KM Total'!BG30/(24*VLOOKUP($A30,'Relações FGRAO'!$B$4:$H$26,7,0))+SUMIFS('Tempo na Origem'!BG:BG,'Tempo na Origem'!$A:$A,$A30)/24+SUMIFS('Tempo no Destino'!BG:BG,'Tempo no Destino'!$A:$A,$A30)/24,0),0)</f>
        <v>0</v>
      </c>
      <c r="BH30" s="27">
        <f>IFERROR(IF('KM Total'!BH30&lt;&gt;0,'KM Total'!BH30/(24*VLOOKUP($A30,'Relações FGRAO'!$B$4:$H$26,7,0))+SUMIFS('Tempo na Origem'!BH:BH,'Tempo na Origem'!$A:$A,$A30)/24+SUMIFS('Tempo no Destino'!BH:BH,'Tempo no Destino'!$A:$A,$A30)/24,0),0)</f>
        <v>0</v>
      </c>
      <c r="BI30" s="27">
        <f>IFERROR(IF('KM Total'!BI30&lt;&gt;0,'KM Total'!BI30/(24*VLOOKUP($A30,'Relações FGRAO'!$B$4:$H$26,7,0))+SUMIFS('Tempo na Origem'!BI:BI,'Tempo na Origem'!$A:$A,$A30)/24+SUMIFS('Tempo no Destino'!BI:BI,'Tempo no Destino'!$A:$A,$A30)/24,0),0)</f>
        <v>0</v>
      </c>
      <c r="BJ30" s="27">
        <f>IFERROR(IF('KM Total'!BJ30&lt;&gt;0,'KM Total'!BJ30/(24*VLOOKUP($A30,'Relações FGRAO'!$B$4:$H$26,7,0))+SUMIFS('Tempo na Origem'!BJ:BJ,'Tempo na Origem'!$A:$A,$A30)/24+SUMIFS('Tempo no Destino'!BJ:BJ,'Tempo no Destino'!$A:$A,$A30)/24,0),0)</f>
        <v>0</v>
      </c>
      <c r="BK30" s="27">
        <f>IFERROR(IF('KM Total'!BK30&lt;&gt;0,'KM Total'!BK30/(24*VLOOKUP($A30,'Relações FGRAO'!$B$4:$H$26,7,0))+SUMIFS('Tempo na Origem'!BK:BK,'Tempo na Origem'!$A:$A,$A30)/24+SUMIFS('Tempo no Destino'!BK:BK,'Tempo no Destino'!$A:$A,$A30)/24,0),0)</f>
        <v>0</v>
      </c>
      <c r="BL30" s="27">
        <f>IFERROR(IF('KM Total'!BL30&lt;&gt;0,'KM Total'!BL30/(24*VLOOKUP($A30,'Relações FGRAO'!$B$4:$H$26,7,0))+SUMIFS('Tempo na Origem'!BL:BL,'Tempo na Origem'!$A:$A,$A30)/24+SUMIFS('Tempo no Destino'!BL:BL,'Tempo no Destino'!$A:$A,$A30)/24,0),0)</f>
        <v>0</v>
      </c>
      <c r="BM30" s="27">
        <f>IFERROR(IF('KM Total'!BM30&lt;&gt;0,'KM Total'!BM30/(24*VLOOKUP($A30,'Relações FGRAO'!$B$4:$H$26,7,0))+SUMIFS('Tempo na Origem'!BM:BM,'Tempo na Origem'!$A:$A,$A30)/24+SUMIFS('Tempo no Destino'!BM:BM,'Tempo no Destino'!$A:$A,$A30)/24,0),0)</f>
        <v>0</v>
      </c>
      <c r="BN30" s="27">
        <f>IFERROR(IF('KM Total'!BN30&lt;&gt;0,'KM Total'!BN30/(24*VLOOKUP($A30,'Relações FGRAO'!$B$4:$H$26,7,0))+SUMIFS('Tempo na Origem'!BN:BN,'Tempo na Origem'!$A:$A,$A30)/24+SUMIFS('Tempo no Destino'!BN:BN,'Tempo no Destino'!$A:$A,$A30)/24,0),0)</f>
        <v>0</v>
      </c>
      <c r="BO30" s="27">
        <f>IFERROR(IF('KM Total'!BO30&lt;&gt;0,'KM Total'!BO30/(24*VLOOKUP($A30,'Relações FGRAO'!$B$4:$H$26,7,0))+SUMIFS('Tempo na Origem'!BO:BO,'Tempo na Origem'!$A:$A,$A30)/24+SUMIFS('Tempo no Destino'!BO:BO,'Tempo no Destino'!$A:$A,$A30)/24,0),0)</f>
        <v>0</v>
      </c>
      <c r="BP30"/>
      <c r="BQ30"/>
      <c r="BR30"/>
      <c r="BS30"/>
      <c r="BT30"/>
    </row>
    <row r="31" spans="1:72" s="32" customFormat="1" x14ac:dyDescent="0.25">
      <c r="A31" s="6">
        <f t="shared" si="3"/>
        <v>29</v>
      </c>
      <c r="B31" s="3" t="str">
        <f>VLOOKUP($A31,Demanda!$A$1:$G$43,4,0)</f>
        <v>Gasolina</v>
      </c>
      <c r="C31" s="3" t="str">
        <f>VLOOKUP($A31,Demanda!$A$1:$G$43,6,0)</f>
        <v>Miritituba</v>
      </c>
      <c r="D31" s="3" t="str">
        <f>VLOOKUP($A31,Demanda!$A$1:$G$43,7,0)</f>
        <v>Lucas do Rio Verde</v>
      </c>
      <c r="E31" s="3" t="str">
        <f>VLOOKUP($A31,Demanda!$A$1:$G$43,2,0)</f>
        <v>FGRAO</v>
      </c>
      <c r="F31" s="6"/>
      <c r="G31" s="27">
        <f>IFERROR(IF('KM Total'!G31&lt;&gt;0,'KM Total'!G31/(24*VLOOKUP($A31,'Relações FGRAO'!$B$4:$H$26,7,0))+SUMIFS('Tempo na Origem'!G:G,'Tempo na Origem'!$A:$A,$A31)/24+SUMIFS('Tempo no Destino'!G:G,'Tempo no Destino'!$A:$A,$A31)/24,0),0)</f>
        <v>0</v>
      </c>
      <c r="H31" s="27">
        <f>IFERROR(IF('KM Total'!H31&lt;&gt;0,'KM Total'!H31/(24*VLOOKUP($A31,'Relações FGRAO'!$B$4:$H$26,7,0))+SUMIFS('Tempo na Origem'!H:H,'Tempo na Origem'!$A:$A,$A31)/24+SUMIFS('Tempo no Destino'!H:H,'Tempo no Destino'!$A:$A,$A31)/24,0),0)</f>
        <v>0</v>
      </c>
      <c r="I31" s="27">
        <f>IFERROR(IF('KM Total'!I31&lt;&gt;0,'KM Total'!I31/(24*VLOOKUP($A31,'Relações FGRAO'!$B$4:$H$26,7,0))+SUMIFS('Tempo na Origem'!I:I,'Tempo na Origem'!$A:$A,$A31)/24+SUMIFS('Tempo no Destino'!I:I,'Tempo no Destino'!$A:$A,$A31)/24,0),0)</f>
        <v>0</v>
      </c>
      <c r="J31" s="27">
        <f>IFERROR(IF('KM Total'!J31&lt;&gt;0,'KM Total'!J31/(24*VLOOKUP($A31,'Relações FGRAO'!$B$4:$H$26,7,0))+SUMIFS('Tempo na Origem'!J:J,'Tempo na Origem'!$A:$A,$A31)/24+SUMIFS('Tempo no Destino'!J:J,'Tempo no Destino'!$A:$A,$A31)/24,0),0)</f>
        <v>0</v>
      </c>
      <c r="K31" s="27">
        <f>IFERROR(IF('KM Total'!K31&lt;&gt;0,'KM Total'!K31/(24*VLOOKUP($A31,'Relações FGRAO'!$B$4:$H$26,7,0))+SUMIFS('Tempo na Origem'!K:K,'Tempo na Origem'!$A:$A,$A31)/24+SUMIFS('Tempo no Destino'!K:K,'Tempo no Destino'!$A:$A,$A31)/24,0),0)</f>
        <v>0</v>
      </c>
      <c r="L31" s="27">
        <f>IFERROR(IF('KM Total'!L31&lt;&gt;0,'KM Total'!L31/(24*VLOOKUP($A31,'Relações FGRAO'!$B$4:$H$26,7,0))+SUMIFS('Tempo na Origem'!L:L,'Tempo na Origem'!$A:$A,$A31)/24+SUMIFS('Tempo no Destino'!L:L,'Tempo no Destino'!$A:$A,$A31)/24,0),0)</f>
        <v>4.4015412354891934</v>
      </c>
      <c r="M31" s="27">
        <f>IFERROR(IF('KM Total'!M31&lt;&gt;0,'KM Total'!M31/(24*VLOOKUP($A31,'Relações FGRAO'!$B$4:$H$26,7,0))+SUMIFS('Tempo na Origem'!M:M,'Tempo na Origem'!$A:$A,$A31)/24+SUMIFS('Tempo no Destino'!M:M,'Tempo no Destino'!$A:$A,$A31)/24,0),0)</f>
        <v>4.4015412354891934</v>
      </c>
      <c r="N31" s="27">
        <f>IFERROR(IF('KM Total'!N31&lt;&gt;0,'KM Total'!N31/(24*VLOOKUP($A31,'Relações FGRAO'!$B$4:$H$26,7,0))+SUMIFS('Tempo na Origem'!N:N,'Tempo na Origem'!$A:$A,$A31)/24+SUMIFS('Tempo no Destino'!N:N,'Tempo no Destino'!$A:$A,$A31)/24,0),0)</f>
        <v>4.4015412354891934</v>
      </c>
      <c r="O31" s="27">
        <f>IFERROR(IF('KM Total'!O31&lt;&gt;0,'KM Total'!O31/(24*VLOOKUP($A31,'Relações FGRAO'!$B$4:$H$26,7,0))+SUMIFS('Tempo na Origem'!O:O,'Tempo na Origem'!$A:$A,$A31)/24+SUMIFS('Tempo no Destino'!O:O,'Tempo no Destino'!$A:$A,$A31)/24,0),0)</f>
        <v>4.4015412354891934</v>
      </c>
      <c r="P31" s="27">
        <f>IFERROR(IF('KM Total'!P31&lt;&gt;0,'KM Total'!P31/(24*VLOOKUP($A31,'Relações FGRAO'!$B$4:$H$26,7,0))+SUMIFS('Tempo na Origem'!P:P,'Tempo na Origem'!$A:$A,$A31)/24+SUMIFS('Tempo no Destino'!P:P,'Tempo no Destino'!$A:$A,$A31)/24,0),0)</f>
        <v>4.4015412354891934</v>
      </c>
      <c r="Q31" s="27">
        <f>IFERROR(IF('KM Total'!Q31&lt;&gt;0,'KM Total'!Q31/(24*VLOOKUP($A31,'Relações FGRAO'!$B$4:$H$26,7,0))+SUMIFS('Tempo na Origem'!Q:Q,'Tempo na Origem'!$A:$A,$A31)/24+SUMIFS('Tempo no Destino'!Q:Q,'Tempo no Destino'!$A:$A,$A31)/24,0),0)</f>
        <v>4.4015412354891934</v>
      </c>
      <c r="R31" s="27">
        <f>IFERROR(IF('KM Total'!R31&lt;&gt;0,'KM Total'!R31/(24*VLOOKUP($A31,'Relações FGRAO'!$B$4:$H$26,7,0))+SUMIFS('Tempo na Origem'!R:R,'Tempo na Origem'!$A:$A,$A31)/24+SUMIFS('Tempo no Destino'!R:R,'Tempo no Destino'!$A:$A,$A31)/24,0),0)</f>
        <v>4.4015412354891934</v>
      </c>
      <c r="S31" s="27">
        <f>IFERROR(IF('KM Total'!S31&lt;&gt;0,'KM Total'!S31/(24*VLOOKUP($A31,'Relações FGRAO'!$B$4:$H$26,7,0))+SUMIFS('Tempo na Origem'!S:S,'Tempo na Origem'!$A:$A,$A31)/24+SUMIFS('Tempo no Destino'!S:S,'Tempo no Destino'!$A:$A,$A31)/24,0),0)</f>
        <v>4.4015412354891934</v>
      </c>
      <c r="T31" s="27">
        <f>IFERROR(IF('KM Total'!T31&lt;&gt;0,'KM Total'!T31/(24*VLOOKUP($A31,'Relações FGRAO'!$B$4:$H$26,7,0))+SUMIFS('Tempo na Origem'!T:T,'Tempo na Origem'!$A:$A,$A31)/24+SUMIFS('Tempo no Destino'!T:T,'Tempo no Destino'!$A:$A,$A31)/24,0),0)</f>
        <v>4.4015412354891934</v>
      </c>
      <c r="U31" s="27">
        <f>IFERROR(IF('KM Total'!U31&lt;&gt;0,'KM Total'!U31/(24*VLOOKUP($A31,'Relações FGRAO'!$B$4:$H$26,7,0))+SUMIFS('Tempo na Origem'!U:U,'Tempo na Origem'!$A:$A,$A31)/24+SUMIFS('Tempo no Destino'!U:U,'Tempo no Destino'!$A:$A,$A31)/24,0),0)</f>
        <v>4.4015412354891934</v>
      </c>
      <c r="V31" s="27">
        <f>IFERROR(IF('KM Total'!V31&lt;&gt;0,'KM Total'!V31/(24*VLOOKUP($A31,'Relações FGRAO'!$B$4:$H$26,7,0))+SUMIFS('Tempo na Origem'!V:V,'Tempo na Origem'!$A:$A,$A31)/24+SUMIFS('Tempo no Destino'!V:V,'Tempo no Destino'!$A:$A,$A31)/24,0),0)</f>
        <v>4.4015412354891934</v>
      </c>
      <c r="W31" s="27">
        <f>IFERROR(IF('KM Total'!W31&lt;&gt;0,'KM Total'!W31/(24*VLOOKUP($A31,'Relações FGRAO'!$B$4:$H$26,7,0))+SUMIFS('Tempo na Origem'!W:W,'Tempo na Origem'!$A:$A,$A31)/24+SUMIFS('Tempo no Destino'!W:W,'Tempo no Destino'!$A:$A,$A31)/24,0),0)</f>
        <v>4.4015412354891934</v>
      </c>
      <c r="X31" s="27">
        <f>IFERROR(IF('KM Total'!X31&lt;&gt;0,'KM Total'!X31/(24*VLOOKUP($A31,'Relações FGRAO'!$B$4:$H$26,7,0))+SUMIFS('Tempo na Origem'!X:X,'Tempo na Origem'!$A:$A,$A31)/24+SUMIFS('Tempo no Destino'!X:X,'Tempo no Destino'!$A:$A,$A31)/24,0),0)</f>
        <v>4.4015412354891934</v>
      </c>
      <c r="Y31" s="27">
        <f>IFERROR(IF('KM Total'!Y31&lt;&gt;0,'KM Total'!Y31/(24*VLOOKUP($A31,'Relações FGRAO'!$B$4:$H$26,7,0))+SUMIFS('Tempo na Origem'!Y:Y,'Tempo na Origem'!$A:$A,$A31)/24+SUMIFS('Tempo no Destino'!Y:Y,'Tempo no Destino'!$A:$A,$A31)/24,0),0)</f>
        <v>4.4015412354891934</v>
      </c>
      <c r="Z31" s="27">
        <f>IFERROR(IF('KM Total'!Z31&lt;&gt;0,'KM Total'!Z31/(24*VLOOKUP($A31,'Relações FGRAO'!$B$4:$H$26,7,0))+SUMIFS('Tempo na Origem'!Z:Z,'Tempo na Origem'!$A:$A,$A31)/24+SUMIFS('Tempo no Destino'!Z:Z,'Tempo no Destino'!$A:$A,$A31)/24,0),0)</f>
        <v>4.4015412354891934</v>
      </c>
      <c r="AA31" s="27">
        <f>IFERROR(IF('KM Total'!AA31&lt;&gt;0,'KM Total'!AA31/(24*VLOOKUP($A31,'Relações FGRAO'!$B$4:$H$26,7,0))+SUMIFS('Tempo na Origem'!AA:AA,'Tempo na Origem'!$A:$A,$A31)/24+SUMIFS('Tempo no Destino'!AA:AA,'Tempo no Destino'!$A:$A,$A31)/24,0),0)</f>
        <v>4.4015412354891934</v>
      </c>
      <c r="AB31" s="27">
        <f>IFERROR(IF('KM Total'!AB31&lt;&gt;0,'KM Total'!AB31/(24*VLOOKUP($A31,'Relações FGRAO'!$B$4:$H$26,7,0))+SUMIFS('Tempo na Origem'!AB:AB,'Tempo na Origem'!$A:$A,$A31)/24+SUMIFS('Tempo no Destino'!AB:AB,'Tempo no Destino'!$A:$A,$A31)/24,0),0)</f>
        <v>4.4015412354891934</v>
      </c>
      <c r="AC31" s="27">
        <f>IFERROR(IF('KM Total'!AC31&lt;&gt;0,'KM Total'!AC31/(24*VLOOKUP($A31,'Relações FGRAO'!$B$4:$H$26,7,0))+SUMIFS('Tempo na Origem'!AC:AC,'Tempo na Origem'!$A:$A,$A31)/24+SUMIFS('Tempo no Destino'!AC:AC,'Tempo no Destino'!$A:$A,$A31)/24,0),0)</f>
        <v>4.4015412354891934</v>
      </c>
      <c r="AD31" s="27">
        <f>IFERROR(IF('KM Total'!AD31&lt;&gt;0,'KM Total'!AD31/(24*VLOOKUP($A31,'Relações FGRAO'!$B$4:$H$26,7,0))+SUMIFS('Tempo na Origem'!AD:AD,'Tempo na Origem'!$A:$A,$A31)/24+SUMIFS('Tempo no Destino'!AD:AD,'Tempo no Destino'!$A:$A,$A31)/24,0),0)</f>
        <v>4.4015412354891934</v>
      </c>
      <c r="AE31" s="27">
        <f>IFERROR(IF('KM Total'!AE31&lt;&gt;0,'KM Total'!AE31/(24*VLOOKUP($A31,'Relações FGRAO'!$B$4:$H$26,7,0))+SUMIFS('Tempo na Origem'!AE:AE,'Tempo na Origem'!$A:$A,$A31)/24+SUMIFS('Tempo no Destino'!AE:AE,'Tempo no Destino'!$A:$A,$A31)/24,0),0)</f>
        <v>4.4015412354891934</v>
      </c>
      <c r="AF31" s="27">
        <f>IFERROR(IF('KM Total'!AF31&lt;&gt;0,'KM Total'!AF31/(24*VLOOKUP($A31,'Relações FGRAO'!$B$4:$H$26,7,0))+SUMIFS('Tempo na Origem'!AF:AF,'Tempo na Origem'!$A:$A,$A31)/24+SUMIFS('Tempo no Destino'!AF:AF,'Tempo no Destino'!$A:$A,$A31)/24,0),0)</f>
        <v>4.4015412354891934</v>
      </c>
      <c r="AG31" s="27">
        <f>IFERROR(IF('KM Total'!AG31&lt;&gt;0,'KM Total'!AG31/(24*VLOOKUP($A31,'Relações FGRAO'!$B$4:$H$26,7,0))+SUMIFS('Tempo na Origem'!AG:AG,'Tempo na Origem'!$A:$A,$A31)/24+SUMIFS('Tempo no Destino'!AG:AG,'Tempo no Destino'!$A:$A,$A31)/24,0),0)</f>
        <v>4.4015412354891934</v>
      </c>
      <c r="AH31" s="27">
        <f>IFERROR(IF('KM Total'!AH31&lt;&gt;0,'KM Total'!AH31/(24*VLOOKUP($A31,'Relações FGRAO'!$B$4:$H$26,7,0))+SUMIFS('Tempo na Origem'!AH:AH,'Tempo na Origem'!$A:$A,$A31)/24+SUMIFS('Tempo no Destino'!AH:AH,'Tempo no Destino'!$A:$A,$A31)/24,0),0)</f>
        <v>4.4015412354891934</v>
      </c>
      <c r="AI31" s="27">
        <f>IFERROR(IF('KM Total'!AI31&lt;&gt;0,'KM Total'!AI31/(24*VLOOKUP($A31,'Relações FGRAO'!$B$4:$H$26,7,0))+SUMIFS('Tempo na Origem'!AI:AI,'Tempo na Origem'!$A:$A,$A31)/24+SUMIFS('Tempo no Destino'!AI:AI,'Tempo no Destino'!$A:$A,$A31)/24,0),0)</f>
        <v>4.4015412354891934</v>
      </c>
      <c r="AJ31" s="27">
        <f>IFERROR(IF('KM Total'!AJ31&lt;&gt;0,'KM Total'!AJ31/(24*VLOOKUP($A31,'Relações FGRAO'!$B$4:$H$26,7,0))+SUMIFS('Tempo na Origem'!AJ:AJ,'Tempo na Origem'!$A:$A,$A31)/24+SUMIFS('Tempo no Destino'!AJ:AJ,'Tempo no Destino'!$A:$A,$A31)/24,0),0)</f>
        <v>4.4015412354891934</v>
      </c>
      <c r="AK31" s="27">
        <f>IFERROR(IF('KM Total'!AK31&lt;&gt;0,'KM Total'!AK31/(24*VLOOKUP($A31,'Relações FGRAO'!$B$4:$H$26,7,0))+SUMIFS('Tempo na Origem'!AK:AK,'Tempo na Origem'!$A:$A,$A31)/24+SUMIFS('Tempo no Destino'!AK:AK,'Tempo no Destino'!$A:$A,$A31)/24,0),0)</f>
        <v>4.4015412354891934</v>
      </c>
      <c r="AL31" s="27">
        <f>IFERROR(IF('KM Total'!AL31&lt;&gt;0,'KM Total'!AL31/(24*VLOOKUP($A31,'Relações FGRAO'!$B$4:$H$26,7,0))+SUMIFS('Tempo na Origem'!AL:AL,'Tempo na Origem'!$A:$A,$A31)/24+SUMIFS('Tempo no Destino'!AL:AL,'Tempo no Destino'!$A:$A,$A31)/24,0),0)</f>
        <v>4.4015412354891934</v>
      </c>
      <c r="AM31" s="27">
        <f>IFERROR(IF('KM Total'!AM31&lt;&gt;0,'KM Total'!AM31/(24*VLOOKUP($A31,'Relações FGRAO'!$B$4:$H$26,7,0))+SUMIFS('Tempo na Origem'!AM:AM,'Tempo na Origem'!$A:$A,$A31)/24+SUMIFS('Tempo no Destino'!AM:AM,'Tempo no Destino'!$A:$A,$A31)/24,0),0)</f>
        <v>4.4015412354891934</v>
      </c>
      <c r="AN31" s="27">
        <f>IFERROR(IF('KM Total'!AN31&lt;&gt;0,'KM Total'!AN31/(24*VLOOKUP($A31,'Relações FGRAO'!$B$4:$H$26,7,0))+SUMIFS('Tempo na Origem'!AN:AN,'Tempo na Origem'!$A:$A,$A31)/24+SUMIFS('Tempo no Destino'!AN:AN,'Tempo no Destino'!$A:$A,$A31)/24,0),0)</f>
        <v>4.4015412354891934</v>
      </c>
      <c r="AO31" s="27">
        <f>IFERROR(IF('KM Total'!AO31&lt;&gt;0,'KM Total'!AO31/(24*VLOOKUP($A31,'Relações FGRAO'!$B$4:$H$26,7,0))+SUMIFS('Tempo na Origem'!AO:AO,'Tempo na Origem'!$A:$A,$A31)/24+SUMIFS('Tempo no Destino'!AO:AO,'Tempo no Destino'!$A:$A,$A31)/24,0),0)</f>
        <v>4.4015412354891934</v>
      </c>
      <c r="AP31" s="27">
        <f>IFERROR(IF('KM Total'!AP31&lt;&gt;0,'KM Total'!AP31/(24*VLOOKUP($A31,'Relações FGRAO'!$B$4:$H$26,7,0))+SUMIFS('Tempo na Origem'!AP:AP,'Tempo na Origem'!$A:$A,$A31)/24+SUMIFS('Tempo no Destino'!AP:AP,'Tempo no Destino'!$A:$A,$A31)/24,0),0)</f>
        <v>4.4015412354891934</v>
      </c>
      <c r="AQ31" s="27">
        <f>IFERROR(IF('KM Total'!AQ31&lt;&gt;0,'KM Total'!AQ31/(24*VLOOKUP($A31,'Relações FGRAO'!$B$4:$H$26,7,0))+SUMIFS('Tempo na Origem'!AQ:AQ,'Tempo na Origem'!$A:$A,$A31)/24+SUMIFS('Tempo no Destino'!AQ:AQ,'Tempo no Destino'!$A:$A,$A31)/24,0),0)</f>
        <v>4.4015412354891934</v>
      </c>
      <c r="AR31" s="27">
        <f>IFERROR(IF('KM Total'!AR31&lt;&gt;0,'KM Total'!AR31/(24*VLOOKUP($A31,'Relações FGRAO'!$B$4:$H$26,7,0))+SUMIFS('Tempo na Origem'!AR:AR,'Tempo na Origem'!$A:$A,$A31)/24+SUMIFS('Tempo no Destino'!AR:AR,'Tempo no Destino'!$A:$A,$A31)/24,0),0)</f>
        <v>4.4015412354891934</v>
      </c>
      <c r="AS31" s="27">
        <f>IFERROR(IF('KM Total'!AS31&lt;&gt;0,'KM Total'!AS31/(24*VLOOKUP($A31,'Relações FGRAO'!$B$4:$H$26,7,0))+SUMIFS('Tempo na Origem'!AS:AS,'Tempo na Origem'!$A:$A,$A31)/24+SUMIFS('Tempo no Destino'!AS:AS,'Tempo no Destino'!$A:$A,$A31)/24,0),0)</f>
        <v>4.4015412354891934</v>
      </c>
      <c r="AT31" s="27">
        <f>IFERROR(IF('KM Total'!AT31&lt;&gt;0,'KM Total'!AT31/(24*VLOOKUP($A31,'Relações FGRAO'!$B$4:$H$26,7,0))+SUMIFS('Tempo na Origem'!AT:AT,'Tempo na Origem'!$A:$A,$A31)/24+SUMIFS('Tempo no Destino'!AT:AT,'Tempo no Destino'!$A:$A,$A31)/24,0),0)</f>
        <v>4.4015412354891934</v>
      </c>
      <c r="AU31" s="27">
        <f>IFERROR(IF('KM Total'!AU31&lt;&gt;0,'KM Total'!AU31/(24*VLOOKUP($A31,'Relações FGRAO'!$B$4:$H$26,7,0))+SUMIFS('Tempo na Origem'!AU:AU,'Tempo na Origem'!$A:$A,$A31)/24+SUMIFS('Tempo no Destino'!AU:AU,'Tempo no Destino'!$A:$A,$A31)/24,0),0)</f>
        <v>4.4015412354891934</v>
      </c>
      <c r="AV31" s="27">
        <f>IFERROR(IF('KM Total'!AV31&lt;&gt;0,'KM Total'!AV31/(24*VLOOKUP($A31,'Relações FGRAO'!$B$4:$H$26,7,0))+SUMIFS('Tempo na Origem'!AV:AV,'Tempo na Origem'!$A:$A,$A31)/24+SUMIFS('Tempo no Destino'!AV:AV,'Tempo no Destino'!$A:$A,$A31)/24,0),0)</f>
        <v>4.4015412354891934</v>
      </c>
      <c r="AW31" s="27">
        <f>IFERROR(IF('KM Total'!AW31&lt;&gt;0,'KM Total'!AW31/(24*VLOOKUP($A31,'Relações FGRAO'!$B$4:$H$26,7,0))+SUMIFS('Tempo na Origem'!AW:AW,'Tempo na Origem'!$A:$A,$A31)/24+SUMIFS('Tempo no Destino'!AW:AW,'Tempo no Destino'!$A:$A,$A31)/24,0),0)</f>
        <v>4.4015412354891934</v>
      </c>
      <c r="AX31" s="27">
        <f>IFERROR(IF('KM Total'!AX31&lt;&gt;0,'KM Total'!AX31/(24*VLOOKUP($A31,'Relações FGRAO'!$B$4:$H$26,7,0))+SUMIFS('Tempo na Origem'!AX:AX,'Tempo na Origem'!$A:$A,$A31)/24+SUMIFS('Tempo no Destino'!AX:AX,'Tempo no Destino'!$A:$A,$A31)/24,0),0)</f>
        <v>4.4015412354891934</v>
      </c>
      <c r="AY31" s="27">
        <f>IFERROR(IF('KM Total'!AY31&lt;&gt;0,'KM Total'!AY31/(24*VLOOKUP($A31,'Relações FGRAO'!$B$4:$H$26,7,0))+SUMIFS('Tempo na Origem'!AY:AY,'Tempo na Origem'!$A:$A,$A31)/24+SUMIFS('Tempo no Destino'!AY:AY,'Tempo no Destino'!$A:$A,$A31)/24,0),0)</f>
        <v>4.4015412354891934</v>
      </c>
      <c r="AZ31" s="27">
        <f>IFERROR(IF('KM Total'!AZ31&lt;&gt;0,'KM Total'!AZ31/(24*VLOOKUP($A31,'Relações FGRAO'!$B$4:$H$26,7,0))+SUMIFS('Tempo na Origem'!AZ:AZ,'Tempo na Origem'!$A:$A,$A31)/24+SUMIFS('Tempo no Destino'!AZ:AZ,'Tempo no Destino'!$A:$A,$A31)/24,0),0)</f>
        <v>4.4015412354891934</v>
      </c>
      <c r="BA31" s="27">
        <f>IFERROR(IF('KM Total'!BA31&lt;&gt;0,'KM Total'!BA31/(24*VLOOKUP($A31,'Relações FGRAO'!$B$4:$H$26,7,0))+SUMIFS('Tempo na Origem'!BA:BA,'Tempo na Origem'!$A:$A,$A31)/24+SUMIFS('Tempo no Destino'!BA:BA,'Tempo no Destino'!$A:$A,$A31)/24,0),0)</f>
        <v>4.4015412354891934</v>
      </c>
      <c r="BB31" s="27">
        <f>IFERROR(IF('KM Total'!BB31&lt;&gt;0,'KM Total'!BB31/(24*VLOOKUP($A31,'Relações FGRAO'!$B$4:$H$26,7,0))+SUMIFS('Tempo na Origem'!BB:BB,'Tempo na Origem'!$A:$A,$A31)/24+SUMIFS('Tempo no Destino'!BB:BB,'Tempo no Destino'!$A:$A,$A31)/24,0),0)</f>
        <v>4.4015412354891934</v>
      </c>
      <c r="BC31" s="27">
        <f>IFERROR(IF('KM Total'!BC31&lt;&gt;0,'KM Total'!BC31/(24*VLOOKUP($A31,'Relações FGRAO'!$B$4:$H$26,7,0))+SUMIFS('Tempo na Origem'!BC:BC,'Tempo na Origem'!$A:$A,$A31)/24+SUMIFS('Tempo no Destino'!BC:BC,'Tempo no Destino'!$A:$A,$A31)/24,0),0)</f>
        <v>4.4015412354891934</v>
      </c>
      <c r="BD31" s="27">
        <f>IFERROR(IF('KM Total'!BD31&lt;&gt;0,'KM Total'!BD31/(24*VLOOKUP($A31,'Relações FGRAO'!$B$4:$H$26,7,0))+SUMIFS('Tempo na Origem'!BD:BD,'Tempo na Origem'!$A:$A,$A31)/24+SUMIFS('Tempo no Destino'!BD:BD,'Tempo no Destino'!$A:$A,$A31)/24,0),0)</f>
        <v>4.4015412354891934</v>
      </c>
      <c r="BE31" s="27">
        <f>IFERROR(IF('KM Total'!BE31&lt;&gt;0,'KM Total'!BE31/(24*VLOOKUP($A31,'Relações FGRAO'!$B$4:$H$26,7,0))+SUMIFS('Tempo na Origem'!BE:BE,'Tempo na Origem'!$A:$A,$A31)/24+SUMIFS('Tempo no Destino'!BE:BE,'Tempo no Destino'!$A:$A,$A31)/24,0),0)</f>
        <v>4.4015412354891934</v>
      </c>
      <c r="BF31" s="27">
        <f>IFERROR(IF('KM Total'!BF31&lt;&gt;0,'KM Total'!BF31/(24*VLOOKUP($A31,'Relações FGRAO'!$B$4:$H$26,7,0))+SUMIFS('Tempo na Origem'!BF:BF,'Tempo na Origem'!$A:$A,$A31)/24+SUMIFS('Tempo no Destino'!BF:BF,'Tempo no Destino'!$A:$A,$A31)/24,0),0)</f>
        <v>4.4015412354891934</v>
      </c>
      <c r="BG31" s="27">
        <f>IFERROR(IF('KM Total'!BG31&lt;&gt;0,'KM Total'!BG31/(24*VLOOKUP($A31,'Relações FGRAO'!$B$4:$H$26,7,0))+SUMIFS('Tempo na Origem'!BG:BG,'Tempo na Origem'!$A:$A,$A31)/24+SUMIFS('Tempo no Destino'!BG:BG,'Tempo no Destino'!$A:$A,$A31)/24,0),0)</f>
        <v>4.4015412354891934</v>
      </c>
      <c r="BH31" s="27">
        <f>IFERROR(IF('KM Total'!BH31&lt;&gt;0,'KM Total'!BH31/(24*VLOOKUP($A31,'Relações FGRAO'!$B$4:$H$26,7,0))+SUMIFS('Tempo na Origem'!BH:BH,'Tempo na Origem'!$A:$A,$A31)/24+SUMIFS('Tempo no Destino'!BH:BH,'Tempo no Destino'!$A:$A,$A31)/24,0),0)</f>
        <v>4.4015412354891934</v>
      </c>
      <c r="BI31" s="27">
        <f>IFERROR(IF('KM Total'!BI31&lt;&gt;0,'KM Total'!BI31/(24*VLOOKUP($A31,'Relações FGRAO'!$B$4:$H$26,7,0))+SUMIFS('Tempo na Origem'!BI:BI,'Tempo na Origem'!$A:$A,$A31)/24+SUMIFS('Tempo no Destino'!BI:BI,'Tempo no Destino'!$A:$A,$A31)/24,0),0)</f>
        <v>4.4015412354891934</v>
      </c>
      <c r="BJ31" s="27">
        <f>IFERROR(IF('KM Total'!BJ31&lt;&gt;0,'KM Total'!BJ31/(24*VLOOKUP($A31,'Relações FGRAO'!$B$4:$H$26,7,0))+SUMIFS('Tempo na Origem'!BJ:BJ,'Tempo na Origem'!$A:$A,$A31)/24+SUMIFS('Tempo no Destino'!BJ:BJ,'Tempo no Destino'!$A:$A,$A31)/24,0),0)</f>
        <v>4.4015412354891934</v>
      </c>
      <c r="BK31" s="27">
        <f>IFERROR(IF('KM Total'!BK31&lt;&gt;0,'KM Total'!BK31/(24*VLOOKUP($A31,'Relações FGRAO'!$B$4:$H$26,7,0))+SUMIFS('Tempo na Origem'!BK:BK,'Tempo na Origem'!$A:$A,$A31)/24+SUMIFS('Tempo no Destino'!BK:BK,'Tempo no Destino'!$A:$A,$A31)/24,0),0)</f>
        <v>4.4015412354891934</v>
      </c>
      <c r="BL31" s="27">
        <f>IFERROR(IF('KM Total'!BL31&lt;&gt;0,'KM Total'!BL31/(24*VLOOKUP($A31,'Relações FGRAO'!$B$4:$H$26,7,0))+SUMIFS('Tempo na Origem'!BL:BL,'Tempo na Origem'!$A:$A,$A31)/24+SUMIFS('Tempo no Destino'!BL:BL,'Tempo no Destino'!$A:$A,$A31)/24,0),0)</f>
        <v>4.4015412354891934</v>
      </c>
      <c r="BM31" s="27">
        <f>IFERROR(IF('KM Total'!BM31&lt;&gt;0,'KM Total'!BM31/(24*VLOOKUP($A31,'Relações FGRAO'!$B$4:$H$26,7,0))+SUMIFS('Tempo na Origem'!BM:BM,'Tempo na Origem'!$A:$A,$A31)/24+SUMIFS('Tempo no Destino'!BM:BM,'Tempo no Destino'!$A:$A,$A31)/24,0),0)</f>
        <v>4.4015412354891934</v>
      </c>
      <c r="BN31" s="27">
        <f>IFERROR(IF('KM Total'!BN31&lt;&gt;0,'KM Total'!BN31/(24*VLOOKUP($A31,'Relações FGRAO'!$B$4:$H$26,7,0))+SUMIFS('Tempo na Origem'!BN:BN,'Tempo na Origem'!$A:$A,$A31)/24+SUMIFS('Tempo no Destino'!BN:BN,'Tempo no Destino'!$A:$A,$A31)/24,0),0)</f>
        <v>4.4015412354891934</v>
      </c>
      <c r="BO31" s="27">
        <f>IFERROR(IF('KM Total'!BO31&lt;&gt;0,'KM Total'!BO31/(24*VLOOKUP($A31,'Relações FGRAO'!$B$4:$H$26,7,0))+SUMIFS('Tempo na Origem'!BO:BO,'Tempo na Origem'!$A:$A,$A31)/24+SUMIFS('Tempo no Destino'!BO:BO,'Tempo no Destino'!$A:$A,$A31)/24,0),0)</f>
        <v>4.4015412354891934</v>
      </c>
      <c r="BP31"/>
      <c r="BQ31"/>
      <c r="BR31"/>
      <c r="BS31"/>
      <c r="BT31"/>
    </row>
    <row r="32" spans="1:72" s="32" customFormat="1" x14ac:dyDescent="0.25">
      <c r="A32" s="6">
        <f t="shared" si="3"/>
        <v>30</v>
      </c>
      <c r="B32" s="3" t="str">
        <f>VLOOKUP($A32,Demanda!$A$1:$G$43,4,0)</f>
        <v>Fertilizantes</v>
      </c>
      <c r="C32" s="3" t="str">
        <f>VLOOKUP($A32,Demanda!$A$1:$G$43,6,0)</f>
        <v>Miritituba</v>
      </c>
      <c r="D32" s="3" t="str">
        <f>VLOOKUP($A32,Demanda!$A$1:$G$43,7,0)</f>
        <v>Lucas do Rio Verde</v>
      </c>
      <c r="E32" s="3" t="str">
        <f>VLOOKUP($A32,Demanda!$A$1:$G$43,2,0)</f>
        <v>FGRAO 2</v>
      </c>
      <c r="F32" s="6"/>
      <c r="G32" s="27">
        <f>IFERROR(IF('KM Total'!G32&lt;&gt;0,'KM Total'!G32/(24*VLOOKUP($A32,'Relações FGRAO'!$B$4:$H$26,7,0))+SUMIFS('Tempo na Origem'!G:G,'Tempo na Origem'!$A:$A,$A32)/24+SUMIFS('Tempo no Destino'!G:G,'Tempo no Destino'!$A:$A,$A32)/24,0),0)</f>
        <v>0</v>
      </c>
      <c r="H32" s="27">
        <f>IFERROR(IF('KM Total'!H32&lt;&gt;0,'KM Total'!H32/(24*VLOOKUP($A32,'Relações FGRAO'!$B$4:$H$26,7,0))+SUMIFS('Tempo na Origem'!H:H,'Tempo na Origem'!$A:$A,$A32)/24+SUMIFS('Tempo no Destino'!H:H,'Tempo no Destino'!$A:$A,$A32)/24,0),0)</f>
        <v>0</v>
      </c>
      <c r="I32" s="27">
        <f>IFERROR(IF('KM Total'!I32&lt;&gt;0,'KM Total'!I32/(24*VLOOKUP($A32,'Relações FGRAO'!$B$4:$H$26,7,0))+SUMIFS('Tempo na Origem'!I:I,'Tempo na Origem'!$A:$A,$A32)/24+SUMIFS('Tempo no Destino'!I:I,'Tempo no Destino'!$A:$A,$A32)/24,0),0)</f>
        <v>0</v>
      </c>
      <c r="J32" s="27">
        <f>IFERROR(IF('KM Total'!J32&lt;&gt;0,'KM Total'!J32/(24*VLOOKUP($A32,'Relações FGRAO'!$B$4:$H$26,7,0))+SUMIFS('Tempo na Origem'!J:J,'Tempo na Origem'!$A:$A,$A32)/24+SUMIFS('Tempo no Destino'!J:J,'Tempo no Destino'!$A:$A,$A32)/24,0),0)</f>
        <v>0</v>
      </c>
      <c r="K32" s="27">
        <f>IFERROR(IF('KM Total'!K32&lt;&gt;0,'KM Total'!K32/(24*VLOOKUP($A32,'Relações FGRAO'!$B$4:$H$26,7,0))+SUMIFS('Tempo na Origem'!K:K,'Tempo na Origem'!$A:$A,$A32)/24+SUMIFS('Tempo no Destino'!K:K,'Tempo no Destino'!$A:$A,$A32)/24,0),0)</f>
        <v>0</v>
      </c>
      <c r="L32" s="27">
        <f>IFERROR(IF('KM Total'!L32&lt;&gt;0,'KM Total'!L32/(24*VLOOKUP($A32,'Relações FGRAO'!$B$4:$H$26,7,0))+SUMIFS('Tempo na Origem'!L:L,'Tempo na Origem'!$A:$A,$A32)/24+SUMIFS('Tempo no Destino'!L:L,'Tempo no Destino'!$A:$A,$A32)/24,0),0)</f>
        <v>0</v>
      </c>
      <c r="M32" s="27">
        <f>IFERROR(IF('KM Total'!M32&lt;&gt;0,'KM Total'!M32/(24*VLOOKUP($A32,'Relações FGRAO'!$B$4:$H$26,7,0))+SUMIFS('Tempo na Origem'!M:M,'Tempo na Origem'!$A:$A,$A32)/24+SUMIFS('Tempo no Destino'!M:M,'Tempo no Destino'!$A:$A,$A32)/24,0),0)</f>
        <v>0</v>
      </c>
      <c r="N32" s="27">
        <f>IFERROR(IF('KM Total'!N32&lt;&gt;0,'KM Total'!N32/(24*VLOOKUP($A32,'Relações FGRAO'!$B$4:$H$26,7,0))+SUMIFS('Tempo na Origem'!N:N,'Tempo na Origem'!$A:$A,$A32)/24+SUMIFS('Tempo no Destino'!N:N,'Tempo no Destino'!$A:$A,$A32)/24,0),0)</f>
        <v>0</v>
      </c>
      <c r="O32" s="27">
        <f>IFERROR(IF('KM Total'!O32&lt;&gt;0,'KM Total'!O32/(24*VLOOKUP($A32,'Relações FGRAO'!$B$4:$H$26,7,0))+SUMIFS('Tempo na Origem'!O:O,'Tempo na Origem'!$A:$A,$A32)/24+SUMIFS('Tempo no Destino'!O:O,'Tempo no Destino'!$A:$A,$A32)/24,0),0)</f>
        <v>0</v>
      </c>
      <c r="P32" s="27">
        <f>IFERROR(IF('KM Total'!P32&lt;&gt;0,'KM Total'!P32/(24*VLOOKUP($A32,'Relações FGRAO'!$B$4:$H$26,7,0))+SUMIFS('Tempo na Origem'!P:P,'Tempo na Origem'!$A:$A,$A32)/24+SUMIFS('Tempo no Destino'!P:P,'Tempo no Destino'!$A:$A,$A32)/24,0),0)</f>
        <v>0</v>
      </c>
      <c r="Q32" s="27">
        <f>IFERROR(IF('KM Total'!Q32&lt;&gt;0,'KM Total'!Q32/(24*VLOOKUP($A32,'Relações FGRAO'!$B$4:$H$26,7,0))+SUMIFS('Tempo na Origem'!Q:Q,'Tempo na Origem'!$A:$A,$A32)/24+SUMIFS('Tempo no Destino'!Q:Q,'Tempo no Destino'!$A:$A,$A32)/24,0),0)</f>
        <v>0</v>
      </c>
      <c r="R32" s="27">
        <f>IFERROR(IF('KM Total'!R32&lt;&gt;0,'KM Total'!R32/(24*VLOOKUP($A32,'Relações FGRAO'!$B$4:$H$26,7,0))+SUMIFS('Tempo na Origem'!R:R,'Tempo na Origem'!$A:$A,$A32)/24+SUMIFS('Tempo no Destino'!R:R,'Tempo no Destino'!$A:$A,$A32)/24,0),0)</f>
        <v>0</v>
      </c>
      <c r="S32" s="27">
        <f>IFERROR(IF('KM Total'!S32&lt;&gt;0,'KM Total'!S32/(24*VLOOKUP($A32,'Relações FGRAO'!$B$4:$H$26,7,0))+SUMIFS('Tempo na Origem'!S:S,'Tempo na Origem'!$A:$A,$A32)/24+SUMIFS('Tempo no Destino'!S:S,'Tempo no Destino'!$A:$A,$A32)/24,0),0)</f>
        <v>0</v>
      </c>
      <c r="T32" s="27">
        <f>IFERROR(IF('KM Total'!T32&lt;&gt;0,'KM Total'!T32/(24*VLOOKUP($A32,'Relações FGRAO'!$B$4:$H$26,7,0))+SUMIFS('Tempo na Origem'!T:T,'Tempo na Origem'!$A:$A,$A32)/24+SUMIFS('Tempo no Destino'!T:T,'Tempo no Destino'!$A:$A,$A32)/24,0),0)</f>
        <v>0</v>
      </c>
      <c r="U32" s="27">
        <f>IFERROR(IF('KM Total'!U32&lt;&gt;0,'KM Total'!U32/(24*VLOOKUP($A32,'Relações FGRAO'!$B$4:$H$26,7,0))+SUMIFS('Tempo na Origem'!U:U,'Tempo na Origem'!$A:$A,$A32)/24+SUMIFS('Tempo no Destino'!U:U,'Tempo no Destino'!$A:$A,$A32)/24,0),0)</f>
        <v>0</v>
      </c>
      <c r="V32" s="27">
        <f>IFERROR(IF('KM Total'!V32&lt;&gt;0,'KM Total'!V32/(24*VLOOKUP($A32,'Relações FGRAO'!$B$4:$H$26,7,0))+SUMIFS('Tempo na Origem'!V:V,'Tempo na Origem'!$A:$A,$A32)/24+SUMIFS('Tempo no Destino'!V:V,'Tempo no Destino'!$A:$A,$A32)/24,0),0)</f>
        <v>0</v>
      </c>
      <c r="W32" s="27">
        <f>IFERROR(IF('KM Total'!W32&lt;&gt;0,'KM Total'!W32/(24*VLOOKUP($A32,'Relações FGRAO'!$B$4:$H$26,7,0))+SUMIFS('Tempo na Origem'!W:W,'Tempo na Origem'!$A:$A,$A32)/24+SUMIFS('Tempo no Destino'!W:W,'Tempo no Destino'!$A:$A,$A32)/24,0),0)</f>
        <v>0</v>
      </c>
      <c r="X32" s="27">
        <f>IFERROR(IF('KM Total'!X32&lt;&gt;0,'KM Total'!X32/(24*VLOOKUP($A32,'Relações FGRAO'!$B$4:$H$26,7,0))+SUMIFS('Tempo na Origem'!X:X,'Tempo na Origem'!$A:$A,$A32)/24+SUMIFS('Tempo no Destino'!X:X,'Tempo no Destino'!$A:$A,$A32)/24,0),0)</f>
        <v>0</v>
      </c>
      <c r="Y32" s="27">
        <f>IFERROR(IF('KM Total'!Y32&lt;&gt;0,'KM Total'!Y32/(24*VLOOKUP($A32,'Relações FGRAO'!$B$4:$H$26,7,0))+SUMIFS('Tempo na Origem'!Y:Y,'Tempo na Origem'!$A:$A,$A32)/24+SUMIFS('Tempo no Destino'!Y:Y,'Tempo no Destino'!$A:$A,$A32)/24,0),0)</f>
        <v>0</v>
      </c>
      <c r="Z32" s="27">
        <f>IFERROR(IF('KM Total'!Z32&lt;&gt;0,'KM Total'!Z32/(24*VLOOKUP($A32,'Relações FGRAO'!$B$4:$H$26,7,0))+SUMIFS('Tempo na Origem'!Z:Z,'Tempo na Origem'!$A:$A,$A32)/24+SUMIFS('Tempo no Destino'!Z:Z,'Tempo no Destino'!$A:$A,$A32)/24,0),0)</f>
        <v>0</v>
      </c>
      <c r="AA32" s="27">
        <f>IFERROR(IF('KM Total'!AA32&lt;&gt;0,'KM Total'!AA32/(24*VLOOKUP($A32,'Relações FGRAO'!$B$4:$H$26,7,0))+SUMIFS('Tempo na Origem'!AA:AA,'Tempo na Origem'!$A:$A,$A32)/24+SUMIFS('Tempo no Destino'!AA:AA,'Tempo no Destino'!$A:$A,$A32)/24,0),0)</f>
        <v>0</v>
      </c>
      <c r="AB32" s="27">
        <f>IFERROR(IF('KM Total'!AB32&lt;&gt;0,'KM Total'!AB32/(24*VLOOKUP($A32,'Relações FGRAO'!$B$4:$H$26,7,0))+SUMIFS('Tempo na Origem'!AB:AB,'Tempo na Origem'!$A:$A,$A32)/24+SUMIFS('Tempo no Destino'!AB:AB,'Tempo no Destino'!$A:$A,$A32)/24,0),0)</f>
        <v>0</v>
      </c>
      <c r="AC32" s="27">
        <f>IFERROR(IF('KM Total'!AC32&lt;&gt;0,'KM Total'!AC32/(24*VLOOKUP($A32,'Relações FGRAO'!$B$4:$H$26,7,0))+SUMIFS('Tempo na Origem'!AC:AC,'Tempo na Origem'!$A:$A,$A32)/24+SUMIFS('Tempo no Destino'!AC:AC,'Tempo no Destino'!$A:$A,$A32)/24,0),0)</f>
        <v>0</v>
      </c>
      <c r="AD32" s="27">
        <f>IFERROR(IF('KM Total'!AD32&lt;&gt;0,'KM Total'!AD32/(24*VLOOKUP($A32,'Relações FGRAO'!$B$4:$H$26,7,0))+SUMIFS('Tempo na Origem'!AD:AD,'Tempo na Origem'!$A:$A,$A32)/24+SUMIFS('Tempo no Destino'!AD:AD,'Tempo no Destino'!$A:$A,$A32)/24,0),0)</f>
        <v>0</v>
      </c>
      <c r="AE32" s="27">
        <f>IFERROR(IF('KM Total'!AE32&lt;&gt;0,'KM Total'!AE32/(24*VLOOKUP($A32,'Relações FGRAO'!$B$4:$H$26,7,0))+SUMIFS('Tempo na Origem'!AE:AE,'Tempo na Origem'!$A:$A,$A32)/24+SUMIFS('Tempo no Destino'!AE:AE,'Tempo no Destino'!$A:$A,$A32)/24,0),0)</f>
        <v>0</v>
      </c>
      <c r="AF32" s="27">
        <f>IFERROR(IF('KM Total'!AF32&lt;&gt;0,'KM Total'!AF32/(24*VLOOKUP($A32,'Relações FGRAO'!$B$4:$H$26,7,0))+SUMIFS('Tempo na Origem'!AF:AF,'Tempo na Origem'!$A:$A,$A32)/24+SUMIFS('Tempo no Destino'!AF:AF,'Tempo no Destino'!$A:$A,$A32)/24,0),0)</f>
        <v>0</v>
      </c>
      <c r="AG32" s="27">
        <f>IFERROR(IF('KM Total'!AG32&lt;&gt;0,'KM Total'!AG32/(24*VLOOKUP($A32,'Relações FGRAO'!$B$4:$H$26,7,0))+SUMIFS('Tempo na Origem'!AG:AG,'Tempo na Origem'!$A:$A,$A32)/24+SUMIFS('Tempo no Destino'!AG:AG,'Tempo no Destino'!$A:$A,$A32)/24,0),0)</f>
        <v>0</v>
      </c>
      <c r="AH32" s="27">
        <f>IFERROR(IF('KM Total'!AH32&lt;&gt;0,'KM Total'!AH32/(24*VLOOKUP($A32,'Relações FGRAO'!$B$4:$H$26,7,0))+SUMIFS('Tempo na Origem'!AH:AH,'Tempo na Origem'!$A:$A,$A32)/24+SUMIFS('Tempo no Destino'!AH:AH,'Tempo no Destino'!$A:$A,$A32)/24,0),0)</f>
        <v>0</v>
      </c>
      <c r="AI32" s="27">
        <f>IFERROR(IF('KM Total'!AI32&lt;&gt;0,'KM Total'!AI32/(24*VLOOKUP($A32,'Relações FGRAO'!$B$4:$H$26,7,0))+SUMIFS('Tempo na Origem'!AI:AI,'Tempo na Origem'!$A:$A,$A32)/24+SUMIFS('Tempo no Destino'!AI:AI,'Tempo no Destino'!$A:$A,$A32)/24,0),0)</f>
        <v>0</v>
      </c>
      <c r="AJ32" s="27">
        <f>IFERROR(IF('KM Total'!AJ32&lt;&gt;0,'KM Total'!AJ32/(24*VLOOKUP($A32,'Relações FGRAO'!$B$4:$H$26,7,0))+SUMIFS('Tempo na Origem'!AJ:AJ,'Tempo na Origem'!$A:$A,$A32)/24+SUMIFS('Tempo no Destino'!AJ:AJ,'Tempo no Destino'!$A:$A,$A32)/24,0),0)</f>
        <v>0</v>
      </c>
      <c r="AK32" s="27">
        <f>IFERROR(IF('KM Total'!AK32&lt;&gt;0,'KM Total'!AK32/(24*VLOOKUP($A32,'Relações FGRAO'!$B$4:$H$26,7,0))+SUMIFS('Tempo na Origem'!AK:AK,'Tempo na Origem'!$A:$A,$A32)/24+SUMIFS('Tempo no Destino'!AK:AK,'Tempo no Destino'!$A:$A,$A32)/24,0),0)</f>
        <v>0</v>
      </c>
      <c r="AL32" s="27">
        <f>IFERROR(IF('KM Total'!AL32&lt;&gt;0,'KM Total'!AL32/(24*VLOOKUP($A32,'Relações FGRAO'!$B$4:$H$26,7,0))+SUMIFS('Tempo na Origem'!AL:AL,'Tempo na Origem'!$A:$A,$A32)/24+SUMIFS('Tempo no Destino'!AL:AL,'Tempo no Destino'!$A:$A,$A32)/24,0),0)</f>
        <v>0</v>
      </c>
      <c r="AM32" s="27">
        <f>IFERROR(IF('KM Total'!AM32&lt;&gt;0,'KM Total'!AM32/(24*VLOOKUP($A32,'Relações FGRAO'!$B$4:$H$26,7,0))+SUMIFS('Tempo na Origem'!AM:AM,'Tempo na Origem'!$A:$A,$A32)/24+SUMIFS('Tempo no Destino'!AM:AM,'Tempo no Destino'!$A:$A,$A32)/24,0),0)</f>
        <v>0</v>
      </c>
      <c r="AN32" s="27">
        <f>IFERROR(IF('KM Total'!AN32&lt;&gt;0,'KM Total'!AN32/(24*VLOOKUP($A32,'Relações FGRAO'!$B$4:$H$26,7,0))+SUMIFS('Tempo na Origem'!AN:AN,'Tempo na Origem'!$A:$A,$A32)/24+SUMIFS('Tempo no Destino'!AN:AN,'Tempo no Destino'!$A:$A,$A32)/24,0),0)</f>
        <v>0</v>
      </c>
      <c r="AO32" s="27">
        <f>IFERROR(IF('KM Total'!AO32&lt;&gt;0,'KM Total'!AO32/(24*VLOOKUP($A32,'Relações FGRAO'!$B$4:$H$26,7,0))+SUMIFS('Tempo na Origem'!AO:AO,'Tempo na Origem'!$A:$A,$A32)/24+SUMIFS('Tempo no Destino'!AO:AO,'Tempo no Destino'!$A:$A,$A32)/24,0),0)</f>
        <v>0</v>
      </c>
      <c r="AP32" s="27">
        <f>IFERROR(IF('KM Total'!AP32&lt;&gt;0,'KM Total'!AP32/(24*VLOOKUP($A32,'Relações FGRAO'!$B$4:$H$26,7,0))+SUMIFS('Tempo na Origem'!AP:AP,'Tempo na Origem'!$A:$A,$A32)/24+SUMIFS('Tempo no Destino'!AP:AP,'Tempo no Destino'!$A:$A,$A32)/24,0),0)</f>
        <v>0</v>
      </c>
      <c r="AQ32" s="27">
        <f>IFERROR(IF('KM Total'!AQ32&lt;&gt;0,'KM Total'!AQ32/(24*VLOOKUP($A32,'Relações FGRAO'!$B$4:$H$26,7,0))+SUMIFS('Tempo na Origem'!AQ:AQ,'Tempo na Origem'!$A:$A,$A32)/24+SUMIFS('Tempo no Destino'!AQ:AQ,'Tempo no Destino'!$A:$A,$A32)/24,0),0)</f>
        <v>0</v>
      </c>
      <c r="AR32" s="27">
        <f>IFERROR(IF('KM Total'!AR32&lt;&gt;0,'KM Total'!AR32/(24*VLOOKUP($A32,'Relações FGRAO'!$B$4:$H$26,7,0))+SUMIFS('Tempo na Origem'!AR:AR,'Tempo na Origem'!$A:$A,$A32)/24+SUMIFS('Tempo no Destino'!AR:AR,'Tempo no Destino'!$A:$A,$A32)/24,0),0)</f>
        <v>0</v>
      </c>
      <c r="AS32" s="27">
        <f>IFERROR(IF('KM Total'!AS32&lt;&gt;0,'KM Total'!AS32/(24*VLOOKUP($A32,'Relações FGRAO'!$B$4:$H$26,7,0))+SUMIFS('Tempo na Origem'!AS:AS,'Tempo na Origem'!$A:$A,$A32)/24+SUMIFS('Tempo no Destino'!AS:AS,'Tempo no Destino'!$A:$A,$A32)/24,0),0)</f>
        <v>0</v>
      </c>
      <c r="AT32" s="27">
        <f>IFERROR(IF('KM Total'!AT32&lt;&gt;0,'KM Total'!AT32/(24*VLOOKUP($A32,'Relações FGRAO'!$B$4:$H$26,7,0))+SUMIFS('Tempo na Origem'!AT:AT,'Tempo na Origem'!$A:$A,$A32)/24+SUMIFS('Tempo no Destino'!AT:AT,'Tempo no Destino'!$A:$A,$A32)/24,0),0)</f>
        <v>0</v>
      </c>
      <c r="AU32" s="27">
        <f>IFERROR(IF('KM Total'!AU32&lt;&gt;0,'KM Total'!AU32/(24*VLOOKUP($A32,'Relações FGRAO'!$B$4:$H$26,7,0))+SUMIFS('Tempo na Origem'!AU:AU,'Tempo na Origem'!$A:$A,$A32)/24+SUMIFS('Tempo no Destino'!AU:AU,'Tempo no Destino'!$A:$A,$A32)/24,0),0)</f>
        <v>0</v>
      </c>
      <c r="AV32" s="27">
        <f>IFERROR(IF('KM Total'!AV32&lt;&gt;0,'KM Total'!AV32/(24*VLOOKUP($A32,'Relações FGRAO'!$B$4:$H$26,7,0))+SUMIFS('Tempo na Origem'!AV:AV,'Tempo na Origem'!$A:$A,$A32)/24+SUMIFS('Tempo no Destino'!AV:AV,'Tempo no Destino'!$A:$A,$A32)/24,0),0)</f>
        <v>0</v>
      </c>
      <c r="AW32" s="27">
        <f>IFERROR(IF('KM Total'!AW32&lt;&gt;0,'KM Total'!AW32/(24*VLOOKUP($A32,'Relações FGRAO'!$B$4:$H$26,7,0))+SUMIFS('Tempo na Origem'!AW:AW,'Tempo na Origem'!$A:$A,$A32)/24+SUMIFS('Tempo no Destino'!AW:AW,'Tempo no Destino'!$A:$A,$A32)/24,0),0)</f>
        <v>0</v>
      </c>
      <c r="AX32" s="27">
        <f>IFERROR(IF('KM Total'!AX32&lt;&gt;0,'KM Total'!AX32/(24*VLOOKUP($A32,'Relações FGRAO'!$B$4:$H$26,7,0))+SUMIFS('Tempo na Origem'!AX:AX,'Tempo na Origem'!$A:$A,$A32)/24+SUMIFS('Tempo no Destino'!AX:AX,'Tempo no Destino'!$A:$A,$A32)/24,0),0)</f>
        <v>0</v>
      </c>
      <c r="AY32" s="27">
        <f>IFERROR(IF('KM Total'!AY32&lt;&gt;0,'KM Total'!AY32/(24*VLOOKUP($A32,'Relações FGRAO'!$B$4:$H$26,7,0))+SUMIFS('Tempo na Origem'!AY:AY,'Tempo na Origem'!$A:$A,$A32)/24+SUMIFS('Tempo no Destino'!AY:AY,'Tempo no Destino'!$A:$A,$A32)/24,0),0)</f>
        <v>0</v>
      </c>
      <c r="AZ32" s="27">
        <f>IFERROR(IF('KM Total'!AZ32&lt;&gt;0,'KM Total'!AZ32/(24*VLOOKUP($A32,'Relações FGRAO'!$B$4:$H$26,7,0))+SUMIFS('Tempo na Origem'!AZ:AZ,'Tempo na Origem'!$A:$A,$A32)/24+SUMIFS('Tempo no Destino'!AZ:AZ,'Tempo no Destino'!$A:$A,$A32)/24,0),0)</f>
        <v>0</v>
      </c>
      <c r="BA32" s="27">
        <f>IFERROR(IF('KM Total'!BA32&lt;&gt;0,'KM Total'!BA32/(24*VLOOKUP($A32,'Relações FGRAO'!$B$4:$H$26,7,0))+SUMIFS('Tempo na Origem'!BA:BA,'Tempo na Origem'!$A:$A,$A32)/24+SUMIFS('Tempo no Destino'!BA:BA,'Tempo no Destino'!$A:$A,$A32)/24,0),0)</f>
        <v>0</v>
      </c>
      <c r="BB32" s="27">
        <f>IFERROR(IF('KM Total'!BB32&lt;&gt;0,'KM Total'!BB32/(24*VLOOKUP($A32,'Relações FGRAO'!$B$4:$H$26,7,0))+SUMIFS('Tempo na Origem'!BB:BB,'Tempo na Origem'!$A:$A,$A32)/24+SUMIFS('Tempo no Destino'!BB:BB,'Tempo no Destino'!$A:$A,$A32)/24,0),0)</f>
        <v>0</v>
      </c>
      <c r="BC32" s="27">
        <f>IFERROR(IF('KM Total'!BC32&lt;&gt;0,'KM Total'!BC32/(24*VLOOKUP($A32,'Relações FGRAO'!$B$4:$H$26,7,0))+SUMIFS('Tempo na Origem'!BC:BC,'Tempo na Origem'!$A:$A,$A32)/24+SUMIFS('Tempo no Destino'!BC:BC,'Tempo no Destino'!$A:$A,$A32)/24,0),0)</f>
        <v>0</v>
      </c>
      <c r="BD32" s="27">
        <f>IFERROR(IF('KM Total'!BD32&lt;&gt;0,'KM Total'!BD32/(24*VLOOKUP($A32,'Relações FGRAO'!$B$4:$H$26,7,0))+SUMIFS('Tempo na Origem'!BD:BD,'Tempo na Origem'!$A:$A,$A32)/24+SUMIFS('Tempo no Destino'!BD:BD,'Tempo no Destino'!$A:$A,$A32)/24,0),0)</f>
        <v>0</v>
      </c>
      <c r="BE32" s="27">
        <f>IFERROR(IF('KM Total'!BE32&lt;&gt;0,'KM Total'!BE32/(24*VLOOKUP($A32,'Relações FGRAO'!$B$4:$H$26,7,0))+SUMIFS('Tempo na Origem'!BE:BE,'Tempo na Origem'!$A:$A,$A32)/24+SUMIFS('Tempo no Destino'!BE:BE,'Tempo no Destino'!$A:$A,$A32)/24,0),0)</f>
        <v>0</v>
      </c>
      <c r="BF32" s="27">
        <f>IFERROR(IF('KM Total'!BF32&lt;&gt;0,'KM Total'!BF32/(24*VLOOKUP($A32,'Relações FGRAO'!$B$4:$H$26,7,0))+SUMIFS('Tempo na Origem'!BF:BF,'Tempo na Origem'!$A:$A,$A32)/24+SUMIFS('Tempo no Destino'!BF:BF,'Tempo no Destino'!$A:$A,$A32)/24,0),0)</f>
        <v>0</v>
      </c>
      <c r="BG32" s="27">
        <f>IFERROR(IF('KM Total'!BG32&lt;&gt;0,'KM Total'!BG32/(24*VLOOKUP($A32,'Relações FGRAO'!$B$4:$H$26,7,0))+SUMIFS('Tempo na Origem'!BG:BG,'Tempo na Origem'!$A:$A,$A32)/24+SUMIFS('Tempo no Destino'!BG:BG,'Tempo no Destino'!$A:$A,$A32)/24,0),0)</f>
        <v>0</v>
      </c>
      <c r="BH32" s="27">
        <f>IFERROR(IF('KM Total'!BH32&lt;&gt;0,'KM Total'!BH32/(24*VLOOKUP($A32,'Relações FGRAO'!$B$4:$H$26,7,0))+SUMIFS('Tempo na Origem'!BH:BH,'Tempo na Origem'!$A:$A,$A32)/24+SUMIFS('Tempo no Destino'!BH:BH,'Tempo no Destino'!$A:$A,$A32)/24,0),0)</f>
        <v>0</v>
      </c>
      <c r="BI32" s="27">
        <f>IFERROR(IF('KM Total'!BI32&lt;&gt;0,'KM Total'!BI32/(24*VLOOKUP($A32,'Relações FGRAO'!$B$4:$H$26,7,0))+SUMIFS('Tempo na Origem'!BI:BI,'Tempo na Origem'!$A:$A,$A32)/24+SUMIFS('Tempo no Destino'!BI:BI,'Tempo no Destino'!$A:$A,$A32)/24,0),0)</f>
        <v>0</v>
      </c>
      <c r="BJ32" s="27">
        <f>IFERROR(IF('KM Total'!BJ32&lt;&gt;0,'KM Total'!BJ32/(24*VLOOKUP($A32,'Relações FGRAO'!$B$4:$H$26,7,0))+SUMIFS('Tempo na Origem'!BJ:BJ,'Tempo na Origem'!$A:$A,$A32)/24+SUMIFS('Tempo no Destino'!BJ:BJ,'Tempo no Destino'!$A:$A,$A32)/24,0),0)</f>
        <v>0</v>
      </c>
      <c r="BK32" s="27">
        <f>IFERROR(IF('KM Total'!BK32&lt;&gt;0,'KM Total'!BK32/(24*VLOOKUP($A32,'Relações FGRAO'!$B$4:$H$26,7,0))+SUMIFS('Tempo na Origem'!BK:BK,'Tempo na Origem'!$A:$A,$A32)/24+SUMIFS('Tempo no Destino'!BK:BK,'Tempo no Destino'!$A:$A,$A32)/24,0),0)</f>
        <v>0</v>
      </c>
      <c r="BL32" s="27">
        <f>IFERROR(IF('KM Total'!BL32&lt;&gt;0,'KM Total'!BL32/(24*VLOOKUP($A32,'Relações FGRAO'!$B$4:$H$26,7,0))+SUMIFS('Tempo na Origem'!BL:BL,'Tempo na Origem'!$A:$A,$A32)/24+SUMIFS('Tempo no Destino'!BL:BL,'Tempo no Destino'!$A:$A,$A32)/24,0),0)</f>
        <v>0</v>
      </c>
      <c r="BM32" s="27">
        <f>IFERROR(IF('KM Total'!BM32&lt;&gt;0,'KM Total'!BM32/(24*VLOOKUP($A32,'Relações FGRAO'!$B$4:$H$26,7,0))+SUMIFS('Tempo na Origem'!BM:BM,'Tempo na Origem'!$A:$A,$A32)/24+SUMIFS('Tempo no Destino'!BM:BM,'Tempo no Destino'!$A:$A,$A32)/24,0),0)</f>
        <v>0</v>
      </c>
      <c r="BN32" s="27">
        <f>IFERROR(IF('KM Total'!BN32&lt;&gt;0,'KM Total'!BN32/(24*VLOOKUP($A32,'Relações FGRAO'!$B$4:$H$26,7,0))+SUMIFS('Tempo na Origem'!BN:BN,'Tempo na Origem'!$A:$A,$A32)/24+SUMIFS('Tempo no Destino'!BN:BN,'Tempo no Destino'!$A:$A,$A32)/24,0),0)</f>
        <v>0</v>
      </c>
      <c r="BO32" s="27">
        <f>IFERROR(IF('KM Total'!BO32&lt;&gt;0,'KM Total'!BO32/(24*VLOOKUP($A32,'Relações FGRAO'!$B$4:$H$26,7,0))+SUMIFS('Tempo na Origem'!BO:BO,'Tempo na Origem'!$A:$A,$A32)/24+SUMIFS('Tempo no Destino'!BO:BO,'Tempo no Destino'!$A:$A,$A32)/24,0),0)</f>
        <v>0</v>
      </c>
      <c r="BP32"/>
      <c r="BQ32"/>
      <c r="BR32"/>
      <c r="BS32"/>
      <c r="BT32"/>
    </row>
    <row r="33" spans="1:72" s="32" customFormat="1" x14ac:dyDescent="0.25">
      <c r="A33" s="6">
        <f t="shared" si="3"/>
        <v>31</v>
      </c>
      <c r="B33" s="3" t="str">
        <f>VLOOKUP($A33,Demanda!$A$1:$G$43,4,0)</f>
        <v>Soja em Grão</v>
      </c>
      <c r="C33" s="3" t="str">
        <f>VLOOKUP($A33,Demanda!$A$1:$G$43,6,0)</f>
        <v>Matupá</v>
      </c>
      <c r="D33" s="3" t="str">
        <f>VLOOKUP($A33,Demanda!$A$1:$G$43,7,0)</f>
        <v>Miritituba</v>
      </c>
      <c r="E33" s="3" t="str">
        <f>VLOOKUP($A33,Demanda!$A$1:$G$43,2,0)</f>
        <v>FGRAO</v>
      </c>
      <c r="F33" s="6"/>
      <c r="G33" s="27">
        <f>IFERROR(IF('KM Total'!G33&lt;&gt;0,'KM Total'!G33/(24*VLOOKUP($A33,'Relações FGRAO'!$B$4:$H$26,7,0))+SUMIFS('Tempo na Origem'!G:G,'Tempo na Origem'!$A:$A,$A33)/24+SUMIFS('Tempo no Destino'!G:G,'Tempo no Destino'!$A:$A,$A33)/24,0),0)</f>
        <v>0</v>
      </c>
      <c r="H33" s="27">
        <f>IFERROR(IF('KM Total'!H33&lt;&gt;0,'KM Total'!H33/(24*VLOOKUP($A33,'Relações FGRAO'!$B$4:$H$26,7,0))+SUMIFS('Tempo na Origem'!H:H,'Tempo na Origem'!$A:$A,$A33)/24+SUMIFS('Tempo no Destino'!H:H,'Tempo no Destino'!$A:$A,$A33)/24,0),0)</f>
        <v>0</v>
      </c>
      <c r="I33" s="27">
        <f>IFERROR(IF('KM Total'!I33&lt;&gt;0,'KM Total'!I33/(24*VLOOKUP($A33,'Relações FGRAO'!$B$4:$H$26,7,0))+SUMIFS('Tempo na Origem'!I:I,'Tempo na Origem'!$A:$A,$A33)/24+SUMIFS('Tempo no Destino'!I:I,'Tempo no Destino'!$A:$A,$A33)/24,0),0)</f>
        <v>0</v>
      </c>
      <c r="J33" s="27">
        <f>IFERROR(IF('KM Total'!J33&lt;&gt;0,'KM Total'!J33/(24*VLOOKUP($A33,'Relações FGRAO'!$B$4:$H$26,7,0))+SUMIFS('Tempo na Origem'!J:J,'Tempo na Origem'!$A:$A,$A33)/24+SUMIFS('Tempo no Destino'!J:J,'Tempo no Destino'!$A:$A,$A33)/24,0),0)</f>
        <v>0</v>
      </c>
      <c r="K33" s="27">
        <f>IFERROR(IF('KM Total'!K33&lt;&gt;0,'KM Total'!K33/(24*VLOOKUP($A33,'Relações FGRAO'!$B$4:$H$26,7,0))+SUMIFS('Tempo na Origem'!K:K,'Tempo na Origem'!$A:$A,$A33)/24+SUMIFS('Tempo no Destino'!K:K,'Tempo no Destino'!$A:$A,$A33)/24,0),0)</f>
        <v>0</v>
      </c>
      <c r="L33" s="27">
        <f>IFERROR(IF('KM Total'!L33&lt;&gt;0,'KM Total'!L33/(24*VLOOKUP($A33,'Relações FGRAO'!$B$4:$H$26,7,0))+SUMIFS('Tempo na Origem'!L:L,'Tempo na Origem'!$A:$A,$A33)/24+SUMIFS('Tempo no Destino'!L:L,'Tempo no Destino'!$A:$A,$A33)/24,0),0)</f>
        <v>0</v>
      </c>
      <c r="M33" s="27">
        <f>IFERROR(IF('KM Total'!M33&lt;&gt;0,'KM Total'!M33/(24*VLOOKUP($A33,'Relações FGRAO'!$B$4:$H$26,7,0))+SUMIFS('Tempo na Origem'!M:M,'Tempo na Origem'!$A:$A,$A33)/24+SUMIFS('Tempo no Destino'!M:M,'Tempo no Destino'!$A:$A,$A33)/24,0),0)</f>
        <v>0</v>
      </c>
      <c r="N33" s="27">
        <f>IFERROR(IF('KM Total'!N33&lt;&gt;0,'KM Total'!N33/(24*VLOOKUP($A33,'Relações FGRAO'!$B$4:$H$26,7,0))+SUMIFS('Tempo na Origem'!N:N,'Tempo na Origem'!$A:$A,$A33)/24+SUMIFS('Tempo no Destino'!N:N,'Tempo no Destino'!$A:$A,$A33)/24,0),0)</f>
        <v>0</v>
      </c>
      <c r="O33" s="27">
        <f>IFERROR(IF('KM Total'!O33&lt;&gt;0,'KM Total'!O33/(24*VLOOKUP($A33,'Relações FGRAO'!$B$4:$H$26,7,0))+SUMIFS('Tempo na Origem'!O:O,'Tempo na Origem'!$A:$A,$A33)/24+SUMIFS('Tempo no Destino'!O:O,'Tempo no Destino'!$A:$A,$A33)/24,0),0)</f>
        <v>0</v>
      </c>
      <c r="P33" s="27">
        <f>IFERROR(IF('KM Total'!P33&lt;&gt;0,'KM Total'!P33/(24*VLOOKUP($A33,'Relações FGRAO'!$B$4:$H$26,7,0))+SUMIFS('Tempo na Origem'!P:P,'Tempo na Origem'!$A:$A,$A33)/24+SUMIFS('Tempo no Destino'!P:P,'Tempo no Destino'!$A:$A,$A33)/24,0),0)</f>
        <v>0</v>
      </c>
      <c r="Q33" s="27">
        <f>IFERROR(IF('KM Total'!Q33&lt;&gt;0,'KM Total'!Q33/(24*VLOOKUP($A33,'Relações FGRAO'!$B$4:$H$26,7,0))+SUMIFS('Tempo na Origem'!Q:Q,'Tempo na Origem'!$A:$A,$A33)/24+SUMIFS('Tempo no Destino'!Q:Q,'Tempo no Destino'!$A:$A,$A33)/24,0),0)</f>
        <v>0</v>
      </c>
      <c r="R33" s="27">
        <f>IFERROR(IF('KM Total'!R33&lt;&gt;0,'KM Total'!R33/(24*VLOOKUP($A33,'Relações FGRAO'!$B$4:$H$26,7,0))+SUMIFS('Tempo na Origem'!R:R,'Tempo na Origem'!$A:$A,$A33)/24+SUMIFS('Tempo no Destino'!R:R,'Tempo no Destino'!$A:$A,$A33)/24,0),0)</f>
        <v>0</v>
      </c>
      <c r="S33" s="27">
        <f>IFERROR(IF('KM Total'!S33&lt;&gt;0,'KM Total'!S33/(24*VLOOKUP($A33,'Relações FGRAO'!$B$4:$H$26,7,0))+SUMIFS('Tempo na Origem'!S:S,'Tempo na Origem'!$A:$A,$A33)/24+SUMIFS('Tempo no Destino'!S:S,'Tempo no Destino'!$A:$A,$A33)/24,0),0)</f>
        <v>0</v>
      </c>
      <c r="T33" s="27">
        <f>IFERROR(IF('KM Total'!T33&lt;&gt;0,'KM Total'!T33/(24*VLOOKUP($A33,'Relações FGRAO'!$B$4:$H$26,7,0))+SUMIFS('Tempo na Origem'!T:T,'Tempo na Origem'!$A:$A,$A33)/24+SUMIFS('Tempo no Destino'!T:T,'Tempo no Destino'!$A:$A,$A33)/24,0),0)</f>
        <v>0</v>
      </c>
      <c r="U33" s="27">
        <f>IFERROR(IF('KM Total'!U33&lt;&gt;0,'KM Total'!U33/(24*VLOOKUP($A33,'Relações FGRAO'!$B$4:$H$26,7,0))+SUMIFS('Tempo na Origem'!U:U,'Tempo na Origem'!$A:$A,$A33)/24+SUMIFS('Tempo no Destino'!U:U,'Tempo no Destino'!$A:$A,$A33)/24,0),0)</f>
        <v>0</v>
      </c>
      <c r="V33" s="27">
        <f>IFERROR(IF('KM Total'!V33&lt;&gt;0,'KM Total'!V33/(24*VLOOKUP($A33,'Relações FGRAO'!$B$4:$H$26,7,0))+SUMIFS('Tempo na Origem'!V:V,'Tempo na Origem'!$A:$A,$A33)/24+SUMIFS('Tempo no Destino'!V:V,'Tempo no Destino'!$A:$A,$A33)/24,0),0)</f>
        <v>0</v>
      </c>
      <c r="W33" s="27">
        <f>IFERROR(IF('KM Total'!W33&lt;&gt;0,'KM Total'!W33/(24*VLOOKUP($A33,'Relações FGRAO'!$B$4:$H$26,7,0))+SUMIFS('Tempo na Origem'!W:W,'Tempo na Origem'!$A:$A,$A33)/24+SUMIFS('Tempo no Destino'!W:W,'Tempo no Destino'!$A:$A,$A33)/24,0),0)</f>
        <v>0</v>
      </c>
      <c r="X33" s="27">
        <f>IFERROR(IF('KM Total'!X33&lt;&gt;0,'KM Total'!X33/(24*VLOOKUP($A33,'Relações FGRAO'!$B$4:$H$26,7,0))+SUMIFS('Tempo na Origem'!X:X,'Tempo na Origem'!$A:$A,$A33)/24+SUMIFS('Tempo no Destino'!X:X,'Tempo no Destino'!$A:$A,$A33)/24,0),0)</f>
        <v>0</v>
      </c>
      <c r="Y33" s="27">
        <f>IFERROR(IF('KM Total'!Y33&lt;&gt;0,'KM Total'!Y33/(24*VLOOKUP($A33,'Relações FGRAO'!$B$4:$H$26,7,0))+SUMIFS('Tempo na Origem'!Y:Y,'Tempo na Origem'!$A:$A,$A33)/24+SUMIFS('Tempo no Destino'!Y:Y,'Tempo no Destino'!$A:$A,$A33)/24,0),0)</f>
        <v>0</v>
      </c>
      <c r="Z33" s="27">
        <f>IFERROR(IF('KM Total'!Z33&lt;&gt;0,'KM Total'!Z33/(24*VLOOKUP($A33,'Relações FGRAO'!$B$4:$H$26,7,0))+SUMIFS('Tempo na Origem'!Z:Z,'Tempo na Origem'!$A:$A,$A33)/24+SUMIFS('Tempo no Destino'!Z:Z,'Tempo no Destino'!$A:$A,$A33)/24,0),0)</f>
        <v>0</v>
      </c>
      <c r="AA33" s="27">
        <f>IFERROR(IF('KM Total'!AA33&lt;&gt;0,'KM Total'!AA33/(24*VLOOKUP($A33,'Relações FGRAO'!$B$4:$H$26,7,0))+SUMIFS('Tempo na Origem'!AA:AA,'Tempo na Origem'!$A:$A,$A33)/24+SUMIFS('Tempo no Destino'!AA:AA,'Tempo no Destino'!$A:$A,$A33)/24,0),0)</f>
        <v>0</v>
      </c>
      <c r="AB33" s="27">
        <f>IFERROR(IF('KM Total'!AB33&lt;&gt;0,'KM Total'!AB33/(24*VLOOKUP($A33,'Relações FGRAO'!$B$4:$H$26,7,0))+SUMIFS('Tempo na Origem'!AB:AB,'Tempo na Origem'!$A:$A,$A33)/24+SUMIFS('Tempo no Destino'!AB:AB,'Tempo no Destino'!$A:$A,$A33)/24,0),0)</f>
        <v>0</v>
      </c>
      <c r="AC33" s="27">
        <f>IFERROR(IF('KM Total'!AC33&lt;&gt;0,'KM Total'!AC33/(24*VLOOKUP($A33,'Relações FGRAO'!$B$4:$H$26,7,0))+SUMIFS('Tempo na Origem'!AC:AC,'Tempo na Origem'!$A:$A,$A33)/24+SUMIFS('Tempo no Destino'!AC:AC,'Tempo no Destino'!$A:$A,$A33)/24,0),0)</f>
        <v>0</v>
      </c>
      <c r="AD33" s="27">
        <f>IFERROR(IF('KM Total'!AD33&lt;&gt;0,'KM Total'!AD33/(24*VLOOKUP($A33,'Relações FGRAO'!$B$4:$H$26,7,0))+SUMIFS('Tempo na Origem'!AD:AD,'Tempo na Origem'!$A:$A,$A33)/24+SUMIFS('Tempo no Destino'!AD:AD,'Tempo no Destino'!$A:$A,$A33)/24,0),0)</f>
        <v>0</v>
      </c>
      <c r="AE33" s="27">
        <f>IFERROR(IF('KM Total'!AE33&lt;&gt;0,'KM Total'!AE33/(24*VLOOKUP($A33,'Relações FGRAO'!$B$4:$H$26,7,0))+SUMIFS('Tempo na Origem'!AE:AE,'Tempo na Origem'!$A:$A,$A33)/24+SUMIFS('Tempo no Destino'!AE:AE,'Tempo no Destino'!$A:$A,$A33)/24,0),0)</f>
        <v>0</v>
      </c>
      <c r="AF33" s="27">
        <f>IFERROR(IF('KM Total'!AF33&lt;&gt;0,'KM Total'!AF33/(24*VLOOKUP($A33,'Relações FGRAO'!$B$4:$H$26,7,0))+SUMIFS('Tempo na Origem'!AF:AF,'Tempo na Origem'!$A:$A,$A33)/24+SUMIFS('Tempo no Destino'!AF:AF,'Tempo no Destino'!$A:$A,$A33)/24,0),0)</f>
        <v>0</v>
      </c>
      <c r="AG33" s="27">
        <f>IFERROR(IF('KM Total'!AG33&lt;&gt;0,'KM Total'!AG33/(24*VLOOKUP($A33,'Relações FGRAO'!$B$4:$H$26,7,0))+SUMIFS('Tempo na Origem'!AG:AG,'Tempo na Origem'!$A:$A,$A33)/24+SUMIFS('Tempo no Destino'!AG:AG,'Tempo no Destino'!$A:$A,$A33)/24,0),0)</f>
        <v>0</v>
      </c>
      <c r="AH33" s="27">
        <f>IFERROR(IF('KM Total'!AH33&lt;&gt;0,'KM Total'!AH33/(24*VLOOKUP($A33,'Relações FGRAO'!$B$4:$H$26,7,0))+SUMIFS('Tempo na Origem'!AH:AH,'Tempo na Origem'!$A:$A,$A33)/24+SUMIFS('Tempo no Destino'!AH:AH,'Tempo no Destino'!$A:$A,$A33)/24,0),0)</f>
        <v>0</v>
      </c>
      <c r="AI33" s="27">
        <f>IFERROR(IF('KM Total'!AI33&lt;&gt;0,'KM Total'!AI33/(24*VLOOKUP($A33,'Relações FGRAO'!$B$4:$H$26,7,0))+SUMIFS('Tempo na Origem'!AI:AI,'Tempo na Origem'!$A:$A,$A33)/24+SUMIFS('Tempo no Destino'!AI:AI,'Tempo no Destino'!$A:$A,$A33)/24,0),0)</f>
        <v>0</v>
      </c>
      <c r="AJ33" s="27">
        <f>IFERROR(IF('KM Total'!AJ33&lt;&gt;0,'KM Total'!AJ33/(24*VLOOKUP($A33,'Relações FGRAO'!$B$4:$H$26,7,0))+SUMIFS('Tempo na Origem'!AJ:AJ,'Tempo na Origem'!$A:$A,$A33)/24+SUMIFS('Tempo no Destino'!AJ:AJ,'Tempo no Destino'!$A:$A,$A33)/24,0),0)</f>
        <v>0</v>
      </c>
      <c r="AK33" s="27">
        <f>IFERROR(IF('KM Total'!AK33&lt;&gt;0,'KM Total'!AK33/(24*VLOOKUP($A33,'Relações FGRAO'!$B$4:$H$26,7,0))+SUMIFS('Tempo na Origem'!AK:AK,'Tempo na Origem'!$A:$A,$A33)/24+SUMIFS('Tempo no Destino'!AK:AK,'Tempo no Destino'!$A:$A,$A33)/24,0),0)</f>
        <v>0</v>
      </c>
      <c r="AL33" s="27">
        <f>IFERROR(IF('KM Total'!AL33&lt;&gt;0,'KM Total'!AL33/(24*VLOOKUP($A33,'Relações FGRAO'!$B$4:$H$26,7,0))+SUMIFS('Tempo na Origem'!AL:AL,'Tempo na Origem'!$A:$A,$A33)/24+SUMIFS('Tempo no Destino'!AL:AL,'Tempo no Destino'!$A:$A,$A33)/24,0),0)</f>
        <v>0</v>
      </c>
      <c r="AM33" s="27">
        <f>IFERROR(IF('KM Total'!AM33&lt;&gt;0,'KM Total'!AM33/(24*VLOOKUP($A33,'Relações FGRAO'!$B$4:$H$26,7,0))+SUMIFS('Tempo na Origem'!AM:AM,'Tempo na Origem'!$A:$A,$A33)/24+SUMIFS('Tempo no Destino'!AM:AM,'Tempo no Destino'!$A:$A,$A33)/24,0),0)</f>
        <v>0</v>
      </c>
      <c r="AN33" s="27">
        <f>IFERROR(IF('KM Total'!AN33&lt;&gt;0,'KM Total'!AN33/(24*VLOOKUP($A33,'Relações FGRAO'!$B$4:$H$26,7,0))+SUMIFS('Tempo na Origem'!AN:AN,'Tempo na Origem'!$A:$A,$A33)/24+SUMIFS('Tempo no Destino'!AN:AN,'Tempo no Destino'!$A:$A,$A33)/24,0),0)</f>
        <v>0</v>
      </c>
      <c r="AO33" s="27">
        <f>IFERROR(IF('KM Total'!AO33&lt;&gt;0,'KM Total'!AO33/(24*VLOOKUP($A33,'Relações FGRAO'!$B$4:$H$26,7,0))+SUMIFS('Tempo na Origem'!AO:AO,'Tempo na Origem'!$A:$A,$A33)/24+SUMIFS('Tempo no Destino'!AO:AO,'Tempo no Destino'!$A:$A,$A33)/24,0),0)</f>
        <v>0</v>
      </c>
      <c r="AP33" s="27">
        <f>IFERROR(IF('KM Total'!AP33&lt;&gt;0,'KM Total'!AP33/(24*VLOOKUP($A33,'Relações FGRAO'!$B$4:$H$26,7,0))+SUMIFS('Tempo na Origem'!AP:AP,'Tempo na Origem'!$A:$A,$A33)/24+SUMIFS('Tempo no Destino'!AP:AP,'Tempo no Destino'!$A:$A,$A33)/24,0),0)</f>
        <v>0</v>
      </c>
      <c r="AQ33" s="27">
        <f>IFERROR(IF('KM Total'!AQ33&lt;&gt;0,'KM Total'!AQ33/(24*VLOOKUP($A33,'Relações FGRAO'!$B$4:$H$26,7,0))+SUMIFS('Tempo na Origem'!AQ:AQ,'Tempo na Origem'!$A:$A,$A33)/24+SUMIFS('Tempo no Destino'!AQ:AQ,'Tempo no Destino'!$A:$A,$A33)/24,0),0)</f>
        <v>0</v>
      </c>
      <c r="AR33" s="27">
        <f>IFERROR(IF('KM Total'!AR33&lt;&gt;0,'KM Total'!AR33/(24*VLOOKUP($A33,'Relações FGRAO'!$B$4:$H$26,7,0))+SUMIFS('Tempo na Origem'!AR:AR,'Tempo na Origem'!$A:$A,$A33)/24+SUMIFS('Tempo no Destino'!AR:AR,'Tempo no Destino'!$A:$A,$A33)/24,0),0)</f>
        <v>0</v>
      </c>
      <c r="AS33" s="27">
        <f>IFERROR(IF('KM Total'!AS33&lt;&gt;0,'KM Total'!AS33/(24*VLOOKUP($A33,'Relações FGRAO'!$B$4:$H$26,7,0))+SUMIFS('Tempo na Origem'!AS:AS,'Tempo na Origem'!$A:$A,$A33)/24+SUMIFS('Tempo no Destino'!AS:AS,'Tempo no Destino'!$A:$A,$A33)/24,0),0)</f>
        <v>0</v>
      </c>
      <c r="AT33" s="27">
        <f>IFERROR(IF('KM Total'!AT33&lt;&gt;0,'KM Total'!AT33/(24*VLOOKUP($A33,'Relações FGRAO'!$B$4:$H$26,7,0))+SUMIFS('Tempo na Origem'!AT:AT,'Tempo na Origem'!$A:$A,$A33)/24+SUMIFS('Tempo no Destino'!AT:AT,'Tempo no Destino'!$A:$A,$A33)/24,0),0)</f>
        <v>0</v>
      </c>
      <c r="AU33" s="27">
        <f>IFERROR(IF('KM Total'!AU33&lt;&gt;0,'KM Total'!AU33/(24*VLOOKUP($A33,'Relações FGRAO'!$B$4:$H$26,7,0))+SUMIFS('Tempo na Origem'!AU:AU,'Tempo na Origem'!$A:$A,$A33)/24+SUMIFS('Tempo no Destino'!AU:AU,'Tempo no Destino'!$A:$A,$A33)/24,0),0)</f>
        <v>0</v>
      </c>
      <c r="AV33" s="27">
        <f>IFERROR(IF('KM Total'!AV33&lt;&gt;0,'KM Total'!AV33/(24*VLOOKUP($A33,'Relações FGRAO'!$B$4:$H$26,7,0))+SUMIFS('Tempo na Origem'!AV:AV,'Tempo na Origem'!$A:$A,$A33)/24+SUMIFS('Tempo no Destino'!AV:AV,'Tempo no Destino'!$A:$A,$A33)/24,0),0)</f>
        <v>0</v>
      </c>
      <c r="AW33" s="27">
        <f>IFERROR(IF('KM Total'!AW33&lt;&gt;0,'KM Total'!AW33/(24*VLOOKUP($A33,'Relações FGRAO'!$B$4:$H$26,7,0))+SUMIFS('Tempo na Origem'!AW:AW,'Tempo na Origem'!$A:$A,$A33)/24+SUMIFS('Tempo no Destino'!AW:AW,'Tempo no Destino'!$A:$A,$A33)/24,0),0)</f>
        <v>0</v>
      </c>
      <c r="AX33" s="27">
        <f>IFERROR(IF('KM Total'!AX33&lt;&gt;0,'KM Total'!AX33/(24*VLOOKUP($A33,'Relações FGRAO'!$B$4:$H$26,7,0))+SUMIFS('Tempo na Origem'!AX:AX,'Tempo na Origem'!$A:$A,$A33)/24+SUMIFS('Tempo no Destino'!AX:AX,'Tempo no Destino'!$A:$A,$A33)/24,0),0)</f>
        <v>0</v>
      </c>
      <c r="AY33" s="27">
        <f>IFERROR(IF('KM Total'!AY33&lt;&gt;0,'KM Total'!AY33/(24*VLOOKUP($A33,'Relações FGRAO'!$B$4:$H$26,7,0))+SUMIFS('Tempo na Origem'!AY:AY,'Tempo na Origem'!$A:$A,$A33)/24+SUMIFS('Tempo no Destino'!AY:AY,'Tempo no Destino'!$A:$A,$A33)/24,0),0)</f>
        <v>0</v>
      </c>
      <c r="AZ33" s="27">
        <f>IFERROR(IF('KM Total'!AZ33&lt;&gt;0,'KM Total'!AZ33/(24*VLOOKUP($A33,'Relações FGRAO'!$B$4:$H$26,7,0))+SUMIFS('Tempo na Origem'!AZ:AZ,'Tempo na Origem'!$A:$A,$A33)/24+SUMIFS('Tempo no Destino'!AZ:AZ,'Tempo no Destino'!$A:$A,$A33)/24,0),0)</f>
        <v>0</v>
      </c>
      <c r="BA33" s="27">
        <f>IFERROR(IF('KM Total'!BA33&lt;&gt;0,'KM Total'!BA33/(24*VLOOKUP($A33,'Relações FGRAO'!$B$4:$H$26,7,0))+SUMIFS('Tempo na Origem'!BA:BA,'Tempo na Origem'!$A:$A,$A33)/24+SUMIFS('Tempo no Destino'!BA:BA,'Tempo no Destino'!$A:$A,$A33)/24,0),0)</f>
        <v>0</v>
      </c>
      <c r="BB33" s="27">
        <f>IFERROR(IF('KM Total'!BB33&lt;&gt;0,'KM Total'!BB33/(24*VLOOKUP($A33,'Relações FGRAO'!$B$4:$H$26,7,0))+SUMIFS('Tempo na Origem'!BB:BB,'Tempo na Origem'!$A:$A,$A33)/24+SUMIFS('Tempo no Destino'!BB:BB,'Tempo no Destino'!$A:$A,$A33)/24,0),0)</f>
        <v>0</v>
      </c>
      <c r="BC33" s="27">
        <f>IFERROR(IF('KM Total'!BC33&lt;&gt;0,'KM Total'!BC33/(24*VLOOKUP($A33,'Relações FGRAO'!$B$4:$H$26,7,0))+SUMIFS('Tempo na Origem'!BC:BC,'Tempo na Origem'!$A:$A,$A33)/24+SUMIFS('Tempo no Destino'!BC:BC,'Tempo no Destino'!$A:$A,$A33)/24,0),0)</f>
        <v>0</v>
      </c>
      <c r="BD33" s="27">
        <f>IFERROR(IF('KM Total'!BD33&lt;&gt;0,'KM Total'!BD33/(24*VLOOKUP($A33,'Relações FGRAO'!$B$4:$H$26,7,0))+SUMIFS('Tempo na Origem'!BD:BD,'Tempo na Origem'!$A:$A,$A33)/24+SUMIFS('Tempo no Destino'!BD:BD,'Tempo no Destino'!$A:$A,$A33)/24,0),0)</f>
        <v>0</v>
      </c>
      <c r="BE33" s="27">
        <f>IFERROR(IF('KM Total'!BE33&lt;&gt;0,'KM Total'!BE33/(24*VLOOKUP($A33,'Relações FGRAO'!$B$4:$H$26,7,0))+SUMIFS('Tempo na Origem'!BE:BE,'Tempo na Origem'!$A:$A,$A33)/24+SUMIFS('Tempo no Destino'!BE:BE,'Tempo no Destino'!$A:$A,$A33)/24,0),0)</f>
        <v>0</v>
      </c>
      <c r="BF33" s="27">
        <f>IFERROR(IF('KM Total'!BF33&lt;&gt;0,'KM Total'!BF33/(24*VLOOKUP($A33,'Relações FGRAO'!$B$4:$H$26,7,0))+SUMIFS('Tempo na Origem'!BF:BF,'Tempo na Origem'!$A:$A,$A33)/24+SUMIFS('Tempo no Destino'!BF:BF,'Tempo no Destino'!$A:$A,$A33)/24,0),0)</f>
        <v>0</v>
      </c>
      <c r="BG33" s="27">
        <f>IFERROR(IF('KM Total'!BG33&lt;&gt;0,'KM Total'!BG33/(24*VLOOKUP($A33,'Relações FGRAO'!$B$4:$H$26,7,0))+SUMIFS('Tempo na Origem'!BG:BG,'Tempo na Origem'!$A:$A,$A33)/24+SUMIFS('Tempo no Destino'!BG:BG,'Tempo no Destino'!$A:$A,$A33)/24,0),0)</f>
        <v>0</v>
      </c>
      <c r="BH33" s="27">
        <f>IFERROR(IF('KM Total'!BH33&lt;&gt;0,'KM Total'!BH33/(24*VLOOKUP($A33,'Relações FGRAO'!$B$4:$H$26,7,0))+SUMIFS('Tempo na Origem'!BH:BH,'Tempo na Origem'!$A:$A,$A33)/24+SUMIFS('Tempo no Destino'!BH:BH,'Tempo no Destino'!$A:$A,$A33)/24,0),0)</f>
        <v>0</v>
      </c>
      <c r="BI33" s="27">
        <f>IFERROR(IF('KM Total'!BI33&lt;&gt;0,'KM Total'!BI33/(24*VLOOKUP($A33,'Relações FGRAO'!$B$4:$H$26,7,0))+SUMIFS('Tempo na Origem'!BI:BI,'Tempo na Origem'!$A:$A,$A33)/24+SUMIFS('Tempo no Destino'!BI:BI,'Tempo no Destino'!$A:$A,$A33)/24,0),0)</f>
        <v>0</v>
      </c>
      <c r="BJ33" s="27">
        <f>IFERROR(IF('KM Total'!BJ33&lt;&gt;0,'KM Total'!BJ33/(24*VLOOKUP($A33,'Relações FGRAO'!$B$4:$H$26,7,0))+SUMIFS('Tempo na Origem'!BJ:BJ,'Tempo na Origem'!$A:$A,$A33)/24+SUMIFS('Tempo no Destino'!BJ:BJ,'Tempo no Destino'!$A:$A,$A33)/24,0),0)</f>
        <v>0</v>
      </c>
      <c r="BK33" s="27">
        <f>IFERROR(IF('KM Total'!BK33&lt;&gt;0,'KM Total'!BK33/(24*VLOOKUP($A33,'Relações FGRAO'!$B$4:$H$26,7,0))+SUMIFS('Tempo na Origem'!BK:BK,'Tempo na Origem'!$A:$A,$A33)/24+SUMIFS('Tempo no Destino'!BK:BK,'Tempo no Destino'!$A:$A,$A33)/24,0),0)</f>
        <v>0</v>
      </c>
      <c r="BL33" s="27">
        <f>IFERROR(IF('KM Total'!BL33&lt;&gt;0,'KM Total'!BL33/(24*VLOOKUP($A33,'Relações FGRAO'!$B$4:$H$26,7,0))+SUMIFS('Tempo na Origem'!BL:BL,'Tempo na Origem'!$A:$A,$A33)/24+SUMIFS('Tempo no Destino'!BL:BL,'Tempo no Destino'!$A:$A,$A33)/24,0),0)</f>
        <v>0</v>
      </c>
      <c r="BM33" s="27">
        <f>IFERROR(IF('KM Total'!BM33&lt;&gt;0,'KM Total'!BM33/(24*VLOOKUP($A33,'Relações FGRAO'!$B$4:$H$26,7,0))+SUMIFS('Tempo na Origem'!BM:BM,'Tempo na Origem'!$A:$A,$A33)/24+SUMIFS('Tempo no Destino'!BM:BM,'Tempo no Destino'!$A:$A,$A33)/24,0),0)</f>
        <v>0</v>
      </c>
      <c r="BN33" s="27">
        <f>IFERROR(IF('KM Total'!BN33&lt;&gt;0,'KM Total'!BN33/(24*VLOOKUP($A33,'Relações FGRAO'!$B$4:$H$26,7,0))+SUMIFS('Tempo na Origem'!BN:BN,'Tempo na Origem'!$A:$A,$A33)/24+SUMIFS('Tempo no Destino'!BN:BN,'Tempo no Destino'!$A:$A,$A33)/24,0),0)</f>
        <v>0</v>
      </c>
      <c r="BO33" s="27">
        <f>IFERROR(IF('KM Total'!BO33&lt;&gt;0,'KM Total'!BO33/(24*VLOOKUP($A33,'Relações FGRAO'!$B$4:$H$26,7,0))+SUMIFS('Tempo na Origem'!BO:BO,'Tempo na Origem'!$A:$A,$A33)/24+SUMIFS('Tempo no Destino'!BO:BO,'Tempo no Destino'!$A:$A,$A33)/24,0),0)</f>
        <v>0</v>
      </c>
      <c r="BP33"/>
      <c r="BQ33"/>
      <c r="BR33"/>
      <c r="BS33"/>
      <c r="BT33"/>
    </row>
    <row r="34" spans="1:72" s="32" customFormat="1" x14ac:dyDescent="0.25">
      <c r="A34" s="6">
        <f t="shared" si="3"/>
        <v>32</v>
      </c>
      <c r="B34" s="3" t="str">
        <f>VLOOKUP($A34,Demanda!$A$1:$G$43,4,0)</f>
        <v>Milho em Grão</v>
      </c>
      <c r="C34" s="3" t="str">
        <f>VLOOKUP($A34,Demanda!$A$1:$G$43,6,0)</f>
        <v>Matupá</v>
      </c>
      <c r="D34" s="3" t="str">
        <f>VLOOKUP($A34,Demanda!$A$1:$G$43,7,0)</f>
        <v>Miritituba</v>
      </c>
      <c r="E34" s="3" t="str">
        <f>VLOOKUP($A34,Demanda!$A$1:$G$43,2,0)</f>
        <v>FGRAO</v>
      </c>
      <c r="F34" s="6"/>
      <c r="G34" s="27">
        <f>IFERROR(IF('KM Total'!G34&lt;&gt;0,'KM Total'!G34/(24*VLOOKUP($A34,'Relações FGRAO'!$B$4:$H$26,7,0))+SUMIFS('Tempo na Origem'!G:G,'Tempo na Origem'!$A:$A,$A34)/24+SUMIFS('Tempo no Destino'!G:G,'Tempo no Destino'!$A:$A,$A34)/24,0),0)</f>
        <v>0</v>
      </c>
      <c r="H34" s="27">
        <f>IFERROR(IF('KM Total'!H34&lt;&gt;0,'KM Total'!H34/(24*VLOOKUP($A34,'Relações FGRAO'!$B$4:$H$26,7,0))+SUMIFS('Tempo na Origem'!H:H,'Tempo na Origem'!$A:$A,$A34)/24+SUMIFS('Tempo no Destino'!H:H,'Tempo no Destino'!$A:$A,$A34)/24,0),0)</f>
        <v>0</v>
      </c>
      <c r="I34" s="27">
        <f>IFERROR(IF('KM Total'!I34&lt;&gt;0,'KM Total'!I34/(24*VLOOKUP($A34,'Relações FGRAO'!$B$4:$H$26,7,0))+SUMIFS('Tempo na Origem'!I:I,'Tempo na Origem'!$A:$A,$A34)/24+SUMIFS('Tempo no Destino'!I:I,'Tempo no Destino'!$A:$A,$A34)/24,0),0)</f>
        <v>0</v>
      </c>
      <c r="J34" s="27">
        <f>IFERROR(IF('KM Total'!J34&lt;&gt;0,'KM Total'!J34/(24*VLOOKUP($A34,'Relações FGRAO'!$B$4:$H$26,7,0))+SUMIFS('Tempo na Origem'!J:J,'Tempo na Origem'!$A:$A,$A34)/24+SUMIFS('Tempo no Destino'!J:J,'Tempo no Destino'!$A:$A,$A34)/24,0),0)</f>
        <v>0</v>
      </c>
      <c r="K34" s="27">
        <f>IFERROR(IF('KM Total'!K34&lt;&gt;0,'KM Total'!K34/(24*VLOOKUP($A34,'Relações FGRAO'!$B$4:$H$26,7,0))+SUMIFS('Tempo na Origem'!K:K,'Tempo na Origem'!$A:$A,$A34)/24+SUMIFS('Tempo no Destino'!K:K,'Tempo no Destino'!$A:$A,$A34)/24,0),0)</f>
        <v>0</v>
      </c>
      <c r="L34" s="27">
        <f>IFERROR(IF('KM Total'!L34&lt;&gt;0,'KM Total'!L34/(24*VLOOKUP($A34,'Relações FGRAO'!$B$4:$H$26,7,0))+SUMIFS('Tempo na Origem'!L:L,'Tempo na Origem'!$A:$A,$A34)/24+SUMIFS('Tempo no Destino'!L:L,'Tempo no Destino'!$A:$A,$A34)/24,0),0)</f>
        <v>0</v>
      </c>
      <c r="M34" s="27">
        <f>IFERROR(IF('KM Total'!M34&lt;&gt;0,'KM Total'!M34/(24*VLOOKUP($A34,'Relações FGRAO'!$B$4:$H$26,7,0))+SUMIFS('Tempo na Origem'!M:M,'Tempo na Origem'!$A:$A,$A34)/24+SUMIFS('Tempo no Destino'!M:M,'Tempo no Destino'!$A:$A,$A34)/24,0),0)</f>
        <v>0</v>
      </c>
      <c r="N34" s="27">
        <f>IFERROR(IF('KM Total'!N34&lt;&gt;0,'KM Total'!N34/(24*VLOOKUP($A34,'Relações FGRAO'!$B$4:$H$26,7,0))+SUMIFS('Tempo na Origem'!N:N,'Tempo na Origem'!$A:$A,$A34)/24+SUMIFS('Tempo no Destino'!N:N,'Tempo no Destino'!$A:$A,$A34)/24,0),0)</f>
        <v>0</v>
      </c>
      <c r="O34" s="27">
        <f>IFERROR(IF('KM Total'!O34&lt;&gt;0,'KM Total'!O34/(24*VLOOKUP($A34,'Relações FGRAO'!$B$4:$H$26,7,0))+SUMIFS('Tempo na Origem'!O:O,'Tempo na Origem'!$A:$A,$A34)/24+SUMIFS('Tempo no Destino'!O:O,'Tempo no Destino'!$A:$A,$A34)/24,0),0)</f>
        <v>0</v>
      </c>
      <c r="P34" s="27">
        <f>IFERROR(IF('KM Total'!P34&lt;&gt;0,'KM Total'!P34/(24*VLOOKUP($A34,'Relações FGRAO'!$B$4:$H$26,7,0))+SUMIFS('Tempo na Origem'!P:P,'Tempo na Origem'!$A:$A,$A34)/24+SUMIFS('Tempo no Destino'!P:P,'Tempo no Destino'!$A:$A,$A34)/24,0),0)</f>
        <v>0</v>
      </c>
      <c r="Q34" s="27">
        <f>IFERROR(IF('KM Total'!Q34&lt;&gt;0,'KM Total'!Q34/(24*VLOOKUP($A34,'Relações FGRAO'!$B$4:$H$26,7,0))+SUMIFS('Tempo na Origem'!Q:Q,'Tempo na Origem'!$A:$A,$A34)/24+SUMIFS('Tempo no Destino'!Q:Q,'Tempo no Destino'!$A:$A,$A34)/24,0),0)</f>
        <v>0</v>
      </c>
      <c r="R34" s="27">
        <f>IFERROR(IF('KM Total'!R34&lt;&gt;0,'KM Total'!R34/(24*VLOOKUP($A34,'Relações FGRAO'!$B$4:$H$26,7,0))+SUMIFS('Tempo na Origem'!R:R,'Tempo na Origem'!$A:$A,$A34)/24+SUMIFS('Tempo no Destino'!R:R,'Tempo no Destino'!$A:$A,$A34)/24,0),0)</f>
        <v>0</v>
      </c>
      <c r="S34" s="27">
        <f>IFERROR(IF('KM Total'!S34&lt;&gt;0,'KM Total'!S34/(24*VLOOKUP($A34,'Relações FGRAO'!$B$4:$H$26,7,0))+SUMIFS('Tempo na Origem'!S:S,'Tempo na Origem'!$A:$A,$A34)/24+SUMIFS('Tempo no Destino'!S:S,'Tempo no Destino'!$A:$A,$A34)/24,0),0)</f>
        <v>0</v>
      </c>
      <c r="T34" s="27">
        <f>IFERROR(IF('KM Total'!T34&lt;&gt;0,'KM Total'!T34/(24*VLOOKUP($A34,'Relações FGRAO'!$B$4:$H$26,7,0))+SUMIFS('Tempo na Origem'!T:T,'Tempo na Origem'!$A:$A,$A34)/24+SUMIFS('Tempo no Destino'!T:T,'Tempo no Destino'!$A:$A,$A34)/24,0),0)</f>
        <v>0</v>
      </c>
      <c r="U34" s="27">
        <f>IFERROR(IF('KM Total'!U34&lt;&gt;0,'KM Total'!U34/(24*VLOOKUP($A34,'Relações FGRAO'!$B$4:$H$26,7,0))+SUMIFS('Tempo na Origem'!U:U,'Tempo na Origem'!$A:$A,$A34)/24+SUMIFS('Tempo no Destino'!U:U,'Tempo no Destino'!$A:$A,$A34)/24,0),0)</f>
        <v>0</v>
      </c>
      <c r="V34" s="27">
        <f>IFERROR(IF('KM Total'!V34&lt;&gt;0,'KM Total'!V34/(24*VLOOKUP($A34,'Relações FGRAO'!$B$4:$H$26,7,0))+SUMIFS('Tempo na Origem'!V:V,'Tempo na Origem'!$A:$A,$A34)/24+SUMIFS('Tempo no Destino'!V:V,'Tempo no Destino'!$A:$A,$A34)/24,0),0)</f>
        <v>0</v>
      </c>
      <c r="W34" s="27">
        <f>IFERROR(IF('KM Total'!W34&lt;&gt;0,'KM Total'!W34/(24*VLOOKUP($A34,'Relações FGRAO'!$B$4:$H$26,7,0))+SUMIFS('Tempo na Origem'!W:W,'Tempo na Origem'!$A:$A,$A34)/24+SUMIFS('Tempo no Destino'!W:W,'Tempo no Destino'!$A:$A,$A34)/24,0),0)</f>
        <v>0</v>
      </c>
      <c r="X34" s="27">
        <f>IFERROR(IF('KM Total'!X34&lt;&gt;0,'KM Total'!X34/(24*VLOOKUP($A34,'Relações FGRAO'!$B$4:$H$26,7,0))+SUMIFS('Tempo na Origem'!X:X,'Tempo na Origem'!$A:$A,$A34)/24+SUMIFS('Tempo no Destino'!X:X,'Tempo no Destino'!$A:$A,$A34)/24,0),0)</f>
        <v>0</v>
      </c>
      <c r="Y34" s="27">
        <f>IFERROR(IF('KM Total'!Y34&lt;&gt;0,'KM Total'!Y34/(24*VLOOKUP($A34,'Relações FGRAO'!$B$4:$H$26,7,0))+SUMIFS('Tempo na Origem'!Y:Y,'Tempo na Origem'!$A:$A,$A34)/24+SUMIFS('Tempo no Destino'!Y:Y,'Tempo no Destino'!$A:$A,$A34)/24,0),0)</f>
        <v>0</v>
      </c>
      <c r="Z34" s="27">
        <f>IFERROR(IF('KM Total'!Z34&lt;&gt;0,'KM Total'!Z34/(24*VLOOKUP($A34,'Relações FGRAO'!$B$4:$H$26,7,0))+SUMIFS('Tempo na Origem'!Z:Z,'Tempo na Origem'!$A:$A,$A34)/24+SUMIFS('Tempo no Destino'!Z:Z,'Tempo no Destino'!$A:$A,$A34)/24,0),0)</f>
        <v>0</v>
      </c>
      <c r="AA34" s="27">
        <f>IFERROR(IF('KM Total'!AA34&lt;&gt;0,'KM Total'!AA34/(24*VLOOKUP($A34,'Relações FGRAO'!$B$4:$H$26,7,0))+SUMIFS('Tempo na Origem'!AA:AA,'Tempo na Origem'!$A:$A,$A34)/24+SUMIFS('Tempo no Destino'!AA:AA,'Tempo no Destino'!$A:$A,$A34)/24,0),0)</f>
        <v>0</v>
      </c>
      <c r="AB34" s="27">
        <f>IFERROR(IF('KM Total'!AB34&lt;&gt;0,'KM Total'!AB34/(24*VLOOKUP($A34,'Relações FGRAO'!$B$4:$H$26,7,0))+SUMIFS('Tempo na Origem'!AB:AB,'Tempo na Origem'!$A:$A,$A34)/24+SUMIFS('Tempo no Destino'!AB:AB,'Tempo no Destino'!$A:$A,$A34)/24,0),0)</f>
        <v>0</v>
      </c>
      <c r="AC34" s="27">
        <f>IFERROR(IF('KM Total'!AC34&lt;&gt;0,'KM Total'!AC34/(24*VLOOKUP($A34,'Relações FGRAO'!$B$4:$H$26,7,0))+SUMIFS('Tempo na Origem'!AC:AC,'Tempo na Origem'!$A:$A,$A34)/24+SUMIFS('Tempo no Destino'!AC:AC,'Tempo no Destino'!$A:$A,$A34)/24,0),0)</f>
        <v>0</v>
      </c>
      <c r="AD34" s="27">
        <f>IFERROR(IF('KM Total'!AD34&lt;&gt;0,'KM Total'!AD34/(24*VLOOKUP($A34,'Relações FGRAO'!$B$4:$H$26,7,0))+SUMIFS('Tempo na Origem'!AD:AD,'Tempo na Origem'!$A:$A,$A34)/24+SUMIFS('Tempo no Destino'!AD:AD,'Tempo no Destino'!$A:$A,$A34)/24,0),0)</f>
        <v>0</v>
      </c>
      <c r="AE34" s="27">
        <f>IFERROR(IF('KM Total'!AE34&lt;&gt;0,'KM Total'!AE34/(24*VLOOKUP($A34,'Relações FGRAO'!$B$4:$H$26,7,0))+SUMIFS('Tempo na Origem'!AE:AE,'Tempo na Origem'!$A:$A,$A34)/24+SUMIFS('Tempo no Destino'!AE:AE,'Tempo no Destino'!$A:$A,$A34)/24,0),0)</f>
        <v>0</v>
      </c>
      <c r="AF34" s="27">
        <f>IFERROR(IF('KM Total'!AF34&lt;&gt;0,'KM Total'!AF34/(24*VLOOKUP($A34,'Relações FGRAO'!$B$4:$H$26,7,0))+SUMIFS('Tempo na Origem'!AF:AF,'Tempo na Origem'!$A:$A,$A34)/24+SUMIFS('Tempo no Destino'!AF:AF,'Tempo no Destino'!$A:$A,$A34)/24,0),0)</f>
        <v>0</v>
      </c>
      <c r="AG34" s="27">
        <f>IFERROR(IF('KM Total'!AG34&lt;&gt;0,'KM Total'!AG34/(24*VLOOKUP($A34,'Relações FGRAO'!$B$4:$H$26,7,0))+SUMIFS('Tempo na Origem'!AG:AG,'Tempo na Origem'!$A:$A,$A34)/24+SUMIFS('Tempo no Destino'!AG:AG,'Tempo no Destino'!$A:$A,$A34)/24,0),0)</f>
        <v>0</v>
      </c>
      <c r="AH34" s="27">
        <f>IFERROR(IF('KM Total'!AH34&lt;&gt;0,'KM Total'!AH34/(24*VLOOKUP($A34,'Relações FGRAO'!$B$4:$H$26,7,0))+SUMIFS('Tempo na Origem'!AH:AH,'Tempo na Origem'!$A:$A,$A34)/24+SUMIFS('Tempo no Destino'!AH:AH,'Tempo no Destino'!$A:$A,$A34)/24,0),0)</f>
        <v>0</v>
      </c>
      <c r="AI34" s="27">
        <f>IFERROR(IF('KM Total'!AI34&lt;&gt;0,'KM Total'!AI34/(24*VLOOKUP($A34,'Relações FGRAO'!$B$4:$H$26,7,0))+SUMIFS('Tempo na Origem'!AI:AI,'Tempo na Origem'!$A:$A,$A34)/24+SUMIFS('Tempo no Destino'!AI:AI,'Tempo no Destino'!$A:$A,$A34)/24,0),0)</f>
        <v>0</v>
      </c>
      <c r="AJ34" s="27">
        <f>IFERROR(IF('KM Total'!AJ34&lt;&gt;0,'KM Total'!AJ34/(24*VLOOKUP($A34,'Relações FGRAO'!$B$4:$H$26,7,0))+SUMIFS('Tempo na Origem'!AJ:AJ,'Tempo na Origem'!$A:$A,$A34)/24+SUMIFS('Tempo no Destino'!AJ:AJ,'Tempo no Destino'!$A:$A,$A34)/24,0),0)</f>
        <v>0</v>
      </c>
      <c r="AK34" s="27">
        <f>IFERROR(IF('KM Total'!AK34&lt;&gt;0,'KM Total'!AK34/(24*VLOOKUP($A34,'Relações FGRAO'!$B$4:$H$26,7,0))+SUMIFS('Tempo na Origem'!AK:AK,'Tempo na Origem'!$A:$A,$A34)/24+SUMIFS('Tempo no Destino'!AK:AK,'Tempo no Destino'!$A:$A,$A34)/24,0),0)</f>
        <v>0</v>
      </c>
      <c r="AL34" s="27">
        <f>IFERROR(IF('KM Total'!AL34&lt;&gt;0,'KM Total'!AL34/(24*VLOOKUP($A34,'Relações FGRAO'!$B$4:$H$26,7,0))+SUMIFS('Tempo na Origem'!AL:AL,'Tempo na Origem'!$A:$A,$A34)/24+SUMIFS('Tempo no Destino'!AL:AL,'Tempo no Destino'!$A:$A,$A34)/24,0),0)</f>
        <v>0</v>
      </c>
      <c r="AM34" s="27">
        <f>IFERROR(IF('KM Total'!AM34&lt;&gt;0,'KM Total'!AM34/(24*VLOOKUP($A34,'Relações FGRAO'!$B$4:$H$26,7,0))+SUMIFS('Tempo na Origem'!AM:AM,'Tempo na Origem'!$A:$A,$A34)/24+SUMIFS('Tempo no Destino'!AM:AM,'Tempo no Destino'!$A:$A,$A34)/24,0),0)</f>
        <v>0</v>
      </c>
      <c r="AN34" s="27">
        <f>IFERROR(IF('KM Total'!AN34&lt;&gt;0,'KM Total'!AN34/(24*VLOOKUP($A34,'Relações FGRAO'!$B$4:$H$26,7,0))+SUMIFS('Tempo na Origem'!AN:AN,'Tempo na Origem'!$A:$A,$A34)/24+SUMIFS('Tempo no Destino'!AN:AN,'Tempo no Destino'!$A:$A,$A34)/24,0),0)</f>
        <v>0</v>
      </c>
      <c r="AO34" s="27">
        <f>IFERROR(IF('KM Total'!AO34&lt;&gt;0,'KM Total'!AO34/(24*VLOOKUP($A34,'Relações FGRAO'!$B$4:$H$26,7,0))+SUMIFS('Tempo na Origem'!AO:AO,'Tempo na Origem'!$A:$A,$A34)/24+SUMIFS('Tempo no Destino'!AO:AO,'Tempo no Destino'!$A:$A,$A34)/24,0),0)</f>
        <v>0</v>
      </c>
      <c r="AP34" s="27">
        <f>IFERROR(IF('KM Total'!AP34&lt;&gt;0,'KM Total'!AP34/(24*VLOOKUP($A34,'Relações FGRAO'!$B$4:$H$26,7,0))+SUMIFS('Tempo na Origem'!AP:AP,'Tempo na Origem'!$A:$A,$A34)/24+SUMIFS('Tempo no Destino'!AP:AP,'Tempo no Destino'!$A:$A,$A34)/24,0),0)</f>
        <v>0</v>
      </c>
      <c r="AQ34" s="27">
        <f>IFERROR(IF('KM Total'!AQ34&lt;&gt;0,'KM Total'!AQ34/(24*VLOOKUP($A34,'Relações FGRAO'!$B$4:$H$26,7,0))+SUMIFS('Tempo na Origem'!AQ:AQ,'Tempo na Origem'!$A:$A,$A34)/24+SUMIFS('Tempo no Destino'!AQ:AQ,'Tempo no Destino'!$A:$A,$A34)/24,0),0)</f>
        <v>0</v>
      </c>
      <c r="AR34" s="27">
        <f>IFERROR(IF('KM Total'!AR34&lt;&gt;0,'KM Total'!AR34/(24*VLOOKUP($A34,'Relações FGRAO'!$B$4:$H$26,7,0))+SUMIFS('Tempo na Origem'!AR:AR,'Tempo na Origem'!$A:$A,$A34)/24+SUMIFS('Tempo no Destino'!AR:AR,'Tempo no Destino'!$A:$A,$A34)/24,0),0)</f>
        <v>0</v>
      </c>
      <c r="AS34" s="27">
        <f>IFERROR(IF('KM Total'!AS34&lt;&gt;0,'KM Total'!AS34/(24*VLOOKUP($A34,'Relações FGRAO'!$B$4:$H$26,7,0))+SUMIFS('Tempo na Origem'!AS:AS,'Tempo na Origem'!$A:$A,$A34)/24+SUMIFS('Tempo no Destino'!AS:AS,'Tempo no Destino'!$A:$A,$A34)/24,0),0)</f>
        <v>0</v>
      </c>
      <c r="AT34" s="27">
        <f>IFERROR(IF('KM Total'!AT34&lt;&gt;0,'KM Total'!AT34/(24*VLOOKUP($A34,'Relações FGRAO'!$B$4:$H$26,7,0))+SUMIFS('Tempo na Origem'!AT:AT,'Tempo na Origem'!$A:$A,$A34)/24+SUMIFS('Tempo no Destino'!AT:AT,'Tempo no Destino'!$A:$A,$A34)/24,0),0)</f>
        <v>0</v>
      </c>
      <c r="AU34" s="27">
        <f>IFERROR(IF('KM Total'!AU34&lt;&gt;0,'KM Total'!AU34/(24*VLOOKUP($A34,'Relações FGRAO'!$B$4:$H$26,7,0))+SUMIFS('Tempo na Origem'!AU:AU,'Tempo na Origem'!$A:$A,$A34)/24+SUMIFS('Tempo no Destino'!AU:AU,'Tempo no Destino'!$A:$A,$A34)/24,0),0)</f>
        <v>0</v>
      </c>
      <c r="AV34" s="27">
        <f>IFERROR(IF('KM Total'!AV34&lt;&gt;0,'KM Total'!AV34/(24*VLOOKUP($A34,'Relações FGRAO'!$B$4:$H$26,7,0))+SUMIFS('Tempo na Origem'!AV:AV,'Tempo na Origem'!$A:$A,$A34)/24+SUMIFS('Tempo no Destino'!AV:AV,'Tempo no Destino'!$A:$A,$A34)/24,0),0)</f>
        <v>0</v>
      </c>
      <c r="AW34" s="27">
        <f>IFERROR(IF('KM Total'!AW34&lt;&gt;0,'KM Total'!AW34/(24*VLOOKUP($A34,'Relações FGRAO'!$B$4:$H$26,7,0))+SUMIFS('Tempo na Origem'!AW:AW,'Tempo na Origem'!$A:$A,$A34)/24+SUMIFS('Tempo no Destino'!AW:AW,'Tempo no Destino'!$A:$A,$A34)/24,0),0)</f>
        <v>0</v>
      </c>
      <c r="AX34" s="27">
        <f>IFERROR(IF('KM Total'!AX34&lt;&gt;0,'KM Total'!AX34/(24*VLOOKUP($A34,'Relações FGRAO'!$B$4:$H$26,7,0))+SUMIFS('Tempo na Origem'!AX:AX,'Tempo na Origem'!$A:$A,$A34)/24+SUMIFS('Tempo no Destino'!AX:AX,'Tempo no Destino'!$A:$A,$A34)/24,0),0)</f>
        <v>0</v>
      </c>
      <c r="AY34" s="27">
        <f>IFERROR(IF('KM Total'!AY34&lt;&gt;0,'KM Total'!AY34/(24*VLOOKUP($A34,'Relações FGRAO'!$B$4:$H$26,7,0))+SUMIFS('Tempo na Origem'!AY:AY,'Tempo na Origem'!$A:$A,$A34)/24+SUMIFS('Tempo no Destino'!AY:AY,'Tempo no Destino'!$A:$A,$A34)/24,0),0)</f>
        <v>0</v>
      </c>
      <c r="AZ34" s="27">
        <f>IFERROR(IF('KM Total'!AZ34&lt;&gt;0,'KM Total'!AZ34/(24*VLOOKUP($A34,'Relações FGRAO'!$B$4:$H$26,7,0))+SUMIFS('Tempo na Origem'!AZ:AZ,'Tempo na Origem'!$A:$A,$A34)/24+SUMIFS('Tempo no Destino'!AZ:AZ,'Tempo no Destino'!$A:$A,$A34)/24,0),0)</f>
        <v>0</v>
      </c>
      <c r="BA34" s="27">
        <f>IFERROR(IF('KM Total'!BA34&lt;&gt;0,'KM Total'!BA34/(24*VLOOKUP($A34,'Relações FGRAO'!$B$4:$H$26,7,0))+SUMIFS('Tempo na Origem'!BA:BA,'Tempo na Origem'!$A:$A,$A34)/24+SUMIFS('Tempo no Destino'!BA:BA,'Tempo no Destino'!$A:$A,$A34)/24,0),0)</f>
        <v>0</v>
      </c>
      <c r="BB34" s="27">
        <f>IFERROR(IF('KM Total'!BB34&lt;&gt;0,'KM Total'!BB34/(24*VLOOKUP($A34,'Relações FGRAO'!$B$4:$H$26,7,0))+SUMIFS('Tempo na Origem'!BB:BB,'Tempo na Origem'!$A:$A,$A34)/24+SUMIFS('Tempo no Destino'!BB:BB,'Tempo no Destino'!$A:$A,$A34)/24,0),0)</f>
        <v>0</v>
      </c>
      <c r="BC34" s="27">
        <f>IFERROR(IF('KM Total'!BC34&lt;&gt;0,'KM Total'!BC34/(24*VLOOKUP($A34,'Relações FGRAO'!$B$4:$H$26,7,0))+SUMIFS('Tempo na Origem'!BC:BC,'Tempo na Origem'!$A:$A,$A34)/24+SUMIFS('Tempo no Destino'!BC:BC,'Tempo no Destino'!$A:$A,$A34)/24,0),0)</f>
        <v>0</v>
      </c>
      <c r="BD34" s="27">
        <f>IFERROR(IF('KM Total'!BD34&lt;&gt;0,'KM Total'!BD34/(24*VLOOKUP($A34,'Relações FGRAO'!$B$4:$H$26,7,0))+SUMIFS('Tempo na Origem'!BD:BD,'Tempo na Origem'!$A:$A,$A34)/24+SUMIFS('Tempo no Destino'!BD:BD,'Tempo no Destino'!$A:$A,$A34)/24,0),0)</f>
        <v>0</v>
      </c>
      <c r="BE34" s="27">
        <f>IFERROR(IF('KM Total'!BE34&lt;&gt;0,'KM Total'!BE34/(24*VLOOKUP($A34,'Relações FGRAO'!$B$4:$H$26,7,0))+SUMIFS('Tempo na Origem'!BE:BE,'Tempo na Origem'!$A:$A,$A34)/24+SUMIFS('Tempo no Destino'!BE:BE,'Tempo no Destino'!$A:$A,$A34)/24,0),0)</f>
        <v>0</v>
      </c>
      <c r="BF34" s="27">
        <f>IFERROR(IF('KM Total'!BF34&lt;&gt;0,'KM Total'!BF34/(24*VLOOKUP($A34,'Relações FGRAO'!$B$4:$H$26,7,0))+SUMIFS('Tempo na Origem'!BF:BF,'Tempo na Origem'!$A:$A,$A34)/24+SUMIFS('Tempo no Destino'!BF:BF,'Tempo no Destino'!$A:$A,$A34)/24,0),0)</f>
        <v>0</v>
      </c>
      <c r="BG34" s="27">
        <f>IFERROR(IF('KM Total'!BG34&lt;&gt;0,'KM Total'!BG34/(24*VLOOKUP($A34,'Relações FGRAO'!$B$4:$H$26,7,0))+SUMIFS('Tempo na Origem'!BG:BG,'Tempo na Origem'!$A:$A,$A34)/24+SUMIFS('Tempo no Destino'!BG:BG,'Tempo no Destino'!$A:$A,$A34)/24,0),0)</f>
        <v>0</v>
      </c>
      <c r="BH34" s="27">
        <f>IFERROR(IF('KM Total'!BH34&lt;&gt;0,'KM Total'!BH34/(24*VLOOKUP($A34,'Relações FGRAO'!$B$4:$H$26,7,0))+SUMIFS('Tempo na Origem'!BH:BH,'Tempo na Origem'!$A:$A,$A34)/24+SUMIFS('Tempo no Destino'!BH:BH,'Tempo no Destino'!$A:$A,$A34)/24,0),0)</f>
        <v>0</v>
      </c>
      <c r="BI34" s="27">
        <f>IFERROR(IF('KM Total'!BI34&lt;&gt;0,'KM Total'!BI34/(24*VLOOKUP($A34,'Relações FGRAO'!$B$4:$H$26,7,0))+SUMIFS('Tempo na Origem'!BI:BI,'Tempo na Origem'!$A:$A,$A34)/24+SUMIFS('Tempo no Destino'!BI:BI,'Tempo no Destino'!$A:$A,$A34)/24,0),0)</f>
        <v>0</v>
      </c>
      <c r="BJ34" s="27">
        <f>IFERROR(IF('KM Total'!BJ34&lt;&gt;0,'KM Total'!BJ34/(24*VLOOKUP($A34,'Relações FGRAO'!$B$4:$H$26,7,0))+SUMIFS('Tempo na Origem'!BJ:BJ,'Tempo na Origem'!$A:$A,$A34)/24+SUMIFS('Tempo no Destino'!BJ:BJ,'Tempo no Destino'!$A:$A,$A34)/24,0),0)</f>
        <v>0</v>
      </c>
      <c r="BK34" s="27">
        <f>IFERROR(IF('KM Total'!BK34&lt;&gt;0,'KM Total'!BK34/(24*VLOOKUP($A34,'Relações FGRAO'!$B$4:$H$26,7,0))+SUMIFS('Tempo na Origem'!BK:BK,'Tempo na Origem'!$A:$A,$A34)/24+SUMIFS('Tempo no Destino'!BK:BK,'Tempo no Destino'!$A:$A,$A34)/24,0),0)</f>
        <v>0</v>
      </c>
      <c r="BL34" s="27">
        <f>IFERROR(IF('KM Total'!BL34&lt;&gt;0,'KM Total'!BL34/(24*VLOOKUP($A34,'Relações FGRAO'!$B$4:$H$26,7,0))+SUMIFS('Tempo na Origem'!BL:BL,'Tempo na Origem'!$A:$A,$A34)/24+SUMIFS('Tempo no Destino'!BL:BL,'Tempo no Destino'!$A:$A,$A34)/24,0),0)</f>
        <v>0</v>
      </c>
      <c r="BM34" s="27">
        <f>IFERROR(IF('KM Total'!BM34&lt;&gt;0,'KM Total'!BM34/(24*VLOOKUP($A34,'Relações FGRAO'!$B$4:$H$26,7,0))+SUMIFS('Tempo na Origem'!BM:BM,'Tempo na Origem'!$A:$A,$A34)/24+SUMIFS('Tempo no Destino'!BM:BM,'Tempo no Destino'!$A:$A,$A34)/24,0),0)</f>
        <v>0</v>
      </c>
      <c r="BN34" s="27">
        <f>IFERROR(IF('KM Total'!BN34&lt;&gt;0,'KM Total'!BN34/(24*VLOOKUP($A34,'Relações FGRAO'!$B$4:$H$26,7,0))+SUMIFS('Tempo na Origem'!BN:BN,'Tempo na Origem'!$A:$A,$A34)/24+SUMIFS('Tempo no Destino'!BN:BN,'Tempo no Destino'!$A:$A,$A34)/24,0),0)</f>
        <v>0</v>
      </c>
      <c r="BO34" s="27">
        <f>IFERROR(IF('KM Total'!BO34&lt;&gt;0,'KM Total'!BO34/(24*VLOOKUP($A34,'Relações FGRAO'!$B$4:$H$26,7,0))+SUMIFS('Tempo na Origem'!BO:BO,'Tempo na Origem'!$A:$A,$A34)/24+SUMIFS('Tempo no Destino'!BO:BO,'Tempo no Destino'!$A:$A,$A34)/24,0),0)</f>
        <v>0</v>
      </c>
      <c r="BP34"/>
      <c r="BQ34"/>
      <c r="BR34"/>
      <c r="BS34"/>
      <c r="BT34"/>
    </row>
    <row r="35" spans="1:72" s="32" customFormat="1" x14ac:dyDescent="0.25">
      <c r="A35" s="6">
        <f t="shared" si="3"/>
        <v>33</v>
      </c>
      <c r="B35" s="3" t="str">
        <f>VLOOKUP($A35,Demanda!$A$1:$G$43,4,0)</f>
        <v>Soja em Grão</v>
      </c>
      <c r="C35" s="3" t="str">
        <f>VLOOKUP($A35,Demanda!$A$1:$G$43,6,0)</f>
        <v>Sinop</v>
      </c>
      <c r="D35" s="3" t="str">
        <f>VLOOKUP($A35,Demanda!$A$1:$G$43,7,0)</f>
        <v>Miritituba</v>
      </c>
      <c r="E35" s="3" t="str">
        <f>VLOOKUP($A35,Demanda!$A$1:$G$43,2,0)</f>
        <v>FGRAO</v>
      </c>
      <c r="F35" s="6"/>
      <c r="G35" s="27">
        <f>IFERROR(IF('KM Total'!G35&lt;&gt;0,'KM Total'!G35/(24*VLOOKUP($A35,'Relações FGRAO'!$B$4:$H$26,7,0))+SUMIFS('Tempo na Origem'!G:G,'Tempo na Origem'!$A:$A,$A35)/24+SUMIFS('Tempo no Destino'!G:G,'Tempo no Destino'!$A:$A,$A35)/24,0),0)</f>
        <v>0</v>
      </c>
      <c r="H35" s="27">
        <f>IFERROR(IF('KM Total'!H35&lt;&gt;0,'KM Total'!H35/(24*VLOOKUP($A35,'Relações FGRAO'!$B$4:$H$26,7,0))+SUMIFS('Tempo na Origem'!H:H,'Tempo na Origem'!$A:$A,$A35)/24+SUMIFS('Tempo no Destino'!H:H,'Tempo no Destino'!$A:$A,$A35)/24,0),0)</f>
        <v>0</v>
      </c>
      <c r="I35" s="27">
        <f>IFERROR(IF('KM Total'!I35&lt;&gt;0,'KM Total'!I35/(24*VLOOKUP($A35,'Relações FGRAO'!$B$4:$H$26,7,0))+SUMIFS('Tempo na Origem'!I:I,'Tempo na Origem'!$A:$A,$A35)/24+SUMIFS('Tempo no Destino'!I:I,'Tempo no Destino'!$A:$A,$A35)/24,0),0)</f>
        <v>0</v>
      </c>
      <c r="J35" s="27">
        <f>IFERROR(IF('KM Total'!J35&lt;&gt;0,'KM Total'!J35/(24*VLOOKUP($A35,'Relações FGRAO'!$B$4:$H$26,7,0))+SUMIFS('Tempo na Origem'!J:J,'Tempo na Origem'!$A:$A,$A35)/24+SUMIFS('Tempo no Destino'!J:J,'Tempo no Destino'!$A:$A,$A35)/24,0),0)</f>
        <v>0</v>
      </c>
      <c r="K35" s="27">
        <f>IFERROR(IF('KM Total'!K35&lt;&gt;0,'KM Total'!K35/(24*VLOOKUP($A35,'Relações FGRAO'!$B$4:$H$26,7,0))+SUMIFS('Tempo na Origem'!K:K,'Tempo na Origem'!$A:$A,$A35)/24+SUMIFS('Tempo no Destino'!K:K,'Tempo no Destino'!$A:$A,$A35)/24,0),0)</f>
        <v>0</v>
      </c>
      <c r="L35" s="27">
        <f>IFERROR(IF('KM Total'!L35&lt;&gt;0,'KM Total'!L35/(24*VLOOKUP($A35,'Relações FGRAO'!$B$4:$H$26,7,0))+SUMIFS('Tempo na Origem'!L:L,'Tempo na Origem'!$A:$A,$A35)/24+SUMIFS('Tempo no Destino'!L:L,'Tempo no Destino'!$A:$A,$A35)/24,0),0)</f>
        <v>0</v>
      </c>
      <c r="M35" s="27">
        <f>IFERROR(IF('KM Total'!M35&lt;&gt;0,'KM Total'!M35/(24*VLOOKUP($A35,'Relações FGRAO'!$B$4:$H$26,7,0))+SUMIFS('Tempo na Origem'!M:M,'Tempo na Origem'!$A:$A,$A35)/24+SUMIFS('Tempo no Destino'!M:M,'Tempo no Destino'!$A:$A,$A35)/24,0),0)</f>
        <v>0</v>
      </c>
      <c r="N35" s="27">
        <f>IFERROR(IF('KM Total'!N35&lt;&gt;0,'KM Total'!N35/(24*VLOOKUP($A35,'Relações FGRAO'!$B$4:$H$26,7,0))+SUMIFS('Tempo na Origem'!N:N,'Tempo na Origem'!$A:$A,$A35)/24+SUMIFS('Tempo no Destino'!N:N,'Tempo no Destino'!$A:$A,$A35)/24,0),0)</f>
        <v>0</v>
      </c>
      <c r="O35" s="27">
        <f>IFERROR(IF('KM Total'!O35&lt;&gt;0,'KM Total'!O35/(24*VLOOKUP($A35,'Relações FGRAO'!$B$4:$H$26,7,0))+SUMIFS('Tempo na Origem'!O:O,'Tempo na Origem'!$A:$A,$A35)/24+SUMIFS('Tempo no Destino'!O:O,'Tempo no Destino'!$A:$A,$A35)/24,0),0)</f>
        <v>0</v>
      </c>
      <c r="P35" s="27">
        <f>IFERROR(IF('KM Total'!P35&lt;&gt;0,'KM Total'!P35/(24*VLOOKUP($A35,'Relações FGRAO'!$B$4:$H$26,7,0))+SUMIFS('Tempo na Origem'!P:P,'Tempo na Origem'!$A:$A,$A35)/24+SUMIFS('Tempo no Destino'!P:P,'Tempo no Destino'!$A:$A,$A35)/24,0),0)</f>
        <v>0</v>
      </c>
      <c r="Q35" s="27">
        <f>IFERROR(IF('KM Total'!Q35&lt;&gt;0,'KM Total'!Q35/(24*VLOOKUP($A35,'Relações FGRAO'!$B$4:$H$26,7,0))+SUMIFS('Tempo na Origem'!Q:Q,'Tempo na Origem'!$A:$A,$A35)/24+SUMIFS('Tempo no Destino'!Q:Q,'Tempo no Destino'!$A:$A,$A35)/24,0),0)</f>
        <v>0</v>
      </c>
      <c r="R35" s="27">
        <f>IFERROR(IF('KM Total'!R35&lt;&gt;0,'KM Total'!R35/(24*VLOOKUP($A35,'Relações FGRAO'!$B$4:$H$26,7,0))+SUMIFS('Tempo na Origem'!R:R,'Tempo na Origem'!$A:$A,$A35)/24+SUMIFS('Tempo no Destino'!R:R,'Tempo no Destino'!$A:$A,$A35)/24,0),0)</f>
        <v>0</v>
      </c>
      <c r="S35" s="27">
        <f>IFERROR(IF('KM Total'!S35&lt;&gt;0,'KM Total'!S35/(24*VLOOKUP($A35,'Relações FGRAO'!$B$4:$H$26,7,0))+SUMIFS('Tempo na Origem'!S:S,'Tempo na Origem'!$A:$A,$A35)/24+SUMIFS('Tempo no Destino'!S:S,'Tempo no Destino'!$A:$A,$A35)/24,0),0)</f>
        <v>0</v>
      </c>
      <c r="T35" s="27">
        <f>IFERROR(IF('KM Total'!T35&lt;&gt;0,'KM Total'!T35/(24*VLOOKUP($A35,'Relações FGRAO'!$B$4:$H$26,7,0))+SUMIFS('Tempo na Origem'!T:T,'Tempo na Origem'!$A:$A,$A35)/24+SUMIFS('Tempo no Destino'!T:T,'Tempo no Destino'!$A:$A,$A35)/24,0),0)</f>
        <v>0</v>
      </c>
      <c r="U35" s="27">
        <f>IFERROR(IF('KM Total'!U35&lt;&gt;0,'KM Total'!U35/(24*VLOOKUP($A35,'Relações FGRAO'!$B$4:$H$26,7,0))+SUMIFS('Tempo na Origem'!U:U,'Tempo na Origem'!$A:$A,$A35)/24+SUMIFS('Tempo no Destino'!U:U,'Tempo no Destino'!$A:$A,$A35)/24,0),0)</f>
        <v>0</v>
      </c>
      <c r="V35" s="27">
        <f>IFERROR(IF('KM Total'!V35&lt;&gt;0,'KM Total'!V35/(24*VLOOKUP($A35,'Relações FGRAO'!$B$4:$H$26,7,0))+SUMIFS('Tempo na Origem'!V:V,'Tempo na Origem'!$A:$A,$A35)/24+SUMIFS('Tempo no Destino'!V:V,'Tempo no Destino'!$A:$A,$A35)/24,0),0)</f>
        <v>0</v>
      </c>
      <c r="W35" s="27">
        <f>IFERROR(IF('KM Total'!W35&lt;&gt;0,'KM Total'!W35/(24*VLOOKUP($A35,'Relações FGRAO'!$B$4:$H$26,7,0))+SUMIFS('Tempo na Origem'!W:W,'Tempo na Origem'!$A:$A,$A35)/24+SUMIFS('Tempo no Destino'!W:W,'Tempo no Destino'!$A:$A,$A35)/24,0),0)</f>
        <v>0</v>
      </c>
      <c r="X35" s="27">
        <f>IFERROR(IF('KM Total'!X35&lt;&gt;0,'KM Total'!X35/(24*VLOOKUP($A35,'Relações FGRAO'!$B$4:$H$26,7,0))+SUMIFS('Tempo na Origem'!X:X,'Tempo na Origem'!$A:$A,$A35)/24+SUMIFS('Tempo no Destino'!X:X,'Tempo no Destino'!$A:$A,$A35)/24,0),0)</f>
        <v>0</v>
      </c>
      <c r="Y35" s="27">
        <f>IFERROR(IF('KM Total'!Y35&lt;&gt;0,'KM Total'!Y35/(24*VLOOKUP($A35,'Relações FGRAO'!$B$4:$H$26,7,0))+SUMIFS('Tempo na Origem'!Y:Y,'Tempo na Origem'!$A:$A,$A35)/24+SUMIFS('Tempo no Destino'!Y:Y,'Tempo no Destino'!$A:$A,$A35)/24,0),0)</f>
        <v>0</v>
      </c>
      <c r="Z35" s="27">
        <f>IFERROR(IF('KM Total'!Z35&lt;&gt;0,'KM Total'!Z35/(24*VLOOKUP($A35,'Relações FGRAO'!$B$4:$H$26,7,0))+SUMIFS('Tempo na Origem'!Z:Z,'Tempo na Origem'!$A:$A,$A35)/24+SUMIFS('Tempo no Destino'!Z:Z,'Tempo no Destino'!$A:$A,$A35)/24,0),0)</f>
        <v>0</v>
      </c>
      <c r="AA35" s="27">
        <f>IFERROR(IF('KM Total'!AA35&lt;&gt;0,'KM Total'!AA35/(24*VLOOKUP($A35,'Relações FGRAO'!$B$4:$H$26,7,0))+SUMIFS('Tempo na Origem'!AA:AA,'Tempo na Origem'!$A:$A,$A35)/24+SUMIFS('Tempo no Destino'!AA:AA,'Tempo no Destino'!$A:$A,$A35)/24,0),0)</f>
        <v>0</v>
      </c>
      <c r="AB35" s="27">
        <f>IFERROR(IF('KM Total'!AB35&lt;&gt;0,'KM Total'!AB35/(24*VLOOKUP($A35,'Relações FGRAO'!$B$4:$H$26,7,0))+SUMIFS('Tempo na Origem'!AB:AB,'Tempo na Origem'!$A:$A,$A35)/24+SUMIFS('Tempo no Destino'!AB:AB,'Tempo no Destino'!$A:$A,$A35)/24,0),0)</f>
        <v>0</v>
      </c>
      <c r="AC35" s="27">
        <f>IFERROR(IF('KM Total'!AC35&lt;&gt;0,'KM Total'!AC35/(24*VLOOKUP($A35,'Relações FGRAO'!$B$4:$H$26,7,0))+SUMIFS('Tempo na Origem'!AC:AC,'Tempo na Origem'!$A:$A,$A35)/24+SUMIFS('Tempo no Destino'!AC:AC,'Tempo no Destino'!$A:$A,$A35)/24,0),0)</f>
        <v>0</v>
      </c>
      <c r="AD35" s="27">
        <f>IFERROR(IF('KM Total'!AD35&lt;&gt;0,'KM Total'!AD35/(24*VLOOKUP($A35,'Relações FGRAO'!$B$4:$H$26,7,0))+SUMIFS('Tempo na Origem'!AD:AD,'Tempo na Origem'!$A:$A,$A35)/24+SUMIFS('Tempo no Destino'!AD:AD,'Tempo no Destino'!$A:$A,$A35)/24,0),0)</f>
        <v>0</v>
      </c>
      <c r="AE35" s="27">
        <f>IFERROR(IF('KM Total'!AE35&lt;&gt;0,'KM Total'!AE35/(24*VLOOKUP($A35,'Relações FGRAO'!$B$4:$H$26,7,0))+SUMIFS('Tempo na Origem'!AE:AE,'Tempo na Origem'!$A:$A,$A35)/24+SUMIFS('Tempo no Destino'!AE:AE,'Tempo no Destino'!$A:$A,$A35)/24,0),0)</f>
        <v>0</v>
      </c>
      <c r="AF35" s="27">
        <f>IFERROR(IF('KM Total'!AF35&lt;&gt;0,'KM Total'!AF35/(24*VLOOKUP($A35,'Relações FGRAO'!$B$4:$H$26,7,0))+SUMIFS('Tempo na Origem'!AF:AF,'Tempo na Origem'!$A:$A,$A35)/24+SUMIFS('Tempo no Destino'!AF:AF,'Tempo no Destino'!$A:$A,$A35)/24,0),0)</f>
        <v>0</v>
      </c>
      <c r="AG35" s="27">
        <f>IFERROR(IF('KM Total'!AG35&lt;&gt;0,'KM Total'!AG35/(24*VLOOKUP($A35,'Relações FGRAO'!$B$4:$H$26,7,0))+SUMIFS('Tempo na Origem'!AG:AG,'Tempo na Origem'!$A:$A,$A35)/24+SUMIFS('Tempo no Destino'!AG:AG,'Tempo no Destino'!$A:$A,$A35)/24,0),0)</f>
        <v>0</v>
      </c>
      <c r="AH35" s="27">
        <f>IFERROR(IF('KM Total'!AH35&lt;&gt;0,'KM Total'!AH35/(24*VLOOKUP($A35,'Relações FGRAO'!$B$4:$H$26,7,0))+SUMIFS('Tempo na Origem'!AH:AH,'Tempo na Origem'!$A:$A,$A35)/24+SUMIFS('Tempo no Destino'!AH:AH,'Tempo no Destino'!$A:$A,$A35)/24,0),0)</f>
        <v>0</v>
      </c>
      <c r="AI35" s="27">
        <f>IFERROR(IF('KM Total'!AI35&lt;&gt;0,'KM Total'!AI35/(24*VLOOKUP($A35,'Relações FGRAO'!$B$4:$H$26,7,0))+SUMIFS('Tempo na Origem'!AI:AI,'Tempo na Origem'!$A:$A,$A35)/24+SUMIFS('Tempo no Destino'!AI:AI,'Tempo no Destino'!$A:$A,$A35)/24,0),0)</f>
        <v>0</v>
      </c>
      <c r="AJ35" s="27">
        <f>IFERROR(IF('KM Total'!AJ35&lt;&gt;0,'KM Total'!AJ35/(24*VLOOKUP($A35,'Relações FGRAO'!$B$4:$H$26,7,0))+SUMIFS('Tempo na Origem'!AJ:AJ,'Tempo na Origem'!$A:$A,$A35)/24+SUMIFS('Tempo no Destino'!AJ:AJ,'Tempo no Destino'!$A:$A,$A35)/24,0),0)</f>
        <v>0</v>
      </c>
      <c r="AK35" s="27">
        <f>IFERROR(IF('KM Total'!AK35&lt;&gt;0,'KM Total'!AK35/(24*VLOOKUP($A35,'Relações FGRAO'!$B$4:$H$26,7,0))+SUMIFS('Tempo na Origem'!AK:AK,'Tempo na Origem'!$A:$A,$A35)/24+SUMIFS('Tempo no Destino'!AK:AK,'Tempo no Destino'!$A:$A,$A35)/24,0),0)</f>
        <v>0</v>
      </c>
      <c r="AL35" s="27">
        <f>IFERROR(IF('KM Total'!AL35&lt;&gt;0,'KM Total'!AL35/(24*VLOOKUP($A35,'Relações FGRAO'!$B$4:$H$26,7,0))+SUMIFS('Tempo na Origem'!AL:AL,'Tempo na Origem'!$A:$A,$A35)/24+SUMIFS('Tempo no Destino'!AL:AL,'Tempo no Destino'!$A:$A,$A35)/24,0),0)</f>
        <v>0</v>
      </c>
      <c r="AM35" s="27">
        <f>IFERROR(IF('KM Total'!AM35&lt;&gt;0,'KM Total'!AM35/(24*VLOOKUP($A35,'Relações FGRAO'!$B$4:$H$26,7,0))+SUMIFS('Tempo na Origem'!AM:AM,'Tempo na Origem'!$A:$A,$A35)/24+SUMIFS('Tempo no Destino'!AM:AM,'Tempo no Destino'!$A:$A,$A35)/24,0),0)</f>
        <v>0</v>
      </c>
      <c r="AN35" s="27">
        <f>IFERROR(IF('KM Total'!AN35&lt;&gt;0,'KM Total'!AN35/(24*VLOOKUP($A35,'Relações FGRAO'!$B$4:$H$26,7,0))+SUMIFS('Tempo na Origem'!AN:AN,'Tempo na Origem'!$A:$A,$A35)/24+SUMIFS('Tempo no Destino'!AN:AN,'Tempo no Destino'!$A:$A,$A35)/24,0),0)</f>
        <v>0</v>
      </c>
      <c r="AO35" s="27">
        <f>IFERROR(IF('KM Total'!AO35&lt;&gt;0,'KM Total'!AO35/(24*VLOOKUP($A35,'Relações FGRAO'!$B$4:$H$26,7,0))+SUMIFS('Tempo na Origem'!AO:AO,'Tempo na Origem'!$A:$A,$A35)/24+SUMIFS('Tempo no Destino'!AO:AO,'Tempo no Destino'!$A:$A,$A35)/24,0),0)</f>
        <v>0</v>
      </c>
      <c r="AP35" s="27">
        <f>IFERROR(IF('KM Total'!AP35&lt;&gt;0,'KM Total'!AP35/(24*VLOOKUP($A35,'Relações FGRAO'!$B$4:$H$26,7,0))+SUMIFS('Tempo na Origem'!AP:AP,'Tempo na Origem'!$A:$A,$A35)/24+SUMIFS('Tempo no Destino'!AP:AP,'Tempo no Destino'!$A:$A,$A35)/24,0),0)</f>
        <v>0</v>
      </c>
      <c r="AQ35" s="27">
        <f>IFERROR(IF('KM Total'!AQ35&lt;&gt;0,'KM Total'!AQ35/(24*VLOOKUP($A35,'Relações FGRAO'!$B$4:$H$26,7,0))+SUMIFS('Tempo na Origem'!AQ:AQ,'Tempo na Origem'!$A:$A,$A35)/24+SUMIFS('Tempo no Destino'!AQ:AQ,'Tempo no Destino'!$A:$A,$A35)/24,0),0)</f>
        <v>0</v>
      </c>
      <c r="AR35" s="27">
        <f>IFERROR(IF('KM Total'!AR35&lt;&gt;0,'KM Total'!AR35/(24*VLOOKUP($A35,'Relações FGRAO'!$B$4:$H$26,7,0))+SUMIFS('Tempo na Origem'!AR:AR,'Tempo na Origem'!$A:$A,$A35)/24+SUMIFS('Tempo no Destino'!AR:AR,'Tempo no Destino'!$A:$A,$A35)/24,0),0)</f>
        <v>0</v>
      </c>
      <c r="AS35" s="27">
        <f>IFERROR(IF('KM Total'!AS35&lt;&gt;0,'KM Total'!AS35/(24*VLOOKUP($A35,'Relações FGRAO'!$B$4:$H$26,7,0))+SUMIFS('Tempo na Origem'!AS:AS,'Tempo na Origem'!$A:$A,$A35)/24+SUMIFS('Tempo no Destino'!AS:AS,'Tempo no Destino'!$A:$A,$A35)/24,0),0)</f>
        <v>0</v>
      </c>
      <c r="AT35" s="27">
        <f>IFERROR(IF('KM Total'!AT35&lt;&gt;0,'KM Total'!AT35/(24*VLOOKUP($A35,'Relações FGRAO'!$B$4:$H$26,7,0))+SUMIFS('Tempo na Origem'!AT:AT,'Tempo na Origem'!$A:$A,$A35)/24+SUMIFS('Tempo no Destino'!AT:AT,'Tempo no Destino'!$A:$A,$A35)/24,0),0)</f>
        <v>0</v>
      </c>
      <c r="AU35" s="27">
        <f>IFERROR(IF('KM Total'!AU35&lt;&gt;0,'KM Total'!AU35/(24*VLOOKUP($A35,'Relações FGRAO'!$B$4:$H$26,7,0))+SUMIFS('Tempo na Origem'!AU:AU,'Tempo na Origem'!$A:$A,$A35)/24+SUMIFS('Tempo no Destino'!AU:AU,'Tempo no Destino'!$A:$A,$A35)/24,0),0)</f>
        <v>0</v>
      </c>
      <c r="AV35" s="27">
        <f>IFERROR(IF('KM Total'!AV35&lt;&gt;0,'KM Total'!AV35/(24*VLOOKUP($A35,'Relações FGRAO'!$B$4:$H$26,7,0))+SUMIFS('Tempo na Origem'!AV:AV,'Tempo na Origem'!$A:$A,$A35)/24+SUMIFS('Tempo no Destino'!AV:AV,'Tempo no Destino'!$A:$A,$A35)/24,0),0)</f>
        <v>0</v>
      </c>
      <c r="AW35" s="27">
        <f>IFERROR(IF('KM Total'!AW35&lt;&gt;0,'KM Total'!AW35/(24*VLOOKUP($A35,'Relações FGRAO'!$B$4:$H$26,7,0))+SUMIFS('Tempo na Origem'!AW:AW,'Tempo na Origem'!$A:$A,$A35)/24+SUMIFS('Tempo no Destino'!AW:AW,'Tempo no Destino'!$A:$A,$A35)/24,0),0)</f>
        <v>0</v>
      </c>
      <c r="AX35" s="27">
        <f>IFERROR(IF('KM Total'!AX35&lt;&gt;0,'KM Total'!AX35/(24*VLOOKUP($A35,'Relações FGRAO'!$B$4:$H$26,7,0))+SUMIFS('Tempo na Origem'!AX:AX,'Tempo na Origem'!$A:$A,$A35)/24+SUMIFS('Tempo no Destino'!AX:AX,'Tempo no Destino'!$A:$A,$A35)/24,0),0)</f>
        <v>0</v>
      </c>
      <c r="AY35" s="27">
        <f>IFERROR(IF('KM Total'!AY35&lt;&gt;0,'KM Total'!AY35/(24*VLOOKUP($A35,'Relações FGRAO'!$B$4:$H$26,7,0))+SUMIFS('Tempo na Origem'!AY:AY,'Tempo na Origem'!$A:$A,$A35)/24+SUMIFS('Tempo no Destino'!AY:AY,'Tempo no Destino'!$A:$A,$A35)/24,0),0)</f>
        <v>0</v>
      </c>
      <c r="AZ35" s="27">
        <f>IFERROR(IF('KM Total'!AZ35&lt;&gt;0,'KM Total'!AZ35/(24*VLOOKUP($A35,'Relações FGRAO'!$B$4:$H$26,7,0))+SUMIFS('Tempo na Origem'!AZ:AZ,'Tempo na Origem'!$A:$A,$A35)/24+SUMIFS('Tempo no Destino'!AZ:AZ,'Tempo no Destino'!$A:$A,$A35)/24,0),0)</f>
        <v>0</v>
      </c>
      <c r="BA35" s="27">
        <f>IFERROR(IF('KM Total'!BA35&lt;&gt;0,'KM Total'!BA35/(24*VLOOKUP($A35,'Relações FGRAO'!$B$4:$H$26,7,0))+SUMIFS('Tempo na Origem'!BA:BA,'Tempo na Origem'!$A:$A,$A35)/24+SUMIFS('Tempo no Destino'!BA:BA,'Tempo no Destino'!$A:$A,$A35)/24,0),0)</f>
        <v>0</v>
      </c>
      <c r="BB35" s="27">
        <f>IFERROR(IF('KM Total'!BB35&lt;&gt;0,'KM Total'!BB35/(24*VLOOKUP($A35,'Relações FGRAO'!$B$4:$H$26,7,0))+SUMIFS('Tempo na Origem'!BB:BB,'Tempo na Origem'!$A:$A,$A35)/24+SUMIFS('Tempo no Destino'!BB:BB,'Tempo no Destino'!$A:$A,$A35)/24,0),0)</f>
        <v>0</v>
      </c>
      <c r="BC35" s="27">
        <f>IFERROR(IF('KM Total'!BC35&lt;&gt;0,'KM Total'!BC35/(24*VLOOKUP($A35,'Relações FGRAO'!$B$4:$H$26,7,0))+SUMIFS('Tempo na Origem'!BC:BC,'Tempo na Origem'!$A:$A,$A35)/24+SUMIFS('Tempo no Destino'!BC:BC,'Tempo no Destino'!$A:$A,$A35)/24,0),0)</f>
        <v>0</v>
      </c>
      <c r="BD35" s="27">
        <f>IFERROR(IF('KM Total'!BD35&lt;&gt;0,'KM Total'!BD35/(24*VLOOKUP($A35,'Relações FGRAO'!$B$4:$H$26,7,0))+SUMIFS('Tempo na Origem'!BD:BD,'Tempo na Origem'!$A:$A,$A35)/24+SUMIFS('Tempo no Destino'!BD:BD,'Tempo no Destino'!$A:$A,$A35)/24,0),0)</f>
        <v>0</v>
      </c>
      <c r="BE35" s="27">
        <f>IFERROR(IF('KM Total'!BE35&lt;&gt;0,'KM Total'!BE35/(24*VLOOKUP($A35,'Relações FGRAO'!$B$4:$H$26,7,0))+SUMIFS('Tempo na Origem'!BE:BE,'Tempo na Origem'!$A:$A,$A35)/24+SUMIFS('Tempo no Destino'!BE:BE,'Tempo no Destino'!$A:$A,$A35)/24,0),0)</f>
        <v>0</v>
      </c>
      <c r="BF35" s="27">
        <f>IFERROR(IF('KM Total'!BF35&lt;&gt;0,'KM Total'!BF35/(24*VLOOKUP($A35,'Relações FGRAO'!$B$4:$H$26,7,0))+SUMIFS('Tempo na Origem'!BF:BF,'Tempo na Origem'!$A:$A,$A35)/24+SUMIFS('Tempo no Destino'!BF:BF,'Tempo no Destino'!$A:$A,$A35)/24,0),0)</f>
        <v>0</v>
      </c>
      <c r="BG35" s="27">
        <f>IFERROR(IF('KM Total'!BG35&lt;&gt;0,'KM Total'!BG35/(24*VLOOKUP($A35,'Relações FGRAO'!$B$4:$H$26,7,0))+SUMIFS('Tempo na Origem'!BG:BG,'Tempo na Origem'!$A:$A,$A35)/24+SUMIFS('Tempo no Destino'!BG:BG,'Tempo no Destino'!$A:$A,$A35)/24,0),0)</f>
        <v>0</v>
      </c>
      <c r="BH35" s="27">
        <f>IFERROR(IF('KM Total'!BH35&lt;&gt;0,'KM Total'!BH35/(24*VLOOKUP($A35,'Relações FGRAO'!$B$4:$H$26,7,0))+SUMIFS('Tempo na Origem'!BH:BH,'Tempo na Origem'!$A:$A,$A35)/24+SUMIFS('Tempo no Destino'!BH:BH,'Tempo no Destino'!$A:$A,$A35)/24,0),0)</f>
        <v>0</v>
      </c>
      <c r="BI35" s="27">
        <f>IFERROR(IF('KM Total'!BI35&lt;&gt;0,'KM Total'!BI35/(24*VLOOKUP($A35,'Relações FGRAO'!$B$4:$H$26,7,0))+SUMIFS('Tempo na Origem'!BI:BI,'Tempo na Origem'!$A:$A,$A35)/24+SUMIFS('Tempo no Destino'!BI:BI,'Tempo no Destino'!$A:$A,$A35)/24,0),0)</f>
        <v>0</v>
      </c>
      <c r="BJ35" s="27">
        <f>IFERROR(IF('KM Total'!BJ35&lt;&gt;0,'KM Total'!BJ35/(24*VLOOKUP($A35,'Relações FGRAO'!$B$4:$H$26,7,0))+SUMIFS('Tempo na Origem'!BJ:BJ,'Tempo na Origem'!$A:$A,$A35)/24+SUMIFS('Tempo no Destino'!BJ:BJ,'Tempo no Destino'!$A:$A,$A35)/24,0),0)</f>
        <v>0</v>
      </c>
      <c r="BK35" s="27">
        <f>IFERROR(IF('KM Total'!BK35&lt;&gt;0,'KM Total'!BK35/(24*VLOOKUP($A35,'Relações FGRAO'!$B$4:$H$26,7,0))+SUMIFS('Tempo na Origem'!BK:BK,'Tempo na Origem'!$A:$A,$A35)/24+SUMIFS('Tempo no Destino'!BK:BK,'Tempo no Destino'!$A:$A,$A35)/24,0),0)</f>
        <v>0</v>
      </c>
      <c r="BL35" s="27">
        <f>IFERROR(IF('KM Total'!BL35&lt;&gt;0,'KM Total'!BL35/(24*VLOOKUP($A35,'Relações FGRAO'!$B$4:$H$26,7,0))+SUMIFS('Tempo na Origem'!BL:BL,'Tempo na Origem'!$A:$A,$A35)/24+SUMIFS('Tempo no Destino'!BL:BL,'Tempo no Destino'!$A:$A,$A35)/24,0),0)</f>
        <v>0</v>
      </c>
      <c r="BM35" s="27">
        <f>IFERROR(IF('KM Total'!BM35&lt;&gt;0,'KM Total'!BM35/(24*VLOOKUP($A35,'Relações FGRAO'!$B$4:$H$26,7,0))+SUMIFS('Tempo na Origem'!BM:BM,'Tempo na Origem'!$A:$A,$A35)/24+SUMIFS('Tempo no Destino'!BM:BM,'Tempo no Destino'!$A:$A,$A35)/24,0),0)</f>
        <v>0</v>
      </c>
      <c r="BN35" s="27">
        <f>IFERROR(IF('KM Total'!BN35&lt;&gt;0,'KM Total'!BN35/(24*VLOOKUP($A35,'Relações FGRAO'!$B$4:$H$26,7,0))+SUMIFS('Tempo na Origem'!BN:BN,'Tempo na Origem'!$A:$A,$A35)/24+SUMIFS('Tempo no Destino'!BN:BN,'Tempo no Destino'!$A:$A,$A35)/24,0),0)</f>
        <v>0</v>
      </c>
      <c r="BO35" s="27">
        <f>IFERROR(IF('KM Total'!BO35&lt;&gt;0,'KM Total'!BO35/(24*VLOOKUP($A35,'Relações FGRAO'!$B$4:$H$26,7,0))+SUMIFS('Tempo na Origem'!BO:BO,'Tempo na Origem'!$A:$A,$A35)/24+SUMIFS('Tempo no Destino'!BO:BO,'Tempo no Destino'!$A:$A,$A35)/24,0),0)</f>
        <v>0</v>
      </c>
      <c r="BP35"/>
      <c r="BQ35"/>
      <c r="BR35"/>
      <c r="BS35"/>
      <c r="BT35"/>
    </row>
    <row r="36" spans="1:72" s="32" customFormat="1" x14ac:dyDescent="0.25">
      <c r="A36" s="6">
        <f t="shared" si="3"/>
        <v>34</v>
      </c>
      <c r="B36" s="3" t="str">
        <f>VLOOKUP($A36,Demanda!$A$1:$G$43,4,0)</f>
        <v>Milho em Grão</v>
      </c>
      <c r="C36" s="3" t="str">
        <f>VLOOKUP($A36,Demanda!$A$1:$G$43,6,0)</f>
        <v>Sinop</v>
      </c>
      <c r="D36" s="3" t="str">
        <f>VLOOKUP($A36,Demanda!$A$1:$G$43,7,0)</f>
        <v>Miritituba</v>
      </c>
      <c r="E36" s="3" t="str">
        <f>VLOOKUP($A36,Demanda!$A$1:$G$43,2,0)</f>
        <v>FGRAO</v>
      </c>
      <c r="F36" s="6"/>
      <c r="G36" s="27">
        <f>IFERROR(IF('KM Total'!G36&lt;&gt;0,'KM Total'!G36/(24*VLOOKUP($A36,'Relações FGRAO'!$B$4:$H$26,7,0))+SUMIFS('Tempo na Origem'!G:G,'Tempo na Origem'!$A:$A,$A36)/24+SUMIFS('Tempo no Destino'!G:G,'Tempo no Destino'!$A:$A,$A36)/24,0),0)</f>
        <v>0</v>
      </c>
      <c r="H36" s="27">
        <f>IFERROR(IF('KM Total'!H36&lt;&gt;0,'KM Total'!H36/(24*VLOOKUP($A36,'Relações FGRAO'!$B$4:$H$26,7,0))+SUMIFS('Tempo na Origem'!H:H,'Tempo na Origem'!$A:$A,$A36)/24+SUMIFS('Tempo no Destino'!H:H,'Tempo no Destino'!$A:$A,$A36)/24,0),0)</f>
        <v>0</v>
      </c>
      <c r="I36" s="27">
        <f>IFERROR(IF('KM Total'!I36&lt;&gt;0,'KM Total'!I36/(24*VLOOKUP($A36,'Relações FGRAO'!$B$4:$H$26,7,0))+SUMIFS('Tempo na Origem'!I:I,'Tempo na Origem'!$A:$A,$A36)/24+SUMIFS('Tempo no Destino'!I:I,'Tempo no Destino'!$A:$A,$A36)/24,0),0)</f>
        <v>0</v>
      </c>
      <c r="J36" s="27">
        <f>IFERROR(IF('KM Total'!J36&lt;&gt;0,'KM Total'!J36/(24*VLOOKUP($A36,'Relações FGRAO'!$B$4:$H$26,7,0))+SUMIFS('Tempo na Origem'!J:J,'Tempo na Origem'!$A:$A,$A36)/24+SUMIFS('Tempo no Destino'!J:J,'Tempo no Destino'!$A:$A,$A36)/24,0),0)</f>
        <v>0</v>
      </c>
      <c r="K36" s="27">
        <f>IFERROR(IF('KM Total'!K36&lt;&gt;0,'KM Total'!K36/(24*VLOOKUP($A36,'Relações FGRAO'!$B$4:$H$26,7,0))+SUMIFS('Tempo na Origem'!K:K,'Tempo na Origem'!$A:$A,$A36)/24+SUMIFS('Tempo no Destino'!K:K,'Tempo no Destino'!$A:$A,$A36)/24,0),0)</f>
        <v>0</v>
      </c>
      <c r="L36" s="27">
        <f>IFERROR(IF('KM Total'!L36&lt;&gt;0,'KM Total'!L36/(24*VLOOKUP($A36,'Relações FGRAO'!$B$4:$H$26,7,0))+SUMIFS('Tempo na Origem'!L:L,'Tempo na Origem'!$A:$A,$A36)/24+SUMIFS('Tempo no Destino'!L:L,'Tempo no Destino'!$A:$A,$A36)/24,0),0)</f>
        <v>0</v>
      </c>
      <c r="M36" s="27">
        <f>IFERROR(IF('KM Total'!M36&lt;&gt;0,'KM Total'!M36/(24*VLOOKUP($A36,'Relações FGRAO'!$B$4:$H$26,7,0))+SUMIFS('Tempo na Origem'!M:M,'Tempo na Origem'!$A:$A,$A36)/24+SUMIFS('Tempo no Destino'!M:M,'Tempo no Destino'!$A:$A,$A36)/24,0),0)</f>
        <v>0</v>
      </c>
      <c r="N36" s="27">
        <f>IFERROR(IF('KM Total'!N36&lt;&gt;0,'KM Total'!N36/(24*VLOOKUP($A36,'Relações FGRAO'!$B$4:$H$26,7,0))+SUMIFS('Tempo na Origem'!N:N,'Tempo na Origem'!$A:$A,$A36)/24+SUMIFS('Tempo no Destino'!N:N,'Tempo no Destino'!$A:$A,$A36)/24,0),0)</f>
        <v>0</v>
      </c>
      <c r="O36" s="27">
        <f>IFERROR(IF('KM Total'!O36&lt;&gt;0,'KM Total'!O36/(24*VLOOKUP($A36,'Relações FGRAO'!$B$4:$H$26,7,0))+SUMIFS('Tempo na Origem'!O:O,'Tempo na Origem'!$A:$A,$A36)/24+SUMIFS('Tempo no Destino'!O:O,'Tempo no Destino'!$A:$A,$A36)/24,0),0)</f>
        <v>0</v>
      </c>
      <c r="P36" s="27">
        <f>IFERROR(IF('KM Total'!P36&lt;&gt;0,'KM Total'!P36/(24*VLOOKUP($A36,'Relações FGRAO'!$B$4:$H$26,7,0))+SUMIFS('Tempo na Origem'!P:P,'Tempo na Origem'!$A:$A,$A36)/24+SUMIFS('Tempo no Destino'!P:P,'Tempo no Destino'!$A:$A,$A36)/24,0),0)</f>
        <v>0</v>
      </c>
      <c r="Q36" s="27">
        <f>IFERROR(IF('KM Total'!Q36&lt;&gt;0,'KM Total'!Q36/(24*VLOOKUP($A36,'Relações FGRAO'!$B$4:$H$26,7,0))+SUMIFS('Tempo na Origem'!Q:Q,'Tempo na Origem'!$A:$A,$A36)/24+SUMIFS('Tempo no Destino'!Q:Q,'Tempo no Destino'!$A:$A,$A36)/24,0),0)</f>
        <v>0</v>
      </c>
      <c r="R36" s="27">
        <f>IFERROR(IF('KM Total'!R36&lt;&gt;0,'KM Total'!R36/(24*VLOOKUP($A36,'Relações FGRAO'!$B$4:$H$26,7,0))+SUMIFS('Tempo na Origem'!R:R,'Tempo na Origem'!$A:$A,$A36)/24+SUMIFS('Tempo no Destino'!R:R,'Tempo no Destino'!$A:$A,$A36)/24,0),0)</f>
        <v>0</v>
      </c>
      <c r="S36" s="27">
        <f>IFERROR(IF('KM Total'!S36&lt;&gt;0,'KM Total'!S36/(24*VLOOKUP($A36,'Relações FGRAO'!$B$4:$H$26,7,0))+SUMIFS('Tempo na Origem'!S:S,'Tempo na Origem'!$A:$A,$A36)/24+SUMIFS('Tempo no Destino'!S:S,'Tempo no Destino'!$A:$A,$A36)/24,0),0)</f>
        <v>0</v>
      </c>
      <c r="T36" s="27">
        <f>IFERROR(IF('KM Total'!T36&lt;&gt;0,'KM Total'!T36/(24*VLOOKUP($A36,'Relações FGRAO'!$B$4:$H$26,7,0))+SUMIFS('Tempo na Origem'!T:T,'Tempo na Origem'!$A:$A,$A36)/24+SUMIFS('Tempo no Destino'!T:T,'Tempo no Destino'!$A:$A,$A36)/24,0),0)</f>
        <v>0</v>
      </c>
      <c r="U36" s="27">
        <f>IFERROR(IF('KM Total'!U36&lt;&gt;0,'KM Total'!U36/(24*VLOOKUP($A36,'Relações FGRAO'!$B$4:$H$26,7,0))+SUMIFS('Tempo na Origem'!U:U,'Tempo na Origem'!$A:$A,$A36)/24+SUMIFS('Tempo no Destino'!U:U,'Tempo no Destino'!$A:$A,$A36)/24,0),0)</f>
        <v>0</v>
      </c>
      <c r="V36" s="27">
        <f>IFERROR(IF('KM Total'!V36&lt;&gt;0,'KM Total'!V36/(24*VLOOKUP($A36,'Relações FGRAO'!$B$4:$H$26,7,0))+SUMIFS('Tempo na Origem'!V:V,'Tempo na Origem'!$A:$A,$A36)/24+SUMIFS('Tempo no Destino'!V:V,'Tempo no Destino'!$A:$A,$A36)/24,0),0)</f>
        <v>0</v>
      </c>
      <c r="W36" s="27">
        <f>IFERROR(IF('KM Total'!W36&lt;&gt;0,'KM Total'!W36/(24*VLOOKUP($A36,'Relações FGRAO'!$B$4:$H$26,7,0))+SUMIFS('Tempo na Origem'!W:W,'Tempo na Origem'!$A:$A,$A36)/24+SUMIFS('Tempo no Destino'!W:W,'Tempo no Destino'!$A:$A,$A36)/24,0),0)</f>
        <v>0</v>
      </c>
      <c r="X36" s="27">
        <f>IFERROR(IF('KM Total'!X36&lt;&gt;0,'KM Total'!X36/(24*VLOOKUP($A36,'Relações FGRAO'!$B$4:$H$26,7,0))+SUMIFS('Tempo na Origem'!X:X,'Tempo na Origem'!$A:$A,$A36)/24+SUMIFS('Tempo no Destino'!X:X,'Tempo no Destino'!$A:$A,$A36)/24,0),0)</f>
        <v>0</v>
      </c>
      <c r="Y36" s="27">
        <f>IFERROR(IF('KM Total'!Y36&lt;&gt;0,'KM Total'!Y36/(24*VLOOKUP($A36,'Relações FGRAO'!$B$4:$H$26,7,0))+SUMIFS('Tempo na Origem'!Y:Y,'Tempo na Origem'!$A:$A,$A36)/24+SUMIFS('Tempo no Destino'!Y:Y,'Tempo no Destino'!$A:$A,$A36)/24,0),0)</f>
        <v>0</v>
      </c>
      <c r="Z36" s="27">
        <f>IFERROR(IF('KM Total'!Z36&lt;&gt;0,'KM Total'!Z36/(24*VLOOKUP($A36,'Relações FGRAO'!$B$4:$H$26,7,0))+SUMIFS('Tempo na Origem'!Z:Z,'Tempo na Origem'!$A:$A,$A36)/24+SUMIFS('Tempo no Destino'!Z:Z,'Tempo no Destino'!$A:$A,$A36)/24,0),0)</f>
        <v>0</v>
      </c>
      <c r="AA36" s="27">
        <f>IFERROR(IF('KM Total'!AA36&lt;&gt;0,'KM Total'!AA36/(24*VLOOKUP($A36,'Relações FGRAO'!$B$4:$H$26,7,0))+SUMIFS('Tempo na Origem'!AA:AA,'Tempo na Origem'!$A:$A,$A36)/24+SUMIFS('Tempo no Destino'!AA:AA,'Tempo no Destino'!$A:$A,$A36)/24,0),0)</f>
        <v>0</v>
      </c>
      <c r="AB36" s="27">
        <f>IFERROR(IF('KM Total'!AB36&lt;&gt;0,'KM Total'!AB36/(24*VLOOKUP($A36,'Relações FGRAO'!$B$4:$H$26,7,0))+SUMIFS('Tempo na Origem'!AB:AB,'Tempo na Origem'!$A:$A,$A36)/24+SUMIFS('Tempo no Destino'!AB:AB,'Tempo no Destino'!$A:$A,$A36)/24,0),0)</f>
        <v>0</v>
      </c>
      <c r="AC36" s="27">
        <f>IFERROR(IF('KM Total'!AC36&lt;&gt;0,'KM Total'!AC36/(24*VLOOKUP($A36,'Relações FGRAO'!$B$4:$H$26,7,0))+SUMIFS('Tempo na Origem'!AC:AC,'Tempo na Origem'!$A:$A,$A36)/24+SUMIFS('Tempo no Destino'!AC:AC,'Tempo no Destino'!$A:$A,$A36)/24,0),0)</f>
        <v>0</v>
      </c>
      <c r="AD36" s="27">
        <f>IFERROR(IF('KM Total'!AD36&lt;&gt;0,'KM Total'!AD36/(24*VLOOKUP($A36,'Relações FGRAO'!$B$4:$H$26,7,0))+SUMIFS('Tempo na Origem'!AD:AD,'Tempo na Origem'!$A:$A,$A36)/24+SUMIFS('Tempo no Destino'!AD:AD,'Tempo no Destino'!$A:$A,$A36)/24,0),0)</f>
        <v>0</v>
      </c>
      <c r="AE36" s="27">
        <f>IFERROR(IF('KM Total'!AE36&lt;&gt;0,'KM Total'!AE36/(24*VLOOKUP($A36,'Relações FGRAO'!$B$4:$H$26,7,0))+SUMIFS('Tempo na Origem'!AE:AE,'Tempo na Origem'!$A:$A,$A36)/24+SUMIFS('Tempo no Destino'!AE:AE,'Tempo no Destino'!$A:$A,$A36)/24,0),0)</f>
        <v>0</v>
      </c>
      <c r="AF36" s="27">
        <f>IFERROR(IF('KM Total'!AF36&lt;&gt;0,'KM Total'!AF36/(24*VLOOKUP($A36,'Relações FGRAO'!$B$4:$H$26,7,0))+SUMIFS('Tempo na Origem'!AF:AF,'Tempo na Origem'!$A:$A,$A36)/24+SUMIFS('Tempo no Destino'!AF:AF,'Tempo no Destino'!$A:$A,$A36)/24,0),0)</f>
        <v>0</v>
      </c>
      <c r="AG36" s="27">
        <f>IFERROR(IF('KM Total'!AG36&lt;&gt;0,'KM Total'!AG36/(24*VLOOKUP($A36,'Relações FGRAO'!$B$4:$H$26,7,0))+SUMIFS('Tempo na Origem'!AG:AG,'Tempo na Origem'!$A:$A,$A36)/24+SUMIFS('Tempo no Destino'!AG:AG,'Tempo no Destino'!$A:$A,$A36)/24,0),0)</f>
        <v>0</v>
      </c>
      <c r="AH36" s="27">
        <f>IFERROR(IF('KM Total'!AH36&lt;&gt;0,'KM Total'!AH36/(24*VLOOKUP($A36,'Relações FGRAO'!$B$4:$H$26,7,0))+SUMIFS('Tempo na Origem'!AH:AH,'Tempo na Origem'!$A:$A,$A36)/24+SUMIFS('Tempo no Destino'!AH:AH,'Tempo no Destino'!$A:$A,$A36)/24,0),0)</f>
        <v>0</v>
      </c>
      <c r="AI36" s="27">
        <f>IFERROR(IF('KM Total'!AI36&lt;&gt;0,'KM Total'!AI36/(24*VLOOKUP($A36,'Relações FGRAO'!$B$4:$H$26,7,0))+SUMIFS('Tempo na Origem'!AI:AI,'Tempo na Origem'!$A:$A,$A36)/24+SUMIFS('Tempo no Destino'!AI:AI,'Tempo no Destino'!$A:$A,$A36)/24,0),0)</f>
        <v>0</v>
      </c>
      <c r="AJ36" s="27">
        <f>IFERROR(IF('KM Total'!AJ36&lt;&gt;0,'KM Total'!AJ36/(24*VLOOKUP($A36,'Relações FGRAO'!$B$4:$H$26,7,0))+SUMIFS('Tempo na Origem'!AJ:AJ,'Tempo na Origem'!$A:$A,$A36)/24+SUMIFS('Tempo no Destino'!AJ:AJ,'Tempo no Destino'!$A:$A,$A36)/24,0),0)</f>
        <v>0</v>
      </c>
      <c r="AK36" s="27">
        <f>IFERROR(IF('KM Total'!AK36&lt;&gt;0,'KM Total'!AK36/(24*VLOOKUP($A36,'Relações FGRAO'!$B$4:$H$26,7,0))+SUMIFS('Tempo na Origem'!AK:AK,'Tempo na Origem'!$A:$A,$A36)/24+SUMIFS('Tempo no Destino'!AK:AK,'Tempo no Destino'!$A:$A,$A36)/24,0),0)</f>
        <v>0</v>
      </c>
      <c r="AL36" s="27">
        <f>IFERROR(IF('KM Total'!AL36&lt;&gt;0,'KM Total'!AL36/(24*VLOOKUP($A36,'Relações FGRAO'!$B$4:$H$26,7,0))+SUMIFS('Tempo na Origem'!AL:AL,'Tempo na Origem'!$A:$A,$A36)/24+SUMIFS('Tempo no Destino'!AL:AL,'Tempo no Destino'!$A:$A,$A36)/24,0),0)</f>
        <v>0</v>
      </c>
      <c r="AM36" s="27">
        <f>IFERROR(IF('KM Total'!AM36&lt;&gt;0,'KM Total'!AM36/(24*VLOOKUP($A36,'Relações FGRAO'!$B$4:$H$26,7,0))+SUMIFS('Tempo na Origem'!AM:AM,'Tempo na Origem'!$A:$A,$A36)/24+SUMIFS('Tempo no Destino'!AM:AM,'Tempo no Destino'!$A:$A,$A36)/24,0),0)</f>
        <v>0</v>
      </c>
      <c r="AN36" s="27">
        <f>IFERROR(IF('KM Total'!AN36&lt;&gt;0,'KM Total'!AN36/(24*VLOOKUP($A36,'Relações FGRAO'!$B$4:$H$26,7,0))+SUMIFS('Tempo na Origem'!AN:AN,'Tempo na Origem'!$A:$A,$A36)/24+SUMIFS('Tempo no Destino'!AN:AN,'Tempo no Destino'!$A:$A,$A36)/24,0),0)</f>
        <v>0</v>
      </c>
      <c r="AO36" s="27">
        <f>IFERROR(IF('KM Total'!AO36&lt;&gt;0,'KM Total'!AO36/(24*VLOOKUP($A36,'Relações FGRAO'!$B$4:$H$26,7,0))+SUMIFS('Tempo na Origem'!AO:AO,'Tempo na Origem'!$A:$A,$A36)/24+SUMIFS('Tempo no Destino'!AO:AO,'Tempo no Destino'!$A:$A,$A36)/24,0),0)</f>
        <v>0</v>
      </c>
      <c r="AP36" s="27">
        <f>IFERROR(IF('KM Total'!AP36&lt;&gt;0,'KM Total'!AP36/(24*VLOOKUP($A36,'Relações FGRAO'!$B$4:$H$26,7,0))+SUMIFS('Tempo na Origem'!AP:AP,'Tempo na Origem'!$A:$A,$A36)/24+SUMIFS('Tempo no Destino'!AP:AP,'Tempo no Destino'!$A:$A,$A36)/24,0),0)</f>
        <v>0</v>
      </c>
      <c r="AQ36" s="27">
        <f>IFERROR(IF('KM Total'!AQ36&lt;&gt;0,'KM Total'!AQ36/(24*VLOOKUP($A36,'Relações FGRAO'!$B$4:$H$26,7,0))+SUMIFS('Tempo na Origem'!AQ:AQ,'Tempo na Origem'!$A:$A,$A36)/24+SUMIFS('Tempo no Destino'!AQ:AQ,'Tempo no Destino'!$A:$A,$A36)/24,0),0)</f>
        <v>0</v>
      </c>
      <c r="AR36" s="27">
        <f>IFERROR(IF('KM Total'!AR36&lt;&gt;0,'KM Total'!AR36/(24*VLOOKUP($A36,'Relações FGRAO'!$B$4:$H$26,7,0))+SUMIFS('Tempo na Origem'!AR:AR,'Tempo na Origem'!$A:$A,$A36)/24+SUMIFS('Tempo no Destino'!AR:AR,'Tempo no Destino'!$A:$A,$A36)/24,0),0)</f>
        <v>0</v>
      </c>
      <c r="AS36" s="27">
        <f>IFERROR(IF('KM Total'!AS36&lt;&gt;0,'KM Total'!AS36/(24*VLOOKUP($A36,'Relações FGRAO'!$B$4:$H$26,7,0))+SUMIFS('Tempo na Origem'!AS:AS,'Tempo na Origem'!$A:$A,$A36)/24+SUMIFS('Tempo no Destino'!AS:AS,'Tempo no Destino'!$A:$A,$A36)/24,0),0)</f>
        <v>0</v>
      </c>
      <c r="AT36" s="27">
        <f>IFERROR(IF('KM Total'!AT36&lt;&gt;0,'KM Total'!AT36/(24*VLOOKUP($A36,'Relações FGRAO'!$B$4:$H$26,7,0))+SUMIFS('Tempo na Origem'!AT:AT,'Tempo na Origem'!$A:$A,$A36)/24+SUMIFS('Tempo no Destino'!AT:AT,'Tempo no Destino'!$A:$A,$A36)/24,0),0)</f>
        <v>0</v>
      </c>
      <c r="AU36" s="27">
        <f>IFERROR(IF('KM Total'!AU36&lt;&gt;0,'KM Total'!AU36/(24*VLOOKUP($A36,'Relações FGRAO'!$B$4:$H$26,7,0))+SUMIFS('Tempo na Origem'!AU:AU,'Tempo na Origem'!$A:$A,$A36)/24+SUMIFS('Tempo no Destino'!AU:AU,'Tempo no Destino'!$A:$A,$A36)/24,0),0)</f>
        <v>0</v>
      </c>
      <c r="AV36" s="27">
        <f>IFERROR(IF('KM Total'!AV36&lt;&gt;0,'KM Total'!AV36/(24*VLOOKUP($A36,'Relações FGRAO'!$B$4:$H$26,7,0))+SUMIFS('Tempo na Origem'!AV:AV,'Tempo na Origem'!$A:$A,$A36)/24+SUMIFS('Tempo no Destino'!AV:AV,'Tempo no Destino'!$A:$A,$A36)/24,0),0)</f>
        <v>0</v>
      </c>
      <c r="AW36" s="27">
        <f>IFERROR(IF('KM Total'!AW36&lt;&gt;0,'KM Total'!AW36/(24*VLOOKUP($A36,'Relações FGRAO'!$B$4:$H$26,7,0))+SUMIFS('Tempo na Origem'!AW:AW,'Tempo na Origem'!$A:$A,$A36)/24+SUMIFS('Tempo no Destino'!AW:AW,'Tempo no Destino'!$A:$A,$A36)/24,0),0)</f>
        <v>0</v>
      </c>
      <c r="AX36" s="27">
        <f>IFERROR(IF('KM Total'!AX36&lt;&gt;0,'KM Total'!AX36/(24*VLOOKUP($A36,'Relações FGRAO'!$B$4:$H$26,7,0))+SUMIFS('Tempo na Origem'!AX:AX,'Tempo na Origem'!$A:$A,$A36)/24+SUMIFS('Tempo no Destino'!AX:AX,'Tempo no Destino'!$A:$A,$A36)/24,0),0)</f>
        <v>0</v>
      </c>
      <c r="AY36" s="27">
        <f>IFERROR(IF('KM Total'!AY36&lt;&gt;0,'KM Total'!AY36/(24*VLOOKUP($A36,'Relações FGRAO'!$B$4:$H$26,7,0))+SUMIFS('Tempo na Origem'!AY:AY,'Tempo na Origem'!$A:$A,$A36)/24+SUMIFS('Tempo no Destino'!AY:AY,'Tempo no Destino'!$A:$A,$A36)/24,0),0)</f>
        <v>0</v>
      </c>
      <c r="AZ36" s="27">
        <f>IFERROR(IF('KM Total'!AZ36&lt;&gt;0,'KM Total'!AZ36/(24*VLOOKUP($A36,'Relações FGRAO'!$B$4:$H$26,7,0))+SUMIFS('Tempo na Origem'!AZ:AZ,'Tempo na Origem'!$A:$A,$A36)/24+SUMIFS('Tempo no Destino'!AZ:AZ,'Tempo no Destino'!$A:$A,$A36)/24,0),0)</f>
        <v>0</v>
      </c>
      <c r="BA36" s="27">
        <f>IFERROR(IF('KM Total'!BA36&lt;&gt;0,'KM Total'!BA36/(24*VLOOKUP($A36,'Relações FGRAO'!$B$4:$H$26,7,0))+SUMIFS('Tempo na Origem'!BA:BA,'Tempo na Origem'!$A:$A,$A36)/24+SUMIFS('Tempo no Destino'!BA:BA,'Tempo no Destino'!$A:$A,$A36)/24,0),0)</f>
        <v>0</v>
      </c>
      <c r="BB36" s="27">
        <f>IFERROR(IF('KM Total'!BB36&lt;&gt;0,'KM Total'!BB36/(24*VLOOKUP($A36,'Relações FGRAO'!$B$4:$H$26,7,0))+SUMIFS('Tempo na Origem'!BB:BB,'Tempo na Origem'!$A:$A,$A36)/24+SUMIFS('Tempo no Destino'!BB:BB,'Tempo no Destino'!$A:$A,$A36)/24,0),0)</f>
        <v>0</v>
      </c>
      <c r="BC36" s="27">
        <f>IFERROR(IF('KM Total'!BC36&lt;&gt;0,'KM Total'!BC36/(24*VLOOKUP($A36,'Relações FGRAO'!$B$4:$H$26,7,0))+SUMIFS('Tempo na Origem'!BC:BC,'Tempo na Origem'!$A:$A,$A36)/24+SUMIFS('Tempo no Destino'!BC:BC,'Tempo no Destino'!$A:$A,$A36)/24,0),0)</f>
        <v>0</v>
      </c>
      <c r="BD36" s="27">
        <f>IFERROR(IF('KM Total'!BD36&lt;&gt;0,'KM Total'!BD36/(24*VLOOKUP($A36,'Relações FGRAO'!$B$4:$H$26,7,0))+SUMIFS('Tempo na Origem'!BD:BD,'Tempo na Origem'!$A:$A,$A36)/24+SUMIFS('Tempo no Destino'!BD:BD,'Tempo no Destino'!$A:$A,$A36)/24,0),0)</f>
        <v>0</v>
      </c>
      <c r="BE36" s="27">
        <f>IFERROR(IF('KM Total'!BE36&lt;&gt;0,'KM Total'!BE36/(24*VLOOKUP($A36,'Relações FGRAO'!$B$4:$H$26,7,0))+SUMIFS('Tempo na Origem'!BE:BE,'Tempo na Origem'!$A:$A,$A36)/24+SUMIFS('Tempo no Destino'!BE:BE,'Tempo no Destino'!$A:$A,$A36)/24,0),0)</f>
        <v>0</v>
      </c>
      <c r="BF36" s="27">
        <f>IFERROR(IF('KM Total'!BF36&lt;&gt;0,'KM Total'!BF36/(24*VLOOKUP($A36,'Relações FGRAO'!$B$4:$H$26,7,0))+SUMIFS('Tempo na Origem'!BF:BF,'Tempo na Origem'!$A:$A,$A36)/24+SUMIFS('Tempo no Destino'!BF:BF,'Tempo no Destino'!$A:$A,$A36)/24,0),0)</f>
        <v>0</v>
      </c>
      <c r="BG36" s="27">
        <f>IFERROR(IF('KM Total'!BG36&lt;&gt;0,'KM Total'!BG36/(24*VLOOKUP($A36,'Relações FGRAO'!$B$4:$H$26,7,0))+SUMIFS('Tempo na Origem'!BG:BG,'Tempo na Origem'!$A:$A,$A36)/24+SUMIFS('Tempo no Destino'!BG:BG,'Tempo no Destino'!$A:$A,$A36)/24,0),0)</f>
        <v>0</v>
      </c>
      <c r="BH36" s="27">
        <f>IFERROR(IF('KM Total'!BH36&lt;&gt;0,'KM Total'!BH36/(24*VLOOKUP($A36,'Relações FGRAO'!$B$4:$H$26,7,0))+SUMIFS('Tempo na Origem'!BH:BH,'Tempo na Origem'!$A:$A,$A36)/24+SUMIFS('Tempo no Destino'!BH:BH,'Tempo no Destino'!$A:$A,$A36)/24,0),0)</f>
        <v>0</v>
      </c>
      <c r="BI36" s="27">
        <f>IFERROR(IF('KM Total'!BI36&lt;&gt;0,'KM Total'!BI36/(24*VLOOKUP($A36,'Relações FGRAO'!$B$4:$H$26,7,0))+SUMIFS('Tempo na Origem'!BI:BI,'Tempo na Origem'!$A:$A,$A36)/24+SUMIFS('Tempo no Destino'!BI:BI,'Tempo no Destino'!$A:$A,$A36)/24,0),0)</f>
        <v>0</v>
      </c>
      <c r="BJ36" s="27">
        <f>IFERROR(IF('KM Total'!BJ36&lt;&gt;0,'KM Total'!BJ36/(24*VLOOKUP($A36,'Relações FGRAO'!$B$4:$H$26,7,0))+SUMIFS('Tempo na Origem'!BJ:BJ,'Tempo na Origem'!$A:$A,$A36)/24+SUMIFS('Tempo no Destino'!BJ:BJ,'Tempo no Destino'!$A:$A,$A36)/24,0),0)</f>
        <v>0</v>
      </c>
      <c r="BK36" s="27">
        <f>IFERROR(IF('KM Total'!BK36&lt;&gt;0,'KM Total'!BK36/(24*VLOOKUP($A36,'Relações FGRAO'!$B$4:$H$26,7,0))+SUMIFS('Tempo na Origem'!BK:BK,'Tempo na Origem'!$A:$A,$A36)/24+SUMIFS('Tempo no Destino'!BK:BK,'Tempo no Destino'!$A:$A,$A36)/24,0),0)</f>
        <v>0</v>
      </c>
      <c r="BL36" s="27">
        <f>IFERROR(IF('KM Total'!BL36&lt;&gt;0,'KM Total'!BL36/(24*VLOOKUP($A36,'Relações FGRAO'!$B$4:$H$26,7,0))+SUMIFS('Tempo na Origem'!BL:BL,'Tempo na Origem'!$A:$A,$A36)/24+SUMIFS('Tempo no Destino'!BL:BL,'Tempo no Destino'!$A:$A,$A36)/24,0),0)</f>
        <v>0</v>
      </c>
      <c r="BM36" s="27">
        <f>IFERROR(IF('KM Total'!BM36&lt;&gt;0,'KM Total'!BM36/(24*VLOOKUP($A36,'Relações FGRAO'!$B$4:$H$26,7,0))+SUMIFS('Tempo na Origem'!BM:BM,'Tempo na Origem'!$A:$A,$A36)/24+SUMIFS('Tempo no Destino'!BM:BM,'Tempo no Destino'!$A:$A,$A36)/24,0),0)</f>
        <v>0</v>
      </c>
      <c r="BN36" s="27">
        <f>IFERROR(IF('KM Total'!BN36&lt;&gt;0,'KM Total'!BN36/(24*VLOOKUP($A36,'Relações FGRAO'!$B$4:$H$26,7,0))+SUMIFS('Tempo na Origem'!BN:BN,'Tempo na Origem'!$A:$A,$A36)/24+SUMIFS('Tempo no Destino'!BN:BN,'Tempo no Destino'!$A:$A,$A36)/24,0),0)</f>
        <v>0</v>
      </c>
      <c r="BO36" s="27">
        <f>IFERROR(IF('KM Total'!BO36&lt;&gt;0,'KM Total'!BO36/(24*VLOOKUP($A36,'Relações FGRAO'!$B$4:$H$26,7,0))+SUMIFS('Tempo na Origem'!BO:BO,'Tempo na Origem'!$A:$A,$A36)/24+SUMIFS('Tempo no Destino'!BO:BO,'Tempo no Destino'!$A:$A,$A36)/24,0),0)</f>
        <v>0</v>
      </c>
      <c r="BP36"/>
      <c r="BQ36"/>
      <c r="BR36"/>
      <c r="BS36"/>
      <c r="BT36"/>
    </row>
    <row r="37" spans="1:72" s="32" customFormat="1" x14ac:dyDescent="0.25">
      <c r="A37" s="6">
        <f t="shared" si="3"/>
        <v>35</v>
      </c>
      <c r="B37" s="3" t="str">
        <f>VLOOKUP($A37,Demanda!$A$1:$G$43,4,0)</f>
        <v>Farelo de Soja</v>
      </c>
      <c r="C37" s="3" t="str">
        <f>VLOOKUP($A37,Demanda!$A$1:$G$43,6,0)</f>
        <v>Sinop</v>
      </c>
      <c r="D37" s="3" t="str">
        <f>VLOOKUP($A37,Demanda!$A$1:$G$43,7,0)</f>
        <v>Miritituba</v>
      </c>
      <c r="E37" s="3" t="str">
        <f>VLOOKUP($A37,Demanda!$A$1:$G$43,2,0)</f>
        <v>FGRAO</v>
      </c>
      <c r="F37" s="6"/>
      <c r="G37" s="27">
        <f>IFERROR(IF('KM Total'!G37&lt;&gt;0,'KM Total'!G37/(24*VLOOKUP($A37,'Relações FGRAO'!$B$4:$H$26,7,0))+SUMIFS('Tempo na Origem'!G:G,'Tempo na Origem'!$A:$A,$A37)/24+SUMIFS('Tempo no Destino'!G:G,'Tempo no Destino'!$A:$A,$A37)/24,0),0)</f>
        <v>0</v>
      </c>
      <c r="H37" s="27">
        <f>IFERROR(IF('KM Total'!H37&lt;&gt;0,'KM Total'!H37/(24*VLOOKUP($A37,'Relações FGRAO'!$B$4:$H$26,7,0))+SUMIFS('Tempo na Origem'!H:H,'Tempo na Origem'!$A:$A,$A37)/24+SUMIFS('Tempo no Destino'!H:H,'Tempo no Destino'!$A:$A,$A37)/24,0),0)</f>
        <v>0</v>
      </c>
      <c r="I37" s="27">
        <f>IFERROR(IF('KM Total'!I37&lt;&gt;0,'KM Total'!I37/(24*VLOOKUP($A37,'Relações FGRAO'!$B$4:$H$26,7,0))+SUMIFS('Tempo na Origem'!I:I,'Tempo na Origem'!$A:$A,$A37)/24+SUMIFS('Tempo no Destino'!I:I,'Tempo no Destino'!$A:$A,$A37)/24,0),0)</f>
        <v>0</v>
      </c>
      <c r="J37" s="27">
        <f>IFERROR(IF('KM Total'!J37&lt;&gt;0,'KM Total'!J37/(24*VLOOKUP($A37,'Relações FGRAO'!$B$4:$H$26,7,0))+SUMIFS('Tempo na Origem'!J:J,'Tempo na Origem'!$A:$A,$A37)/24+SUMIFS('Tempo no Destino'!J:J,'Tempo no Destino'!$A:$A,$A37)/24,0),0)</f>
        <v>0</v>
      </c>
      <c r="K37" s="27">
        <f>IFERROR(IF('KM Total'!K37&lt;&gt;0,'KM Total'!K37/(24*VLOOKUP($A37,'Relações FGRAO'!$B$4:$H$26,7,0))+SUMIFS('Tempo na Origem'!K:K,'Tempo na Origem'!$A:$A,$A37)/24+SUMIFS('Tempo no Destino'!K:K,'Tempo no Destino'!$A:$A,$A37)/24,0),0)</f>
        <v>0</v>
      </c>
      <c r="L37" s="27">
        <f>IFERROR(IF('KM Total'!L37&lt;&gt;0,'KM Total'!L37/(24*VLOOKUP($A37,'Relações FGRAO'!$B$4:$H$26,7,0))+SUMIFS('Tempo na Origem'!L:L,'Tempo na Origem'!$A:$A,$A37)/24+SUMIFS('Tempo no Destino'!L:L,'Tempo no Destino'!$A:$A,$A37)/24,0),0)</f>
        <v>0</v>
      </c>
      <c r="M37" s="27">
        <f>IFERROR(IF('KM Total'!M37&lt;&gt;0,'KM Total'!M37/(24*VLOOKUP($A37,'Relações FGRAO'!$B$4:$H$26,7,0))+SUMIFS('Tempo na Origem'!M:M,'Tempo na Origem'!$A:$A,$A37)/24+SUMIFS('Tempo no Destino'!M:M,'Tempo no Destino'!$A:$A,$A37)/24,0),0)</f>
        <v>0</v>
      </c>
      <c r="N37" s="27">
        <f>IFERROR(IF('KM Total'!N37&lt;&gt;0,'KM Total'!N37/(24*VLOOKUP($A37,'Relações FGRAO'!$B$4:$H$26,7,0))+SUMIFS('Tempo na Origem'!N:N,'Tempo na Origem'!$A:$A,$A37)/24+SUMIFS('Tempo no Destino'!N:N,'Tempo no Destino'!$A:$A,$A37)/24,0),0)</f>
        <v>0</v>
      </c>
      <c r="O37" s="27">
        <f>IFERROR(IF('KM Total'!O37&lt;&gt;0,'KM Total'!O37/(24*VLOOKUP($A37,'Relações FGRAO'!$B$4:$H$26,7,0))+SUMIFS('Tempo na Origem'!O:O,'Tempo na Origem'!$A:$A,$A37)/24+SUMIFS('Tempo no Destino'!O:O,'Tempo no Destino'!$A:$A,$A37)/24,0),0)</f>
        <v>0</v>
      </c>
      <c r="P37" s="27">
        <f>IFERROR(IF('KM Total'!P37&lt;&gt;0,'KM Total'!P37/(24*VLOOKUP($A37,'Relações FGRAO'!$B$4:$H$26,7,0))+SUMIFS('Tempo na Origem'!P:P,'Tempo na Origem'!$A:$A,$A37)/24+SUMIFS('Tempo no Destino'!P:P,'Tempo no Destino'!$A:$A,$A37)/24,0),0)</f>
        <v>0</v>
      </c>
      <c r="Q37" s="27">
        <f>IFERROR(IF('KM Total'!Q37&lt;&gt;0,'KM Total'!Q37/(24*VLOOKUP($A37,'Relações FGRAO'!$B$4:$H$26,7,0))+SUMIFS('Tempo na Origem'!Q:Q,'Tempo na Origem'!$A:$A,$A37)/24+SUMIFS('Tempo no Destino'!Q:Q,'Tempo no Destino'!$A:$A,$A37)/24,0),0)</f>
        <v>0</v>
      </c>
      <c r="R37" s="27">
        <f>IFERROR(IF('KM Total'!R37&lt;&gt;0,'KM Total'!R37/(24*VLOOKUP($A37,'Relações FGRAO'!$B$4:$H$26,7,0))+SUMIFS('Tempo na Origem'!R:R,'Tempo na Origem'!$A:$A,$A37)/24+SUMIFS('Tempo no Destino'!R:R,'Tempo no Destino'!$A:$A,$A37)/24,0),0)</f>
        <v>0</v>
      </c>
      <c r="S37" s="27">
        <f>IFERROR(IF('KM Total'!S37&lt;&gt;0,'KM Total'!S37/(24*VLOOKUP($A37,'Relações FGRAO'!$B$4:$H$26,7,0))+SUMIFS('Tempo na Origem'!S:S,'Tempo na Origem'!$A:$A,$A37)/24+SUMIFS('Tempo no Destino'!S:S,'Tempo no Destino'!$A:$A,$A37)/24,0),0)</f>
        <v>0</v>
      </c>
      <c r="T37" s="27">
        <f>IFERROR(IF('KM Total'!T37&lt;&gt;0,'KM Total'!T37/(24*VLOOKUP($A37,'Relações FGRAO'!$B$4:$H$26,7,0))+SUMIFS('Tempo na Origem'!T:T,'Tempo na Origem'!$A:$A,$A37)/24+SUMIFS('Tempo no Destino'!T:T,'Tempo no Destino'!$A:$A,$A37)/24,0),0)</f>
        <v>0</v>
      </c>
      <c r="U37" s="27">
        <f>IFERROR(IF('KM Total'!U37&lt;&gt;0,'KM Total'!U37/(24*VLOOKUP($A37,'Relações FGRAO'!$B$4:$H$26,7,0))+SUMIFS('Tempo na Origem'!U:U,'Tempo na Origem'!$A:$A,$A37)/24+SUMIFS('Tempo no Destino'!U:U,'Tempo no Destino'!$A:$A,$A37)/24,0),0)</f>
        <v>0</v>
      </c>
      <c r="V37" s="27">
        <f>IFERROR(IF('KM Total'!V37&lt;&gt;0,'KM Total'!V37/(24*VLOOKUP($A37,'Relações FGRAO'!$B$4:$H$26,7,0))+SUMIFS('Tempo na Origem'!V:V,'Tempo na Origem'!$A:$A,$A37)/24+SUMIFS('Tempo no Destino'!V:V,'Tempo no Destino'!$A:$A,$A37)/24,0),0)</f>
        <v>0</v>
      </c>
      <c r="W37" s="27">
        <f>IFERROR(IF('KM Total'!W37&lt;&gt;0,'KM Total'!W37/(24*VLOOKUP($A37,'Relações FGRAO'!$B$4:$H$26,7,0))+SUMIFS('Tempo na Origem'!W:W,'Tempo na Origem'!$A:$A,$A37)/24+SUMIFS('Tempo no Destino'!W:W,'Tempo no Destino'!$A:$A,$A37)/24,0),0)</f>
        <v>0</v>
      </c>
      <c r="X37" s="27">
        <f>IFERROR(IF('KM Total'!X37&lt;&gt;0,'KM Total'!X37/(24*VLOOKUP($A37,'Relações FGRAO'!$B$4:$H$26,7,0))+SUMIFS('Tempo na Origem'!X:X,'Tempo na Origem'!$A:$A,$A37)/24+SUMIFS('Tempo no Destino'!X:X,'Tempo no Destino'!$A:$A,$A37)/24,0),0)</f>
        <v>0</v>
      </c>
      <c r="Y37" s="27">
        <f>IFERROR(IF('KM Total'!Y37&lt;&gt;0,'KM Total'!Y37/(24*VLOOKUP($A37,'Relações FGRAO'!$B$4:$H$26,7,0))+SUMIFS('Tempo na Origem'!Y:Y,'Tempo na Origem'!$A:$A,$A37)/24+SUMIFS('Tempo no Destino'!Y:Y,'Tempo no Destino'!$A:$A,$A37)/24,0),0)</f>
        <v>0</v>
      </c>
      <c r="Z37" s="27">
        <f>IFERROR(IF('KM Total'!Z37&lt;&gt;0,'KM Total'!Z37/(24*VLOOKUP($A37,'Relações FGRAO'!$B$4:$H$26,7,0))+SUMIFS('Tempo na Origem'!Z:Z,'Tempo na Origem'!$A:$A,$A37)/24+SUMIFS('Tempo no Destino'!Z:Z,'Tempo no Destino'!$A:$A,$A37)/24,0),0)</f>
        <v>0</v>
      </c>
      <c r="AA37" s="27">
        <f>IFERROR(IF('KM Total'!AA37&lt;&gt;0,'KM Total'!AA37/(24*VLOOKUP($A37,'Relações FGRAO'!$B$4:$H$26,7,0))+SUMIFS('Tempo na Origem'!AA:AA,'Tempo na Origem'!$A:$A,$A37)/24+SUMIFS('Tempo no Destino'!AA:AA,'Tempo no Destino'!$A:$A,$A37)/24,0),0)</f>
        <v>0</v>
      </c>
      <c r="AB37" s="27">
        <f>IFERROR(IF('KM Total'!AB37&lt;&gt;0,'KM Total'!AB37/(24*VLOOKUP($A37,'Relações FGRAO'!$B$4:$H$26,7,0))+SUMIFS('Tempo na Origem'!AB:AB,'Tempo na Origem'!$A:$A,$A37)/24+SUMIFS('Tempo no Destino'!AB:AB,'Tempo no Destino'!$A:$A,$A37)/24,0),0)</f>
        <v>0</v>
      </c>
      <c r="AC37" s="27">
        <f>IFERROR(IF('KM Total'!AC37&lt;&gt;0,'KM Total'!AC37/(24*VLOOKUP($A37,'Relações FGRAO'!$B$4:$H$26,7,0))+SUMIFS('Tempo na Origem'!AC:AC,'Tempo na Origem'!$A:$A,$A37)/24+SUMIFS('Tempo no Destino'!AC:AC,'Tempo no Destino'!$A:$A,$A37)/24,0),0)</f>
        <v>0</v>
      </c>
      <c r="AD37" s="27">
        <f>IFERROR(IF('KM Total'!AD37&lt;&gt;0,'KM Total'!AD37/(24*VLOOKUP($A37,'Relações FGRAO'!$B$4:$H$26,7,0))+SUMIFS('Tempo na Origem'!AD:AD,'Tempo na Origem'!$A:$A,$A37)/24+SUMIFS('Tempo no Destino'!AD:AD,'Tempo no Destino'!$A:$A,$A37)/24,0),0)</f>
        <v>0</v>
      </c>
      <c r="AE37" s="27">
        <f>IFERROR(IF('KM Total'!AE37&lt;&gt;0,'KM Total'!AE37/(24*VLOOKUP($A37,'Relações FGRAO'!$B$4:$H$26,7,0))+SUMIFS('Tempo na Origem'!AE:AE,'Tempo na Origem'!$A:$A,$A37)/24+SUMIFS('Tempo no Destino'!AE:AE,'Tempo no Destino'!$A:$A,$A37)/24,0),0)</f>
        <v>0</v>
      </c>
      <c r="AF37" s="27">
        <f>IFERROR(IF('KM Total'!AF37&lt;&gt;0,'KM Total'!AF37/(24*VLOOKUP($A37,'Relações FGRAO'!$B$4:$H$26,7,0))+SUMIFS('Tempo na Origem'!AF:AF,'Tempo na Origem'!$A:$A,$A37)/24+SUMIFS('Tempo no Destino'!AF:AF,'Tempo no Destino'!$A:$A,$A37)/24,0),0)</f>
        <v>0</v>
      </c>
      <c r="AG37" s="27">
        <f>IFERROR(IF('KM Total'!AG37&lt;&gt;0,'KM Total'!AG37/(24*VLOOKUP($A37,'Relações FGRAO'!$B$4:$H$26,7,0))+SUMIFS('Tempo na Origem'!AG:AG,'Tempo na Origem'!$A:$A,$A37)/24+SUMIFS('Tempo no Destino'!AG:AG,'Tempo no Destino'!$A:$A,$A37)/24,0),0)</f>
        <v>0</v>
      </c>
      <c r="AH37" s="27">
        <f>IFERROR(IF('KM Total'!AH37&lt;&gt;0,'KM Total'!AH37/(24*VLOOKUP($A37,'Relações FGRAO'!$B$4:$H$26,7,0))+SUMIFS('Tempo na Origem'!AH:AH,'Tempo na Origem'!$A:$A,$A37)/24+SUMIFS('Tempo no Destino'!AH:AH,'Tempo no Destino'!$A:$A,$A37)/24,0),0)</f>
        <v>0</v>
      </c>
      <c r="AI37" s="27">
        <f>IFERROR(IF('KM Total'!AI37&lt;&gt;0,'KM Total'!AI37/(24*VLOOKUP($A37,'Relações FGRAO'!$B$4:$H$26,7,0))+SUMIFS('Tempo na Origem'!AI:AI,'Tempo na Origem'!$A:$A,$A37)/24+SUMIFS('Tempo no Destino'!AI:AI,'Tempo no Destino'!$A:$A,$A37)/24,0),0)</f>
        <v>0</v>
      </c>
      <c r="AJ37" s="27">
        <f>IFERROR(IF('KM Total'!AJ37&lt;&gt;0,'KM Total'!AJ37/(24*VLOOKUP($A37,'Relações FGRAO'!$B$4:$H$26,7,0))+SUMIFS('Tempo na Origem'!AJ:AJ,'Tempo na Origem'!$A:$A,$A37)/24+SUMIFS('Tempo no Destino'!AJ:AJ,'Tempo no Destino'!$A:$A,$A37)/24,0),0)</f>
        <v>0</v>
      </c>
      <c r="AK37" s="27">
        <f>IFERROR(IF('KM Total'!AK37&lt;&gt;0,'KM Total'!AK37/(24*VLOOKUP($A37,'Relações FGRAO'!$B$4:$H$26,7,0))+SUMIFS('Tempo na Origem'!AK:AK,'Tempo na Origem'!$A:$A,$A37)/24+SUMIFS('Tempo no Destino'!AK:AK,'Tempo no Destino'!$A:$A,$A37)/24,0),0)</f>
        <v>0</v>
      </c>
      <c r="AL37" s="27">
        <f>IFERROR(IF('KM Total'!AL37&lt;&gt;0,'KM Total'!AL37/(24*VLOOKUP($A37,'Relações FGRAO'!$B$4:$H$26,7,0))+SUMIFS('Tempo na Origem'!AL:AL,'Tempo na Origem'!$A:$A,$A37)/24+SUMIFS('Tempo no Destino'!AL:AL,'Tempo no Destino'!$A:$A,$A37)/24,0),0)</f>
        <v>0</v>
      </c>
      <c r="AM37" s="27">
        <f>IFERROR(IF('KM Total'!AM37&lt;&gt;0,'KM Total'!AM37/(24*VLOOKUP($A37,'Relações FGRAO'!$B$4:$H$26,7,0))+SUMIFS('Tempo na Origem'!AM:AM,'Tempo na Origem'!$A:$A,$A37)/24+SUMIFS('Tempo no Destino'!AM:AM,'Tempo no Destino'!$A:$A,$A37)/24,0),0)</f>
        <v>0</v>
      </c>
      <c r="AN37" s="27">
        <f>IFERROR(IF('KM Total'!AN37&lt;&gt;0,'KM Total'!AN37/(24*VLOOKUP($A37,'Relações FGRAO'!$B$4:$H$26,7,0))+SUMIFS('Tempo na Origem'!AN:AN,'Tempo na Origem'!$A:$A,$A37)/24+SUMIFS('Tempo no Destino'!AN:AN,'Tempo no Destino'!$A:$A,$A37)/24,0),0)</f>
        <v>0</v>
      </c>
      <c r="AO37" s="27">
        <f>IFERROR(IF('KM Total'!AO37&lt;&gt;0,'KM Total'!AO37/(24*VLOOKUP($A37,'Relações FGRAO'!$B$4:$H$26,7,0))+SUMIFS('Tempo na Origem'!AO:AO,'Tempo na Origem'!$A:$A,$A37)/24+SUMIFS('Tempo no Destino'!AO:AO,'Tempo no Destino'!$A:$A,$A37)/24,0),0)</f>
        <v>0</v>
      </c>
      <c r="AP37" s="27">
        <f>IFERROR(IF('KM Total'!AP37&lt;&gt;0,'KM Total'!AP37/(24*VLOOKUP($A37,'Relações FGRAO'!$B$4:$H$26,7,0))+SUMIFS('Tempo na Origem'!AP:AP,'Tempo na Origem'!$A:$A,$A37)/24+SUMIFS('Tempo no Destino'!AP:AP,'Tempo no Destino'!$A:$A,$A37)/24,0),0)</f>
        <v>0</v>
      </c>
      <c r="AQ37" s="27">
        <f>IFERROR(IF('KM Total'!AQ37&lt;&gt;0,'KM Total'!AQ37/(24*VLOOKUP($A37,'Relações FGRAO'!$B$4:$H$26,7,0))+SUMIFS('Tempo na Origem'!AQ:AQ,'Tempo na Origem'!$A:$A,$A37)/24+SUMIFS('Tempo no Destino'!AQ:AQ,'Tempo no Destino'!$A:$A,$A37)/24,0),0)</f>
        <v>0</v>
      </c>
      <c r="AR37" s="27">
        <f>IFERROR(IF('KM Total'!AR37&lt;&gt;0,'KM Total'!AR37/(24*VLOOKUP($A37,'Relações FGRAO'!$B$4:$H$26,7,0))+SUMIFS('Tempo na Origem'!AR:AR,'Tempo na Origem'!$A:$A,$A37)/24+SUMIFS('Tempo no Destino'!AR:AR,'Tempo no Destino'!$A:$A,$A37)/24,0),0)</f>
        <v>0</v>
      </c>
      <c r="AS37" s="27">
        <f>IFERROR(IF('KM Total'!AS37&lt;&gt;0,'KM Total'!AS37/(24*VLOOKUP($A37,'Relações FGRAO'!$B$4:$H$26,7,0))+SUMIFS('Tempo na Origem'!AS:AS,'Tempo na Origem'!$A:$A,$A37)/24+SUMIFS('Tempo no Destino'!AS:AS,'Tempo no Destino'!$A:$A,$A37)/24,0),0)</f>
        <v>0</v>
      </c>
      <c r="AT37" s="27">
        <f>IFERROR(IF('KM Total'!AT37&lt;&gt;0,'KM Total'!AT37/(24*VLOOKUP($A37,'Relações FGRAO'!$B$4:$H$26,7,0))+SUMIFS('Tempo na Origem'!AT:AT,'Tempo na Origem'!$A:$A,$A37)/24+SUMIFS('Tempo no Destino'!AT:AT,'Tempo no Destino'!$A:$A,$A37)/24,0),0)</f>
        <v>0</v>
      </c>
      <c r="AU37" s="27">
        <f>IFERROR(IF('KM Total'!AU37&lt;&gt;0,'KM Total'!AU37/(24*VLOOKUP($A37,'Relações FGRAO'!$B$4:$H$26,7,0))+SUMIFS('Tempo na Origem'!AU:AU,'Tempo na Origem'!$A:$A,$A37)/24+SUMIFS('Tempo no Destino'!AU:AU,'Tempo no Destino'!$A:$A,$A37)/24,0),0)</f>
        <v>0</v>
      </c>
      <c r="AV37" s="27">
        <f>IFERROR(IF('KM Total'!AV37&lt;&gt;0,'KM Total'!AV37/(24*VLOOKUP($A37,'Relações FGRAO'!$B$4:$H$26,7,0))+SUMIFS('Tempo na Origem'!AV:AV,'Tempo na Origem'!$A:$A,$A37)/24+SUMIFS('Tempo no Destino'!AV:AV,'Tempo no Destino'!$A:$A,$A37)/24,0),0)</f>
        <v>0</v>
      </c>
      <c r="AW37" s="27">
        <f>IFERROR(IF('KM Total'!AW37&lt;&gt;0,'KM Total'!AW37/(24*VLOOKUP($A37,'Relações FGRAO'!$B$4:$H$26,7,0))+SUMIFS('Tempo na Origem'!AW:AW,'Tempo na Origem'!$A:$A,$A37)/24+SUMIFS('Tempo no Destino'!AW:AW,'Tempo no Destino'!$A:$A,$A37)/24,0),0)</f>
        <v>0</v>
      </c>
      <c r="AX37" s="27">
        <f>IFERROR(IF('KM Total'!AX37&lt;&gt;0,'KM Total'!AX37/(24*VLOOKUP($A37,'Relações FGRAO'!$B$4:$H$26,7,0))+SUMIFS('Tempo na Origem'!AX:AX,'Tempo na Origem'!$A:$A,$A37)/24+SUMIFS('Tempo no Destino'!AX:AX,'Tempo no Destino'!$A:$A,$A37)/24,0),0)</f>
        <v>0</v>
      </c>
      <c r="AY37" s="27">
        <f>IFERROR(IF('KM Total'!AY37&lt;&gt;0,'KM Total'!AY37/(24*VLOOKUP($A37,'Relações FGRAO'!$B$4:$H$26,7,0))+SUMIFS('Tempo na Origem'!AY:AY,'Tempo na Origem'!$A:$A,$A37)/24+SUMIFS('Tempo no Destino'!AY:AY,'Tempo no Destino'!$A:$A,$A37)/24,0),0)</f>
        <v>0</v>
      </c>
      <c r="AZ37" s="27">
        <f>IFERROR(IF('KM Total'!AZ37&lt;&gt;0,'KM Total'!AZ37/(24*VLOOKUP($A37,'Relações FGRAO'!$B$4:$H$26,7,0))+SUMIFS('Tempo na Origem'!AZ:AZ,'Tempo na Origem'!$A:$A,$A37)/24+SUMIFS('Tempo no Destino'!AZ:AZ,'Tempo no Destino'!$A:$A,$A37)/24,0),0)</f>
        <v>0</v>
      </c>
      <c r="BA37" s="27">
        <f>IFERROR(IF('KM Total'!BA37&lt;&gt;0,'KM Total'!BA37/(24*VLOOKUP($A37,'Relações FGRAO'!$B$4:$H$26,7,0))+SUMIFS('Tempo na Origem'!BA:BA,'Tempo na Origem'!$A:$A,$A37)/24+SUMIFS('Tempo no Destino'!BA:BA,'Tempo no Destino'!$A:$A,$A37)/24,0),0)</f>
        <v>0</v>
      </c>
      <c r="BB37" s="27">
        <f>IFERROR(IF('KM Total'!BB37&lt;&gt;0,'KM Total'!BB37/(24*VLOOKUP($A37,'Relações FGRAO'!$B$4:$H$26,7,0))+SUMIFS('Tempo na Origem'!BB:BB,'Tempo na Origem'!$A:$A,$A37)/24+SUMIFS('Tempo no Destino'!BB:BB,'Tempo no Destino'!$A:$A,$A37)/24,0),0)</f>
        <v>0</v>
      </c>
      <c r="BC37" s="27">
        <f>IFERROR(IF('KM Total'!BC37&lt;&gt;0,'KM Total'!BC37/(24*VLOOKUP($A37,'Relações FGRAO'!$B$4:$H$26,7,0))+SUMIFS('Tempo na Origem'!BC:BC,'Tempo na Origem'!$A:$A,$A37)/24+SUMIFS('Tempo no Destino'!BC:BC,'Tempo no Destino'!$A:$A,$A37)/24,0),0)</f>
        <v>0</v>
      </c>
      <c r="BD37" s="27">
        <f>IFERROR(IF('KM Total'!BD37&lt;&gt;0,'KM Total'!BD37/(24*VLOOKUP($A37,'Relações FGRAO'!$B$4:$H$26,7,0))+SUMIFS('Tempo na Origem'!BD:BD,'Tempo na Origem'!$A:$A,$A37)/24+SUMIFS('Tempo no Destino'!BD:BD,'Tempo no Destino'!$A:$A,$A37)/24,0),0)</f>
        <v>0</v>
      </c>
      <c r="BE37" s="27">
        <f>IFERROR(IF('KM Total'!BE37&lt;&gt;0,'KM Total'!BE37/(24*VLOOKUP($A37,'Relações FGRAO'!$B$4:$H$26,7,0))+SUMIFS('Tempo na Origem'!BE:BE,'Tempo na Origem'!$A:$A,$A37)/24+SUMIFS('Tempo no Destino'!BE:BE,'Tempo no Destino'!$A:$A,$A37)/24,0),0)</f>
        <v>0</v>
      </c>
      <c r="BF37" s="27">
        <f>IFERROR(IF('KM Total'!BF37&lt;&gt;0,'KM Total'!BF37/(24*VLOOKUP($A37,'Relações FGRAO'!$B$4:$H$26,7,0))+SUMIFS('Tempo na Origem'!BF:BF,'Tempo na Origem'!$A:$A,$A37)/24+SUMIFS('Tempo no Destino'!BF:BF,'Tempo no Destino'!$A:$A,$A37)/24,0),0)</f>
        <v>0</v>
      </c>
      <c r="BG37" s="27">
        <f>IFERROR(IF('KM Total'!BG37&lt;&gt;0,'KM Total'!BG37/(24*VLOOKUP($A37,'Relações FGRAO'!$B$4:$H$26,7,0))+SUMIFS('Tempo na Origem'!BG:BG,'Tempo na Origem'!$A:$A,$A37)/24+SUMIFS('Tempo no Destino'!BG:BG,'Tempo no Destino'!$A:$A,$A37)/24,0),0)</f>
        <v>0</v>
      </c>
      <c r="BH37" s="27">
        <f>IFERROR(IF('KM Total'!BH37&lt;&gt;0,'KM Total'!BH37/(24*VLOOKUP($A37,'Relações FGRAO'!$B$4:$H$26,7,0))+SUMIFS('Tempo na Origem'!BH:BH,'Tempo na Origem'!$A:$A,$A37)/24+SUMIFS('Tempo no Destino'!BH:BH,'Tempo no Destino'!$A:$A,$A37)/24,0),0)</f>
        <v>0</v>
      </c>
      <c r="BI37" s="27">
        <f>IFERROR(IF('KM Total'!BI37&lt;&gt;0,'KM Total'!BI37/(24*VLOOKUP($A37,'Relações FGRAO'!$B$4:$H$26,7,0))+SUMIFS('Tempo na Origem'!BI:BI,'Tempo na Origem'!$A:$A,$A37)/24+SUMIFS('Tempo no Destino'!BI:BI,'Tempo no Destino'!$A:$A,$A37)/24,0),0)</f>
        <v>0</v>
      </c>
      <c r="BJ37" s="27">
        <f>IFERROR(IF('KM Total'!BJ37&lt;&gt;0,'KM Total'!BJ37/(24*VLOOKUP($A37,'Relações FGRAO'!$B$4:$H$26,7,0))+SUMIFS('Tempo na Origem'!BJ:BJ,'Tempo na Origem'!$A:$A,$A37)/24+SUMIFS('Tempo no Destino'!BJ:BJ,'Tempo no Destino'!$A:$A,$A37)/24,0),0)</f>
        <v>0</v>
      </c>
      <c r="BK37" s="27">
        <f>IFERROR(IF('KM Total'!BK37&lt;&gt;0,'KM Total'!BK37/(24*VLOOKUP($A37,'Relações FGRAO'!$B$4:$H$26,7,0))+SUMIFS('Tempo na Origem'!BK:BK,'Tempo na Origem'!$A:$A,$A37)/24+SUMIFS('Tempo no Destino'!BK:BK,'Tempo no Destino'!$A:$A,$A37)/24,0),0)</f>
        <v>0</v>
      </c>
      <c r="BL37" s="27">
        <f>IFERROR(IF('KM Total'!BL37&lt;&gt;0,'KM Total'!BL37/(24*VLOOKUP($A37,'Relações FGRAO'!$B$4:$H$26,7,0))+SUMIFS('Tempo na Origem'!BL:BL,'Tempo na Origem'!$A:$A,$A37)/24+SUMIFS('Tempo no Destino'!BL:BL,'Tempo no Destino'!$A:$A,$A37)/24,0),0)</f>
        <v>0</v>
      </c>
      <c r="BM37" s="27">
        <f>IFERROR(IF('KM Total'!BM37&lt;&gt;0,'KM Total'!BM37/(24*VLOOKUP($A37,'Relações FGRAO'!$B$4:$H$26,7,0))+SUMIFS('Tempo na Origem'!BM:BM,'Tempo na Origem'!$A:$A,$A37)/24+SUMIFS('Tempo no Destino'!BM:BM,'Tempo no Destino'!$A:$A,$A37)/24,0),0)</f>
        <v>0</v>
      </c>
      <c r="BN37" s="27">
        <f>IFERROR(IF('KM Total'!BN37&lt;&gt;0,'KM Total'!BN37/(24*VLOOKUP($A37,'Relações FGRAO'!$B$4:$H$26,7,0))+SUMIFS('Tempo na Origem'!BN:BN,'Tempo na Origem'!$A:$A,$A37)/24+SUMIFS('Tempo no Destino'!BN:BN,'Tempo no Destino'!$A:$A,$A37)/24,0),0)</f>
        <v>0</v>
      </c>
      <c r="BO37" s="27">
        <f>IFERROR(IF('KM Total'!BO37&lt;&gt;0,'KM Total'!BO37/(24*VLOOKUP($A37,'Relações FGRAO'!$B$4:$H$26,7,0))+SUMIFS('Tempo na Origem'!BO:BO,'Tempo na Origem'!$A:$A,$A37)/24+SUMIFS('Tempo no Destino'!BO:BO,'Tempo no Destino'!$A:$A,$A37)/24,0),0)</f>
        <v>0</v>
      </c>
      <c r="BP37"/>
      <c r="BQ37"/>
      <c r="BR37"/>
      <c r="BS37"/>
      <c r="BT37"/>
    </row>
    <row r="38" spans="1:72" s="32" customFormat="1" x14ac:dyDescent="0.25">
      <c r="A38" s="6">
        <f t="shared" si="3"/>
        <v>36</v>
      </c>
      <c r="B38" s="3" t="str">
        <f>VLOOKUP($A38,Demanda!$A$1:$G$43,4,0)</f>
        <v>Fertilizantes</v>
      </c>
      <c r="C38" s="3" t="str">
        <f>VLOOKUP($A38,Demanda!$A$1:$G$43,6,0)</f>
        <v>Miritituba</v>
      </c>
      <c r="D38" s="3" t="str">
        <f>VLOOKUP($A38,Demanda!$A$1:$G$43,7,0)</f>
        <v>Matupá</v>
      </c>
      <c r="E38" s="3" t="str">
        <f>VLOOKUP($A38,Demanda!$A$1:$G$43,2,0)</f>
        <v>FGRAO</v>
      </c>
      <c r="F38" s="6"/>
      <c r="G38" s="27">
        <f>IFERROR(IF('KM Total'!G38&lt;&gt;0,'KM Total'!G38/(24*VLOOKUP($A38,'Relações FGRAO'!$B$4:$H$26,7,0))+SUMIFS('Tempo na Origem'!G:G,'Tempo na Origem'!$A:$A,$A38)/24+SUMIFS('Tempo no Destino'!G:G,'Tempo no Destino'!$A:$A,$A38)/24,0),0)</f>
        <v>0</v>
      </c>
      <c r="H38" s="27">
        <f>IFERROR(IF('KM Total'!H38&lt;&gt;0,'KM Total'!H38/(24*VLOOKUP($A38,'Relações FGRAO'!$B$4:$H$26,7,0))+SUMIFS('Tempo na Origem'!H:H,'Tempo na Origem'!$A:$A,$A38)/24+SUMIFS('Tempo no Destino'!H:H,'Tempo no Destino'!$A:$A,$A38)/24,0),0)</f>
        <v>0</v>
      </c>
      <c r="I38" s="27">
        <f>IFERROR(IF('KM Total'!I38&lt;&gt;0,'KM Total'!I38/(24*VLOOKUP($A38,'Relações FGRAO'!$B$4:$H$26,7,0))+SUMIFS('Tempo na Origem'!I:I,'Tempo na Origem'!$A:$A,$A38)/24+SUMIFS('Tempo no Destino'!I:I,'Tempo no Destino'!$A:$A,$A38)/24,0),0)</f>
        <v>0</v>
      </c>
      <c r="J38" s="27">
        <f>IFERROR(IF('KM Total'!J38&lt;&gt;0,'KM Total'!J38/(24*VLOOKUP($A38,'Relações FGRAO'!$B$4:$H$26,7,0))+SUMIFS('Tempo na Origem'!J:J,'Tempo na Origem'!$A:$A,$A38)/24+SUMIFS('Tempo no Destino'!J:J,'Tempo no Destino'!$A:$A,$A38)/24,0),0)</f>
        <v>0</v>
      </c>
      <c r="K38" s="27">
        <f>IFERROR(IF('KM Total'!K38&lt;&gt;0,'KM Total'!K38/(24*VLOOKUP($A38,'Relações FGRAO'!$B$4:$H$26,7,0))+SUMIFS('Tempo na Origem'!K:K,'Tempo na Origem'!$A:$A,$A38)/24+SUMIFS('Tempo no Destino'!K:K,'Tempo no Destino'!$A:$A,$A38)/24,0),0)</f>
        <v>0</v>
      </c>
      <c r="L38" s="27">
        <f>IFERROR(IF('KM Total'!L38&lt;&gt;0,'KM Total'!L38/(24*VLOOKUP($A38,'Relações FGRAO'!$B$4:$H$26,7,0))+SUMIFS('Tempo na Origem'!L:L,'Tempo na Origem'!$A:$A,$A38)/24+SUMIFS('Tempo no Destino'!L:L,'Tempo no Destino'!$A:$A,$A38)/24,0),0)</f>
        <v>0</v>
      </c>
      <c r="M38" s="27">
        <f>IFERROR(IF('KM Total'!M38&lt;&gt;0,'KM Total'!M38/(24*VLOOKUP($A38,'Relações FGRAO'!$B$4:$H$26,7,0))+SUMIFS('Tempo na Origem'!M:M,'Tempo na Origem'!$A:$A,$A38)/24+SUMIFS('Tempo no Destino'!M:M,'Tempo no Destino'!$A:$A,$A38)/24,0),0)</f>
        <v>0</v>
      </c>
      <c r="N38" s="27">
        <f>IFERROR(IF('KM Total'!N38&lt;&gt;0,'KM Total'!N38/(24*VLOOKUP($A38,'Relações FGRAO'!$B$4:$H$26,7,0))+SUMIFS('Tempo na Origem'!N:N,'Tempo na Origem'!$A:$A,$A38)/24+SUMIFS('Tempo no Destino'!N:N,'Tempo no Destino'!$A:$A,$A38)/24,0),0)</f>
        <v>0</v>
      </c>
      <c r="O38" s="27">
        <f>IFERROR(IF('KM Total'!O38&lt;&gt;0,'KM Total'!O38/(24*VLOOKUP($A38,'Relações FGRAO'!$B$4:$H$26,7,0))+SUMIFS('Tempo na Origem'!O:O,'Tempo na Origem'!$A:$A,$A38)/24+SUMIFS('Tempo no Destino'!O:O,'Tempo no Destino'!$A:$A,$A38)/24,0),0)</f>
        <v>0</v>
      </c>
      <c r="P38" s="27">
        <f>IFERROR(IF('KM Total'!P38&lt;&gt;0,'KM Total'!P38/(24*VLOOKUP($A38,'Relações FGRAO'!$B$4:$H$26,7,0))+SUMIFS('Tempo na Origem'!P:P,'Tempo na Origem'!$A:$A,$A38)/24+SUMIFS('Tempo no Destino'!P:P,'Tempo no Destino'!$A:$A,$A38)/24,0),0)</f>
        <v>0</v>
      </c>
      <c r="Q38" s="27">
        <f>IFERROR(IF('KM Total'!Q38&lt;&gt;0,'KM Total'!Q38/(24*VLOOKUP($A38,'Relações FGRAO'!$B$4:$H$26,7,0))+SUMIFS('Tempo na Origem'!Q:Q,'Tempo na Origem'!$A:$A,$A38)/24+SUMIFS('Tempo no Destino'!Q:Q,'Tempo no Destino'!$A:$A,$A38)/24,0),0)</f>
        <v>0</v>
      </c>
      <c r="R38" s="27">
        <f>IFERROR(IF('KM Total'!R38&lt;&gt;0,'KM Total'!R38/(24*VLOOKUP($A38,'Relações FGRAO'!$B$4:$H$26,7,0))+SUMIFS('Tempo na Origem'!R:R,'Tempo na Origem'!$A:$A,$A38)/24+SUMIFS('Tempo no Destino'!R:R,'Tempo no Destino'!$A:$A,$A38)/24,0),0)</f>
        <v>0</v>
      </c>
      <c r="S38" s="27">
        <f>IFERROR(IF('KM Total'!S38&lt;&gt;0,'KM Total'!S38/(24*VLOOKUP($A38,'Relações FGRAO'!$B$4:$H$26,7,0))+SUMIFS('Tempo na Origem'!S:S,'Tempo na Origem'!$A:$A,$A38)/24+SUMIFS('Tempo no Destino'!S:S,'Tempo no Destino'!$A:$A,$A38)/24,0),0)</f>
        <v>0</v>
      </c>
      <c r="T38" s="27">
        <f>IFERROR(IF('KM Total'!T38&lt;&gt;0,'KM Total'!T38/(24*VLOOKUP($A38,'Relações FGRAO'!$B$4:$H$26,7,0))+SUMIFS('Tempo na Origem'!T:T,'Tempo na Origem'!$A:$A,$A38)/24+SUMIFS('Tempo no Destino'!T:T,'Tempo no Destino'!$A:$A,$A38)/24,0),0)</f>
        <v>0</v>
      </c>
      <c r="U38" s="27">
        <f>IFERROR(IF('KM Total'!U38&lt;&gt;0,'KM Total'!U38/(24*VLOOKUP($A38,'Relações FGRAO'!$B$4:$H$26,7,0))+SUMIFS('Tempo na Origem'!U:U,'Tempo na Origem'!$A:$A,$A38)/24+SUMIFS('Tempo no Destino'!U:U,'Tempo no Destino'!$A:$A,$A38)/24,0),0)</f>
        <v>0</v>
      </c>
      <c r="V38" s="27">
        <f>IFERROR(IF('KM Total'!V38&lt;&gt;0,'KM Total'!V38/(24*VLOOKUP($A38,'Relações FGRAO'!$B$4:$H$26,7,0))+SUMIFS('Tempo na Origem'!V:V,'Tempo na Origem'!$A:$A,$A38)/24+SUMIFS('Tempo no Destino'!V:V,'Tempo no Destino'!$A:$A,$A38)/24,0),0)</f>
        <v>0</v>
      </c>
      <c r="W38" s="27">
        <f>IFERROR(IF('KM Total'!W38&lt;&gt;0,'KM Total'!W38/(24*VLOOKUP($A38,'Relações FGRAO'!$B$4:$H$26,7,0))+SUMIFS('Tempo na Origem'!W:W,'Tempo na Origem'!$A:$A,$A38)/24+SUMIFS('Tempo no Destino'!W:W,'Tempo no Destino'!$A:$A,$A38)/24,0),0)</f>
        <v>0</v>
      </c>
      <c r="X38" s="27">
        <f>IFERROR(IF('KM Total'!X38&lt;&gt;0,'KM Total'!X38/(24*VLOOKUP($A38,'Relações FGRAO'!$B$4:$H$26,7,0))+SUMIFS('Tempo na Origem'!X:X,'Tempo na Origem'!$A:$A,$A38)/24+SUMIFS('Tempo no Destino'!X:X,'Tempo no Destino'!$A:$A,$A38)/24,0),0)</f>
        <v>0</v>
      </c>
      <c r="Y38" s="27">
        <f>IFERROR(IF('KM Total'!Y38&lt;&gt;0,'KM Total'!Y38/(24*VLOOKUP($A38,'Relações FGRAO'!$B$4:$H$26,7,0))+SUMIFS('Tempo na Origem'!Y:Y,'Tempo na Origem'!$A:$A,$A38)/24+SUMIFS('Tempo no Destino'!Y:Y,'Tempo no Destino'!$A:$A,$A38)/24,0),0)</f>
        <v>0</v>
      </c>
      <c r="Z38" s="27">
        <f>IFERROR(IF('KM Total'!Z38&lt;&gt;0,'KM Total'!Z38/(24*VLOOKUP($A38,'Relações FGRAO'!$B$4:$H$26,7,0))+SUMIFS('Tempo na Origem'!Z:Z,'Tempo na Origem'!$A:$A,$A38)/24+SUMIFS('Tempo no Destino'!Z:Z,'Tempo no Destino'!$A:$A,$A38)/24,0),0)</f>
        <v>0</v>
      </c>
      <c r="AA38" s="27">
        <f>IFERROR(IF('KM Total'!AA38&lt;&gt;0,'KM Total'!AA38/(24*VLOOKUP($A38,'Relações FGRAO'!$B$4:$H$26,7,0))+SUMIFS('Tempo na Origem'!AA:AA,'Tempo na Origem'!$A:$A,$A38)/24+SUMIFS('Tempo no Destino'!AA:AA,'Tempo no Destino'!$A:$A,$A38)/24,0),0)</f>
        <v>0</v>
      </c>
      <c r="AB38" s="27">
        <f>IFERROR(IF('KM Total'!AB38&lt;&gt;0,'KM Total'!AB38/(24*VLOOKUP($A38,'Relações FGRAO'!$B$4:$H$26,7,0))+SUMIFS('Tempo na Origem'!AB:AB,'Tempo na Origem'!$A:$A,$A38)/24+SUMIFS('Tempo no Destino'!AB:AB,'Tempo no Destino'!$A:$A,$A38)/24,0),0)</f>
        <v>0</v>
      </c>
      <c r="AC38" s="27">
        <f>IFERROR(IF('KM Total'!AC38&lt;&gt;0,'KM Total'!AC38/(24*VLOOKUP($A38,'Relações FGRAO'!$B$4:$H$26,7,0))+SUMIFS('Tempo na Origem'!AC:AC,'Tempo na Origem'!$A:$A,$A38)/24+SUMIFS('Tempo no Destino'!AC:AC,'Tempo no Destino'!$A:$A,$A38)/24,0),0)</f>
        <v>0</v>
      </c>
      <c r="AD38" s="27">
        <f>IFERROR(IF('KM Total'!AD38&lt;&gt;0,'KM Total'!AD38/(24*VLOOKUP($A38,'Relações FGRAO'!$B$4:$H$26,7,0))+SUMIFS('Tempo na Origem'!AD:AD,'Tempo na Origem'!$A:$A,$A38)/24+SUMIFS('Tempo no Destino'!AD:AD,'Tempo no Destino'!$A:$A,$A38)/24,0),0)</f>
        <v>0</v>
      </c>
      <c r="AE38" s="27">
        <f>IFERROR(IF('KM Total'!AE38&lt;&gt;0,'KM Total'!AE38/(24*VLOOKUP($A38,'Relações FGRAO'!$B$4:$H$26,7,0))+SUMIFS('Tempo na Origem'!AE:AE,'Tempo na Origem'!$A:$A,$A38)/24+SUMIFS('Tempo no Destino'!AE:AE,'Tempo no Destino'!$A:$A,$A38)/24,0),0)</f>
        <v>0</v>
      </c>
      <c r="AF38" s="27">
        <f>IFERROR(IF('KM Total'!AF38&lt;&gt;0,'KM Total'!AF38/(24*VLOOKUP($A38,'Relações FGRAO'!$B$4:$H$26,7,0))+SUMIFS('Tempo na Origem'!AF:AF,'Tempo na Origem'!$A:$A,$A38)/24+SUMIFS('Tempo no Destino'!AF:AF,'Tempo no Destino'!$A:$A,$A38)/24,0),0)</f>
        <v>0</v>
      </c>
      <c r="AG38" s="27">
        <f>IFERROR(IF('KM Total'!AG38&lt;&gt;0,'KM Total'!AG38/(24*VLOOKUP($A38,'Relações FGRAO'!$B$4:$H$26,7,0))+SUMIFS('Tempo na Origem'!AG:AG,'Tempo na Origem'!$A:$A,$A38)/24+SUMIFS('Tempo no Destino'!AG:AG,'Tempo no Destino'!$A:$A,$A38)/24,0),0)</f>
        <v>0</v>
      </c>
      <c r="AH38" s="27">
        <f>IFERROR(IF('KM Total'!AH38&lt;&gt;0,'KM Total'!AH38/(24*VLOOKUP($A38,'Relações FGRAO'!$B$4:$H$26,7,0))+SUMIFS('Tempo na Origem'!AH:AH,'Tempo na Origem'!$A:$A,$A38)/24+SUMIFS('Tempo no Destino'!AH:AH,'Tempo no Destino'!$A:$A,$A38)/24,0),0)</f>
        <v>0</v>
      </c>
      <c r="AI38" s="27">
        <f>IFERROR(IF('KM Total'!AI38&lt;&gt;0,'KM Total'!AI38/(24*VLOOKUP($A38,'Relações FGRAO'!$B$4:$H$26,7,0))+SUMIFS('Tempo na Origem'!AI:AI,'Tempo na Origem'!$A:$A,$A38)/24+SUMIFS('Tempo no Destino'!AI:AI,'Tempo no Destino'!$A:$A,$A38)/24,0),0)</f>
        <v>0</v>
      </c>
      <c r="AJ38" s="27">
        <f>IFERROR(IF('KM Total'!AJ38&lt;&gt;0,'KM Total'!AJ38/(24*VLOOKUP($A38,'Relações FGRAO'!$B$4:$H$26,7,0))+SUMIFS('Tempo na Origem'!AJ:AJ,'Tempo na Origem'!$A:$A,$A38)/24+SUMIFS('Tempo no Destino'!AJ:AJ,'Tempo no Destino'!$A:$A,$A38)/24,0),0)</f>
        <v>0</v>
      </c>
      <c r="AK38" s="27">
        <f>IFERROR(IF('KM Total'!AK38&lt;&gt;0,'KM Total'!AK38/(24*VLOOKUP($A38,'Relações FGRAO'!$B$4:$H$26,7,0))+SUMIFS('Tempo na Origem'!AK:AK,'Tempo na Origem'!$A:$A,$A38)/24+SUMIFS('Tempo no Destino'!AK:AK,'Tempo no Destino'!$A:$A,$A38)/24,0),0)</f>
        <v>0</v>
      </c>
      <c r="AL38" s="27">
        <f>IFERROR(IF('KM Total'!AL38&lt;&gt;0,'KM Total'!AL38/(24*VLOOKUP($A38,'Relações FGRAO'!$B$4:$H$26,7,0))+SUMIFS('Tempo na Origem'!AL:AL,'Tempo na Origem'!$A:$A,$A38)/24+SUMIFS('Tempo no Destino'!AL:AL,'Tempo no Destino'!$A:$A,$A38)/24,0),0)</f>
        <v>0</v>
      </c>
      <c r="AM38" s="27">
        <f>IFERROR(IF('KM Total'!AM38&lt;&gt;0,'KM Total'!AM38/(24*VLOOKUP($A38,'Relações FGRAO'!$B$4:$H$26,7,0))+SUMIFS('Tempo na Origem'!AM:AM,'Tempo na Origem'!$A:$A,$A38)/24+SUMIFS('Tempo no Destino'!AM:AM,'Tempo no Destino'!$A:$A,$A38)/24,0),0)</f>
        <v>0</v>
      </c>
      <c r="AN38" s="27">
        <f>IFERROR(IF('KM Total'!AN38&lt;&gt;0,'KM Total'!AN38/(24*VLOOKUP($A38,'Relações FGRAO'!$B$4:$H$26,7,0))+SUMIFS('Tempo na Origem'!AN:AN,'Tempo na Origem'!$A:$A,$A38)/24+SUMIFS('Tempo no Destino'!AN:AN,'Tempo no Destino'!$A:$A,$A38)/24,0),0)</f>
        <v>0</v>
      </c>
      <c r="AO38" s="27">
        <f>IFERROR(IF('KM Total'!AO38&lt;&gt;0,'KM Total'!AO38/(24*VLOOKUP($A38,'Relações FGRAO'!$B$4:$H$26,7,0))+SUMIFS('Tempo na Origem'!AO:AO,'Tempo na Origem'!$A:$A,$A38)/24+SUMIFS('Tempo no Destino'!AO:AO,'Tempo no Destino'!$A:$A,$A38)/24,0),0)</f>
        <v>0</v>
      </c>
      <c r="AP38" s="27">
        <f>IFERROR(IF('KM Total'!AP38&lt;&gt;0,'KM Total'!AP38/(24*VLOOKUP($A38,'Relações FGRAO'!$B$4:$H$26,7,0))+SUMIFS('Tempo na Origem'!AP:AP,'Tempo na Origem'!$A:$A,$A38)/24+SUMIFS('Tempo no Destino'!AP:AP,'Tempo no Destino'!$A:$A,$A38)/24,0),0)</f>
        <v>0</v>
      </c>
      <c r="AQ38" s="27">
        <f>IFERROR(IF('KM Total'!AQ38&lt;&gt;0,'KM Total'!AQ38/(24*VLOOKUP($A38,'Relações FGRAO'!$B$4:$H$26,7,0))+SUMIFS('Tempo na Origem'!AQ:AQ,'Tempo na Origem'!$A:$A,$A38)/24+SUMIFS('Tempo no Destino'!AQ:AQ,'Tempo no Destino'!$A:$A,$A38)/24,0),0)</f>
        <v>0</v>
      </c>
      <c r="AR38" s="27">
        <f>IFERROR(IF('KM Total'!AR38&lt;&gt;0,'KM Total'!AR38/(24*VLOOKUP($A38,'Relações FGRAO'!$B$4:$H$26,7,0))+SUMIFS('Tempo na Origem'!AR:AR,'Tempo na Origem'!$A:$A,$A38)/24+SUMIFS('Tempo no Destino'!AR:AR,'Tempo no Destino'!$A:$A,$A38)/24,0),0)</f>
        <v>0</v>
      </c>
      <c r="AS38" s="27">
        <f>IFERROR(IF('KM Total'!AS38&lt;&gt;0,'KM Total'!AS38/(24*VLOOKUP($A38,'Relações FGRAO'!$B$4:$H$26,7,0))+SUMIFS('Tempo na Origem'!AS:AS,'Tempo na Origem'!$A:$A,$A38)/24+SUMIFS('Tempo no Destino'!AS:AS,'Tempo no Destino'!$A:$A,$A38)/24,0),0)</f>
        <v>0</v>
      </c>
      <c r="AT38" s="27">
        <f>IFERROR(IF('KM Total'!AT38&lt;&gt;0,'KM Total'!AT38/(24*VLOOKUP($A38,'Relações FGRAO'!$B$4:$H$26,7,0))+SUMIFS('Tempo na Origem'!AT:AT,'Tempo na Origem'!$A:$A,$A38)/24+SUMIFS('Tempo no Destino'!AT:AT,'Tempo no Destino'!$A:$A,$A38)/24,0),0)</f>
        <v>0</v>
      </c>
      <c r="AU38" s="27">
        <f>IFERROR(IF('KM Total'!AU38&lt;&gt;0,'KM Total'!AU38/(24*VLOOKUP($A38,'Relações FGRAO'!$B$4:$H$26,7,0))+SUMIFS('Tempo na Origem'!AU:AU,'Tempo na Origem'!$A:$A,$A38)/24+SUMIFS('Tempo no Destino'!AU:AU,'Tempo no Destino'!$A:$A,$A38)/24,0),0)</f>
        <v>0</v>
      </c>
      <c r="AV38" s="27">
        <f>IFERROR(IF('KM Total'!AV38&lt;&gt;0,'KM Total'!AV38/(24*VLOOKUP($A38,'Relações FGRAO'!$B$4:$H$26,7,0))+SUMIFS('Tempo na Origem'!AV:AV,'Tempo na Origem'!$A:$A,$A38)/24+SUMIFS('Tempo no Destino'!AV:AV,'Tempo no Destino'!$A:$A,$A38)/24,0),0)</f>
        <v>0</v>
      </c>
      <c r="AW38" s="27">
        <f>IFERROR(IF('KM Total'!AW38&lt;&gt;0,'KM Total'!AW38/(24*VLOOKUP($A38,'Relações FGRAO'!$B$4:$H$26,7,0))+SUMIFS('Tempo na Origem'!AW:AW,'Tempo na Origem'!$A:$A,$A38)/24+SUMIFS('Tempo no Destino'!AW:AW,'Tempo no Destino'!$A:$A,$A38)/24,0),0)</f>
        <v>0</v>
      </c>
      <c r="AX38" s="27">
        <f>IFERROR(IF('KM Total'!AX38&lt;&gt;0,'KM Total'!AX38/(24*VLOOKUP($A38,'Relações FGRAO'!$B$4:$H$26,7,0))+SUMIFS('Tempo na Origem'!AX:AX,'Tempo na Origem'!$A:$A,$A38)/24+SUMIFS('Tempo no Destino'!AX:AX,'Tempo no Destino'!$A:$A,$A38)/24,0),0)</f>
        <v>0</v>
      </c>
      <c r="AY38" s="27">
        <f>IFERROR(IF('KM Total'!AY38&lt;&gt;0,'KM Total'!AY38/(24*VLOOKUP($A38,'Relações FGRAO'!$B$4:$H$26,7,0))+SUMIFS('Tempo na Origem'!AY:AY,'Tempo na Origem'!$A:$A,$A38)/24+SUMIFS('Tempo no Destino'!AY:AY,'Tempo no Destino'!$A:$A,$A38)/24,0),0)</f>
        <v>0</v>
      </c>
      <c r="AZ38" s="27">
        <f>IFERROR(IF('KM Total'!AZ38&lt;&gt;0,'KM Total'!AZ38/(24*VLOOKUP($A38,'Relações FGRAO'!$B$4:$H$26,7,0))+SUMIFS('Tempo na Origem'!AZ:AZ,'Tempo na Origem'!$A:$A,$A38)/24+SUMIFS('Tempo no Destino'!AZ:AZ,'Tempo no Destino'!$A:$A,$A38)/24,0),0)</f>
        <v>0</v>
      </c>
      <c r="BA38" s="27">
        <f>IFERROR(IF('KM Total'!BA38&lt;&gt;0,'KM Total'!BA38/(24*VLOOKUP($A38,'Relações FGRAO'!$B$4:$H$26,7,0))+SUMIFS('Tempo na Origem'!BA:BA,'Tempo na Origem'!$A:$A,$A38)/24+SUMIFS('Tempo no Destino'!BA:BA,'Tempo no Destino'!$A:$A,$A38)/24,0),0)</f>
        <v>0</v>
      </c>
      <c r="BB38" s="27">
        <f>IFERROR(IF('KM Total'!BB38&lt;&gt;0,'KM Total'!BB38/(24*VLOOKUP($A38,'Relações FGRAO'!$B$4:$H$26,7,0))+SUMIFS('Tempo na Origem'!BB:BB,'Tempo na Origem'!$A:$A,$A38)/24+SUMIFS('Tempo no Destino'!BB:BB,'Tempo no Destino'!$A:$A,$A38)/24,0),0)</f>
        <v>0</v>
      </c>
      <c r="BC38" s="27">
        <f>IFERROR(IF('KM Total'!BC38&lt;&gt;0,'KM Total'!BC38/(24*VLOOKUP($A38,'Relações FGRAO'!$B$4:$H$26,7,0))+SUMIFS('Tempo na Origem'!BC:BC,'Tempo na Origem'!$A:$A,$A38)/24+SUMIFS('Tempo no Destino'!BC:BC,'Tempo no Destino'!$A:$A,$A38)/24,0),0)</f>
        <v>0</v>
      </c>
      <c r="BD38" s="27">
        <f>IFERROR(IF('KM Total'!BD38&lt;&gt;0,'KM Total'!BD38/(24*VLOOKUP($A38,'Relações FGRAO'!$B$4:$H$26,7,0))+SUMIFS('Tempo na Origem'!BD:BD,'Tempo na Origem'!$A:$A,$A38)/24+SUMIFS('Tempo no Destino'!BD:BD,'Tempo no Destino'!$A:$A,$A38)/24,0),0)</f>
        <v>0</v>
      </c>
      <c r="BE38" s="27">
        <f>IFERROR(IF('KM Total'!BE38&lt;&gt;0,'KM Total'!BE38/(24*VLOOKUP($A38,'Relações FGRAO'!$B$4:$H$26,7,0))+SUMIFS('Tempo na Origem'!BE:BE,'Tempo na Origem'!$A:$A,$A38)/24+SUMIFS('Tempo no Destino'!BE:BE,'Tempo no Destino'!$A:$A,$A38)/24,0),0)</f>
        <v>0</v>
      </c>
      <c r="BF38" s="27">
        <f>IFERROR(IF('KM Total'!BF38&lt;&gt;0,'KM Total'!BF38/(24*VLOOKUP($A38,'Relações FGRAO'!$B$4:$H$26,7,0))+SUMIFS('Tempo na Origem'!BF:BF,'Tempo na Origem'!$A:$A,$A38)/24+SUMIFS('Tempo no Destino'!BF:BF,'Tempo no Destino'!$A:$A,$A38)/24,0),0)</f>
        <v>0</v>
      </c>
      <c r="BG38" s="27">
        <f>IFERROR(IF('KM Total'!BG38&lt;&gt;0,'KM Total'!BG38/(24*VLOOKUP($A38,'Relações FGRAO'!$B$4:$H$26,7,0))+SUMIFS('Tempo na Origem'!BG:BG,'Tempo na Origem'!$A:$A,$A38)/24+SUMIFS('Tempo no Destino'!BG:BG,'Tempo no Destino'!$A:$A,$A38)/24,0),0)</f>
        <v>0</v>
      </c>
      <c r="BH38" s="27">
        <f>IFERROR(IF('KM Total'!BH38&lt;&gt;0,'KM Total'!BH38/(24*VLOOKUP($A38,'Relações FGRAO'!$B$4:$H$26,7,0))+SUMIFS('Tempo na Origem'!BH:BH,'Tempo na Origem'!$A:$A,$A38)/24+SUMIFS('Tempo no Destino'!BH:BH,'Tempo no Destino'!$A:$A,$A38)/24,0),0)</f>
        <v>0</v>
      </c>
      <c r="BI38" s="27">
        <f>IFERROR(IF('KM Total'!BI38&lt;&gt;0,'KM Total'!BI38/(24*VLOOKUP($A38,'Relações FGRAO'!$B$4:$H$26,7,0))+SUMIFS('Tempo na Origem'!BI:BI,'Tempo na Origem'!$A:$A,$A38)/24+SUMIFS('Tempo no Destino'!BI:BI,'Tempo no Destino'!$A:$A,$A38)/24,0),0)</f>
        <v>0</v>
      </c>
      <c r="BJ38" s="27">
        <f>IFERROR(IF('KM Total'!BJ38&lt;&gt;0,'KM Total'!BJ38/(24*VLOOKUP($A38,'Relações FGRAO'!$B$4:$H$26,7,0))+SUMIFS('Tempo na Origem'!BJ:BJ,'Tempo na Origem'!$A:$A,$A38)/24+SUMIFS('Tempo no Destino'!BJ:BJ,'Tempo no Destino'!$A:$A,$A38)/24,0),0)</f>
        <v>0</v>
      </c>
      <c r="BK38" s="27">
        <f>IFERROR(IF('KM Total'!BK38&lt;&gt;0,'KM Total'!BK38/(24*VLOOKUP($A38,'Relações FGRAO'!$B$4:$H$26,7,0))+SUMIFS('Tempo na Origem'!BK:BK,'Tempo na Origem'!$A:$A,$A38)/24+SUMIFS('Tempo no Destino'!BK:BK,'Tempo no Destino'!$A:$A,$A38)/24,0),0)</f>
        <v>0</v>
      </c>
      <c r="BL38" s="27">
        <f>IFERROR(IF('KM Total'!BL38&lt;&gt;0,'KM Total'!BL38/(24*VLOOKUP($A38,'Relações FGRAO'!$B$4:$H$26,7,0))+SUMIFS('Tempo na Origem'!BL:BL,'Tempo na Origem'!$A:$A,$A38)/24+SUMIFS('Tempo no Destino'!BL:BL,'Tempo no Destino'!$A:$A,$A38)/24,0),0)</f>
        <v>0</v>
      </c>
      <c r="BM38" s="27">
        <f>IFERROR(IF('KM Total'!BM38&lt;&gt;0,'KM Total'!BM38/(24*VLOOKUP($A38,'Relações FGRAO'!$B$4:$H$26,7,0))+SUMIFS('Tempo na Origem'!BM:BM,'Tempo na Origem'!$A:$A,$A38)/24+SUMIFS('Tempo no Destino'!BM:BM,'Tempo no Destino'!$A:$A,$A38)/24,0),0)</f>
        <v>0</v>
      </c>
      <c r="BN38" s="27">
        <f>IFERROR(IF('KM Total'!BN38&lt;&gt;0,'KM Total'!BN38/(24*VLOOKUP($A38,'Relações FGRAO'!$B$4:$H$26,7,0))+SUMIFS('Tempo na Origem'!BN:BN,'Tempo na Origem'!$A:$A,$A38)/24+SUMIFS('Tempo no Destino'!BN:BN,'Tempo no Destino'!$A:$A,$A38)/24,0),0)</f>
        <v>0</v>
      </c>
      <c r="BO38" s="27">
        <f>IFERROR(IF('KM Total'!BO38&lt;&gt;0,'KM Total'!BO38/(24*VLOOKUP($A38,'Relações FGRAO'!$B$4:$H$26,7,0))+SUMIFS('Tempo na Origem'!BO:BO,'Tempo na Origem'!$A:$A,$A38)/24+SUMIFS('Tempo no Destino'!BO:BO,'Tempo no Destino'!$A:$A,$A38)/24,0),0)</f>
        <v>0</v>
      </c>
      <c r="BP38"/>
      <c r="BQ38"/>
      <c r="BR38"/>
      <c r="BS38"/>
      <c r="BT38"/>
    </row>
    <row r="39" spans="1:72" s="32" customFormat="1" x14ac:dyDescent="0.25">
      <c r="A39" s="6">
        <f t="shared" si="3"/>
        <v>37</v>
      </c>
      <c r="B39" s="3" t="str">
        <f>VLOOKUP($A39,Demanda!$A$1:$G$43,4,0)</f>
        <v>Fertilizantes</v>
      </c>
      <c r="C39" s="3" t="str">
        <f>VLOOKUP($A39,Demanda!$A$1:$G$43,6,0)</f>
        <v>Miritituba</v>
      </c>
      <c r="D39" s="3" t="str">
        <f>VLOOKUP($A39,Demanda!$A$1:$G$43,7,0)</f>
        <v>Sinop</v>
      </c>
      <c r="E39" s="3" t="str">
        <f>VLOOKUP($A39,Demanda!$A$1:$G$43,2,0)</f>
        <v>FGRAO</v>
      </c>
      <c r="F39" s="6"/>
      <c r="G39" s="27">
        <f>IFERROR(IF('KM Total'!G39&lt;&gt;0,'KM Total'!G39/(24*VLOOKUP($A39,'Relações FGRAO'!$B$4:$H$26,7,0))+SUMIFS('Tempo na Origem'!G:G,'Tempo na Origem'!$A:$A,$A39)/24+SUMIFS('Tempo no Destino'!G:G,'Tempo no Destino'!$A:$A,$A39)/24,0),0)</f>
        <v>0</v>
      </c>
      <c r="H39" s="27">
        <f>IFERROR(IF('KM Total'!H39&lt;&gt;0,'KM Total'!H39/(24*VLOOKUP($A39,'Relações FGRAO'!$B$4:$H$26,7,0))+SUMIFS('Tempo na Origem'!H:H,'Tempo na Origem'!$A:$A,$A39)/24+SUMIFS('Tempo no Destino'!H:H,'Tempo no Destino'!$A:$A,$A39)/24,0),0)</f>
        <v>0</v>
      </c>
      <c r="I39" s="27">
        <f>IFERROR(IF('KM Total'!I39&lt;&gt;0,'KM Total'!I39/(24*VLOOKUP($A39,'Relações FGRAO'!$B$4:$H$26,7,0))+SUMIFS('Tempo na Origem'!I:I,'Tempo na Origem'!$A:$A,$A39)/24+SUMIFS('Tempo no Destino'!I:I,'Tempo no Destino'!$A:$A,$A39)/24,0),0)</f>
        <v>0</v>
      </c>
      <c r="J39" s="27">
        <f>IFERROR(IF('KM Total'!J39&lt;&gt;0,'KM Total'!J39/(24*VLOOKUP($A39,'Relações FGRAO'!$B$4:$H$26,7,0))+SUMIFS('Tempo na Origem'!J:J,'Tempo na Origem'!$A:$A,$A39)/24+SUMIFS('Tempo no Destino'!J:J,'Tempo no Destino'!$A:$A,$A39)/24,0),0)</f>
        <v>0</v>
      </c>
      <c r="K39" s="27">
        <f>IFERROR(IF('KM Total'!K39&lt;&gt;0,'KM Total'!K39/(24*VLOOKUP($A39,'Relações FGRAO'!$B$4:$H$26,7,0))+SUMIFS('Tempo na Origem'!K:K,'Tempo na Origem'!$A:$A,$A39)/24+SUMIFS('Tempo no Destino'!K:K,'Tempo no Destino'!$A:$A,$A39)/24,0),0)</f>
        <v>0</v>
      </c>
      <c r="L39" s="27">
        <f>IFERROR(IF('KM Total'!L39&lt;&gt;0,'KM Total'!L39/(24*VLOOKUP($A39,'Relações FGRAO'!$B$4:$H$26,7,0))+SUMIFS('Tempo na Origem'!L:L,'Tempo na Origem'!$A:$A,$A39)/24+SUMIFS('Tempo no Destino'!L:L,'Tempo no Destino'!$A:$A,$A39)/24,0),0)</f>
        <v>0</v>
      </c>
      <c r="M39" s="27">
        <f>IFERROR(IF('KM Total'!M39&lt;&gt;0,'KM Total'!M39/(24*VLOOKUP($A39,'Relações FGRAO'!$B$4:$H$26,7,0))+SUMIFS('Tempo na Origem'!M:M,'Tempo na Origem'!$A:$A,$A39)/24+SUMIFS('Tempo no Destino'!M:M,'Tempo no Destino'!$A:$A,$A39)/24,0),0)</f>
        <v>0</v>
      </c>
      <c r="N39" s="27">
        <f>IFERROR(IF('KM Total'!N39&lt;&gt;0,'KM Total'!N39/(24*VLOOKUP($A39,'Relações FGRAO'!$B$4:$H$26,7,0))+SUMIFS('Tempo na Origem'!N:N,'Tempo na Origem'!$A:$A,$A39)/24+SUMIFS('Tempo no Destino'!N:N,'Tempo no Destino'!$A:$A,$A39)/24,0),0)</f>
        <v>0</v>
      </c>
      <c r="O39" s="27">
        <f>IFERROR(IF('KM Total'!O39&lt;&gt;0,'KM Total'!O39/(24*VLOOKUP($A39,'Relações FGRAO'!$B$4:$H$26,7,0))+SUMIFS('Tempo na Origem'!O:O,'Tempo na Origem'!$A:$A,$A39)/24+SUMIFS('Tempo no Destino'!O:O,'Tempo no Destino'!$A:$A,$A39)/24,0),0)</f>
        <v>0</v>
      </c>
      <c r="P39" s="27">
        <f>IFERROR(IF('KM Total'!P39&lt;&gt;0,'KM Total'!P39/(24*VLOOKUP($A39,'Relações FGRAO'!$B$4:$H$26,7,0))+SUMIFS('Tempo na Origem'!P:P,'Tempo na Origem'!$A:$A,$A39)/24+SUMIFS('Tempo no Destino'!P:P,'Tempo no Destino'!$A:$A,$A39)/24,0),0)</f>
        <v>0</v>
      </c>
      <c r="Q39" s="27">
        <f>IFERROR(IF('KM Total'!Q39&lt;&gt;0,'KM Total'!Q39/(24*VLOOKUP($A39,'Relações FGRAO'!$B$4:$H$26,7,0))+SUMIFS('Tempo na Origem'!Q:Q,'Tempo na Origem'!$A:$A,$A39)/24+SUMIFS('Tempo no Destino'!Q:Q,'Tempo no Destino'!$A:$A,$A39)/24,0),0)</f>
        <v>0</v>
      </c>
      <c r="R39" s="27">
        <f>IFERROR(IF('KM Total'!R39&lt;&gt;0,'KM Total'!R39/(24*VLOOKUP($A39,'Relações FGRAO'!$B$4:$H$26,7,0))+SUMIFS('Tempo na Origem'!R:R,'Tempo na Origem'!$A:$A,$A39)/24+SUMIFS('Tempo no Destino'!R:R,'Tempo no Destino'!$A:$A,$A39)/24,0),0)</f>
        <v>0</v>
      </c>
      <c r="S39" s="27">
        <f>IFERROR(IF('KM Total'!S39&lt;&gt;0,'KM Total'!S39/(24*VLOOKUP($A39,'Relações FGRAO'!$B$4:$H$26,7,0))+SUMIFS('Tempo na Origem'!S:S,'Tempo na Origem'!$A:$A,$A39)/24+SUMIFS('Tempo no Destino'!S:S,'Tempo no Destino'!$A:$A,$A39)/24,0),0)</f>
        <v>0</v>
      </c>
      <c r="T39" s="27">
        <f>IFERROR(IF('KM Total'!T39&lt;&gt;0,'KM Total'!T39/(24*VLOOKUP($A39,'Relações FGRAO'!$B$4:$H$26,7,0))+SUMIFS('Tempo na Origem'!T:T,'Tempo na Origem'!$A:$A,$A39)/24+SUMIFS('Tempo no Destino'!T:T,'Tempo no Destino'!$A:$A,$A39)/24,0),0)</f>
        <v>0</v>
      </c>
      <c r="U39" s="27">
        <f>IFERROR(IF('KM Total'!U39&lt;&gt;0,'KM Total'!U39/(24*VLOOKUP($A39,'Relações FGRAO'!$B$4:$H$26,7,0))+SUMIFS('Tempo na Origem'!U:U,'Tempo na Origem'!$A:$A,$A39)/24+SUMIFS('Tempo no Destino'!U:U,'Tempo no Destino'!$A:$A,$A39)/24,0),0)</f>
        <v>0</v>
      </c>
      <c r="V39" s="27">
        <f>IFERROR(IF('KM Total'!V39&lt;&gt;0,'KM Total'!V39/(24*VLOOKUP($A39,'Relações FGRAO'!$B$4:$H$26,7,0))+SUMIFS('Tempo na Origem'!V:V,'Tempo na Origem'!$A:$A,$A39)/24+SUMIFS('Tempo no Destino'!V:V,'Tempo no Destino'!$A:$A,$A39)/24,0),0)</f>
        <v>0</v>
      </c>
      <c r="W39" s="27">
        <f>IFERROR(IF('KM Total'!W39&lt;&gt;0,'KM Total'!W39/(24*VLOOKUP($A39,'Relações FGRAO'!$B$4:$H$26,7,0))+SUMIFS('Tempo na Origem'!W:W,'Tempo na Origem'!$A:$A,$A39)/24+SUMIFS('Tempo no Destino'!W:W,'Tempo no Destino'!$A:$A,$A39)/24,0),0)</f>
        <v>0</v>
      </c>
      <c r="X39" s="27">
        <f>IFERROR(IF('KM Total'!X39&lt;&gt;0,'KM Total'!X39/(24*VLOOKUP($A39,'Relações FGRAO'!$B$4:$H$26,7,0))+SUMIFS('Tempo na Origem'!X:X,'Tempo na Origem'!$A:$A,$A39)/24+SUMIFS('Tempo no Destino'!X:X,'Tempo no Destino'!$A:$A,$A39)/24,0),0)</f>
        <v>0</v>
      </c>
      <c r="Y39" s="27">
        <f>IFERROR(IF('KM Total'!Y39&lt;&gt;0,'KM Total'!Y39/(24*VLOOKUP($A39,'Relações FGRAO'!$B$4:$H$26,7,0))+SUMIFS('Tempo na Origem'!Y:Y,'Tempo na Origem'!$A:$A,$A39)/24+SUMIFS('Tempo no Destino'!Y:Y,'Tempo no Destino'!$A:$A,$A39)/24,0),0)</f>
        <v>0</v>
      </c>
      <c r="Z39" s="27">
        <f>IFERROR(IF('KM Total'!Z39&lt;&gt;0,'KM Total'!Z39/(24*VLOOKUP($A39,'Relações FGRAO'!$B$4:$H$26,7,0))+SUMIFS('Tempo na Origem'!Z:Z,'Tempo na Origem'!$A:$A,$A39)/24+SUMIFS('Tempo no Destino'!Z:Z,'Tempo no Destino'!$A:$A,$A39)/24,0),0)</f>
        <v>0</v>
      </c>
      <c r="AA39" s="27">
        <f>IFERROR(IF('KM Total'!AA39&lt;&gt;0,'KM Total'!AA39/(24*VLOOKUP($A39,'Relações FGRAO'!$B$4:$H$26,7,0))+SUMIFS('Tempo na Origem'!AA:AA,'Tempo na Origem'!$A:$A,$A39)/24+SUMIFS('Tempo no Destino'!AA:AA,'Tempo no Destino'!$A:$A,$A39)/24,0),0)</f>
        <v>0</v>
      </c>
      <c r="AB39" s="27">
        <f>IFERROR(IF('KM Total'!AB39&lt;&gt;0,'KM Total'!AB39/(24*VLOOKUP($A39,'Relações FGRAO'!$B$4:$H$26,7,0))+SUMIFS('Tempo na Origem'!AB:AB,'Tempo na Origem'!$A:$A,$A39)/24+SUMIFS('Tempo no Destino'!AB:AB,'Tempo no Destino'!$A:$A,$A39)/24,0),0)</f>
        <v>0</v>
      </c>
      <c r="AC39" s="27">
        <f>IFERROR(IF('KM Total'!AC39&lt;&gt;0,'KM Total'!AC39/(24*VLOOKUP($A39,'Relações FGRAO'!$B$4:$H$26,7,0))+SUMIFS('Tempo na Origem'!AC:AC,'Tempo na Origem'!$A:$A,$A39)/24+SUMIFS('Tempo no Destino'!AC:AC,'Tempo no Destino'!$A:$A,$A39)/24,0),0)</f>
        <v>0</v>
      </c>
      <c r="AD39" s="27">
        <f>IFERROR(IF('KM Total'!AD39&lt;&gt;0,'KM Total'!AD39/(24*VLOOKUP($A39,'Relações FGRAO'!$B$4:$H$26,7,0))+SUMIFS('Tempo na Origem'!AD:AD,'Tempo na Origem'!$A:$A,$A39)/24+SUMIFS('Tempo no Destino'!AD:AD,'Tempo no Destino'!$A:$A,$A39)/24,0),0)</f>
        <v>0</v>
      </c>
      <c r="AE39" s="27">
        <f>IFERROR(IF('KM Total'!AE39&lt;&gt;0,'KM Total'!AE39/(24*VLOOKUP($A39,'Relações FGRAO'!$B$4:$H$26,7,0))+SUMIFS('Tempo na Origem'!AE:AE,'Tempo na Origem'!$A:$A,$A39)/24+SUMIFS('Tempo no Destino'!AE:AE,'Tempo no Destino'!$A:$A,$A39)/24,0),0)</f>
        <v>0</v>
      </c>
      <c r="AF39" s="27">
        <f>IFERROR(IF('KM Total'!AF39&lt;&gt;0,'KM Total'!AF39/(24*VLOOKUP($A39,'Relações FGRAO'!$B$4:$H$26,7,0))+SUMIFS('Tempo na Origem'!AF:AF,'Tempo na Origem'!$A:$A,$A39)/24+SUMIFS('Tempo no Destino'!AF:AF,'Tempo no Destino'!$A:$A,$A39)/24,0),0)</f>
        <v>0</v>
      </c>
      <c r="AG39" s="27">
        <f>IFERROR(IF('KM Total'!AG39&lt;&gt;0,'KM Total'!AG39/(24*VLOOKUP($A39,'Relações FGRAO'!$B$4:$H$26,7,0))+SUMIFS('Tempo na Origem'!AG:AG,'Tempo na Origem'!$A:$A,$A39)/24+SUMIFS('Tempo no Destino'!AG:AG,'Tempo no Destino'!$A:$A,$A39)/24,0),0)</f>
        <v>0</v>
      </c>
      <c r="AH39" s="27">
        <f>IFERROR(IF('KM Total'!AH39&lt;&gt;0,'KM Total'!AH39/(24*VLOOKUP($A39,'Relações FGRAO'!$B$4:$H$26,7,0))+SUMIFS('Tempo na Origem'!AH:AH,'Tempo na Origem'!$A:$A,$A39)/24+SUMIFS('Tempo no Destino'!AH:AH,'Tempo no Destino'!$A:$A,$A39)/24,0),0)</f>
        <v>0</v>
      </c>
      <c r="AI39" s="27">
        <f>IFERROR(IF('KM Total'!AI39&lt;&gt;0,'KM Total'!AI39/(24*VLOOKUP($A39,'Relações FGRAO'!$B$4:$H$26,7,0))+SUMIFS('Tempo na Origem'!AI:AI,'Tempo na Origem'!$A:$A,$A39)/24+SUMIFS('Tempo no Destino'!AI:AI,'Tempo no Destino'!$A:$A,$A39)/24,0),0)</f>
        <v>0</v>
      </c>
      <c r="AJ39" s="27">
        <f>IFERROR(IF('KM Total'!AJ39&lt;&gt;0,'KM Total'!AJ39/(24*VLOOKUP($A39,'Relações FGRAO'!$B$4:$H$26,7,0))+SUMIFS('Tempo na Origem'!AJ:AJ,'Tempo na Origem'!$A:$A,$A39)/24+SUMIFS('Tempo no Destino'!AJ:AJ,'Tempo no Destino'!$A:$A,$A39)/24,0),0)</f>
        <v>0</v>
      </c>
      <c r="AK39" s="27">
        <f>IFERROR(IF('KM Total'!AK39&lt;&gt;0,'KM Total'!AK39/(24*VLOOKUP($A39,'Relações FGRAO'!$B$4:$H$26,7,0))+SUMIFS('Tempo na Origem'!AK:AK,'Tempo na Origem'!$A:$A,$A39)/24+SUMIFS('Tempo no Destino'!AK:AK,'Tempo no Destino'!$A:$A,$A39)/24,0),0)</f>
        <v>0</v>
      </c>
      <c r="AL39" s="27">
        <f>IFERROR(IF('KM Total'!AL39&lt;&gt;0,'KM Total'!AL39/(24*VLOOKUP($A39,'Relações FGRAO'!$B$4:$H$26,7,0))+SUMIFS('Tempo na Origem'!AL:AL,'Tempo na Origem'!$A:$A,$A39)/24+SUMIFS('Tempo no Destino'!AL:AL,'Tempo no Destino'!$A:$A,$A39)/24,0),0)</f>
        <v>0</v>
      </c>
      <c r="AM39" s="27">
        <f>IFERROR(IF('KM Total'!AM39&lt;&gt;0,'KM Total'!AM39/(24*VLOOKUP($A39,'Relações FGRAO'!$B$4:$H$26,7,0))+SUMIFS('Tempo na Origem'!AM:AM,'Tempo na Origem'!$A:$A,$A39)/24+SUMIFS('Tempo no Destino'!AM:AM,'Tempo no Destino'!$A:$A,$A39)/24,0),0)</f>
        <v>0</v>
      </c>
      <c r="AN39" s="27">
        <f>IFERROR(IF('KM Total'!AN39&lt;&gt;0,'KM Total'!AN39/(24*VLOOKUP($A39,'Relações FGRAO'!$B$4:$H$26,7,0))+SUMIFS('Tempo na Origem'!AN:AN,'Tempo na Origem'!$A:$A,$A39)/24+SUMIFS('Tempo no Destino'!AN:AN,'Tempo no Destino'!$A:$A,$A39)/24,0),0)</f>
        <v>0</v>
      </c>
      <c r="AO39" s="27">
        <f>IFERROR(IF('KM Total'!AO39&lt;&gt;0,'KM Total'!AO39/(24*VLOOKUP($A39,'Relações FGRAO'!$B$4:$H$26,7,0))+SUMIFS('Tempo na Origem'!AO:AO,'Tempo na Origem'!$A:$A,$A39)/24+SUMIFS('Tempo no Destino'!AO:AO,'Tempo no Destino'!$A:$A,$A39)/24,0),0)</f>
        <v>0</v>
      </c>
      <c r="AP39" s="27">
        <f>IFERROR(IF('KM Total'!AP39&lt;&gt;0,'KM Total'!AP39/(24*VLOOKUP($A39,'Relações FGRAO'!$B$4:$H$26,7,0))+SUMIFS('Tempo na Origem'!AP:AP,'Tempo na Origem'!$A:$A,$A39)/24+SUMIFS('Tempo no Destino'!AP:AP,'Tempo no Destino'!$A:$A,$A39)/24,0),0)</f>
        <v>0</v>
      </c>
      <c r="AQ39" s="27">
        <f>IFERROR(IF('KM Total'!AQ39&lt;&gt;0,'KM Total'!AQ39/(24*VLOOKUP($A39,'Relações FGRAO'!$B$4:$H$26,7,0))+SUMIFS('Tempo na Origem'!AQ:AQ,'Tempo na Origem'!$A:$A,$A39)/24+SUMIFS('Tempo no Destino'!AQ:AQ,'Tempo no Destino'!$A:$A,$A39)/24,0),0)</f>
        <v>0</v>
      </c>
      <c r="AR39" s="27">
        <f>IFERROR(IF('KM Total'!AR39&lt;&gt;0,'KM Total'!AR39/(24*VLOOKUP($A39,'Relações FGRAO'!$B$4:$H$26,7,0))+SUMIFS('Tempo na Origem'!AR:AR,'Tempo na Origem'!$A:$A,$A39)/24+SUMIFS('Tempo no Destino'!AR:AR,'Tempo no Destino'!$A:$A,$A39)/24,0),0)</f>
        <v>0</v>
      </c>
      <c r="AS39" s="27">
        <f>IFERROR(IF('KM Total'!AS39&lt;&gt;0,'KM Total'!AS39/(24*VLOOKUP($A39,'Relações FGRAO'!$B$4:$H$26,7,0))+SUMIFS('Tempo na Origem'!AS:AS,'Tempo na Origem'!$A:$A,$A39)/24+SUMIFS('Tempo no Destino'!AS:AS,'Tempo no Destino'!$A:$A,$A39)/24,0),0)</f>
        <v>0</v>
      </c>
      <c r="AT39" s="27">
        <f>IFERROR(IF('KM Total'!AT39&lt;&gt;0,'KM Total'!AT39/(24*VLOOKUP($A39,'Relações FGRAO'!$B$4:$H$26,7,0))+SUMIFS('Tempo na Origem'!AT:AT,'Tempo na Origem'!$A:$A,$A39)/24+SUMIFS('Tempo no Destino'!AT:AT,'Tempo no Destino'!$A:$A,$A39)/24,0),0)</f>
        <v>0</v>
      </c>
      <c r="AU39" s="27">
        <f>IFERROR(IF('KM Total'!AU39&lt;&gt;0,'KM Total'!AU39/(24*VLOOKUP($A39,'Relações FGRAO'!$B$4:$H$26,7,0))+SUMIFS('Tempo na Origem'!AU:AU,'Tempo na Origem'!$A:$A,$A39)/24+SUMIFS('Tempo no Destino'!AU:AU,'Tempo no Destino'!$A:$A,$A39)/24,0),0)</f>
        <v>0</v>
      </c>
      <c r="AV39" s="27">
        <f>IFERROR(IF('KM Total'!AV39&lt;&gt;0,'KM Total'!AV39/(24*VLOOKUP($A39,'Relações FGRAO'!$B$4:$H$26,7,0))+SUMIFS('Tempo na Origem'!AV:AV,'Tempo na Origem'!$A:$A,$A39)/24+SUMIFS('Tempo no Destino'!AV:AV,'Tempo no Destino'!$A:$A,$A39)/24,0),0)</f>
        <v>0</v>
      </c>
      <c r="AW39" s="27">
        <f>IFERROR(IF('KM Total'!AW39&lt;&gt;0,'KM Total'!AW39/(24*VLOOKUP($A39,'Relações FGRAO'!$B$4:$H$26,7,0))+SUMIFS('Tempo na Origem'!AW:AW,'Tempo na Origem'!$A:$A,$A39)/24+SUMIFS('Tempo no Destino'!AW:AW,'Tempo no Destino'!$A:$A,$A39)/24,0),0)</f>
        <v>0</v>
      </c>
      <c r="AX39" s="27">
        <f>IFERROR(IF('KM Total'!AX39&lt;&gt;0,'KM Total'!AX39/(24*VLOOKUP($A39,'Relações FGRAO'!$B$4:$H$26,7,0))+SUMIFS('Tempo na Origem'!AX:AX,'Tempo na Origem'!$A:$A,$A39)/24+SUMIFS('Tempo no Destino'!AX:AX,'Tempo no Destino'!$A:$A,$A39)/24,0),0)</f>
        <v>0</v>
      </c>
      <c r="AY39" s="27">
        <f>IFERROR(IF('KM Total'!AY39&lt;&gt;0,'KM Total'!AY39/(24*VLOOKUP($A39,'Relações FGRAO'!$B$4:$H$26,7,0))+SUMIFS('Tempo na Origem'!AY:AY,'Tempo na Origem'!$A:$A,$A39)/24+SUMIFS('Tempo no Destino'!AY:AY,'Tempo no Destino'!$A:$A,$A39)/24,0),0)</f>
        <v>0</v>
      </c>
      <c r="AZ39" s="27">
        <f>IFERROR(IF('KM Total'!AZ39&lt;&gt;0,'KM Total'!AZ39/(24*VLOOKUP($A39,'Relações FGRAO'!$B$4:$H$26,7,0))+SUMIFS('Tempo na Origem'!AZ:AZ,'Tempo na Origem'!$A:$A,$A39)/24+SUMIFS('Tempo no Destino'!AZ:AZ,'Tempo no Destino'!$A:$A,$A39)/24,0),0)</f>
        <v>0</v>
      </c>
      <c r="BA39" s="27">
        <f>IFERROR(IF('KM Total'!BA39&lt;&gt;0,'KM Total'!BA39/(24*VLOOKUP($A39,'Relações FGRAO'!$B$4:$H$26,7,0))+SUMIFS('Tempo na Origem'!BA:BA,'Tempo na Origem'!$A:$A,$A39)/24+SUMIFS('Tempo no Destino'!BA:BA,'Tempo no Destino'!$A:$A,$A39)/24,0),0)</f>
        <v>0</v>
      </c>
      <c r="BB39" s="27">
        <f>IFERROR(IF('KM Total'!BB39&lt;&gt;0,'KM Total'!BB39/(24*VLOOKUP($A39,'Relações FGRAO'!$B$4:$H$26,7,0))+SUMIFS('Tempo na Origem'!BB:BB,'Tempo na Origem'!$A:$A,$A39)/24+SUMIFS('Tempo no Destino'!BB:BB,'Tempo no Destino'!$A:$A,$A39)/24,0),0)</f>
        <v>0</v>
      </c>
      <c r="BC39" s="27">
        <f>IFERROR(IF('KM Total'!BC39&lt;&gt;0,'KM Total'!BC39/(24*VLOOKUP($A39,'Relações FGRAO'!$B$4:$H$26,7,0))+SUMIFS('Tempo na Origem'!BC:BC,'Tempo na Origem'!$A:$A,$A39)/24+SUMIFS('Tempo no Destino'!BC:BC,'Tempo no Destino'!$A:$A,$A39)/24,0),0)</f>
        <v>0</v>
      </c>
      <c r="BD39" s="27">
        <f>IFERROR(IF('KM Total'!BD39&lt;&gt;0,'KM Total'!BD39/(24*VLOOKUP($A39,'Relações FGRAO'!$B$4:$H$26,7,0))+SUMIFS('Tempo na Origem'!BD:BD,'Tempo na Origem'!$A:$A,$A39)/24+SUMIFS('Tempo no Destino'!BD:BD,'Tempo no Destino'!$A:$A,$A39)/24,0),0)</f>
        <v>0</v>
      </c>
      <c r="BE39" s="27">
        <f>IFERROR(IF('KM Total'!BE39&lt;&gt;0,'KM Total'!BE39/(24*VLOOKUP($A39,'Relações FGRAO'!$B$4:$H$26,7,0))+SUMIFS('Tempo na Origem'!BE:BE,'Tempo na Origem'!$A:$A,$A39)/24+SUMIFS('Tempo no Destino'!BE:BE,'Tempo no Destino'!$A:$A,$A39)/24,0),0)</f>
        <v>0</v>
      </c>
      <c r="BF39" s="27">
        <f>IFERROR(IF('KM Total'!BF39&lt;&gt;0,'KM Total'!BF39/(24*VLOOKUP($A39,'Relações FGRAO'!$B$4:$H$26,7,0))+SUMIFS('Tempo na Origem'!BF:BF,'Tempo na Origem'!$A:$A,$A39)/24+SUMIFS('Tempo no Destino'!BF:BF,'Tempo no Destino'!$A:$A,$A39)/24,0),0)</f>
        <v>0</v>
      </c>
      <c r="BG39" s="27">
        <f>IFERROR(IF('KM Total'!BG39&lt;&gt;0,'KM Total'!BG39/(24*VLOOKUP($A39,'Relações FGRAO'!$B$4:$H$26,7,0))+SUMIFS('Tempo na Origem'!BG:BG,'Tempo na Origem'!$A:$A,$A39)/24+SUMIFS('Tempo no Destino'!BG:BG,'Tempo no Destino'!$A:$A,$A39)/24,0),0)</f>
        <v>0</v>
      </c>
      <c r="BH39" s="27">
        <f>IFERROR(IF('KM Total'!BH39&lt;&gt;0,'KM Total'!BH39/(24*VLOOKUP($A39,'Relações FGRAO'!$B$4:$H$26,7,0))+SUMIFS('Tempo na Origem'!BH:BH,'Tempo na Origem'!$A:$A,$A39)/24+SUMIFS('Tempo no Destino'!BH:BH,'Tempo no Destino'!$A:$A,$A39)/24,0),0)</f>
        <v>0</v>
      </c>
      <c r="BI39" s="27">
        <f>IFERROR(IF('KM Total'!BI39&lt;&gt;0,'KM Total'!BI39/(24*VLOOKUP($A39,'Relações FGRAO'!$B$4:$H$26,7,0))+SUMIFS('Tempo na Origem'!BI:BI,'Tempo na Origem'!$A:$A,$A39)/24+SUMIFS('Tempo no Destino'!BI:BI,'Tempo no Destino'!$A:$A,$A39)/24,0),0)</f>
        <v>0</v>
      </c>
      <c r="BJ39" s="27">
        <f>IFERROR(IF('KM Total'!BJ39&lt;&gt;0,'KM Total'!BJ39/(24*VLOOKUP($A39,'Relações FGRAO'!$B$4:$H$26,7,0))+SUMIFS('Tempo na Origem'!BJ:BJ,'Tempo na Origem'!$A:$A,$A39)/24+SUMIFS('Tempo no Destino'!BJ:BJ,'Tempo no Destino'!$A:$A,$A39)/24,0),0)</f>
        <v>0</v>
      </c>
      <c r="BK39" s="27">
        <f>IFERROR(IF('KM Total'!BK39&lt;&gt;0,'KM Total'!BK39/(24*VLOOKUP($A39,'Relações FGRAO'!$B$4:$H$26,7,0))+SUMIFS('Tempo na Origem'!BK:BK,'Tempo na Origem'!$A:$A,$A39)/24+SUMIFS('Tempo no Destino'!BK:BK,'Tempo no Destino'!$A:$A,$A39)/24,0),0)</f>
        <v>0</v>
      </c>
      <c r="BL39" s="27">
        <f>IFERROR(IF('KM Total'!BL39&lt;&gt;0,'KM Total'!BL39/(24*VLOOKUP($A39,'Relações FGRAO'!$B$4:$H$26,7,0))+SUMIFS('Tempo na Origem'!BL:BL,'Tempo na Origem'!$A:$A,$A39)/24+SUMIFS('Tempo no Destino'!BL:BL,'Tempo no Destino'!$A:$A,$A39)/24,0),0)</f>
        <v>0</v>
      </c>
      <c r="BM39" s="27">
        <f>IFERROR(IF('KM Total'!BM39&lt;&gt;0,'KM Total'!BM39/(24*VLOOKUP($A39,'Relações FGRAO'!$B$4:$H$26,7,0))+SUMIFS('Tempo na Origem'!BM:BM,'Tempo na Origem'!$A:$A,$A39)/24+SUMIFS('Tempo no Destino'!BM:BM,'Tempo no Destino'!$A:$A,$A39)/24,0),0)</f>
        <v>0</v>
      </c>
      <c r="BN39" s="27">
        <f>IFERROR(IF('KM Total'!BN39&lt;&gt;0,'KM Total'!BN39/(24*VLOOKUP($A39,'Relações FGRAO'!$B$4:$H$26,7,0))+SUMIFS('Tempo na Origem'!BN:BN,'Tempo na Origem'!$A:$A,$A39)/24+SUMIFS('Tempo no Destino'!BN:BN,'Tempo no Destino'!$A:$A,$A39)/24,0),0)</f>
        <v>0</v>
      </c>
      <c r="BO39" s="27">
        <f>IFERROR(IF('KM Total'!BO39&lt;&gt;0,'KM Total'!BO39/(24*VLOOKUP($A39,'Relações FGRAO'!$B$4:$H$26,7,0))+SUMIFS('Tempo na Origem'!BO:BO,'Tempo na Origem'!$A:$A,$A39)/24+SUMIFS('Tempo no Destino'!BO:BO,'Tempo no Destino'!$A:$A,$A39)/24,0),0)</f>
        <v>0</v>
      </c>
      <c r="BP39"/>
      <c r="BQ39"/>
      <c r="BR39"/>
      <c r="BS39"/>
      <c r="BT39"/>
    </row>
    <row r="40" spans="1:72" s="32" customFormat="1" x14ac:dyDescent="0.25">
      <c r="A40" s="6">
        <f t="shared" si="3"/>
        <v>38</v>
      </c>
      <c r="B40" s="3" t="str">
        <f>VLOOKUP($A40,Demanda!$A$1:$G$43,4,0)</f>
        <v>Etanol</v>
      </c>
      <c r="C40" s="3" t="str">
        <f>VLOOKUP($A40,Demanda!$A$1:$G$43,6,0)</f>
        <v>Sinop</v>
      </c>
      <c r="D40" s="3" t="str">
        <f>VLOOKUP($A40,Demanda!$A$1:$G$43,7,0)</f>
        <v>Miritituba</v>
      </c>
      <c r="E40" s="3" t="str">
        <f>VLOOKUP($A40,Demanda!$A$1:$G$43,2,0)</f>
        <v>FGRAO</v>
      </c>
      <c r="F40" s="6"/>
      <c r="G40" s="27">
        <f>IFERROR(IF('KM Total'!G40&lt;&gt;0,'KM Total'!G40/(24*VLOOKUP($A40,'Relações FGRAO'!$B$4:$H$26,7,0))+SUMIFS('Tempo na Origem'!G:G,'Tempo na Origem'!$A:$A,$A40)/24+SUMIFS('Tempo no Destino'!G:G,'Tempo no Destino'!$A:$A,$A40)/24,0),0)</f>
        <v>0</v>
      </c>
      <c r="H40" s="27">
        <f>IFERROR(IF('KM Total'!H40&lt;&gt;0,'KM Total'!H40/(24*VLOOKUP($A40,'Relações FGRAO'!$B$4:$H$26,7,0))+SUMIFS('Tempo na Origem'!H:H,'Tempo na Origem'!$A:$A,$A40)/24+SUMIFS('Tempo no Destino'!H:H,'Tempo no Destino'!$A:$A,$A40)/24,0),0)</f>
        <v>0</v>
      </c>
      <c r="I40" s="27">
        <f>IFERROR(IF('KM Total'!I40&lt;&gt;0,'KM Total'!I40/(24*VLOOKUP($A40,'Relações FGRAO'!$B$4:$H$26,7,0))+SUMIFS('Tempo na Origem'!I:I,'Tempo na Origem'!$A:$A,$A40)/24+SUMIFS('Tempo no Destino'!I:I,'Tempo no Destino'!$A:$A,$A40)/24,0),0)</f>
        <v>0</v>
      </c>
      <c r="J40" s="27">
        <f>IFERROR(IF('KM Total'!J40&lt;&gt;0,'KM Total'!J40/(24*VLOOKUP($A40,'Relações FGRAO'!$B$4:$H$26,7,0))+SUMIFS('Tempo na Origem'!J:J,'Tempo na Origem'!$A:$A,$A40)/24+SUMIFS('Tempo no Destino'!J:J,'Tempo no Destino'!$A:$A,$A40)/24,0),0)</f>
        <v>0</v>
      </c>
      <c r="K40" s="27">
        <f>IFERROR(IF('KM Total'!K40&lt;&gt;0,'KM Total'!K40/(24*VLOOKUP($A40,'Relações FGRAO'!$B$4:$H$26,7,0))+SUMIFS('Tempo na Origem'!K:K,'Tempo na Origem'!$A:$A,$A40)/24+SUMIFS('Tempo no Destino'!K:K,'Tempo no Destino'!$A:$A,$A40)/24,0),0)</f>
        <v>0</v>
      </c>
      <c r="L40" s="27">
        <f>IFERROR(IF('KM Total'!L40&lt;&gt;0,'KM Total'!L40/(24*VLOOKUP($A40,'Relações FGRAO'!$B$4:$H$26,7,0))+SUMIFS('Tempo na Origem'!L:L,'Tempo na Origem'!$A:$A,$A40)/24+SUMIFS('Tempo no Destino'!L:L,'Tempo no Destino'!$A:$A,$A40)/24,0),0)</f>
        <v>0</v>
      </c>
      <c r="M40" s="27">
        <f>IFERROR(IF('KM Total'!M40&lt;&gt;0,'KM Total'!M40/(24*VLOOKUP($A40,'Relações FGRAO'!$B$4:$H$26,7,0))+SUMIFS('Tempo na Origem'!M:M,'Tempo na Origem'!$A:$A,$A40)/24+SUMIFS('Tempo no Destino'!M:M,'Tempo no Destino'!$A:$A,$A40)/24,0),0)</f>
        <v>0</v>
      </c>
      <c r="N40" s="27">
        <f>IFERROR(IF('KM Total'!N40&lt;&gt;0,'KM Total'!N40/(24*VLOOKUP($A40,'Relações FGRAO'!$B$4:$H$26,7,0))+SUMIFS('Tempo na Origem'!N:N,'Tempo na Origem'!$A:$A,$A40)/24+SUMIFS('Tempo no Destino'!N:N,'Tempo no Destino'!$A:$A,$A40)/24,0),0)</f>
        <v>0</v>
      </c>
      <c r="O40" s="27">
        <f>IFERROR(IF('KM Total'!O40&lt;&gt;0,'KM Total'!O40/(24*VLOOKUP($A40,'Relações FGRAO'!$B$4:$H$26,7,0))+SUMIFS('Tempo na Origem'!O:O,'Tempo na Origem'!$A:$A,$A40)/24+SUMIFS('Tempo no Destino'!O:O,'Tempo no Destino'!$A:$A,$A40)/24,0),0)</f>
        <v>0</v>
      </c>
      <c r="P40" s="27">
        <f>IFERROR(IF('KM Total'!P40&lt;&gt;0,'KM Total'!P40/(24*VLOOKUP($A40,'Relações FGRAO'!$B$4:$H$26,7,0))+SUMIFS('Tempo na Origem'!P:P,'Tempo na Origem'!$A:$A,$A40)/24+SUMIFS('Tempo no Destino'!P:P,'Tempo no Destino'!$A:$A,$A40)/24,0),0)</f>
        <v>0</v>
      </c>
      <c r="Q40" s="27">
        <f>IFERROR(IF('KM Total'!Q40&lt;&gt;0,'KM Total'!Q40/(24*VLOOKUP($A40,'Relações FGRAO'!$B$4:$H$26,7,0))+SUMIFS('Tempo na Origem'!Q:Q,'Tempo na Origem'!$A:$A,$A40)/24+SUMIFS('Tempo no Destino'!Q:Q,'Tempo no Destino'!$A:$A,$A40)/24,0),0)</f>
        <v>0</v>
      </c>
      <c r="R40" s="27">
        <f>IFERROR(IF('KM Total'!R40&lt;&gt;0,'KM Total'!R40/(24*VLOOKUP($A40,'Relações FGRAO'!$B$4:$H$26,7,0))+SUMIFS('Tempo na Origem'!R:R,'Tempo na Origem'!$A:$A,$A40)/24+SUMIFS('Tempo no Destino'!R:R,'Tempo no Destino'!$A:$A,$A40)/24,0),0)</f>
        <v>0</v>
      </c>
      <c r="S40" s="27">
        <f>IFERROR(IF('KM Total'!S40&lt;&gt;0,'KM Total'!S40/(24*VLOOKUP($A40,'Relações FGRAO'!$B$4:$H$26,7,0))+SUMIFS('Tempo na Origem'!S:S,'Tempo na Origem'!$A:$A,$A40)/24+SUMIFS('Tempo no Destino'!S:S,'Tempo no Destino'!$A:$A,$A40)/24,0),0)</f>
        <v>0</v>
      </c>
      <c r="T40" s="27">
        <f>IFERROR(IF('KM Total'!T40&lt;&gt;0,'KM Total'!T40/(24*VLOOKUP($A40,'Relações FGRAO'!$B$4:$H$26,7,0))+SUMIFS('Tempo na Origem'!T:T,'Tempo na Origem'!$A:$A,$A40)/24+SUMIFS('Tempo no Destino'!T:T,'Tempo no Destino'!$A:$A,$A40)/24,0),0)</f>
        <v>0</v>
      </c>
      <c r="U40" s="27">
        <f>IFERROR(IF('KM Total'!U40&lt;&gt;0,'KM Total'!U40/(24*VLOOKUP($A40,'Relações FGRAO'!$B$4:$H$26,7,0))+SUMIFS('Tempo na Origem'!U:U,'Tempo na Origem'!$A:$A,$A40)/24+SUMIFS('Tempo no Destino'!U:U,'Tempo no Destino'!$A:$A,$A40)/24,0),0)</f>
        <v>0</v>
      </c>
      <c r="V40" s="27">
        <f>IFERROR(IF('KM Total'!V40&lt;&gt;0,'KM Total'!V40/(24*VLOOKUP($A40,'Relações FGRAO'!$B$4:$H$26,7,0))+SUMIFS('Tempo na Origem'!V:V,'Tempo na Origem'!$A:$A,$A40)/24+SUMIFS('Tempo no Destino'!V:V,'Tempo no Destino'!$A:$A,$A40)/24,0),0)</f>
        <v>0</v>
      </c>
      <c r="W40" s="27">
        <f>IFERROR(IF('KM Total'!W40&lt;&gt;0,'KM Total'!W40/(24*VLOOKUP($A40,'Relações FGRAO'!$B$4:$H$26,7,0))+SUMIFS('Tempo na Origem'!W:W,'Tempo na Origem'!$A:$A,$A40)/24+SUMIFS('Tempo no Destino'!W:W,'Tempo no Destino'!$A:$A,$A40)/24,0),0)</f>
        <v>0</v>
      </c>
      <c r="X40" s="27">
        <f>IFERROR(IF('KM Total'!X40&lt;&gt;0,'KM Total'!X40/(24*VLOOKUP($A40,'Relações FGRAO'!$B$4:$H$26,7,0))+SUMIFS('Tempo na Origem'!X:X,'Tempo na Origem'!$A:$A,$A40)/24+SUMIFS('Tempo no Destino'!X:X,'Tempo no Destino'!$A:$A,$A40)/24,0),0)</f>
        <v>0</v>
      </c>
      <c r="Y40" s="27">
        <f>IFERROR(IF('KM Total'!Y40&lt;&gt;0,'KM Total'!Y40/(24*VLOOKUP($A40,'Relações FGRAO'!$B$4:$H$26,7,0))+SUMIFS('Tempo na Origem'!Y:Y,'Tempo na Origem'!$A:$A,$A40)/24+SUMIFS('Tempo no Destino'!Y:Y,'Tempo no Destino'!$A:$A,$A40)/24,0),0)</f>
        <v>0</v>
      </c>
      <c r="Z40" s="27">
        <f>IFERROR(IF('KM Total'!Z40&lt;&gt;0,'KM Total'!Z40/(24*VLOOKUP($A40,'Relações FGRAO'!$B$4:$H$26,7,0))+SUMIFS('Tempo na Origem'!Z:Z,'Tempo na Origem'!$A:$A,$A40)/24+SUMIFS('Tempo no Destino'!Z:Z,'Tempo no Destino'!$A:$A,$A40)/24,0),0)</f>
        <v>0</v>
      </c>
      <c r="AA40" s="27">
        <f>IFERROR(IF('KM Total'!AA40&lt;&gt;0,'KM Total'!AA40/(24*VLOOKUP($A40,'Relações FGRAO'!$B$4:$H$26,7,0))+SUMIFS('Tempo na Origem'!AA:AA,'Tempo na Origem'!$A:$A,$A40)/24+SUMIFS('Tempo no Destino'!AA:AA,'Tempo no Destino'!$A:$A,$A40)/24,0),0)</f>
        <v>0</v>
      </c>
      <c r="AB40" s="27">
        <f>IFERROR(IF('KM Total'!AB40&lt;&gt;0,'KM Total'!AB40/(24*VLOOKUP($A40,'Relações FGRAO'!$B$4:$H$26,7,0))+SUMIFS('Tempo na Origem'!AB:AB,'Tempo na Origem'!$A:$A,$A40)/24+SUMIFS('Tempo no Destino'!AB:AB,'Tempo no Destino'!$A:$A,$A40)/24,0),0)</f>
        <v>0</v>
      </c>
      <c r="AC40" s="27">
        <f>IFERROR(IF('KM Total'!AC40&lt;&gt;0,'KM Total'!AC40/(24*VLOOKUP($A40,'Relações FGRAO'!$B$4:$H$26,7,0))+SUMIFS('Tempo na Origem'!AC:AC,'Tempo na Origem'!$A:$A,$A40)/24+SUMIFS('Tempo no Destino'!AC:AC,'Tempo no Destino'!$A:$A,$A40)/24,0),0)</f>
        <v>0</v>
      </c>
      <c r="AD40" s="27">
        <f>IFERROR(IF('KM Total'!AD40&lt;&gt;0,'KM Total'!AD40/(24*VLOOKUP($A40,'Relações FGRAO'!$B$4:$H$26,7,0))+SUMIFS('Tempo na Origem'!AD:AD,'Tempo na Origem'!$A:$A,$A40)/24+SUMIFS('Tempo no Destino'!AD:AD,'Tempo no Destino'!$A:$A,$A40)/24,0),0)</f>
        <v>0</v>
      </c>
      <c r="AE40" s="27">
        <f>IFERROR(IF('KM Total'!AE40&lt;&gt;0,'KM Total'!AE40/(24*VLOOKUP($A40,'Relações FGRAO'!$B$4:$H$26,7,0))+SUMIFS('Tempo na Origem'!AE:AE,'Tempo na Origem'!$A:$A,$A40)/24+SUMIFS('Tempo no Destino'!AE:AE,'Tempo no Destino'!$A:$A,$A40)/24,0),0)</f>
        <v>0</v>
      </c>
      <c r="AF40" s="27">
        <f>IFERROR(IF('KM Total'!AF40&lt;&gt;0,'KM Total'!AF40/(24*VLOOKUP($A40,'Relações FGRAO'!$B$4:$H$26,7,0))+SUMIFS('Tempo na Origem'!AF:AF,'Tempo na Origem'!$A:$A,$A40)/24+SUMIFS('Tempo no Destino'!AF:AF,'Tempo no Destino'!$A:$A,$A40)/24,0),0)</f>
        <v>0</v>
      </c>
      <c r="AG40" s="27">
        <f>IFERROR(IF('KM Total'!AG40&lt;&gt;0,'KM Total'!AG40/(24*VLOOKUP($A40,'Relações FGRAO'!$B$4:$H$26,7,0))+SUMIFS('Tempo na Origem'!AG:AG,'Tempo na Origem'!$A:$A,$A40)/24+SUMIFS('Tempo no Destino'!AG:AG,'Tempo no Destino'!$A:$A,$A40)/24,0),0)</f>
        <v>0</v>
      </c>
      <c r="AH40" s="27">
        <f>IFERROR(IF('KM Total'!AH40&lt;&gt;0,'KM Total'!AH40/(24*VLOOKUP($A40,'Relações FGRAO'!$B$4:$H$26,7,0))+SUMIFS('Tempo na Origem'!AH:AH,'Tempo na Origem'!$A:$A,$A40)/24+SUMIFS('Tempo no Destino'!AH:AH,'Tempo no Destino'!$A:$A,$A40)/24,0),0)</f>
        <v>0</v>
      </c>
      <c r="AI40" s="27">
        <f>IFERROR(IF('KM Total'!AI40&lt;&gt;0,'KM Total'!AI40/(24*VLOOKUP($A40,'Relações FGRAO'!$B$4:$H$26,7,0))+SUMIFS('Tempo na Origem'!AI:AI,'Tempo na Origem'!$A:$A,$A40)/24+SUMIFS('Tempo no Destino'!AI:AI,'Tempo no Destino'!$A:$A,$A40)/24,0),0)</f>
        <v>0</v>
      </c>
      <c r="AJ40" s="27">
        <f>IFERROR(IF('KM Total'!AJ40&lt;&gt;0,'KM Total'!AJ40/(24*VLOOKUP($A40,'Relações FGRAO'!$B$4:$H$26,7,0))+SUMIFS('Tempo na Origem'!AJ:AJ,'Tempo na Origem'!$A:$A,$A40)/24+SUMIFS('Tempo no Destino'!AJ:AJ,'Tempo no Destino'!$A:$A,$A40)/24,0),0)</f>
        <v>0</v>
      </c>
      <c r="AK40" s="27">
        <f>IFERROR(IF('KM Total'!AK40&lt;&gt;0,'KM Total'!AK40/(24*VLOOKUP($A40,'Relações FGRAO'!$B$4:$H$26,7,0))+SUMIFS('Tempo na Origem'!AK:AK,'Tempo na Origem'!$A:$A,$A40)/24+SUMIFS('Tempo no Destino'!AK:AK,'Tempo no Destino'!$A:$A,$A40)/24,0),0)</f>
        <v>0</v>
      </c>
      <c r="AL40" s="27">
        <f>IFERROR(IF('KM Total'!AL40&lt;&gt;0,'KM Total'!AL40/(24*VLOOKUP($A40,'Relações FGRAO'!$B$4:$H$26,7,0))+SUMIFS('Tempo na Origem'!AL:AL,'Tempo na Origem'!$A:$A,$A40)/24+SUMIFS('Tempo no Destino'!AL:AL,'Tempo no Destino'!$A:$A,$A40)/24,0),0)</f>
        <v>0</v>
      </c>
      <c r="AM40" s="27">
        <f>IFERROR(IF('KM Total'!AM40&lt;&gt;0,'KM Total'!AM40/(24*VLOOKUP($A40,'Relações FGRAO'!$B$4:$H$26,7,0))+SUMIFS('Tempo na Origem'!AM:AM,'Tempo na Origem'!$A:$A,$A40)/24+SUMIFS('Tempo no Destino'!AM:AM,'Tempo no Destino'!$A:$A,$A40)/24,0),0)</f>
        <v>0</v>
      </c>
      <c r="AN40" s="27">
        <f>IFERROR(IF('KM Total'!AN40&lt;&gt;0,'KM Total'!AN40/(24*VLOOKUP($A40,'Relações FGRAO'!$B$4:$H$26,7,0))+SUMIFS('Tempo na Origem'!AN:AN,'Tempo na Origem'!$A:$A,$A40)/24+SUMIFS('Tempo no Destino'!AN:AN,'Tempo no Destino'!$A:$A,$A40)/24,0),0)</f>
        <v>0</v>
      </c>
      <c r="AO40" s="27">
        <f>IFERROR(IF('KM Total'!AO40&lt;&gt;0,'KM Total'!AO40/(24*VLOOKUP($A40,'Relações FGRAO'!$B$4:$H$26,7,0))+SUMIFS('Tempo na Origem'!AO:AO,'Tempo na Origem'!$A:$A,$A40)/24+SUMIFS('Tempo no Destino'!AO:AO,'Tempo no Destino'!$A:$A,$A40)/24,0),0)</f>
        <v>0</v>
      </c>
      <c r="AP40" s="27">
        <f>IFERROR(IF('KM Total'!AP40&lt;&gt;0,'KM Total'!AP40/(24*VLOOKUP($A40,'Relações FGRAO'!$B$4:$H$26,7,0))+SUMIFS('Tempo na Origem'!AP:AP,'Tempo na Origem'!$A:$A,$A40)/24+SUMIFS('Tempo no Destino'!AP:AP,'Tempo no Destino'!$A:$A,$A40)/24,0),0)</f>
        <v>0</v>
      </c>
      <c r="AQ40" s="27">
        <f>IFERROR(IF('KM Total'!AQ40&lt;&gt;0,'KM Total'!AQ40/(24*VLOOKUP($A40,'Relações FGRAO'!$B$4:$H$26,7,0))+SUMIFS('Tempo na Origem'!AQ:AQ,'Tempo na Origem'!$A:$A,$A40)/24+SUMIFS('Tempo no Destino'!AQ:AQ,'Tempo no Destino'!$A:$A,$A40)/24,0),0)</f>
        <v>0</v>
      </c>
      <c r="AR40" s="27">
        <f>IFERROR(IF('KM Total'!AR40&lt;&gt;0,'KM Total'!AR40/(24*VLOOKUP($A40,'Relações FGRAO'!$B$4:$H$26,7,0))+SUMIFS('Tempo na Origem'!AR:AR,'Tempo na Origem'!$A:$A,$A40)/24+SUMIFS('Tempo no Destino'!AR:AR,'Tempo no Destino'!$A:$A,$A40)/24,0),0)</f>
        <v>0</v>
      </c>
      <c r="AS40" s="27">
        <f>IFERROR(IF('KM Total'!AS40&lt;&gt;0,'KM Total'!AS40/(24*VLOOKUP($A40,'Relações FGRAO'!$B$4:$H$26,7,0))+SUMIFS('Tempo na Origem'!AS:AS,'Tempo na Origem'!$A:$A,$A40)/24+SUMIFS('Tempo no Destino'!AS:AS,'Tempo no Destino'!$A:$A,$A40)/24,0),0)</f>
        <v>0</v>
      </c>
      <c r="AT40" s="27">
        <f>IFERROR(IF('KM Total'!AT40&lt;&gt;0,'KM Total'!AT40/(24*VLOOKUP($A40,'Relações FGRAO'!$B$4:$H$26,7,0))+SUMIFS('Tempo na Origem'!AT:AT,'Tempo na Origem'!$A:$A,$A40)/24+SUMIFS('Tempo no Destino'!AT:AT,'Tempo no Destino'!$A:$A,$A40)/24,0),0)</f>
        <v>0</v>
      </c>
      <c r="AU40" s="27">
        <f>IFERROR(IF('KM Total'!AU40&lt;&gt;0,'KM Total'!AU40/(24*VLOOKUP($A40,'Relações FGRAO'!$B$4:$H$26,7,0))+SUMIFS('Tempo na Origem'!AU:AU,'Tempo na Origem'!$A:$A,$A40)/24+SUMIFS('Tempo no Destino'!AU:AU,'Tempo no Destino'!$A:$A,$A40)/24,0),0)</f>
        <v>0</v>
      </c>
      <c r="AV40" s="27">
        <f>IFERROR(IF('KM Total'!AV40&lt;&gt;0,'KM Total'!AV40/(24*VLOOKUP($A40,'Relações FGRAO'!$B$4:$H$26,7,0))+SUMIFS('Tempo na Origem'!AV:AV,'Tempo na Origem'!$A:$A,$A40)/24+SUMIFS('Tempo no Destino'!AV:AV,'Tempo no Destino'!$A:$A,$A40)/24,0),0)</f>
        <v>0</v>
      </c>
      <c r="AW40" s="27">
        <f>IFERROR(IF('KM Total'!AW40&lt;&gt;0,'KM Total'!AW40/(24*VLOOKUP($A40,'Relações FGRAO'!$B$4:$H$26,7,0))+SUMIFS('Tempo na Origem'!AW:AW,'Tempo na Origem'!$A:$A,$A40)/24+SUMIFS('Tempo no Destino'!AW:AW,'Tempo no Destino'!$A:$A,$A40)/24,0),0)</f>
        <v>0</v>
      </c>
      <c r="AX40" s="27">
        <f>IFERROR(IF('KM Total'!AX40&lt;&gt;0,'KM Total'!AX40/(24*VLOOKUP($A40,'Relações FGRAO'!$B$4:$H$26,7,0))+SUMIFS('Tempo na Origem'!AX:AX,'Tempo na Origem'!$A:$A,$A40)/24+SUMIFS('Tempo no Destino'!AX:AX,'Tempo no Destino'!$A:$A,$A40)/24,0),0)</f>
        <v>0</v>
      </c>
      <c r="AY40" s="27">
        <f>IFERROR(IF('KM Total'!AY40&lt;&gt;0,'KM Total'!AY40/(24*VLOOKUP($A40,'Relações FGRAO'!$B$4:$H$26,7,0))+SUMIFS('Tempo na Origem'!AY:AY,'Tempo na Origem'!$A:$A,$A40)/24+SUMIFS('Tempo no Destino'!AY:AY,'Tempo no Destino'!$A:$A,$A40)/24,0),0)</f>
        <v>0</v>
      </c>
      <c r="AZ40" s="27">
        <f>IFERROR(IF('KM Total'!AZ40&lt;&gt;0,'KM Total'!AZ40/(24*VLOOKUP($A40,'Relações FGRAO'!$B$4:$H$26,7,0))+SUMIFS('Tempo na Origem'!AZ:AZ,'Tempo na Origem'!$A:$A,$A40)/24+SUMIFS('Tempo no Destino'!AZ:AZ,'Tempo no Destino'!$A:$A,$A40)/24,0),0)</f>
        <v>0</v>
      </c>
      <c r="BA40" s="27">
        <f>IFERROR(IF('KM Total'!BA40&lt;&gt;0,'KM Total'!BA40/(24*VLOOKUP($A40,'Relações FGRAO'!$B$4:$H$26,7,0))+SUMIFS('Tempo na Origem'!BA:BA,'Tempo na Origem'!$A:$A,$A40)/24+SUMIFS('Tempo no Destino'!BA:BA,'Tempo no Destino'!$A:$A,$A40)/24,0),0)</f>
        <v>0</v>
      </c>
      <c r="BB40" s="27">
        <f>IFERROR(IF('KM Total'!BB40&lt;&gt;0,'KM Total'!BB40/(24*VLOOKUP($A40,'Relações FGRAO'!$B$4:$H$26,7,0))+SUMIFS('Tempo na Origem'!BB:BB,'Tempo na Origem'!$A:$A,$A40)/24+SUMIFS('Tempo no Destino'!BB:BB,'Tempo no Destino'!$A:$A,$A40)/24,0),0)</f>
        <v>0</v>
      </c>
      <c r="BC40" s="27">
        <f>IFERROR(IF('KM Total'!BC40&lt;&gt;0,'KM Total'!BC40/(24*VLOOKUP($A40,'Relações FGRAO'!$B$4:$H$26,7,0))+SUMIFS('Tempo na Origem'!BC:BC,'Tempo na Origem'!$A:$A,$A40)/24+SUMIFS('Tempo no Destino'!BC:BC,'Tempo no Destino'!$A:$A,$A40)/24,0),0)</f>
        <v>0</v>
      </c>
      <c r="BD40" s="27">
        <f>IFERROR(IF('KM Total'!BD40&lt;&gt;0,'KM Total'!BD40/(24*VLOOKUP($A40,'Relações FGRAO'!$B$4:$H$26,7,0))+SUMIFS('Tempo na Origem'!BD:BD,'Tempo na Origem'!$A:$A,$A40)/24+SUMIFS('Tempo no Destino'!BD:BD,'Tempo no Destino'!$A:$A,$A40)/24,0),0)</f>
        <v>0</v>
      </c>
      <c r="BE40" s="27">
        <f>IFERROR(IF('KM Total'!BE40&lt;&gt;0,'KM Total'!BE40/(24*VLOOKUP($A40,'Relações FGRAO'!$B$4:$H$26,7,0))+SUMIFS('Tempo na Origem'!BE:BE,'Tempo na Origem'!$A:$A,$A40)/24+SUMIFS('Tempo no Destino'!BE:BE,'Tempo no Destino'!$A:$A,$A40)/24,0),0)</f>
        <v>0</v>
      </c>
      <c r="BF40" s="27">
        <f>IFERROR(IF('KM Total'!BF40&lt;&gt;0,'KM Total'!BF40/(24*VLOOKUP($A40,'Relações FGRAO'!$B$4:$H$26,7,0))+SUMIFS('Tempo na Origem'!BF:BF,'Tempo na Origem'!$A:$A,$A40)/24+SUMIFS('Tempo no Destino'!BF:BF,'Tempo no Destino'!$A:$A,$A40)/24,0),0)</f>
        <v>0</v>
      </c>
      <c r="BG40" s="27">
        <f>IFERROR(IF('KM Total'!BG40&lt;&gt;0,'KM Total'!BG40/(24*VLOOKUP($A40,'Relações FGRAO'!$B$4:$H$26,7,0))+SUMIFS('Tempo na Origem'!BG:BG,'Tempo na Origem'!$A:$A,$A40)/24+SUMIFS('Tempo no Destino'!BG:BG,'Tempo no Destino'!$A:$A,$A40)/24,0),0)</f>
        <v>0</v>
      </c>
      <c r="BH40" s="27">
        <f>IFERROR(IF('KM Total'!BH40&lt;&gt;0,'KM Total'!BH40/(24*VLOOKUP($A40,'Relações FGRAO'!$B$4:$H$26,7,0))+SUMIFS('Tempo na Origem'!BH:BH,'Tempo na Origem'!$A:$A,$A40)/24+SUMIFS('Tempo no Destino'!BH:BH,'Tempo no Destino'!$A:$A,$A40)/24,0),0)</f>
        <v>0</v>
      </c>
      <c r="BI40" s="27">
        <f>IFERROR(IF('KM Total'!BI40&lt;&gt;0,'KM Total'!BI40/(24*VLOOKUP($A40,'Relações FGRAO'!$B$4:$H$26,7,0))+SUMIFS('Tempo na Origem'!BI:BI,'Tempo na Origem'!$A:$A,$A40)/24+SUMIFS('Tempo no Destino'!BI:BI,'Tempo no Destino'!$A:$A,$A40)/24,0),0)</f>
        <v>0</v>
      </c>
      <c r="BJ40" s="27">
        <f>IFERROR(IF('KM Total'!BJ40&lt;&gt;0,'KM Total'!BJ40/(24*VLOOKUP($A40,'Relações FGRAO'!$B$4:$H$26,7,0))+SUMIFS('Tempo na Origem'!BJ:BJ,'Tempo na Origem'!$A:$A,$A40)/24+SUMIFS('Tempo no Destino'!BJ:BJ,'Tempo no Destino'!$A:$A,$A40)/24,0),0)</f>
        <v>0</v>
      </c>
      <c r="BK40" s="27">
        <f>IFERROR(IF('KM Total'!BK40&lt;&gt;0,'KM Total'!BK40/(24*VLOOKUP($A40,'Relações FGRAO'!$B$4:$H$26,7,0))+SUMIFS('Tempo na Origem'!BK:BK,'Tempo na Origem'!$A:$A,$A40)/24+SUMIFS('Tempo no Destino'!BK:BK,'Tempo no Destino'!$A:$A,$A40)/24,0),0)</f>
        <v>0</v>
      </c>
      <c r="BL40" s="27">
        <f>IFERROR(IF('KM Total'!BL40&lt;&gt;0,'KM Total'!BL40/(24*VLOOKUP($A40,'Relações FGRAO'!$B$4:$H$26,7,0))+SUMIFS('Tempo na Origem'!BL:BL,'Tempo na Origem'!$A:$A,$A40)/24+SUMIFS('Tempo no Destino'!BL:BL,'Tempo no Destino'!$A:$A,$A40)/24,0),0)</f>
        <v>0</v>
      </c>
      <c r="BM40" s="27">
        <f>IFERROR(IF('KM Total'!BM40&lt;&gt;0,'KM Total'!BM40/(24*VLOOKUP($A40,'Relações FGRAO'!$B$4:$H$26,7,0))+SUMIFS('Tempo na Origem'!BM:BM,'Tempo na Origem'!$A:$A,$A40)/24+SUMIFS('Tempo no Destino'!BM:BM,'Tempo no Destino'!$A:$A,$A40)/24,0),0)</f>
        <v>0</v>
      </c>
      <c r="BN40" s="27">
        <f>IFERROR(IF('KM Total'!BN40&lt;&gt;0,'KM Total'!BN40/(24*VLOOKUP($A40,'Relações FGRAO'!$B$4:$H$26,7,0))+SUMIFS('Tempo na Origem'!BN:BN,'Tempo na Origem'!$A:$A,$A40)/24+SUMIFS('Tempo no Destino'!BN:BN,'Tempo no Destino'!$A:$A,$A40)/24,0),0)</f>
        <v>0</v>
      </c>
      <c r="BO40" s="27">
        <f>IFERROR(IF('KM Total'!BO40&lt;&gt;0,'KM Total'!BO40/(24*VLOOKUP($A40,'Relações FGRAO'!$B$4:$H$26,7,0))+SUMIFS('Tempo na Origem'!BO:BO,'Tempo na Origem'!$A:$A,$A40)/24+SUMIFS('Tempo no Destino'!BO:BO,'Tempo no Destino'!$A:$A,$A40)/24,0),0)</f>
        <v>0</v>
      </c>
      <c r="BP40"/>
      <c r="BQ40"/>
      <c r="BR40"/>
      <c r="BS40"/>
      <c r="BT40"/>
    </row>
    <row r="41" spans="1:72" s="32" customFormat="1" x14ac:dyDescent="0.25">
      <c r="A41" s="6">
        <f t="shared" si="3"/>
        <v>39</v>
      </c>
      <c r="B41" s="3" t="str">
        <f>VLOOKUP($A41,Demanda!$A$1:$G$43,4,0)</f>
        <v>Gasolina</v>
      </c>
      <c r="C41" s="3" t="str">
        <f>VLOOKUP($A41,Demanda!$A$1:$G$43,6,0)</f>
        <v>Miritituba</v>
      </c>
      <c r="D41" s="3" t="str">
        <f>VLOOKUP($A41,Demanda!$A$1:$G$43,7,0)</f>
        <v>Sinop</v>
      </c>
      <c r="E41" s="3" t="str">
        <f>VLOOKUP($A41,Demanda!$A$1:$G$43,2,0)</f>
        <v>FGRAO</v>
      </c>
      <c r="F41" s="6"/>
      <c r="G41" s="27">
        <f>IFERROR(IF('KM Total'!G41&lt;&gt;0,'KM Total'!G41/(24*VLOOKUP($A41,'Relações FGRAO'!$B$4:$H$26,7,0))+SUMIFS('Tempo na Origem'!G:G,'Tempo na Origem'!$A:$A,$A41)/24+SUMIFS('Tempo no Destino'!G:G,'Tempo no Destino'!$A:$A,$A41)/24,0),0)</f>
        <v>0</v>
      </c>
      <c r="H41" s="27">
        <f>IFERROR(IF('KM Total'!H41&lt;&gt;0,'KM Total'!H41/(24*VLOOKUP($A41,'Relações FGRAO'!$B$4:$H$26,7,0))+SUMIFS('Tempo na Origem'!H:H,'Tempo na Origem'!$A:$A,$A41)/24+SUMIFS('Tempo no Destino'!H:H,'Tempo no Destino'!$A:$A,$A41)/24,0),0)</f>
        <v>0</v>
      </c>
      <c r="I41" s="27">
        <f>IFERROR(IF('KM Total'!I41&lt;&gt;0,'KM Total'!I41/(24*VLOOKUP($A41,'Relações FGRAO'!$B$4:$H$26,7,0))+SUMIFS('Tempo na Origem'!I:I,'Tempo na Origem'!$A:$A,$A41)/24+SUMIFS('Tempo no Destino'!I:I,'Tempo no Destino'!$A:$A,$A41)/24,0),0)</f>
        <v>0</v>
      </c>
      <c r="J41" s="27">
        <f>IFERROR(IF('KM Total'!J41&lt;&gt;0,'KM Total'!J41/(24*VLOOKUP($A41,'Relações FGRAO'!$B$4:$H$26,7,0))+SUMIFS('Tempo na Origem'!J:J,'Tempo na Origem'!$A:$A,$A41)/24+SUMIFS('Tempo no Destino'!J:J,'Tempo no Destino'!$A:$A,$A41)/24,0),0)</f>
        <v>0</v>
      </c>
      <c r="K41" s="27">
        <f>IFERROR(IF('KM Total'!K41&lt;&gt;0,'KM Total'!K41/(24*VLOOKUP($A41,'Relações FGRAO'!$B$4:$H$26,7,0))+SUMIFS('Tempo na Origem'!K:K,'Tempo na Origem'!$A:$A,$A41)/24+SUMIFS('Tempo no Destino'!K:K,'Tempo no Destino'!$A:$A,$A41)/24,0),0)</f>
        <v>0</v>
      </c>
      <c r="L41" s="27">
        <f>IFERROR(IF('KM Total'!L41&lt;&gt;0,'KM Total'!L41/(24*VLOOKUP($A41,'Relações FGRAO'!$B$4:$H$26,7,0))+SUMIFS('Tempo na Origem'!L:L,'Tempo na Origem'!$A:$A,$A41)/24+SUMIFS('Tempo no Destino'!L:L,'Tempo no Destino'!$A:$A,$A41)/24,0),0)</f>
        <v>0</v>
      </c>
      <c r="M41" s="27">
        <f>IFERROR(IF('KM Total'!M41&lt;&gt;0,'KM Total'!M41/(24*VLOOKUP($A41,'Relações FGRAO'!$B$4:$H$26,7,0))+SUMIFS('Tempo na Origem'!M:M,'Tempo na Origem'!$A:$A,$A41)/24+SUMIFS('Tempo no Destino'!M:M,'Tempo no Destino'!$A:$A,$A41)/24,0),0)</f>
        <v>0</v>
      </c>
      <c r="N41" s="27">
        <f>IFERROR(IF('KM Total'!N41&lt;&gt;0,'KM Total'!N41/(24*VLOOKUP($A41,'Relações FGRAO'!$B$4:$H$26,7,0))+SUMIFS('Tempo na Origem'!N:N,'Tempo na Origem'!$A:$A,$A41)/24+SUMIFS('Tempo no Destino'!N:N,'Tempo no Destino'!$A:$A,$A41)/24,0),0)</f>
        <v>0</v>
      </c>
      <c r="O41" s="27">
        <f>IFERROR(IF('KM Total'!O41&lt;&gt;0,'KM Total'!O41/(24*VLOOKUP($A41,'Relações FGRAO'!$B$4:$H$26,7,0))+SUMIFS('Tempo na Origem'!O:O,'Tempo na Origem'!$A:$A,$A41)/24+SUMIFS('Tempo no Destino'!O:O,'Tempo no Destino'!$A:$A,$A41)/24,0),0)</f>
        <v>0</v>
      </c>
      <c r="P41" s="27">
        <f>IFERROR(IF('KM Total'!P41&lt;&gt;0,'KM Total'!P41/(24*VLOOKUP($A41,'Relações FGRAO'!$B$4:$H$26,7,0))+SUMIFS('Tempo na Origem'!P:P,'Tempo na Origem'!$A:$A,$A41)/24+SUMIFS('Tempo no Destino'!P:P,'Tempo no Destino'!$A:$A,$A41)/24,0),0)</f>
        <v>0</v>
      </c>
      <c r="Q41" s="27">
        <f>IFERROR(IF('KM Total'!Q41&lt;&gt;0,'KM Total'!Q41/(24*VLOOKUP($A41,'Relações FGRAO'!$B$4:$H$26,7,0))+SUMIFS('Tempo na Origem'!Q:Q,'Tempo na Origem'!$A:$A,$A41)/24+SUMIFS('Tempo no Destino'!Q:Q,'Tempo no Destino'!$A:$A,$A41)/24,0),0)</f>
        <v>0</v>
      </c>
      <c r="R41" s="27">
        <f>IFERROR(IF('KM Total'!R41&lt;&gt;0,'KM Total'!R41/(24*VLOOKUP($A41,'Relações FGRAO'!$B$4:$H$26,7,0))+SUMIFS('Tempo na Origem'!R:R,'Tempo na Origem'!$A:$A,$A41)/24+SUMIFS('Tempo no Destino'!R:R,'Tempo no Destino'!$A:$A,$A41)/24,0),0)</f>
        <v>0</v>
      </c>
      <c r="S41" s="27">
        <f>IFERROR(IF('KM Total'!S41&lt;&gt;0,'KM Total'!S41/(24*VLOOKUP($A41,'Relações FGRAO'!$B$4:$H$26,7,0))+SUMIFS('Tempo na Origem'!S:S,'Tempo na Origem'!$A:$A,$A41)/24+SUMIFS('Tempo no Destino'!S:S,'Tempo no Destino'!$A:$A,$A41)/24,0),0)</f>
        <v>0</v>
      </c>
      <c r="T41" s="27">
        <f>IFERROR(IF('KM Total'!T41&lt;&gt;0,'KM Total'!T41/(24*VLOOKUP($A41,'Relações FGRAO'!$B$4:$H$26,7,0))+SUMIFS('Tempo na Origem'!T:T,'Tempo na Origem'!$A:$A,$A41)/24+SUMIFS('Tempo no Destino'!T:T,'Tempo no Destino'!$A:$A,$A41)/24,0),0)</f>
        <v>0</v>
      </c>
      <c r="U41" s="27">
        <f>IFERROR(IF('KM Total'!U41&lt;&gt;0,'KM Total'!U41/(24*VLOOKUP($A41,'Relações FGRAO'!$B$4:$H$26,7,0))+SUMIFS('Tempo na Origem'!U:U,'Tempo na Origem'!$A:$A,$A41)/24+SUMIFS('Tempo no Destino'!U:U,'Tempo no Destino'!$A:$A,$A41)/24,0),0)</f>
        <v>0</v>
      </c>
      <c r="V41" s="27">
        <f>IFERROR(IF('KM Total'!V41&lt;&gt;0,'KM Total'!V41/(24*VLOOKUP($A41,'Relações FGRAO'!$B$4:$H$26,7,0))+SUMIFS('Tempo na Origem'!V:V,'Tempo na Origem'!$A:$A,$A41)/24+SUMIFS('Tempo no Destino'!V:V,'Tempo no Destino'!$A:$A,$A41)/24,0),0)</f>
        <v>0</v>
      </c>
      <c r="W41" s="27">
        <f>IFERROR(IF('KM Total'!W41&lt;&gt;0,'KM Total'!W41/(24*VLOOKUP($A41,'Relações FGRAO'!$B$4:$H$26,7,0))+SUMIFS('Tempo na Origem'!W:W,'Tempo na Origem'!$A:$A,$A41)/24+SUMIFS('Tempo no Destino'!W:W,'Tempo no Destino'!$A:$A,$A41)/24,0),0)</f>
        <v>0</v>
      </c>
      <c r="X41" s="27">
        <f>IFERROR(IF('KM Total'!X41&lt;&gt;0,'KM Total'!X41/(24*VLOOKUP($A41,'Relações FGRAO'!$B$4:$H$26,7,0))+SUMIFS('Tempo na Origem'!X:X,'Tempo na Origem'!$A:$A,$A41)/24+SUMIFS('Tempo no Destino'!X:X,'Tempo no Destino'!$A:$A,$A41)/24,0),0)</f>
        <v>0</v>
      </c>
      <c r="Y41" s="27">
        <f>IFERROR(IF('KM Total'!Y41&lt;&gt;0,'KM Total'!Y41/(24*VLOOKUP($A41,'Relações FGRAO'!$B$4:$H$26,7,0))+SUMIFS('Tempo na Origem'!Y:Y,'Tempo na Origem'!$A:$A,$A41)/24+SUMIFS('Tempo no Destino'!Y:Y,'Tempo no Destino'!$A:$A,$A41)/24,0),0)</f>
        <v>0</v>
      </c>
      <c r="Z41" s="27">
        <f>IFERROR(IF('KM Total'!Z41&lt;&gt;0,'KM Total'!Z41/(24*VLOOKUP($A41,'Relações FGRAO'!$B$4:$H$26,7,0))+SUMIFS('Tempo na Origem'!Z:Z,'Tempo na Origem'!$A:$A,$A41)/24+SUMIFS('Tempo no Destino'!Z:Z,'Tempo no Destino'!$A:$A,$A41)/24,0),0)</f>
        <v>0</v>
      </c>
      <c r="AA41" s="27">
        <f>IFERROR(IF('KM Total'!AA41&lt;&gt;0,'KM Total'!AA41/(24*VLOOKUP($A41,'Relações FGRAO'!$B$4:$H$26,7,0))+SUMIFS('Tempo na Origem'!AA:AA,'Tempo na Origem'!$A:$A,$A41)/24+SUMIFS('Tempo no Destino'!AA:AA,'Tempo no Destino'!$A:$A,$A41)/24,0),0)</f>
        <v>0</v>
      </c>
      <c r="AB41" s="27">
        <f>IFERROR(IF('KM Total'!AB41&lt;&gt;0,'KM Total'!AB41/(24*VLOOKUP($A41,'Relações FGRAO'!$B$4:$H$26,7,0))+SUMIFS('Tempo na Origem'!AB:AB,'Tempo na Origem'!$A:$A,$A41)/24+SUMIFS('Tempo no Destino'!AB:AB,'Tempo no Destino'!$A:$A,$A41)/24,0),0)</f>
        <v>0</v>
      </c>
      <c r="AC41" s="27">
        <f>IFERROR(IF('KM Total'!AC41&lt;&gt;0,'KM Total'!AC41/(24*VLOOKUP($A41,'Relações FGRAO'!$B$4:$H$26,7,0))+SUMIFS('Tempo na Origem'!AC:AC,'Tempo na Origem'!$A:$A,$A41)/24+SUMIFS('Tempo no Destino'!AC:AC,'Tempo no Destino'!$A:$A,$A41)/24,0),0)</f>
        <v>0</v>
      </c>
      <c r="AD41" s="27">
        <f>IFERROR(IF('KM Total'!AD41&lt;&gt;0,'KM Total'!AD41/(24*VLOOKUP($A41,'Relações FGRAO'!$B$4:$H$26,7,0))+SUMIFS('Tempo na Origem'!AD:AD,'Tempo na Origem'!$A:$A,$A41)/24+SUMIFS('Tempo no Destino'!AD:AD,'Tempo no Destino'!$A:$A,$A41)/24,0),0)</f>
        <v>0</v>
      </c>
      <c r="AE41" s="27">
        <f>IFERROR(IF('KM Total'!AE41&lt;&gt;0,'KM Total'!AE41/(24*VLOOKUP($A41,'Relações FGRAO'!$B$4:$H$26,7,0))+SUMIFS('Tempo na Origem'!AE:AE,'Tempo na Origem'!$A:$A,$A41)/24+SUMIFS('Tempo no Destino'!AE:AE,'Tempo no Destino'!$A:$A,$A41)/24,0),0)</f>
        <v>0</v>
      </c>
      <c r="AF41" s="27">
        <f>IFERROR(IF('KM Total'!AF41&lt;&gt;0,'KM Total'!AF41/(24*VLOOKUP($A41,'Relações FGRAO'!$B$4:$H$26,7,0))+SUMIFS('Tempo na Origem'!AF:AF,'Tempo na Origem'!$A:$A,$A41)/24+SUMIFS('Tempo no Destino'!AF:AF,'Tempo no Destino'!$A:$A,$A41)/24,0),0)</f>
        <v>0</v>
      </c>
      <c r="AG41" s="27">
        <f>IFERROR(IF('KM Total'!AG41&lt;&gt;0,'KM Total'!AG41/(24*VLOOKUP($A41,'Relações FGRAO'!$B$4:$H$26,7,0))+SUMIFS('Tempo na Origem'!AG:AG,'Tempo na Origem'!$A:$A,$A41)/24+SUMIFS('Tempo no Destino'!AG:AG,'Tempo no Destino'!$A:$A,$A41)/24,0),0)</f>
        <v>0</v>
      </c>
      <c r="AH41" s="27">
        <f>IFERROR(IF('KM Total'!AH41&lt;&gt;0,'KM Total'!AH41/(24*VLOOKUP($A41,'Relações FGRAO'!$B$4:$H$26,7,0))+SUMIFS('Tempo na Origem'!AH:AH,'Tempo na Origem'!$A:$A,$A41)/24+SUMIFS('Tempo no Destino'!AH:AH,'Tempo no Destino'!$A:$A,$A41)/24,0),0)</f>
        <v>0</v>
      </c>
      <c r="AI41" s="27">
        <f>IFERROR(IF('KM Total'!AI41&lt;&gt;0,'KM Total'!AI41/(24*VLOOKUP($A41,'Relações FGRAO'!$B$4:$H$26,7,0))+SUMIFS('Tempo na Origem'!AI:AI,'Tempo na Origem'!$A:$A,$A41)/24+SUMIFS('Tempo no Destino'!AI:AI,'Tempo no Destino'!$A:$A,$A41)/24,0),0)</f>
        <v>0</v>
      </c>
      <c r="AJ41" s="27">
        <f>IFERROR(IF('KM Total'!AJ41&lt;&gt;0,'KM Total'!AJ41/(24*VLOOKUP($A41,'Relações FGRAO'!$B$4:$H$26,7,0))+SUMIFS('Tempo na Origem'!AJ:AJ,'Tempo na Origem'!$A:$A,$A41)/24+SUMIFS('Tempo no Destino'!AJ:AJ,'Tempo no Destino'!$A:$A,$A41)/24,0),0)</f>
        <v>0</v>
      </c>
      <c r="AK41" s="27">
        <f>IFERROR(IF('KM Total'!AK41&lt;&gt;0,'KM Total'!AK41/(24*VLOOKUP($A41,'Relações FGRAO'!$B$4:$H$26,7,0))+SUMIFS('Tempo na Origem'!AK:AK,'Tempo na Origem'!$A:$A,$A41)/24+SUMIFS('Tempo no Destino'!AK:AK,'Tempo no Destino'!$A:$A,$A41)/24,0),0)</f>
        <v>0</v>
      </c>
      <c r="AL41" s="27">
        <f>IFERROR(IF('KM Total'!AL41&lt;&gt;0,'KM Total'!AL41/(24*VLOOKUP($A41,'Relações FGRAO'!$B$4:$H$26,7,0))+SUMIFS('Tempo na Origem'!AL:AL,'Tempo na Origem'!$A:$A,$A41)/24+SUMIFS('Tempo no Destino'!AL:AL,'Tempo no Destino'!$A:$A,$A41)/24,0),0)</f>
        <v>0</v>
      </c>
      <c r="AM41" s="27">
        <f>IFERROR(IF('KM Total'!AM41&lt;&gt;0,'KM Total'!AM41/(24*VLOOKUP($A41,'Relações FGRAO'!$B$4:$H$26,7,0))+SUMIFS('Tempo na Origem'!AM:AM,'Tempo na Origem'!$A:$A,$A41)/24+SUMIFS('Tempo no Destino'!AM:AM,'Tempo no Destino'!$A:$A,$A41)/24,0),0)</f>
        <v>0</v>
      </c>
      <c r="AN41" s="27">
        <f>IFERROR(IF('KM Total'!AN41&lt;&gt;0,'KM Total'!AN41/(24*VLOOKUP($A41,'Relações FGRAO'!$B$4:$H$26,7,0))+SUMIFS('Tempo na Origem'!AN:AN,'Tempo na Origem'!$A:$A,$A41)/24+SUMIFS('Tempo no Destino'!AN:AN,'Tempo no Destino'!$A:$A,$A41)/24,0),0)</f>
        <v>0</v>
      </c>
      <c r="AO41" s="27">
        <f>IFERROR(IF('KM Total'!AO41&lt;&gt;0,'KM Total'!AO41/(24*VLOOKUP($A41,'Relações FGRAO'!$B$4:$H$26,7,0))+SUMIFS('Tempo na Origem'!AO:AO,'Tempo na Origem'!$A:$A,$A41)/24+SUMIFS('Tempo no Destino'!AO:AO,'Tempo no Destino'!$A:$A,$A41)/24,0),0)</f>
        <v>0</v>
      </c>
      <c r="AP41" s="27">
        <f>IFERROR(IF('KM Total'!AP41&lt;&gt;0,'KM Total'!AP41/(24*VLOOKUP($A41,'Relações FGRAO'!$B$4:$H$26,7,0))+SUMIFS('Tempo na Origem'!AP:AP,'Tempo na Origem'!$A:$A,$A41)/24+SUMIFS('Tempo no Destino'!AP:AP,'Tempo no Destino'!$A:$A,$A41)/24,0),0)</f>
        <v>0</v>
      </c>
      <c r="AQ41" s="27">
        <f>IFERROR(IF('KM Total'!AQ41&lt;&gt;0,'KM Total'!AQ41/(24*VLOOKUP($A41,'Relações FGRAO'!$B$4:$H$26,7,0))+SUMIFS('Tempo na Origem'!AQ:AQ,'Tempo na Origem'!$A:$A,$A41)/24+SUMIFS('Tempo no Destino'!AQ:AQ,'Tempo no Destino'!$A:$A,$A41)/24,0),0)</f>
        <v>0</v>
      </c>
      <c r="AR41" s="27">
        <f>IFERROR(IF('KM Total'!AR41&lt;&gt;0,'KM Total'!AR41/(24*VLOOKUP($A41,'Relações FGRAO'!$B$4:$H$26,7,0))+SUMIFS('Tempo na Origem'!AR:AR,'Tempo na Origem'!$A:$A,$A41)/24+SUMIFS('Tempo no Destino'!AR:AR,'Tempo no Destino'!$A:$A,$A41)/24,0),0)</f>
        <v>0</v>
      </c>
      <c r="AS41" s="27">
        <f>IFERROR(IF('KM Total'!AS41&lt;&gt;0,'KM Total'!AS41/(24*VLOOKUP($A41,'Relações FGRAO'!$B$4:$H$26,7,0))+SUMIFS('Tempo na Origem'!AS:AS,'Tempo na Origem'!$A:$A,$A41)/24+SUMIFS('Tempo no Destino'!AS:AS,'Tempo no Destino'!$A:$A,$A41)/24,0),0)</f>
        <v>0</v>
      </c>
      <c r="AT41" s="27">
        <f>IFERROR(IF('KM Total'!AT41&lt;&gt;0,'KM Total'!AT41/(24*VLOOKUP($A41,'Relações FGRAO'!$B$4:$H$26,7,0))+SUMIFS('Tempo na Origem'!AT:AT,'Tempo na Origem'!$A:$A,$A41)/24+SUMIFS('Tempo no Destino'!AT:AT,'Tempo no Destino'!$A:$A,$A41)/24,0),0)</f>
        <v>0</v>
      </c>
      <c r="AU41" s="27">
        <f>IFERROR(IF('KM Total'!AU41&lt;&gt;0,'KM Total'!AU41/(24*VLOOKUP($A41,'Relações FGRAO'!$B$4:$H$26,7,0))+SUMIFS('Tempo na Origem'!AU:AU,'Tempo na Origem'!$A:$A,$A41)/24+SUMIFS('Tempo no Destino'!AU:AU,'Tempo no Destino'!$A:$A,$A41)/24,0),0)</f>
        <v>0</v>
      </c>
      <c r="AV41" s="27">
        <f>IFERROR(IF('KM Total'!AV41&lt;&gt;0,'KM Total'!AV41/(24*VLOOKUP($A41,'Relações FGRAO'!$B$4:$H$26,7,0))+SUMIFS('Tempo na Origem'!AV:AV,'Tempo na Origem'!$A:$A,$A41)/24+SUMIFS('Tempo no Destino'!AV:AV,'Tempo no Destino'!$A:$A,$A41)/24,0),0)</f>
        <v>0</v>
      </c>
      <c r="AW41" s="27">
        <f>IFERROR(IF('KM Total'!AW41&lt;&gt;0,'KM Total'!AW41/(24*VLOOKUP($A41,'Relações FGRAO'!$B$4:$H$26,7,0))+SUMIFS('Tempo na Origem'!AW:AW,'Tempo na Origem'!$A:$A,$A41)/24+SUMIFS('Tempo no Destino'!AW:AW,'Tempo no Destino'!$A:$A,$A41)/24,0),0)</f>
        <v>0</v>
      </c>
      <c r="AX41" s="27">
        <f>IFERROR(IF('KM Total'!AX41&lt;&gt;0,'KM Total'!AX41/(24*VLOOKUP($A41,'Relações FGRAO'!$B$4:$H$26,7,0))+SUMIFS('Tempo na Origem'!AX:AX,'Tempo na Origem'!$A:$A,$A41)/24+SUMIFS('Tempo no Destino'!AX:AX,'Tempo no Destino'!$A:$A,$A41)/24,0),0)</f>
        <v>0</v>
      </c>
      <c r="AY41" s="27">
        <f>IFERROR(IF('KM Total'!AY41&lt;&gt;0,'KM Total'!AY41/(24*VLOOKUP($A41,'Relações FGRAO'!$B$4:$H$26,7,0))+SUMIFS('Tempo na Origem'!AY:AY,'Tempo na Origem'!$A:$A,$A41)/24+SUMIFS('Tempo no Destino'!AY:AY,'Tempo no Destino'!$A:$A,$A41)/24,0),0)</f>
        <v>0</v>
      </c>
      <c r="AZ41" s="27">
        <f>IFERROR(IF('KM Total'!AZ41&lt;&gt;0,'KM Total'!AZ41/(24*VLOOKUP($A41,'Relações FGRAO'!$B$4:$H$26,7,0))+SUMIFS('Tempo na Origem'!AZ:AZ,'Tempo na Origem'!$A:$A,$A41)/24+SUMIFS('Tempo no Destino'!AZ:AZ,'Tempo no Destino'!$A:$A,$A41)/24,0),0)</f>
        <v>0</v>
      </c>
      <c r="BA41" s="27">
        <f>IFERROR(IF('KM Total'!BA41&lt;&gt;0,'KM Total'!BA41/(24*VLOOKUP($A41,'Relações FGRAO'!$B$4:$H$26,7,0))+SUMIFS('Tempo na Origem'!BA:BA,'Tempo na Origem'!$A:$A,$A41)/24+SUMIFS('Tempo no Destino'!BA:BA,'Tempo no Destino'!$A:$A,$A41)/24,0),0)</f>
        <v>0</v>
      </c>
      <c r="BB41" s="27">
        <f>IFERROR(IF('KM Total'!BB41&lt;&gt;0,'KM Total'!BB41/(24*VLOOKUP($A41,'Relações FGRAO'!$B$4:$H$26,7,0))+SUMIFS('Tempo na Origem'!BB:BB,'Tempo na Origem'!$A:$A,$A41)/24+SUMIFS('Tempo no Destino'!BB:BB,'Tempo no Destino'!$A:$A,$A41)/24,0),0)</f>
        <v>0</v>
      </c>
      <c r="BC41" s="27">
        <f>IFERROR(IF('KM Total'!BC41&lt;&gt;0,'KM Total'!BC41/(24*VLOOKUP($A41,'Relações FGRAO'!$B$4:$H$26,7,0))+SUMIFS('Tempo na Origem'!BC:BC,'Tempo na Origem'!$A:$A,$A41)/24+SUMIFS('Tempo no Destino'!BC:BC,'Tempo no Destino'!$A:$A,$A41)/24,0),0)</f>
        <v>0</v>
      </c>
      <c r="BD41" s="27">
        <f>IFERROR(IF('KM Total'!BD41&lt;&gt;0,'KM Total'!BD41/(24*VLOOKUP($A41,'Relações FGRAO'!$B$4:$H$26,7,0))+SUMIFS('Tempo na Origem'!BD:BD,'Tempo na Origem'!$A:$A,$A41)/24+SUMIFS('Tempo no Destino'!BD:BD,'Tempo no Destino'!$A:$A,$A41)/24,0),0)</f>
        <v>0</v>
      </c>
      <c r="BE41" s="27">
        <f>IFERROR(IF('KM Total'!BE41&lt;&gt;0,'KM Total'!BE41/(24*VLOOKUP($A41,'Relações FGRAO'!$B$4:$H$26,7,0))+SUMIFS('Tempo na Origem'!BE:BE,'Tempo na Origem'!$A:$A,$A41)/24+SUMIFS('Tempo no Destino'!BE:BE,'Tempo no Destino'!$A:$A,$A41)/24,0),0)</f>
        <v>0</v>
      </c>
      <c r="BF41" s="27">
        <f>IFERROR(IF('KM Total'!BF41&lt;&gt;0,'KM Total'!BF41/(24*VLOOKUP($A41,'Relações FGRAO'!$B$4:$H$26,7,0))+SUMIFS('Tempo na Origem'!BF:BF,'Tempo na Origem'!$A:$A,$A41)/24+SUMIFS('Tempo no Destino'!BF:BF,'Tempo no Destino'!$A:$A,$A41)/24,0),0)</f>
        <v>0</v>
      </c>
      <c r="BG41" s="27">
        <f>IFERROR(IF('KM Total'!BG41&lt;&gt;0,'KM Total'!BG41/(24*VLOOKUP($A41,'Relações FGRAO'!$B$4:$H$26,7,0))+SUMIFS('Tempo na Origem'!BG:BG,'Tempo na Origem'!$A:$A,$A41)/24+SUMIFS('Tempo no Destino'!BG:BG,'Tempo no Destino'!$A:$A,$A41)/24,0),0)</f>
        <v>0</v>
      </c>
      <c r="BH41" s="27">
        <f>IFERROR(IF('KM Total'!BH41&lt;&gt;0,'KM Total'!BH41/(24*VLOOKUP($A41,'Relações FGRAO'!$B$4:$H$26,7,0))+SUMIFS('Tempo na Origem'!BH:BH,'Tempo na Origem'!$A:$A,$A41)/24+SUMIFS('Tempo no Destino'!BH:BH,'Tempo no Destino'!$A:$A,$A41)/24,0),0)</f>
        <v>0</v>
      </c>
      <c r="BI41" s="27">
        <f>IFERROR(IF('KM Total'!BI41&lt;&gt;0,'KM Total'!BI41/(24*VLOOKUP($A41,'Relações FGRAO'!$B$4:$H$26,7,0))+SUMIFS('Tempo na Origem'!BI:BI,'Tempo na Origem'!$A:$A,$A41)/24+SUMIFS('Tempo no Destino'!BI:BI,'Tempo no Destino'!$A:$A,$A41)/24,0),0)</f>
        <v>0</v>
      </c>
      <c r="BJ41" s="27">
        <f>IFERROR(IF('KM Total'!BJ41&lt;&gt;0,'KM Total'!BJ41/(24*VLOOKUP($A41,'Relações FGRAO'!$B$4:$H$26,7,0))+SUMIFS('Tempo na Origem'!BJ:BJ,'Tempo na Origem'!$A:$A,$A41)/24+SUMIFS('Tempo no Destino'!BJ:BJ,'Tempo no Destino'!$A:$A,$A41)/24,0),0)</f>
        <v>0</v>
      </c>
      <c r="BK41" s="27">
        <f>IFERROR(IF('KM Total'!BK41&lt;&gt;0,'KM Total'!BK41/(24*VLOOKUP($A41,'Relações FGRAO'!$B$4:$H$26,7,0))+SUMIFS('Tempo na Origem'!BK:BK,'Tempo na Origem'!$A:$A,$A41)/24+SUMIFS('Tempo no Destino'!BK:BK,'Tempo no Destino'!$A:$A,$A41)/24,0),0)</f>
        <v>0</v>
      </c>
      <c r="BL41" s="27">
        <f>IFERROR(IF('KM Total'!BL41&lt;&gt;0,'KM Total'!BL41/(24*VLOOKUP($A41,'Relações FGRAO'!$B$4:$H$26,7,0))+SUMIFS('Tempo na Origem'!BL:BL,'Tempo na Origem'!$A:$A,$A41)/24+SUMIFS('Tempo no Destino'!BL:BL,'Tempo no Destino'!$A:$A,$A41)/24,0),0)</f>
        <v>0</v>
      </c>
      <c r="BM41" s="27">
        <f>IFERROR(IF('KM Total'!BM41&lt;&gt;0,'KM Total'!BM41/(24*VLOOKUP($A41,'Relações FGRAO'!$B$4:$H$26,7,0))+SUMIFS('Tempo na Origem'!BM:BM,'Tempo na Origem'!$A:$A,$A41)/24+SUMIFS('Tempo no Destino'!BM:BM,'Tempo no Destino'!$A:$A,$A41)/24,0),0)</f>
        <v>0</v>
      </c>
      <c r="BN41" s="27">
        <f>IFERROR(IF('KM Total'!BN41&lt;&gt;0,'KM Total'!BN41/(24*VLOOKUP($A41,'Relações FGRAO'!$B$4:$H$26,7,0))+SUMIFS('Tempo na Origem'!BN:BN,'Tempo na Origem'!$A:$A,$A41)/24+SUMIFS('Tempo no Destino'!BN:BN,'Tempo no Destino'!$A:$A,$A41)/24,0),0)</f>
        <v>0</v>
      </c>
      <c r="BO41" s="27">
        <f>IFERROR(IF('KM Total'!BO41&lt;&gt;0,'KM Total'!BO41/(24*VLOOKUP($A41,'Relações FGRAO'!$B$4:$H$26,7,0))+SUMIFS('Tempo na Origem'!BO:BO,'Tempo na Origem'!$A:$A,$A41)/24+SUMIFS('Tempo no Destino'!BO:BO,'Tempo no Destino'!$A:$A,$A41)/24,0),0)</f>
        <v>0</v>
      </c>
      <c r="BP41"/>
      <c r="BQ41"/>
      <c r="BR41"/>
      <c r="BS41"/>
      <c r="BT41"/>
    </row>
    <row r="42" spans="1:72" s="32" customFormat="1" x14ac:dyDescent="0.25">
      <c r="A42" s="6">
        <f t="shared" si="3"/>
        <v>40</v>
      </c>
      <c r="B42" s="3" t="str">
        <f>VLOOKUP($A42,Demanda!$A$1:$G$43,4,0)</f>
        <v>Diesel</v>
      </c>
      <c r="C42" s="3" t="str">
        <f>VLOOKUP($A42,Demanda!$A$1:$G$43,6,0)</f>
        <v>Miritituba</v>
      </c>
      <c r="D42" s="3" t="str">
        <f>VLOOKUP($A42,Demanda!$A$1:$G$43,7,0)</f>
        <v>Sinop</v>
      </c>
      <c r="E42" s="3" t="str">
        <f>VLOOKUP($A42,Demanda!$A$1:$G$43,2,0)</f>
        <v>FGRAO</v>
      </c>
      <c r="F42" s="6"/>
      <c r="G42" s="27">
        <f>IFERROR(IF('KM Total'!G42&lt;&gt;0,'KM Total'!G42/(24*VLOOKUP($A42,'Relações FGRAO'!$B$4:$H$26,7,0))+SUMIFS('Tempo na Origem'!G:G,'Tempo na Origem'!$A:$A,$A42)/24+SUMIFS('Tempo no Destino'!G:G,'Tempo no Destino'!$A:$A,$A42)/24,0),0)</f>
        <v>0</v>
      </c>
      <c r="H42" s="27">
        <f>IFERROR(IF('KM Total'!H42&lt;&gt;0,'KM Total'!H42/(24*VLOOKUP($A42,'Relações FGRAO'!$B$4:$H$26,7,0))+SUMIFS('Tempo na Origem'!H:H,'Tempo na Origem'!$A:$A,$A42)/24+SUMIFS('Tempo no Destino'!H:H,'Tempo no Destino'!$A:$A,$A42)/24,0),0)</f>
        <v>0</v>
      </c>
      <c r="I42" s="27">
        <f>IFERROR(IF('KM Total'!I42&lt;&gt;0,'KM Total'!I42/(24*VLOOKUP($A42,'Relações FGRAO'!$B$4:$H$26,7,0))+SUMIFS('Tempo na Origem'!I:I,'Tempo na Origem'!$A:$A,$A42)/24+SUMIFS('Tempo no Destino'!I:I,'Tempo no Destino'!$A:$A,$A42)/24,0),0)</f>
        <v>0</v>
      </c>
      <c r="J42" s="27">
        <f>IFERROR(IF('KM Total'!J42&lt;&gt;0,'KM Total'!J42/(24*VLOOKUP($A42,'Relações FGRAO'!$B$4:$H$26,7,0))+SUMIFS('Tempo na Origem'!J:J,'Tempo na Origem'!$A:$A,$A42)/24+SUMIFS('Tempo no Destino'!J:J,'Tempo no Destino'!$A:$A,$A42)/24,0),0)</f>
        <v>0</v>
      </c>
      <c r="K42" s="27">
        <f>IFERROR(IF('KM Total'!K42&lt;&gt;0,'KM Total'!K42/(24*VLOOKUP($A42,'Relações FGRAO'!$B$4:$H$26,7,0))+SUMIFS('Tempo na Origem'!K:K,'Tempo na Origem'!$A:$A,$A42)/24+SUMIFS('Tempo no Destino'!K:K,'Tempo no Destino'!$A:$A,$A42)/24,0),0)</f>
        <v>0</v>
      </c>
      <c r="L42" s="27">
        <f>IFERROR(IF('KM Total'!L42&lt;&gt;0,'KM Total'!L42/(24*VLOOKUP($A42,'Relações FGRAO'!$B$4:$H$26,7,0))+SUMIFS('Tempo na Origem'!L:L,'Tempo na Origem'!$A:$A,$A42)/24+SUMIFS('Tempo no Destino'!L:L,'Tempo no Destino'!$A:$A,$A42)/24,0),0)</f>
        <v>0</v>
      </c>
      <c r="M42" s="27">
        <f>IFERROR(IF('KM Total'!M42&lt;&gt;0,'KM Total'!M42/(24*VLOOKUP($A42,'Relações FGRAO'!$B$4:$H$26,7,0))+SUMIFS('Tempo na Origem'!M:M,'Tempo na Origem'!$A:$A,$A42)/24+SUMIFS('Tempo no Destino'!M:M,'Tempo no Destino'!$A:$A,$A42)/24,0),0)</f>
        <v>0</v>
      </c>
      <c r="N42" s="27">
        <f>IFERROR(IF('KM Total'!N42&lt;&gt;0,'KM Total'!N42/(24*VLOOKUP($A42,'Relações FGRAO'!$B$4:$H$26,7,0))+SUMIFS('Tempo na Origem'!N:N,'Tempo na Origem'!$A:$A,$A42)/24+SUMIFS('Tempo no Destino'!N:N,'Tempo no Destino'!$A:$A,$A42)/24,0),0)</f>
        <v>0</v>
      </c>
      <c r="O42" s="27">
        <f>IFERROR(IF('KM Total'!O42&lt;&gt;0,'KM Total'!O42/(24*VLOOKUP($A42,'Relações FGRAO'!$B$4:$H$26,7,0))+SUMIFS('Tempo na Origem'!O:O,'Tempo na Origem'!$A:$A,$A42)/24+SUMIFS('Tempo no Destino'!O:O,'Tempo no Destino'!$A:$A,$A42)/24,0),0)</f>
        <v>0</v>
      </c>
      <c r="P42" s="27">
        <f>IFERROR(IF('KM Total'!P42&lt;&gt;0,'KM Total'!P42/(24*VLOOKUP($A42,'Relações FGRAO'!$B$4:$H$26,7,0))+SUMIFS('Tempo na Origem'!P:P,'Tempo na Origem'!$A:$A,$A42)/24+SUMIFS('Tempo no Destino'!P:P,'Tempo no Destino'!$A:$A,$A42)/24,0),0)</f>
        <v>0</v>
      </c>
      <c r="Q42" s="27">
        <f>IFERROR(IF('KM Total'!Q42&lt;&gt;0,'KM Total'!Q42/(24*VLOOKUP($A42,'Relações FGRAO'!$B$4:$H$26,7,0))+SUMIFS('Tempo na Origem'!Q:Q,'Tempo na Origem'!$A:$A,$A42)/24+SUMIFS('Tempo no Destino'!Q:Q,'Tempo no Destino'!$A:$A,$A42)/24,0),0)</f>
        <v>0</v>
      </c>
      <c r="R42" s="27">
        <f>IFERROR(IF('KM Total'!R42&lt;&gt;0,'KM Total'!R42/(24*VLOOKUP($A42,'Relações FGRAO'!$B$4:$H$26,7,0))+SUMIFS('Tempo na Origem'!R:R,'Tempo na Origem'!$A:$A,$A42)/24+SUMIFS('Tempo no Destino'!R:R,'Tempo no Destino'!$A:$A,$A42)/24,0),0)</f>
        <v>0</v>
      </c>
      <c r="S42" s="27">
        <f>IFERROR(IF('KM Total'!S42&lt;&gt;0,'KM Total'!S42/(24*VLOOKUP($A42,'Relações FGRAO'!$B$4:$H$26,7,0))+SUMIFS('Tempo na Origem'!S:S,'Tempo na Origem'!$A:$A,$A42)/24+SUMIFS('Tempo no Destino'!S:S,'Tempo no Destino'!$A:$A,$A42)/24,0),0)</f>
        <v>0</v>
      </c>
      <c r="T42" s="27">
        <f>IFERROR(IF('KM Total'!T42&lt;&gt;0,'KM Total'!T42/(24*VLOOKUP($A42,'Relações FGRAO'!$B$4:$H$26,7,0))+SUMIFS('Tempo na Origem'!T:T,'Tempo na Origem'!$A:$A,$A42)/24+SUMIFS('Tempo no Destino'!T:T,'Tempo no Destino'!$A:$A,$A42)/24,0),0)</f>
        <v>0</v>
      </c>
      <c r="U42" s="27">
        <f>IFERROR(IF('KM Total'!U42&lt;&gt;0,'KM Total'!U42/(24*VLOOKUP($A42,'Relações FGRAO'!$B$4:$H$26,7,0))+SUMIFS('Tempo na Origem'!U:U,'Tempo na Origem'!$A:$A,$A42)/24+SUMIFS('Tempo no Destino'!U:U,'Tempo no Destino'!$A:$A,$A42)/24,0),0)</f>
        <v>0</v>
      </c>
      <c r="V42" s="27">
        <f>IFERROR(IF('KM Total'!V42&lt;&gt;0,'KM Total'!V42/(24*VLOOKUP($A42,'Relações FGRAO'!$B$4:$H$26,7,0))+SUMIFS('Tempo na Origem'!V:V,'Tempo na Origem'!$A:$A,$A42)/24+SUMIFS('Tempo no Destino'!V:V,'Tempo no Destino'!$A:$A,$A42)/24,0),0)</f>
        <v>0</v>
      </c>
      <c r="W42" s="27">
        <f>IFERROR(IF('KM Total'!W42&lt;&gt;0,'KM Total'!W42/(24*VLOOKUP($A42,'Relações FGRAO'!$B$4:$H$26,7,0))+SUMIFS('Tempo na Origem'!W:W,'Tempo na Origem'!$A:$A,$A42)/24+SUMIFS('Tempo no Destino'!W:W,'Tempo no Destino'!$A:$A,$A42)/24,0),0)</f>
        <v>0</v>
      </c>
      <c r="X42" s="27">
        <f>IFERROR(IF('KM Total'!X42&lt;&gt;0,'KM Total'!X42/(24*VLOOKUP($A42,'Relações FGRAO'!$B$4:$H$26,7,0))+SUMIFS('Tempo na Origem'!X:X,'Tempo na Origem'!$A:$A,$A42)/24+SUMIFS('Tempo no Destino'!X:X,'Tempo no Destino'!$A:$A,$A42)/24,0),0)</f>
        <v>0</v>
      </c>
      <c r="Y42" s="27">
        <f>IFERROR(IF('KM Total'!Y42&lt;&gt;0,'KM Total'!Y42/(24*VLOOKUP($A42,'Relações FGRAO'!$B$4:$H$26,7,0))+SUMIFS('Tempo na Origem'!Y:Y,'Tempo na Origem'!$A:$A,$A42)/24+SUMIFS('Tempo no Destino'!Y:Y,'Tempo no Destino'!$A:$A,$A42)/24,0),0)</f>
        <v>0</v>
      </c>
      <c r="Z42" s="27">
        <f>IFERROR(IF('KM Total'!Z42&lt;&gt;0,'KM Total'!Z42/(24*VLOOKUP($A42,'Relações FGRAO'!$B$4:$H$26,7,0))+SUMIFS('Tempo na Origem'!Z:Z,'Tempo na Origem'!$A:$A,$A42)/24+SUMIFS('Tempo no Destino'!Z:Z,'Tempo no Destino'!$A:$A,$A42)/24,0),0)</f>
        <v>0</v>
      </c>
      <c r="AA42" s="27">
        <f>IFERROR(IF('KM Total'!AA42&lt;&gt;0,'KM Total'!AA42/(24*VLOOKUP($A42,'Relações FGRAO'!$B$4:$H$26,7,0))+SUMIFS('Tempo na Origem'!AA:AA,'Tempo na Origem'!$A:$A,$A42)/24+SUMIFS('Tempo no Destino'!AA:AA,'Tempo no Destino'!$A:$A,$A42)/24,0),0)</f>
        <v>0</v>
      </c>
      <c r="AB42" s="27">
        <f>IFERROR(IF('KM Total'!AB42&lt;&gt;0,'KM Total'!AB42/(24*VLOOKUP($A42,'Relações FGRAO'!$B$4:$H$26,7,0))+SUMIFS('Tempo na Origem'!AB:AB,'Tempo na Origem'!$A:$A,$A42)/24+SUMIFS('Tempo no Destino'!AB:AB,'Tempo no Destino'!$A:$A,$A42)/24,0),0)</f>
        <v>0</v>
      </c>
      <c r="AC42" s="27">
        <f>IFERROR(IF('KM Total'!AC42&lt;&gt;0,'KM Total'!AC42/(24*VLOOKUP($A42,'Relações FGRAO'!$B$4:$H$26,7,0))+SUMIFS('Tempo na Origem'!AC:AC,'Tempo na Origem'!$A:$A,$A42)/24+SUMIFS('Tempo no Destino'!AC:AC,'Tempo no Destino'!$A:$A,$A42)/24,0),0)</f>
        <v>0</v>
      </c>
      <c r="AD42" s="27">
        <f>IFERROR(IF('KM Total'!AD42&lt;&gt;0,'KM Total'!AD42/(24*VLOOKUP($A42,'Relações FGRAO'!$B$4:$H$26,7,0))+SUMIFS('Tempo na Origem'!AD:AD,'Tempo na Origem'!$A:$A,$A42)/24+SUMIFS('Tempo no Destino'!AD:AD,'Tempo no Destino'!$A:$A,$A42)/24,0),0)</f>
        <v>0</v>
      </c>
      <c r="AE42" s="27">
        <f>IFERROR(IF('KM Total'!AE42&lt;&gt;0,'KM Total'!AE42/(24*VLOOKUP($A42,'Relações FGRAO'!$B$4:$H$26,7,0))+SUMIFS('Tempo na Origem'!AE:AE,'Tempo na Origem'!$A:$A,$A42)/24+SUMIFS('Tempo no Destino'!AE:AE,'Tempo no Destino'!$A:$A,$A42)/24,0),0)</f>
        <v>0</v>
      </c>
      <c r="AF42" s="27">
        <f>IFERROR(IF('KM Total'!AF42&lt;&gt;0,'KM Total'!AF42/(24*VLOOKUP($A42,'Relações FGRAO'!$B$4:$H$26,7,0))+SUMIFS('Tempo na Origem'!AF:AF,'Tempo na Origem'!$A:$A,$A42)/24+SUMIFS('Tempo no Destino'!AF:AF,'Tempo no Destino'!$A:$A,$A42)/24,0),0)</f>
        <v>0</v>
      </c>
      <c r="AG42" s="27">
        <f>IFERROR(IF('KM Total'!AG42&lt;&gt;0,'KM Total'!AG42/(24*VLOOKUP($A42,'Relações FGRAO'!$B$4:$H$26,7,0))+SUMIFS('Tempo na Origem'!AG:AG,'Tempo na Origem'!$A:$A,$A42)/24+SUMIFS('Tempo no Destino'!AG:AG,'Tempo no Destino'!$A:$A,$A42)/24,0),0)</f>
        <v>0</v>
      </c>
      <c r="AH42" s="27">
        <f>IFERROR(IF('KM Total'!AH42&lt;&gt;0,'KM Total'!AH42/(24*VLOOKUP($A42,'Relações FGRAO'!$B$4:$H$26,7,0))+SUMIFS('Tempo na Origem'!AH:AH,'Tempo na Origem'!$A:$A,$A42)/24+SUMIFS('Tempo no Destino'!AH:AH,'Tempo no Destino'!$A:$A,$A42)/24,0),0)</f>
        <v>0</v>
      </c>
      <c r="AI42" s="27">
        <f>IFERROR(IF('KM Total'!AI42&lt;&gt;0,'KM Total'!AI42/(24*VLOOKUP($A42,'Relações FGRAO'!$B$4:$H$26,7,0))+SUMIFS('Tempo na Origem'!AI:AI,'Tempo na Origem'!$A:$A,$A42)/24+SUMIFS('Tempo no Destino'!AI:AI,'Tempo no Destino'!$A:$A,$A42)/24,0),0)</f>
        <v>0</v>
      </c>
      <c r="AJ42" s="27">
        <f>IFERROR(IF('KM Total'!AJ42&lt;&gt;0,'KM Total'!AJ42/(24*VLOOKUP($A42,'Relações FGRAO'!$B$4:$H$26,7,0))+SUMIFS('Tempo na Origem'!AJ:AJ,'Tempo na Origem'!$A:$A,$A42)/24+SUMIFS('Tempo no Destino'!AJ:AJ,'Tempo no Destino'!$A:$A,$A42)/24,0),0)</f>
        <v>0</v>
      </c>
      <c r="AK42" s="27">
        <f>IFERROR(IF('KM Total'!AK42&lt;&gt;0,'KM Total'!AK42/(24*VLOOKUP($A42,'Relações FGRAO'!$B$4:$H$26,7,0))+SUMIFS('Tempo na Origem'!AK:AK,'Tempo na Origem'!$A:$A,$A42)/24+SUMIFS('Tempo no Destino'!AK:AK,'Tempo no Destino'!$A:$A,$A42)/24,0),0)</f>
        <v>0</v>
      </c>
      <c r="AL42" s="27">
        <f>IFERROR(IF('KM Total'!AL42&lt;&gt;0,'KM Total'!AL42/(24*VLOOKUP($A42,'Relações FGRAO'!$B$4:$H$26,7,0))+SUMIFS('Tempo na Origem'!AL:AL,'Tempo na Origem'!$A:$A,$A42)/24+SUMIFS('Tempo no Destino'!AL:AL,'Tempo no Destino'!$A:$A,$A42)/24,0),0)</f>
        <v>0</v>
      </c>
      <c r="AM42" s="27">
        <f>IFERROR(IF('KM Total'!AM42&lt;&gt;0,'KM Total'!AM42/(24*VLOOKUP($A42,'Relações FGRAO'!$B$4:$H$26,7,0))+SUMIFS('Tempo na Origem'!AM:AM,'Tempo na Origem'!$A:$A,$A42)/24+SUMIFS('Tempo no Destino'!AM:AM,'Tempo no Destino'!$A:$A,$A42)/24,0),0)</f>
        <v>0</v>
      </c>
      <c r="AN42" s="27">
        <f>IFERROR(IF('KM Total'!AN42&lt;&gt;0,'KM Total'!AN42/(24*VLOOKUP($A42,'Relações FGRAO'!$B$4:$H$26,7,0))+SUMIFS('Tempo na Origem'!AN:AN,'Tempo na Origem'!$A:$A,$A42)/24+SUMIFS('Tempo no Destino'!AN:AN,'Tempo no Destino'!$A:$A,$A42)/24,0),0)</f>
        <v>0</v>
      </c>
      <c r="AO42" s="27">
        <f>IFERROR(IF('KM Total'!AO42&lt;&gt;0,'KM Total'!AO42/(24*VLOOKUP($A42,'Relações FGRAO'!$B$4:$H$26,7,0))+SUMIFS('Tempo na Origem'!AO:AO,'Tempo na Origem'!$A:$A,$A42)/24+SUMIFS('Tempo no Destino'!AO:AO,'Tempo no Destino'!$A:$A,$A42)/24,0),0)</f>
        <v>0</v>
      </c>
      <c r="AP42" s="27">
        <f>IFERROR(IF('KM Total'!AP42&lt;&gt;0,'KM Total'!AP42/(24*VLOOKUP($A42,'Relações FGRAO'!$B$4:$H$26,7,0))+SUMIFS('Tempo na Origem'!AP:AP,'Tempo na Origem'!$A:$A,$A42)/24+SUMIFS('Tempo no Destino'!AP:AP,'Tempo no Destino'!$A:$A,$A42)/24,0),0)</f>
        <v>0</v>
      </c>
      <c r="AQ42" s="27">
        <f>IFERROR(IF('KM Total'!AQ42&lt;&gt;0,'KM Total'!AQ42/(24*VLOOKUP($A42,'Relações FGRAO'!$B$4:$H$26,7,0))+SUMIFS('Tempo na Origem'!AQ:AQ,'Tempo na Origem'!$A:$A,$A42)/24+SUMIFS('Tempo no Destino'!AQ:AQ,'Tempo no Destino'!$A:$A,$A42)/24,0),0)</f>
        <v>0</v>
      </c>
      <c r="AR42" s="27">
        <f>IFERROR(IF('KM Total'!AR42&lt;&gt;0,'KM Total'!AR42/(24*VLOOKUP($A42,'Relações FGRAO'!$B$4:$H$26,7,0))+SUMIFS('Tempo na Origem'!AR:AR,'Tempo na Origem'!$A:$A,$A42)/24+SUMIFS('Tempo no Destino'!AR:AR,'Tempo no Destino'!$A:$A,$A42)/24,0),0)</f>
        <v>0</v>
      </c>
      <c r="AS42" s="27">
        <f>IFERROR(IF('KM Total'!AS42&lt;&gt;0,'KM Total'!AS42/(24*VLOOKUP($A42,'Relações FGRAO'!$B$4:$H$26,7,0))+SUMIFS('Tempo na Origem'!AS:AS,'Tempo na Origem'!$A:$A,$A42)/24+SUMIFS('Tempo no Destino'!AS:AS,'Tempo no Destino'!$A:$A,$A42)/24,0),0)</f>
        <v>0</v>
      </c>
      <c r="AT42" s="27">
        <f>IFERROR(IF('KM Total'!AT42&lt;&gt;0,'KM Total'!AT42/(24*VLOOKUP($A42,'Relações FGRAO'!$B$4:$H$26,7,0))+SUMIFS('Tempo na Origem'!AT:AT,'Tempo na Origem'!$A:$A,$A42)/24+SUMIFS('Tempo no Destino'!AT:AT,'Tempo no Destino'!$A:$A,$A42)/24,0),0)</f>
        <v>0</v>
      </c>
      <c r="AU42" s="27">
        <f>IFERROR(IF('KM Total'!AU42&lt;&gt;0,'KM Total'!AU42/(24*VLOOKUP($A42,'Relações FGRAO'!$B$4:$H$26,7,0))+SUMIFS('Tempo na Origem'!AU:AU,'Tempo na Origem'!$A:$A,$A42)/24+SUMIFS('Tempo no Destino'!AU:AU,'Tempo no Destino'!$A:$A,$A42)/24,0),0)</f>
        <v>0</v>
      </c>
      <c r="AV42" s="27">
        <f>IFERROR(IF('KM Total'!AV42&lt;&gt;0,'KM Total'!AV42/(24*VLOOKUP($A42,'Relações FGRAO'!$B$4:$H$26,7,0))+SUMIFS('Tempo na Origem'!AV:AV,'Tempo na Origem'!$A:$A,$A42)/24+SUMIFS('Tempo no Destino'!AV:AV,'Tempo no Destino'!$A:$A,$A42)/24,0),0)</f>
        <v>0</v>
      </c>
      <c r="AW42" s="27">
        <f>IFERROR(IF('KM Total'!AW42&lt;&gt;0,'KM Total'!AW42/(24*VLOOKUP($A42,'Relações FGRAO'!$B$4:$H$26,7,0))+SUMIFS('Tempo na Origem'!AW:AW,'Tempo na Origem'!$A:$A,$A42)/24+SUMIFS('Tempo no Destino'!AW:AW,'Tempo no Destino'!$A:$A,$A42)/24,0),0)</f>
        <v>0</v>
      </c>
      <c r="AX42" s="27">
        <f>IFERROR(IF('KM Total'!AX42&lt;&gt;0,'KM Total'!AX42/(24*VLOOKUP($A42,'Relações FGRAO'!$B$4:$H$26,7,0))+SUMIFS('Tempo na Origem'!AX:AX,'Tempo na Origem'!$A:$A,$A42)/24+SUMIFS('Tempo no Destino'!AX:AX,'Tempo no Destino'!$A:$A,$A42)/24,0),0)</f>
        <v>0</v>
      </c>
      <c r="AY42" s="27">
        <f>IFERROR(IF('KM Total'!AY42&lt;&gt;0,'KM Total'!AY42/(24*VLOOKUP($A42,'Relações FGRAO'!$B$4:$H$26,7,0))+SUMIFS('Tempo na Origem'!AY:AY,'Tempo na Origem'!$A:$A,$A42)/24+SUMIFS('Tempo no Destino'!AY:AY,'Tempo no Destino'!$A:$A,$A42)/24,0),0)</f>
        <v>0</v>
      </c>
      <c r="AZ42" s="27">
        <f>IFERROR(IF('KM Total'!AZ42&lt;&gt;0,'KM Total'!AZ42/(24*VLOOKUP($A42,'Relações FGRAO'!$B$4:$H$26,7,0))+SUMIFS('Tempo na Origem'!AZ:AZ,'Tempo na Origem'!$A:$A,$A42)/24+SUMIFS('Tempo no Destino'!AZ:AZ,'Tempo no Destino'!$A:$A,$A42)/24,0),0)</f>
        <v>0</v>
      </c>
      <c r="BA42" s="27">
        <f>IFERROR(IF('KM Total'!BA42&lt;&gt;0,'KM Total'!BA42/(24*VLOOKUP($A42,'Relações FGRAO'!$B$4:$H$26,7,0))+SUMIFS('Tempo na Origem'!BA:BA,'Tempo na Origem'!$A:$A,$A42)/24+SUMIFS('Tempo no Destino'!BA:BA,'Tempo no Destino'!$A:$A,$A42)/24,0),0)</f>
        <v>0</v>
      </c>
      <c r="BB42" s="27">
        <f>IFERROR(IF('KM Total'!BB42&lt;&gt;0,'KM Total'!BB42/(24*VLOOKUP($A42,'Relações FGRAO'!$B$4:$H$26,7,0))+SUMIFS('Tempo na Origem'!BB:BB,'Tempo na Origem'!$A:$A,$A42)/24+SUMIFS('Tempo no Destino'!BB:BB,'Tempo no Destino'!$A:$A,$A42)/24,0),0)</f>
        <v>0</v>
      </c>
      <c r="BC42" s="27">
        <f>IFERROR(IF('KM Total'!BC42&lt;&gt;0,'KM Total'!BC42/(24*VLOOKUP($A42,'Relações FGRAO'!$B$4:$H$26,7,0))+SUMIFS('Tempo na Origem'!BC:BC,'Tempo na Origem'!$A:$A,$A42)/24+SUMIFS('Tempo no Destino'!BC:BC,'Tempo no Destino'!$A:$A,$A42)/24,0),0)</f>
        <v>0</v>
      </c>
      <c r="BD42" s="27">
        <f>IFERROR(IF('KM Total'!BD42&lt;&gt;0,'KM Total'!BD42/(24*VLOOKUP($A42,'Relações FGRAO'!$B$4:$H$26,7,0))+SUMIFS('Tempo na Origem'!BD:BD,'Tempo na Origem'!$A:$A,$A42)/24+SUMIFS('Tempo no Destino'!BD:BD,'Tempo no Destino'!$A:$A,$A42)/24,0),0)</f>
        <v>0</v>
      </c>
      <c r="BE42" s="27">
        <f>IFERROR(IF('KM Total'!BE42&lt;&gt;0,'KM Total'!BE42/(24*VLOOKUP($A42,'Relações FGRAO'!$B$4:$H$26,7,0))+SUMIFS('Tempo na Origem'!BE:BE,'Tempo na Origem'!$A:$A,$A42)/24+SUMIFS('Tempo no Destino'!BE:BE,'Tempo no Destino'!$A:$A,$A42)/24,0),0)</f>
        <v>0</v>
      </c>
      <c r="BF42" s="27">
        <f>IFERROR(IF('KM Total'!BF42&lt;&gt;0,'KM Total'!BF42/(24*VLOOKUP($A42,'Relações FGRAO'!$B$4:$H$26,7,0))+SUMIFS('Tempo na Origem'!BF:BF,'Tempo na Origem'!$A:$A,$A42)/24+SUMIFS('Tempo no Destino'!BF:BF,'Tempo no Destino'!$A:$A,$A42)/24,0),0)</f>
        <v>0</v>
      </c>
      <c r="BG42" s="27">
        <f>IFERROR(IF('KM Total'!BG42&lt;&gt;0,'KM Total'!BG42/(24*VLOOKUP($A42,'Relações FGRAO'!$B$4:$H$26,7,0))+SUMIFS('Tempo na Origem'!BG:BG,'Tempo na Origem'!$A:$A,$A42)/24+SUMIFS('Tempo no Destino'!BG:BG,'Tempo no Destino'!$A:$A,$A42)/24,0),0)</f>
        <v>0</v>
      </c>
      <c r="BH42" s="27">
        <f>IFERROR(IF('KM Total'!BH42&lt;&gt;0,'KM Total'!BH42/(24*VLOOKUP($A42,'Relações FGRAO'!$B$4:$H$26,7,0))+SUMIFS('Tempo na Origem'!BH:BH,'Tempo na Origem'!$A:$A,$A42)/24+SUMIFS('Tempo no Destino'!BH:BH,'Tempo no Destino'!$A:$A,$A42)/24,0),0)</f>
        <v>0</v>
      </c>
      <c r="BI42" s="27">
        <f>IFERROR(IF('KM Total'!BI42&lt;&gt;0,'KM Total'!BI42/(24*VLOOKUP($A42,'Relações FGRAO'!$B$4:$H$26,7,0))+SUMIFS('Tempo na Origem'!BI:BI,'Tempo na Origem'!$A:$A,$A42)/24+SUMIFS('Tempo no Destino'!BI:BI,'Tempo no Destino'!$A:$A,$A42)/24,0),0)</f>
        <v>0</v>
      </c>
      <c r="BJ42" s="27">
        <f>IFERROR(IF('KM Total'!BJ42&lt;&gt;0,'KM Total'!BJ42/(24*VLOOKUP($A42,'Relações FGRAO'!$B$4:$H$26,7,0))+SUMIFS('Tempo na Origem'!BJ:BJ,'Tempo na Origem'!$A:$A,$A42)/24+SUMIFS('Tempo no Destino'!BJ:BJ,'Tempo no Destino'!$A:$A,$A42)/24,0),0)</f>
        <v>0</v>
      </c>
      <c r="BK42" s="27">
        <f>IFERROR(IF('KM Total'!BK42&lt;&gt;0,'KM Total'!BK42/(24*VLOOKUP($A42,'Relações FGRAO'!$B$4:$H$26,7,0))+SUMIFS('Tempo na Origem'!BK:BK,'Tempo na Origem'!$A:$A,$A42)/24+SUMIFS('Tempo no Destino'!BK:BK,'Tempo no Destino'!$A:$A,$A42)/24,0),0)</f>
        <v>0</v>
      </c>
      <c r="BL42" s="27">
        <f>IFERROR(IF('KM Total'!BL42&lt;&gt;0,'KM Total'!BL42/(24*VLOOKUP($A42,'Relações FGRAO'!$B$4:$H$26,7,0))+SUMIFS('Tempo na Origem'!BL:BL,'Tempo na Origem'!$A:$A,$A42)/24+SUMIFS('Tempo no Destino'!BL:BL,'Tempo no Destino'!$A:$A,$A42)/24,0),0)</f>
        <v>0</v>
      </c>
      <c r="BM42" s="27">
        <f>IFERROR(IF('KM Total'!BM42&lt;&gt;0,'KM Total'!BM42/(24*VLOOKUP($A42,'Relações FGRAO'!$B$4:$H$26,7,0))+SUMIFS('Tempo na Origem'!BM:BM,'Tempo na Origem'!$A:$A,$A42)/24+SUMIFS('Tempo no Destino'!BM:BM,'Tempo no Destino'!$A:$A,$A42)/24,0),0)</f>
        <v>0</v>
      </c>
      <c r="BN42" s="27">
        <f>IFERROR(IF('KM Total'!BN42&lt;&gt;0,'KM Total'!BN42/(24*VLOOKUP($A42,'Relações FGRAO'!$B$4:$H$26,7,0))+SUMIFS('Tempo na Origem'!BN:BN,'Tempo na Origem'!$A:$A,$A42)/24+SUMIFS('Tempo no Destino'!BN:BN,'Tempo no Destino'!$A:$A,$A42)/24,0),0)</f>
        <v>0</v>
      </c>
      <c r="BO42" s="27">
        <f>IFERROR(IF('KM Total'!BO42&lt;&gt;0,'KM Total'!BO42/(24*VLOOKUP($A42,'Relações FGRAO'!$B$4:$H$26,7,0))+SUMIFS('Tempo na Origem'!BO:BO,'Tempo na Origem'!$A:$A,$A42)/24+SUMIFS('Tempo no Destino'!BO:BO,'Tempo no Destino'!$A:$A,$A42)/24,0),0)</f>
        <v>0</v>
      </c>
      <c r="BP42"/>
      <c r="BQ42"/>
      <c r="BR42"/>
      <c r="BS42"/>
      <c r="BT42"/>
    </row>
    <row r="43" spans="1:72" s="32" customFormat="1" x14ac:dyDescent="0.25">
      <c r="A43" s="6">
        <f t="shared" si="3"/>
        <v>41</v>
      </c>
      <c r="B43" s="3" t="str">
        <f>VLOOKUP($A43,Demanda!$A$1:$G$43,4,0)</f>
        <v>Açúcar</v>
      </c>
      <c r="C43" s="3" t="str">
        <f>VLOOKUP($A43,Demanda!$A$1:$G$43,6,0)</f>
        <v>Sinop</v>
      </c>
      <c r="D43" s="3" t="str">
        <f>VLOOKUP($A43,Demanda!$A$1:$G$43,7,0)</f>
        <v>Miritituba</v>
      </c>
      <c r="E43" s="3" t="str">
        <f>VLOOKUP($A43,Demanda!$A$1:$G$43,2,0)</f>
        <v>FGRAO</v>
      </c>
      <c r="F43" s="6"/>
      <c r="G43" s="27">
        <f>IFERROR(IF('KM Total'!G43&lt;&gt;0,'KM Total'!G43/(24*VLOOKUP($A43,'Relações FGRAO'!$B$4:$H$26,7,0))+SUMIFS('Tempo na Origem'!G:G,'Tempo na Origem'!$A:$A,$A43)/24+SUMIFS('Tempo no Destino'!G:G,'Tempo no Destino'!$A:$A,$A43)/24,0),0)</f>
        <v>0</v>
      </c>
      <c r="H43" s="27">
        <f>IFERROR(IF('KM Total'!H43&lt;&gt;0,'KM Total'!H43/(24*VLOOKUP($A43,'Relações FGRAO'!$B$4:$H$26,7,0))+SUMIFS('Tempo na Origem'!H:H,'Tempo na Origem'!$A:$A,$A43)/24+SUMIFS('Tempo no Destino'!H:H,'Tempo no Destino'!$A:$A,$A43)/24,0),0)</f>
        <v>0</v>
      </c>
      <c r="I43" s="27">
        <f>IFERROR(IF('KM Total'!I43&lt;&gt;0,'KM Total'!I43/(24*VLOOKUP($A43,'Relações FGRAO'!$B$4:$H$26,7,0))+SUMIFS('Tempo na Origem'!I:I,'Tempo na Origem'!$A:$A,$A43)/24+SUMIFS('Tempo no Destino'!I:I,'Tempo no Destino'!$A:$A,$A43)/24,0),0)</f>
        <v>0</v>
      </c>
      <c r="J43" s="27">
        <f>IFERROR(IF('KM Total'!J43&lt;&gt;0,'KM Total'!J43/(24*VLOOKUP($A43,'Relações FGRAO'!$B$4:$H$26,7,0))+SUMIFS('Tempo na Origem'!J:J,'Tempo na Origem'!$A:$A,$A43)/24+SUMIFS('Tempo no Destino'!J:J,'Tempo no Destino'!$A:$A,$A43)/24,0),0)</f>
        <v>0</v>
      </c>
      <c r="K43" s="27">
        <f>IFERROR(IF('KM Total'!K43&lt;&gt;0,'KM Total'!K43/(24*VLOOKUP($A43,'Relações FGRAO'!$B$4:$H$26,7,0))+SUMIFS('Tempo na Origem'!K:K,'Tempo na Origem'!$A:$A,$A43)/24+SUMIFS('Tempo no Destino'!K:K,'Tempo no Destino'!$A:$A,$A43)/24,0),0)</f>
        <v>0</v>
      </c>
      <c r="L43" s="27">
        <f>IFERROR(IF('KM Total'!L43&lt;&gt;0,'KM Total'!L43/(24*VLOOKUP($A43,'Relações FGRAO'!$B$4:$H$26,7,0))+SUMIFS('Tempo na Origem'!L:L,'Tempo na Origem'!$A:$A,$A43)/24+SUMIFS('Tempo no Destino'!L:L,'Tempo no Destino'!$A:$A,$A43)/24,0),0)</f>
        <v>0</v>
      </c>
      <c r="M43" s="27">
        <f>IFERROR(IF('KM Total'!M43&lt;&gt;0,'KM Total'!M43/(24*VLOOKUP($A43,'Relações FGRAO'!$B$4:$H$26,7,0))+SUMIFS('Tempo na Origem'!M:M,'Tempo na Origem'!$A:$A,$A43)/24+SUMIFS('Tempo no Destino'!M:M,'Tempo no Destino'!$A:$A,$A43)/24,0),0)</f>
        <v>0</v>
      </c>
      <c r="N43" s="27">
        <f>IFERROR(IF('KM Total'!N43&lt;&gt;0,'KM Total'!N43/(24*VLOOKUP($A43,'Relações FGRAO'!$B$4:$H$26,7,0))+SUMIFS('Tempo na Origem'!N:N,'Tempo na Origem'!$A:$A,$A43)/24+SUMIFS('Tempo no Destino'!N:N,'Tempo no Destino'!$A:$A,$A43)/24,0),0)</f>
        <v>0</v>
      </c>
      <c r="O43" s="27">
        <f>IFERROR(IF('KM Total'!O43&lt;&gt;0,'KM Total'!O43/(24*VLOOKUP($A43,'Relações FGRAO'!$B$4:$H$26,7,0))+SUMIFS('Tempo na Origem'!O:O,'Tempo na Origem'!$A:$A,$A43)/24+SUMIFS('Tempo no Destino'!O:O,'Tempo no Destino'!$A:$A,$A43)/24,0),0)</f>
        <v>0</v>
      </c>
      <c r="P43" s="27">
        <f>IFERROR(IF('KM Total'!P43&lt;&gt;0,'KM Total'!P43/(24*VLOOKUP($A43,'Relações FGRAO'!$B$4:$H$26,7,0))+SUMIFS('Tempo na Origem'!P:P,'Tempo na Origem'!$A:$A,$A43)/24+SUMIFS('Tempo no Destino'!P:P,'Tempo no Destino'!$A:$A,$A43)/24,0),0)</f>
        <v>0</v>
      </c>
      <c r="Q43" s="27">
        <f>IFERROR(IF('KM Total'!Q43&lt;&gt;0,'KM Total'!Q43/(24*VLOOKUP($A43,'Relações FGRAO'!$B$4:$H$26,7,0))+SUMIFS('Tempo na Origem'!Q:Q,'Tempo na Origem'!$A:$A,$A43)/24+SUMIFS('Tempo no Destino'!Q:Q,'Tempo no Destino'!$A:$A,$A43)/24,0),0)</f>
        <v>0</v>
      </c>
      <c r="R43" s="27">
        <f>IFERROR(IF('KM Total'!R43&lt;&gt;0,'KM Total'!R43/(24*VLOOKUP($A43,'Relações FGRAO'!$B$4:$H$26,7,0))+SUMIFS('Tempo na Origem'!R:R,'Tempo na Origem'!$A:$A,$A43)/24+SUMIFS('Tempo no Destino'!R:R,'Tempo no Destino'!$A:$A,$A43)/24,0),0)</f>
        <v>0</v>
      </c>
      <c r="S43" s="27">
        <f>IFERROR(IF('KM Total'!S43&lt;&gt;0,'KM Total'!S43/(24*VLOOKUP($A43,'Relações FGRAO'!$B$4:$H$26,7,0))+SUMIFS('Tempo na Origem'!S:S,'Tempo na Origem'!$A:$A,$A43)/24+SUMIFS('Tempo no Destino'!S:S,'Tempo no Destino'!$A:$A,$A43)/24,0),0)</f>
        <v>0</v>
      </c>
      <c r="T43" s="27">
        <f>IFERROR(IF('KM Total'!T43&lt;&gt;0,'KM Total'!T43/(24*VLOOKUP($A43,'Relações FGRAO'!$B$4:$H$26,7,0))+SUMIFS('Tempo na Origem'!T:T,'Tempo na Origem'!$A:$A,$A43)/24+SUMIFS('Tempo no Destino'!T:T,'Tempo no Destino'!$A:$A,$A43)/24,0),0)</f>
        <v>0</v>
      </c>
      <c r="U43" s="27">
        <f>IFERROR(IF('KM Total'!U43&lt;&gt;0,'KM Total'!U43/(24*VLOOKUP($A43,'Relações FGRAO'!$B$4:$H$26,7,0))+SUMIFS('Tempo na Origem'!U:U,'Tempo na Origem'!$A:$A,$A43)/24+SUMIFS('Tempo no Destino'!U:U,'Tempo no Destino'!$A:$A,$A43)/24,0),0)</f>
        <v>0</v>
      </c>
      <c r="V43" s="27">
        <f>IFERROR(IF('KM Total'!V43&lt;&gt;0,'KM Total'!V43/(24*VLOOKUP($A43,'Relações FGRAO'!$B$4:$H$26,7,0))+SUMIFS('Tempo na Origem'!V:V,'Tempo na Origem'!$A:$A,$A43)/24+SUMIFS('Tempo no Destino'!V:V,'Tempo no Destino'!$A:$A,$A43)/24,0),0)</f>
        <v>0</v>
      </c>
      <c r="W43" s="27">
        <f>IFERROR(IF('KM Total'!W43&lt;&gt;0,'KM Total'!W43/(24*VLOOKUP($A43,'Relações FGRAO'!$B$4:$H$26,7,0))+SUMIFS('Tempo na Origem'!W:W,'Tempo na Origem'!$A:$A,$A43)/24+SUMIFS('Tempo no Destino'!W:W,'Tempo no Destino'!$A:$A,$A43)/24,0),0)</f>
        <v>0</v>
      </c>
      <c r="X43" s="27">
        <f>IFERROR(IF('KM Total'!X43&lt;&gt;0,'KM Total'!X43/(24*VLOOKUP($A43,'Relações FGRAO'!$B$4:$H$26,7,0))+SUMIFS('Tempo na Origem'!X:X,'Tempo na Origem'!$A:$A,$A43)/24+SUMIFS('Tempo no Destino'!X:X,'Tempo no Destino'!$A:$A,$A43)/24,0),0)</f>
        <v>0</v>
      </c>
      <c r="Y43" s="27">
        <f>IFERROR(IF('KM Total'!Y43&lt;&gt;0,'KM Total'!Y43/(24*VLOOKUP($A43,'Relações FGRAO'!$B$4:$H$26,7,0))+SUMIFS('Tempo na Origem'!Y:Y,'Tempo na Origem'!$A:$A,$A43)/24+SUMIFS('Tempo no Destino'!Y:Y,'Tempo no Destino'!$A:$A,$A43)/24,0),0)</f>
        <v>0</v>
      </c>
      <c r="Z43" s="27">
        <f>IFERROR(IF('KM Total'!Z43&lt;&gt;0,'KM Total'!Z43/(24*VLOOKUP($A43,'Relações FGRAO'!$B$4:$H$26,7,0))+SUMIFS('Tempo na Origem'!Z:Z,'Tempo na Origem'!$A:$A,$A43)/24+SUMIFS('Tempo no Destino'!Z:Z,'Tempo no Destino'!$A:$A,$A43)/24,0),0)</f>
        <v>0</v>
      </c>
      <c r="AA43" s="27">
        <f>IFERROR(IF('KM Total'!AA43&lt;&gt;0,'KM Total'!AA43/(24*VLOOKUP($A43,'Relações FGRAO'!$B$4:$H$26,7,0))+SUMIFS('Tempo na Origem'!AA:AA,'Tempo na Origem'!$A:$A,$A43)/24+SUMIFS('Tempo no Destino'!AA:AA,'Tempo no Destino'!$A:$A,$A43)/24,0),0)</f>
        <v>0</v>
      </c>
      <c r="AB43" s="27">
        <f>IFERROR(IF('KM Total'!AB43&lt;&gt;0,'KM Total'!AB43/(24*VLOOKUP($A43,'Relações FGRAO'!$B$4:$H$26,7,0))+SUMIFS('Tempo na Origem'!AB:AB,'Tempo na Origem'!$A:$A,$A43)/24+SUMIFS('Tempo no Destino'!AB:AB,'Tempo no Destino'!$A:$A,$A43)/24,0),0)</f>
        <v>0</v>
      </c>
      <c r="AC43" s="27">
        <f>IFERROR(IF('KM Total'!AC43&lt;&gt;0,'KM Total'!AC43/(24*VLOOKUP($A43,'Relações FGRAO'!$B$4:$H$26,7,0))+SUMIFS('Tempo na Origem'!AC:AC,'Tempo na Origem'!$A:$A,$A43)/24+SUMIFS('Tempo no Destino'!AC:AC,'Tempo no Destino'!$A:$A,$A43)/24,0),0)</f>
        <v>0</v>
      </c>
      <c r="AD43" s="27">
        <f>IFERROR(IF('KM Total'!AD43&lt;&gt;0,'KM Total'!AD43/(24*VLOOKUP($A43,'Relações FGRAO'!$B$4:$H$26,7,0))+SUMIFS('Tempo na Origem'!AD:AD,'Tempo na Origem'!$A:$A,$A43)/24+SUMIFS('Tempo no Destino'!AD:AD,'Tempo no Destino'!$A:$A,$A43)/24,0),0)</f>
        <v>0</v>
      </c>
      <c r="AE43" s="27">
        <f>IFERROR(IF('KM Total'!AE43&lt;&gt;0,'KM Total'!AE43/(24*VLOOKUP($A43,'Relações FGRAO'!$B$4:$H$26,7,0))+SUMIFS('Tempo na Origem'!AE:AE,'Tempo na Origem'!$A:$A,$A43)/24+SUMIFS('Tempo no Destino'!AE:AE,'Tempo no Destino'!$A:$A,$A43)/24,0),0)</f>
        <v>0</v>
      </c>
      <c r="AF43" s="27">
        <f>IFERROR(IF('KM Total'!AF43&lt;&gt;0,'KM Total'!AF43/(24*VLOOKUP($A43,'Relações FGRAO'!$B$4:$H$26,7,0))+SUMIFS('Tempo na Origem'!AF:AF,'Tempo na Origem'!$A:$A,$A43)/24+SUMIFS('Tempo no Destino'!AF:AF,'Tempo no Destino'!$A:$A,$A43)/24,0),0)</f>
        <v>0</v>
      </c>
      <c r="AG43" s="27">
        <f>IFERROR(IF('KM Total'!AG43&lt;&gt;0,'KM Total'!AG43/(24*VLOOKUP($A43,'Relações FGRAO'!$B$4:$H$26,7,0))+SUMIFS('Tempo na Origem'!AG:AG,'Tempo na Origem'!$A:$A,$A43)/24+SUMIFS('Tempo no Destino'!AG:AG,'Tempo no Destino'!$A:$A,$A43)/24,0),0)</f>
        <v>0</v>
      </c>
      <c r="AH43" s="27">
        <f>IFERROR(IF('KM Total'!AH43&lt;&gt;0,'KM Total'!AH43/(24*VLOOKUP($A43,'Relações FGRAO'!$B$4:$H$26,7,0))+SUMIFS('Tempo na Origem'!AH:AH,'Tempo na Origem'!$A:$A,$A43)/24+SUMIFS('Tempo no Destino'!AH:AH,'Tempo no Destino'!$A:$A,$A43)/24,0),0)</f>
        <v>0</v>
      </c>
      <c r="AI43" s="27">
        <f>IFERROR(IF('KM Total'!AI43&lt;&gt;0,'KM Total'!AI43/(24*VLOOKUP($A43,'Relações FGRAO'!$B$4:$H$26,7,0))+SUMIFS('Tempo na Origem'!AI:AI,'Tempo na Origem'!$A:$A,$A43)/24+SUMIFS('Tempo no Destino'!AI:AI,'Tempo no Destino'!$A:$A,$A43)/24,0),0)</f>
        <v>0</v>
      </c>
      <c r="AJ43" s="27">
        <f>IFERROR(IF('KM Total'!AJ43&lt;&gt;0,'KM Total'!AJ43/(24*VLOOKUP($A43,'Relações FGRAO'!$B$4:$H$26,7,0))+SUMIFS('Tempo na Origem'!AJ:AJ,'Tempo na Origem'!$A:$A,$A43)/24+SUMIFS('Tempo no Destino'!AJ:AJ,'Tempo no Destino'!$A:$A,$A43)/24,0),0)</f>
        <v>0</v>
      </c>
      <c r="AK43" s="27">
        <f>IFERROR(IF('KM Total'!AK43&lt;&gt;0,'KM Total'!AK43/(24*VLOOKUP($A43,'Relações FGRAO'!$B$4:$H$26,7,0))+SUMIFS('Tempo na Origem'!AK:AK,'Tempo na Origem'!$A:$A,$A43)/24+SUMIFS('Tempo no Destino'!AK:AK,'Tempo no Destino'!$A:$A,$A43)/24,0),0)</f>
        <v>0</v>
      </c>
      <c r="AL43" s="27">
        <f>IFERROR(IF('KM Total'!AL43&lt;&gt;0,'KM Total'!AL43/(24*VLOOKUP($A43,'Relações FGRAO'!$B$4:$H$26,7,0))+SUMIFS('Tempo na Origem'!AL:AL,'Tempo na Origem'!$A:$A,$A43)/24+SUMIFS('Tempo no Destino'!AL:AL,'Tempo no Destino'!$A:$A,$A43)/24,0),0)</f>
        <v>0</v>
      </c>
      <c r="AM43" s="27">
        <f>IFERROR(IF('KM Total'!AM43&lt;&gt;0,'KM Total'!AM43/(24*VLOOKUP($A43,'Relações FGRAO'!$B$4:$H$26,7,0))+SUMIFS('Tempo na Origem'!AM:AM,'Tempo na Origem'!$A:$A,$A43)/24+SUMIFS('Tempo no Destino'!AM:AM,'Tempo no Destino'!$A:$A,$A43)/24,0),0)</f>
        <v>0</v>
      </c>
      <c r="AN43" s="27">
        <f>IFERROR(IF('KM Total'!AN43&lt;&gt;0,'KM Total'!AN43/(24*VLOOKUP($A43,'Relações FGRAO'!$B$4:$H$26,7,0))+SUMIFS('Tempo na Origem'!AN:AN,'Tempo na Origem'!$A:$A,$A43)/24+SUMIFS('Tempo no Destino'!AN:AN,'Tempo no Destino'!$A:$A,$A43)/24,0),0)</f>
        <v>0</v>
      </c>
      <c r="AO43" s="27">
        <f>IFERROR(IF('KM Total'!AO43&lt;&gt;0,'KM Total'!AO43/(24*VLOOKUP($A43,'Relações FGRAO'!$B$4:$H$26,7,0))+SUMIFS('Tempo na Origem'!AO:AO,'Tempo na Origem'!$A:$A,$A43)/24+SUMIFS('Tempo no Destino'!AO:AO,'Tempo no Destino'!$A:$A,$A43)/24,0),0)</f>
        <v>0</v>
      </c>
      <c r="AP43" s="27">
        <f>IFERROR(IF('KM Total'!AP43&lt;&gt;0,'KM Total'!AP43/(24*VLOOKUP($A43,'Relações FGRAO'!$B$4:$H$26,7,0))+SUMIFS('Tempo na Origem'!AP:AP,'Tempo na Origem'!$A:$A,$A43)/24+SUMIFS('Tempo no Destino'!AP:AP,'Tempo no Destino'!$A:$A,$A43)/24,0),0)</f>
        <v>0</v>
      </c>
      <c r="AQ43" s="27">
        <f>IFERROR(IF('KM Total'!AQ43&lt;&gt;0,'KM Total'!AQ43/(24*VLOOKUP($A43,'Relações FGRAO'!$B$4:$H$26,7,0))+SUMIFS('Tempo na Origem'!AQ:AQ,'Tempo na Origem'!$A:$A,$A43)/24+SUMIFS('Tempo no Destino'!AQ:AQ,'Tempo no Destino'!$A:$A,$A43)/24,0),0)</f>
        <v>0</v>
      </c>
      <c r="AR43" s="27">
        <f>IFERROR(IF('KM Total'!AR43&lt;&gt;0,'KM Total'!AR43/(24*VLOOKUP($A43,'Relações FGRAO'!$B$4:$H$26,7,0))+SUMIFS('Tempo na Origem'!AR:AR,'Tempo na Origem'!$A:$A,$A43)/24+SUMIFS('Tempo no Destino'!AR:AR,'Tempo no Destino'!$A:$A,$A43)/24,0),0)</f>
        <v>0</v>
      </c>
      <c r="AS43" s="27">
        <f>IFERROR(IF('KM Total'!AS43&lt;&gt;0,'KM Total'!AS43/(24*VLOOKUP($A43,'Relações FGRAO'!$B$4:$H$26,7,0))+SUMIFS('Tempo na Origem'!AS:AS,'Tempo na Origem'!$A:$A,$A43)/24+SUMIFS('Tempo no Destino'!AS:AS,'Tempo no Destino'!$A:$A,$A43)/24,0),0)</f>
        <v>0</v>
      </c>
      <c r="AT43" s="27">
        <f>IFERROR(IF('KM Total'!AT43&lt;&gt;0,'KM Total'!AT43/(24*VLOOKUP($A43,'Relações FGRAO'!$B$4:$H$26,7,0))+SUMIFS('Tempo na Origem'!AT:AT,'Tempo na Origem'!$A:$A,$A43)/24+SUMIFS('Tempo no Destino'!AT:AT,'Tempo no Destino'!$A:$A,$A43)/24,0),0)</f>
        <v>0</v>
      </c>
      <c r="AU43" s="27">
        <f>IFERROR(IF('KM Total'!AU43&lt;&gt;0,'KM Total'!AU43/(24*VLOOKUP($A43,'Relações FGRAO'!$B$4:$H$26,7,0))+SUMIFS('Tempo na Origem'!AU:AU,'Tempo na Origem'!$A:$A,$A43)/24+SUMIFS('Tempo no Destino'!AU:AU,'Tempo no Destino'!$A:$A,$A43)/24,0),0)</f>
        <v>0</v>
      </c>
      <c r="AV43" s="27">
        <f>IFERROR(IF('KM Total'!AV43&lt;&gt;0,'KM Total'!AV43/(24*VLOOKUP($A43,'Relações FGRAO'!$B$4:$H$26,7,0))+SUMIFS('Tempo na Origem'!AV:AV,'Tempo na Origem'!$A:$A,$A43)/24+SUMIFS('Tempo no Destino'!AV:AV,'Tempo no Destino'!$A:$A,$A43)/24,0),0)</f>
        <v>0</v>
      </c>
      <c r="AW43" s="27">
        <f>IFERROR(IF('KM Total'!AW43&lt;&gt;0,'KM Total'!AW43/(24*VLOOKUP($A43,'Relações FGRAO'!$B$4:$H$26,7,0))+SUMIFS('Tempo na Origem'!AW:AW,'Tempo na Origem'!$A:$A,$A43)/24+SUMIFS('Tempo no Destino'!AW:AW,'Tempo no Destino'!$A:$A,$A43)/24,0),0)</f>
        <v>0</v>
      </c>
      <c r="AX43" s="27">
        <f>IFERROR(IF('KM Total'!AX43&lt;&gt;0,'KM Total'!AX43/(24*VLOOKUP($A43,'Relações FGRAO'!$B$4:$H$26,7,0))+SUMIFS('Tempo na Origem'!AX:AX,'Tempo na Origem'!$A:$A,$A43)/24+SUMIFS('Tempo no Destino'!AX:AX,'Tempo no Destino'!$A:$A,$A43)/24,0),0)</f>
        <v>0</v>
      </c>
      <c r="AY43" s="27">
        <f>IFERROR(IF('KM Total'!AY43&lt;&gt;0,'KM Total'!AY43/(24*VLOOKUP($A43,'Relações FGRAO'!$B$4:$H$26,7,0))+SUMIFS('Tempo na Origem'!AY:AY,'Tempo na Origem'!$A:$A,$A43)/24+SUMIFS('Tempo no Destino'!AY:AY,'Tempo no Destino'!$A:$A,$A43)/24,0),0)</f>
        <v>0</v>
      </c>
      <c r="AZ43" s="27">
        <f>IFERROR(IF('KM Total'!AZ43&lt;&gt;0,'KM Total'!AZ43/(24*VLOOKUP($A43,'Relações FGRAO'!$B$4:$H$26,7,0))+SUMIFS('Tempo na Origem'!AZ:AZ,'Tempo na Origem'!$A:$A,$A43)/24+SUMIFS('Tempo no Destino'!AZ:AZ,'Tempo no Destino'!$A:$A,$A43)/24,0),0)</f>
        <v>0</v>
      </c>
      <c r="BA43" s="27">
        <f>IFERROR(IF('KM Total'!BA43&lt;&gt;0,'KM Total'!BA43/(24*VLOOKUP($A43,'Relações FGRAO'!$B$4:$H$26,7,0))+SUMIFS('Tempo na Origem'!BA:BA,'Tempo na Origem'!$A:$A,$A43)/24+SUMIFS('Tempo no Destino'!BA:BA,'Tempo no Destino'!$A:$A,$A43)/24,0),0)</f>
        <v>0</v>
      </c>
      <c r="BB43" s="27">
        <f>IFERROR(IF('KM Total'!BB43&lt;&gt;0,'KM Total'!BB43/(24*VLOOKUP($A43,'Relações FGRAO'!$B$4:$H$26,7,0))+SUMIFS('Tempo na Origem'!BB:BB,'Tempo na Origem'!$A:$A,$A43)/24+SUMIFS('Tempo no Destino'!BB:BB,'Tempo no Destino'!$A:$A,$A43)/24,0),0)</f>
        <v>0</v>
      </c>
      <c r="BC43" s="27">
        <f>IFERROR(IF('KM Total'!BC43&lt;&gt;0,'KM Total'!BC43/(24*VLOOKUP($A43,'Relações FGRAO'!$B$4:$H$26,7,0))+SUMIFS('Tempo na Origem'!BC:BC,'Tempo na Origem'!$A:$A,$A43)/24+SUMIFS('Tempo no Destino'!BC:BC,'Tempo no Destino'!$A:$A,$A43)/24,0),0)</f>
        <v>0</v>
      </c>
      <c r="BD43" s="27">
        <f>IFERROR(IF('KM Total'!BD43&lt;&gt;0,'KM Total'!BD43/(24*VLOOKUP($A43,'Relações FGRAO'!$B$4:$H$26,7,0))+SUMIFS('Tempo na Origem'!BD:BD,'Tempo na Origem'!$A:$A,$A43)/24+SUMIFS('Tempo no Destino'!BD:BD,'Tempo no Destino'!$A:$A,$A43)/24,0),0)</f>
        <v>0</v>
      </c>
      <c r="BE43" s="27">
        <f>IFERROR(IF('KM Total'!BE43&lt;&gt;0,'KM Total'!BE43/(24*VLOOKUP($A43,'Relações FGRAO'!$B$4:$H$26,7,0))+SUMIFS('Tempo na Origem'!BE:BE,'Tempo na Origem'!$A:$A,$A43)/24+SUMIFS('Tempo no Destino'!BE:BE,'Tempo no Destino'!$A:$A,$A43)/24,0),0)</f>
        <v>0</v>
      </c>
      <c r="BF43" s="27">
        <f>IFERROR(IF('KM Total'!BF43&lt;&gt;0,'KM Total'!BF43/(24*VLOOKUP($A43,'Relações FGRAO'!$B$4:$H$26,7,0))+SUMIFS('Tempo na Origem'!BF:BF,'Tempo na Origem'!$A:$A,$A43)/24+SUMIFS('Tempo no Destino'!BF:BF,'Tempo no Destino'!$A:$A,$A43)/24,0),0)</f>
        <v>0</v>
      </c>
      <c r="BG43" s="27">
        <f>IFERROR(IF('KM Total'!BG43&lt;&gt;0,'KM Total'!BG43/(24*VLOOKUP($A43,'Relações FGRAO'!$B$4:$H$26,7,0))+SUMIFS('Tempo na Origem'!BG:BG,'Tempo na Origem'!$A:$A,$A43)/24+SUMIFS('Tempo no Destino'!BG:BG,'Tempo no Destino'!$A:$A,$A43)/24,0),0)</f>
        <v>0</v>
      </c>
      <c r="BH43" s="27">
        <f>IFERROR(IF('KM Total'!BH43&lt;&gt;0,'KM Total'!BH43/(24*VLOOKUP($A43,'Relações FGRAO'!$B$4:$H$26,7,0))+SUMIFS('Tempo na Origem'!BH:BH,'Tempo na Origem'!$A:$A,$A43)/24+SUMIFS('Tempo no Destino'!BH:BH,'Tempo no Destino'!$A:$A,$A43)/24,0),0)</f>
        <v>0</v>
      </c>
      <c r="BI43" s="27">
        <f>IFERROR(IF('KM Total'!BI43&lt;&gt;0,'KM Total'!BI43/(24*VLOOKUP($A43,'Relações FGRAO'!$B$4:$H$26,7,0))+SUMIFS('Tempo na Origem'!BI:BI,'Tempo na Origem'!$A:$A,$A43)/24+SUMIFS('Tempo no Destino'!BI:BI,'Tempo no Destino'!$A:$A,$A43)/24,0),0)</f>
        <v>0</v>
      </c>
      <c r="BJ43" s="27">
        <f>IFERROR(IF('KM Total'!BJ43&lt;&gt;0,'KM Total'!BJ43/(24*VLOOKUP($A43,'Relações FGRAO'!$B$4:$H$26,7,0))+SUMIFS('Tempo na Origem'!BJ:BJ,'Tempo na Origem'!$A:$A,$A43)/24+SUMIFS('Tempo no Destino'!BJ:BJ,'Tempo no Destino'!$A:$A,$A43)/24,0),0)</f>
        <v>0</v>
      </c>
      <c r="BK43" s="27">
        <f>IFERROR(IF('KM Total'!BK43&lt;&gt;0,'KM Total'!BK43/(24*VLOOKUP($A43,'Relações FGRAO'!$B$4:$H$26,7,0))+SUMIFS('Tempo na Origem'!BK:BK,'Tempo na Origem'!$A:$A,$A43)/24+SUMIFS('Tempo no Destino'!BK:BK,'Tempo no Destino'!$A:$A,$A43)/24,0),0)</f>
        <v>0</v>
      </c>
      <c r="BL43" s="27">
        <f>IFERROR(IF('KM Total'!BL43&lt;&gt;0,'KM Total'!BL43/(24*VLOOKUP($A43,'Relações FGRAO'!$B$4:$H$26,7,0))+SUMIFS('Tempo na Origem'!BL:BL,'Tempo na Origem'!$A:$A,$A43)/24+SUMIFS('Tempo no Destino'!BL:BL,'Tempo no Destino'!$A:$A,$A43)/24,0),0)</f>
        <v>0</v>
      </c>
      <c r="BM43" s="27">
        <f>IFERROR(IF('KM Total'!BM43&lt;&gt;0,'KM Total'!BM43/(24*VLOOKUP($A43,'Relações FGRAO'!$B$4:$H$26,7,0))+SUMIFS('Tempo na Origem'!BM:BM,'Tempo na Origem'!$A:$A,$A43)/24+SUMIFS('Tempo no Destino'!BM:BM,'Tempo no Destino'!$A:$A,$A43)/24,0),0)</f>
        <v>0</v>
      </c>
      <c r="BN43" s="27">
        <f>IFERROR(IF('KM Total'!BN43&lt;&gt;0,'KM Total'!BN43/(24*VLOOKUP($A43,'Relações FGRAO'!$B$4:$H$26,7,0))+SUMIFS('Tempo na Origem'!BN:BN,'Tempo na Origem'!$A:$A,$A43)/24+SUMIFS('Tempo no Destino'!BN:BN,'Tempo no Destino'!$A:$A,$A43)/24,0),0)</f>
        <v>0</v>
      </c>
      <c r="BO43" s="27">
        <f>IFERROR(IF('KM Total'!BO43&lt;&gt;0,'KM Total'!BO43/(24*VLOOKUP($A43,'Relações FGRAO'!$B$4:$H$26,7,0))+SUMIFS('Tempo na Origem'!BO:BO,'Tempo na Origem'!$A:$A,$A43)/24+SUMIFS('Tempo no Destino'!BO:BO,'Tempo no Destino'!$A:$A,$A43)/24,0),0)</f>
        <v>0</v>
      </c>
      <c r="BP43"/>
      <c r="BQ43"/>
      <c r="BR43"/>
      <c r="BS43"/>
      <c r="BT43"/>
    </row>
    <row r="44" spans="1:72" s="32" customFormat="1" x14ac:dyDescent="0.25">
      <c r="A44" s="6"/>
      <c r="B44" s="3"/>
      <c r="C44" s="3"/>
      <c r="D44" s="3"/>
      <c r="E44" s="3"/>
      <c r="F44" s="6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/>
      <c r="BQ44"/>
      <c r="BR44"/>
      <c r="BS44"/>
      <c r="BT44"/>
    </row>
    <row r="45" spans="1:72" s="32" customFormat="1" x14ac:dyDescent="0.25">
      <c r="A45" s="6"/>
      <c r="B45" s="3"/>
      <c r="C45" s="3"/>
      <c r="D45" s="3"/>
      <c r="E45" s="3"/>
      <c r="F45" s="6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/>
      <c r="BQ45"/>
      <c r="BR45"/>
      <c r="BS45"/>
      <c r="BT45"/>
    </row>
    <row r="46" spans="1:72" s="32" customFormat="1" x14ac:dyDescent="0.25">
      <c r="A46" s="6"/>
      <c r="B46" s="3"/>
      <c r="C46" s="3"/>
      <c r="D46" s="3"/>
      <c r="E46" s="3"/>
      <c r="F46" s="6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/>
      <c r="BQ46"/>
      <c r="BR46"/>
      <c r="BS46"/>
      <c r="BT46"/>
    </row>
    <row r="47" spans="1:72" s="32" customFormat="1" x14ac:dyDescent="0.25">
      <c r="A47" s="6"/>
      <c r="B47" s="3"/>
      <c r="C47" s="3"/>
      <c r="D47" s="3"/>
      <c r="E47" s="3"/>
      <c r="F47" s="6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/>
      <c r="BQ47"/>
      <c r="BR47"/>
      <c r="BS47"/>
      <c r="BT47"/>
    </row>
    <row r="48" spans="1:72" s="32" customFormat="1" x14ac:dyDescent="0.25">
      <c r="A48" s="6"/>
      <c r="B48" s="3"/>
      <c r="C48" s="3"/>
      <c r="D48" s="3"/>
      <c r="E48" s="3"/>
      <c r="F48" s="6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/>
      <c r="BQ48"/>
      <c r="BR48"/>
      <c r="BS48"/>
      <c r="BT48"/>
    </row>
    <row r="49" spans="1:72" s="32" customFormat="1" x14ac:dyDescent="0.25">
      <c r="A49" s="6"/>
      <c r="B49" s="3"/>
      <c r="C49" s="3"/>
      <c r="D49" s="3"/>
      <c r="E49" s="3"/>
      <c r="F49" s="6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/>
      <c r="BQ49"/>
      <c r="BR49"/>
      <c r="BS49"/>
      <c r="BT49"/>
    </row>
    <row r="50" spans="1:72" s="32" customFormat="1" x14ac:dyDescent="0.25">
      <c r="A50" s="6"/>
      <c r="B50" s="3"/>
      <c r="C50" s="3"/>
      <c r="D50" s="3"/>
      <c r="E50" s="3"/>
      <c r="F50" s="6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/>
      <c r="BQ50"/>
      <c r="BR50"/>
      <c r="BS50"/>
      <c r="BT50"/>
    </row>
    <row r="51" spans="1:72" s="32" customFormat="1" x14ac:dyDescent="0.25">
      <c r="A51" s="6"/>
      <c r="B51" s="3"/>
      <c r="C51" s="3"/>
      <c r="D51" s="3"/>
      <c r="E51" s="3"/>
      <c r="F51" s="6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/>
      <c r="BQ51"/>
      <c r="BR51"/>
      <c r="BS51"/>
      <c r="BT51"/>
    </row>
    <row r="52" spans="1:72" s="32" customFormat="1" x14ac:dyDescent="0.25">
      <c r="A52" s="6"/>
      <c r="B52" s="3"/>
      <c r="C52" s="3"/>
      <c r="D52" s="3"/>
      <c r="E52" s="3"/>
      <c r="F52" s="6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/>
      <c r="BQ52"/>
      <c r="BR52"/>
      <c r="BS52"/>
      <c r="BT52"/>
    </row>
    <row r="53" spans="1:72" s="32" customFormat="1" x14ac:dyDescent="0.25">
      <c r="A53" s="6"/>
      <c r="B53" s="3"/>
      <c r="C53" s="3"/>
      <c r="D53" s="3"/>
      <c r="E53" s="3"/>
      <c r="F53" s="6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/>
      <c r="BQ53"/>
      <c r="BR53"/>
      <c r="BS53"/>
      <c r="BT53"/>
    </row>
    <row r="54" spans="1:72" s="32" customFormat="1" x14ac:dyDescent="0.25">
      <c r="A54" s="6"/>
      <c r="B54" s="3"/>
      <c r="C54" s="3"/>
      <c r="D54" s="3"/>
      <c r="E54" s="3"/>
      <c r="F54" s="6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/>
      <c r="BQ54"/>
      <c r="BR54"/>
      <c r="BS54"/>
      <c r="BT54"/>
    </row>
    <row r="55" spans="1:72" s="32" customFormat="1" x14ac:dyDescent="0.25">
      <c r="A55" s="6"/>
      <c r="B55" s="3"/>
      <c r="C55" s="3"/>
      <c r="D55" s="3"/>
      <c r="E55" s="3"/>
      <c r="F55" s="6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/>
      <c r="BQ55"/>
      <c r="BR55"/>
      <c r="BS55"/>
      <c r="BT55"/>
    </row>
    <row r="56" spans="1:72" s="32" customFormat="1" x14ac:dyDescent="0.25">
      <c r="A56" s="6"/>
      <c r="B56" s="3"/>
      <c r="C56" s="3"/>
      <c r="D56" s="3"/>
      <c r="E56" s="3"/>
      <c r="F56" s="6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/>
      <c r="BQ56"/>
      <c r="BR56"/>
      <c r="BS56"/>
      <c r="BT56"/>
    </row>
    <row r="57" spans="1:72" s="32" customFormat="1" x14ac:dyDescent="0.25">
      <c r="A57" s="6"/>
      <c r="B57" s="3"/>
      <c r="C57" s="3"/>
      <c r="D57" s="3"/>
      <c r="E57" s="3"/>
      <c r="F57" s="6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/>
      <c r="BQ57"/>
      <c r="BR57"/>
      <c r="BS57"/>
      <c r="BT57"/>
    </row>
    <row r="58" spans="1:72" s="32" customFormat="1" x14ac:dyDescent="0.25">
      <c r="A58" s="6"/>
      <c r="B58" s="3"/>
      <c r="C58" s="3"/>
      <c r="D58" s="3"/>
      <c r="E58" s="3"/>
      <c r="F58" s="6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/>
      <c r="BQ58"/>
      <c r="BR58"/>
      <c r="BS58"/>
      <c r="BT58"/>
    </row>
    <row r="59" spans="1:72" s="32" customFormat="1" x14ac:dyDescent="0.25">
      <c r="A59" s="6"/>
      <c r="B59" s="3"/>
      <c r="C59" s="3"/>
      <c r="D59" s="3"/>
      <c r="E59" s="3"/>
      <c r="F59" s="6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/>
      <c r="BQ59"/>
      <c r="BR59"/>
      <c r="BS59"/>
      <c r="BT59"/>
    </row>
    <row r="60" spans="1:72" s="32" customFormat="1" x14ac:dyDescent="0.25">
      <c r="A60" s="6"/>
      <c r="B60" s="3"/>
      <c r="C60" s="3"/>
      <c r="D60" s="3"/>
      <c r="E60" s="3"/>
      <c r="F60" s="6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/>
      <c r="BQ60"/>
      <c r="BR60"/>
      <c r="BS60"/>
      <c r="BT60"/>
    </row>
    <row r="61" spans="1:72" s="32" customFormat="1" x14ac:dyDescent="0.25">
      <c r="A61" s="6"/>
      <c r="B61" s="3"/>
      <c r="C61" s="3"/>
      <c r="D61" s="3"/>
      <c r="E61" s="3"/>
      <c r="F61" s="6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/>
      <c r="BQ61"/>
      <c r="BR61"/>
      <c r="BS61"/>
      <c r="BT61"/>
    </row>
    <row r="62" spans="1:72" s="32" customFormat="1" x14ac:dyDescent="0.25">
      <c r="A62" s="6"/>
      <c r="B62" s="3"/>
      <c r="C62" s="3"/>
      <c r="D62" s="3"/>
      <c r="E62" s="3"/>
      <c r="F62" s="6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/>
      <c r="BQ62"/>
      <c r="BR62"/>
      <c r="BS62"/>
      <c r="BT62"/>
    </row>
    <row r="63" spans="1:72" s="32" customFormat="1" x14ac:dyDescent="0.25">
      <c r="A63" s="6"/>
      <c r="B63" s="3"/>
      <c r="C63" s="3"/>
      <c r="D63" s="3"/>
      <c r="E63" s="3"/>
      <c r="F63" s="6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/>
      <c r="BQ63"/>
      <c r="BR63"/>
      <c r="BS63"/>
      <c r="BT63"/>
    </row>
    <row r="64" spans="1:72" s="32" customFormat="1" x14ac:dyDescent="0.25">
      <c r="A64" s="6"/>
      <c r="B64" s="3"/>
      <c r="C64" s="3"/>
      <c r="D64" s="3"/>
      <c r="E64" s="3"/>
      <c r="F64" s="6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/>
      <c r="BQ64"/>
      <c r="BR64"/>
      <c r="BS64"/>
      <c r="BT64"/>
    </row>
    <row r="65" spans="1:72" s="32" customFormat="1" x14ac:dyDescent="0.25">
      <c r="A65" s="6"/>
      <c r="B65" s="3"/>
      <c r="C65" s="3"/>
      <c r="D65" s="3"/>
      <c r="E65" s="3"/>
      <c r="F65" s="6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/>
      <c r="BQ65"/>
      <c r="BR65"/>
      <c r="BS65"/>
      <c r="BT65"/>
    </row>
    <row r="66" spans="1:72" s="32" customFormat="1" hidden="1" x14ac:dyDescent="0.25">
      <c r="A66" s="6">
        <f t="shared" si="3"/>
        <v>1</v>
      </c>
      <c r="B66" s="3"/>
      <c r="C66" s="3"/>
      <c r="D66" s="3"/>
      <c r="E66" s="3"/>
      <c r="F66" s="6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/>
      <c r="BQ66"/>
      <c r="BR66"/>
      <c r="BS66"/>
      <c r="BT66"/>
    </row>
    <row r="67" spans="1:72" s="32" customFormat="1" hidden="1" x14ac:dyDescent="0.25">
      <c r="A67" s="6">
        <f t="shared" si="3"/>
        <v>2</v>
      </c>
      <c r="B67" s="3"/>
      <c r="C67" s="3"/>
      <c r="D67" s="3"/>
      <c r="E67" s="3"/>
      <c r="F67" s="6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/>
      <c r="BQ67"/>
      <c r="BR67"/>
      <c r="BS67"/>
      <c r="BT67"/>
    </row>
    <row r="68" spans="1:72" s="32" customFormat="1" hidden="1" x14ac:dyDescent="0.25">
      <c r="A68" s="6">
        <f t="shared" si="3"/>
        <v>3</v>
      </c>
      <c r="B68" s="3"/>
      <c r="C68" s="3"/>
      <c r="D68" s="3"/>
      <c r="E68" s="3"/>
      <c r="F68" s="6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/>
      <c r="BQ68"/>
      <c r="BR68"/>
      <c r="BS68"/>
      <c r="BT68"/>
    </row>
    <row r="69" spans="1:72" s="32" customFormat="1" hidden="1" x14ac:dyDescent="0.25">
      <c r="A69" s="6">
        <f t="shared" ref="A69:A104" si="4">A68+1</f>
        <v>4</v>
      </c>
      <c r="B69" s="3"/>
      <c r="C69" s="3"/>
      <c r="D69" s="3"/>
      <c r="E69" s="3"/>
      <c r="F69" s="6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/>
      <c r="BQ69"/>
      <c r="BR69"/>
      <c r="BS69"/>
      <c r="BT69"/>
    </row>
    <row r="70" spans="1:72" s="32" customFormat="1" hidden="1" x14ac:dyDescent="0.25">
      <c r="A70" s="6">
        <f t="shared" si="4"/>
        <v>5</v>
      </c>
      <c r="B70" s="3"/>
      <c r="C70" s="3"/>
      <c r="D70" s="3"/>
      <c r="E70" s="3"/>
      <c r="F70" s="6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/>
      <c r="BQ70"/>
      <c r="BR70"/>
      <c r="BS70"/>
      <c r="BT70"/>
    </row>
    <row r="71" spans="1:72" s="32" customFormat="1" hidden="1" x14ac:dyDescent="0.25">
      <c r="A71" s="6">
        <f t="shared" si="4"/>
        <v>6</v>
      </c>
      <c r="B71" s="3"/>
      <c r="C71" s="3"/>
      <c r="D71" s="3"/>
      <c r="E71" s="3"/>
      <c r="F71" s="6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/>
      <c r="BQ71"/>
      <c r="BR71"/>
      <c r="BS71"/>
      <c r="BT71"/>
    </row>
    <row r="72" spans="1:72" s="32" customFormat="1" hidden="1" x14ac:dyDescent="0.25">
      <c r="A72" s="6">
        <f t="shared" si="4"/>
        <v>7</v>
      </c>
      <c r="B72" s="3"/>
      <c r="C72" s="3"/>
      <c r="D72" s="3"/>
      <c r="E72" s="3"/>
      <c r="F72" s="6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/>
      <c r="BQ72"/>
      <c r="BR72"/>
      <c r="BS72"/>
      <c r="BT72"/>
    </row>
    <row r="73" spans="1:72" s="32" customFormat="1" hidden="1" x14ac:dyDescent="0.25">
      <c r="A73" s="6">
        <f t="shared" si="4"/>
        <v>8</v>
      </c>
      <c r="B73" s="3"/>
      <c r="C73" s="3"/>
      <c r="D73" s="3"/>
      <c r="E73" s="3"/>
      <c r="F73" s="6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/>
      <c r="BQ73"/>
      <c r="BR73"/>
      <c r="BS73"/>
      <c r="BT73"/>
    </row>
    <row r="74" spans="1:72" s="32" customFormat="1" hidden="1" x14ac:dyDescent="0.25">
      <c r="A74" s="6">
        <f t="shared" si="4"/>
        <v>9</v>
      </c>
      <c r="B74" s="3"/>
      <c r="C74" s="3"/>
      <c r="D74" s="3"/>
      <c r="E74" s="3"/>
      <c r="F74" s="6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/>
      <c r="BQ74"/>
      <c r="BR74"/>
      <c r="BS74"/>
      <c r="BT74"/>
    </row>
    <row r="75" spans="1:72" s="32" customFormat="1" hidden="1" x14ac:dyDescent="0.25">
      <c r="A75" s="6">
        <f t="shared" si="4"/>
        <v>10</v>
      </c>
      <c r="B75" s="3"/>
      <c r="C75" s="3"/>
      <c r="D75" s="3"/>
      <c r="E75" s="3"/>
      <c r="F75" s="6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/>
      <c r="BQ75"/>
      <c r="BR75"/>
      <c r="BS75"/>
      <c r="BT75"/>
    </row>
    <row r="76" spans="1:72" s="32" customFormat="1" hidden="1" x14ac:dyDescent="0.25">
      <c r="A76" s="6">
        <f t="shared" si="4"/>
        <v>11</v>
      </c>
      <c r="B76" s="3"/>
      <c r="C76" s="3"/>
      <c r="D76" s="3"/>
      <c r="E76" s="3"/>
      <c r="F76" s="6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/>
      <c r="BQ76"/>
      <c r="BR76"/>
      <c r="BS76"/>
      <c r="BT76"/>
    </row>
    <row r="77" spans="1:72" s="32" customFormat="1" hidden="1" x14ac:dyDescent="0.25">
      <c r="A77" s="6">
        <f t="shared" si="4"/>
        <v>12</v>
      </c>
      <c r="B77" s="3"/>
      <c r="C77" s="3"/>
      <c r="D77" s="3"/>
      <c r="E77" s="3"/>
      <c r="F77" s="6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/>
      <c r="BQ77"/>
      <c r="BR77"/>
      <c r="BS77"/>
      <c r="BT77"/>
    </row>
    <row r="78" spans="1:72" s="32" customFormat="1" hidden="1" x14ac:dyDescent="0.25">
      <c r="A78" s="6">
        <f t="shared" si="4"/>
        <v>13</v>
      </c>
      <c r="B78" s="3"/>
      <c r="C78" s="3"/>
      <c r="D78" s="3"/>
      <c r="E78" s="3"/>
      <c r="F78" s="6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/>
      <c r="BQ78"/>
      <c r="BR78"/>
      <c r="BS78"/>
      <c r="BT78"/>
    </row>
    <row r="79" spans="1:72" s="32" customFormat="1" hidden="1" x14ac:dyDescent="0.25">
      <c r="A79" s="6">
        <f t="shared" si="4"/>
        <v>14</v>
      </c>
      <c r="B79" s="3"/>
      <c r="C79" s="3"/>
      <c r="D79" s="3"/>
      <c r="E79" s="3"/>
      <c r="F79" s="6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/>
      <c r="BQ79"/>
      <c r="BR79"/>
      <c r="BS79"/>
      <c r="BT79"/>
    </row>
    <row r="80" spans="1:72" s="32" customFormat="1" hidden="1" x14ac:dyDescent="0.25">
      <c r="A80" s="6">
        <f t="shared" si="4"/>
        <v>15</v>
      </c>
      <c r="B80" s="3"/>
      <c r="C80" s="3"/>
      <c r="D80" s="3"/>
      <c r="E80" s="3"/>
      <c r="F80" s="6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/>
      <c r="BQ80"/>
      <c r="BR80"/>
      <c r="BS80"/>
      <c r="BT80"/>
    </row>
    <row r="81" spans="1:72" s="32" customFormat="1" hidden="1" x14ac:dyDescent="0.25">
      <c r="A81" s="6">
        <f t="shared" si="4"/>
        <v>16</v>
      </c>
      <c r="B81" s="3"/>
      <c r="C81" s="3"/>
      <c r="D81" s="3"/>
      <c r="E81" s="3"/>
      <c r="F81" s="6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/>
      <c r="BQ81"/>
      <c r="BR81"/>
      <c r="BS81"/>
      <c r="BT81"/>
    </row>
    <row r="82" spans="1:72" s="32" customFormat="1" hidden="1" x14ac:dyDescent="0.25">
      <c r="A82" s="6">
        <f t="shared" si="4"/>
        <v>17</v>
      </c>
      <c r="B82" s="3"/>
      <c r="C82" s="3"/>
      <c r="D82" s="3"/>
      <c r="E82" s="3"/>
      <c r="F82" s="6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/>
      <c r="BQ82"/>
      <c r="BR82"/>
      <c r="BS82"/>
      <c r="BT82"/>
    </row>
    <row r="83" spans="1:72" s="32" customFormat="1" hidden="1" x14ac:dyDescent="0.25">
      <c r="A83" s="6">
        <f t="shared" si="4"/>
        <v>18</v>
      </c>
      <c r="B83" s="3"/>
      <c r="C83" s="3"/>
      <c r="D83" s="3"/>
      <c r="E83" s="3"/>
      <c r="F83" s="6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/>
      <c r="BQ83"/>
      <c r="BR83"/>
      <c r="BS83"/>
      <c r="BT83"/>
    </row>
    <row r="84" spans="1:72" s="32" customFormat="1" hidden="1" x14ac:dyDescent="0.25">
      <c r="A84" s="6">
        <f t="shared" si="4"/>
        <v>19</v>
      </c>
      <c r="B84" s="3"/>
      <c r="C84" s="3"/>
      <c r="D84" s="3"/>
      <c r="E84" s="3"/>
      <c r="F84" s="6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/>
      <c r="BQ84"/>
      <c r="BR84"/>
      <c r="BS84"/>
      <c r="BT84"/>
    </row>
    <row r="85" spans="1:72" s="32" customFormat="1" hidden="1" x14ac:dyDescent="0.25">
      <c r="A85" s="6">
        <f t="shared" si="4"/>
        <v>20</v>
      </c>
      <c r="B85" s="3"/>
      <c r="C85" s="3"/>
      <c r="D85" s="3"/>
      <c r="E85" s="3"/>
      <c r="F85" s="6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/>
      <c r="BQ85"/>
      <c r="BR85"/>
      <c r="BS85"/>
      <c r="BT85"/>
    </row>
    <row r="86" spans="1:72" s="32" customFormat="1" hidden="1" x14ac:dyDescent="0.25">
      <c r="A86" s="6">
        <f t="shared" si="4"/>
        <v>21</v>
      </c>
      <c r="B86" s="3"/>
      <c r="C86" s="3"/>
      <c r="D86" s="3"/>
      <c r="E86" s="3"/>
      <c r="F86" s="6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/>
      <c r="BQ86"/>
      <c r="BR86"/>
      <c r="BS86"/>
      <c r="BT86"/>
    </row>
    <row r="87" spans="1:72" s="32" customFormat="1" hidden="1" x14ac:dyDescent="0.25">
      <c r="A87" s="6">
        <f t="shared" si="4"/>
        <v>22</v>
      </c>
      <c r="B87" s="3"/>
      <c r="C87" s="3"/>
      <c r="D87" s="3"/>
      <c r="E87" s="3"/>
      <c r="F87" s="6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/>
      <c r="BQ87"/>
      <c r="BR87"/>
      <c r="BS87"/>
      <c r="BT87"/>
    </row>
    <row r="88" spans="1:72" s="32" customFormat="1" hidden="1" x14ac:dyDescent="0.25">
      <c r="A88" s="6">
        <f t="shared" si="4"/>
        <v>23</v>
      </c>
      <c r="B88" s="3"/>
      <c r="C88" s="3"/>
      <c r="D88" s="3"/>
      <c r="E88" s="3"/>
      <c r="F88" s="6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/>
      <c r="BQ88"/>
      <c r="BR88"/>
      <c r="BS88"/>
      <c r="BT88"/>
    </row>
    <row r="89" spans="1:72" s="32" customFormat="1" hidden="1" x14ac:dyDescent="0.25">
      <c r="A89" s="6">
        <f t="shared" si="4"/>
        <v>24</v>
      </c>
      <c r="B89" s="3"/>
      <c r="C89" s="3"/>
      <c r="D89" s="3"/>
      <c r="E89" s="3"/>
      <c r="F89" s="6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/>
      <c r="BQ89"/>
      <c r="BR89"/>
      <c r="BS89"/>
      <c r="BT89"/>
    </row>
    <row r="90" spans="1:72" s="32" customFormat="1" hidden="1" x14ac:dyDescent="0.25">
      <c r="A90" s="6">
        <f t="shared" si="4"/>
        <v>25</v>
      </c>
      <c r="B90" s="3"/>
      <c r="C90" s="3"/>
      <c r="D90" s="3"/>
      <c r="E90" s="3"/>
      <c r="F90" s="6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/>
      <c r="BQ90"/>
      <c r="BR90"/>
      <c r="BS90"/>
      <c r="BT90"/>
    </row>
    <row r="91" spans="1:72" s="32" customFormat="1" hidden="1" x14ac:dyDescent="0.25">
      <c r="A91" s="6">
        <f t="shared" si="4"/>
        <v>26</v>
      </c>
      <c r="B91" s="3"/>
      <c r="C91" s="3"/>
      <c r="D91" s="3"/>
      <c r="E91" s="3"/>
      <c r="F91" s="6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/>
      <c r="BQ91"/>
      <c r="BR91"/>
      <c r="BS91"/>
      <c r="BT91"/>
    </row>
    <row r="92" spans="1:72" s="32" customFormat="1" hidden="1" x14ac:dyDescent="0.25">
      <c r="A92" s="6">
        <f t="shared" si="4"/>
        <v>27</v>
      </c>
      <c r="B92" s="3"/>
      <c r="C92" s="3"/>
      <c r="D92" s="3"/>
      <c r="E92" s="3"/>
      <c r="F92" s="6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/>
      <c r="BQ92"/>
      <c r="BR92"/>
      <c r="BS92"/>
      <c r="BT92"/>
    </row>
    <row r="93" spans="1:72" s="32" customFormat="1" hidden="1" x14ac:dyDescent="0.25">
      <c r="A93" s="6">
        <f t="shared" si="4"/>
        <v>28</v>
      </c>
      <c r="B93" s="3"/>
      <c r="C93" s="3"/>
      <c r="D93" s="3"/>
      <c r="E93" s="3"/>
      <c r="F93" s="6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/>
      <c r="BQ93"/>
      <c r="BR93"/>
      <c r="BS93"/>
      <c r="BT93"/>
    </row>
    <row r="94" spans="1:72" s="32" customFormat="1" hidden="1" x14ac:dyDescent="0.25">
      <c r="A94" s="6">
        <f t="shared" si="4"/>
        <v>29</v>
      </c>
      <c r="B94" s="3"/>
      <c r="C94" s="3"/>
      <c r="D94" s="3"/>
      <c r="E94" s="3"/>
      <c r="F94" s="6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/>
      <c r="BQ94"/>
      <c r="BR94"/>
      <c r="BS94"/>
      <c r="BT94"/>
    </row>
    <row r="95" spans="1:72" s="32" customFormat="1" hidden="1" x14ac:dyDescent="0.25">
      <c r="A95" s="6">
        <f t="shared" si="4"/>
        <v>30</v>
      </c>
      <c r="B95" s="3"/>
      <c r="C95" s="3"/>
      <c r="D95" s="3"/>
      <c r="E95" s="3"/>
      <c r="F95" s="6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/>
      <c r="BQ95"/>
      <c r="BR95"/>
      <c r="BS95"/>
      <c r="BT95"/>
    </row>
    <row r="96" spans="1:72" s="32" customFormat="1" hidden="1" x14ac:dyDescent="0.25">
      <c r="A96" s="6">
        <f t="shared" si="4"/>
        <v>31</v>
      </c>
      <c r="B96" s="3"/>
      <c r="C96" s="3"/>
      <c r="D96" s="3"/>
      <c r="E96" s="3"/>
      <c r="F96" s="6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/>
      <c r="BQ96"/>
      <c r="BR96"/>
      <c r="BS96"/>
      <c r="BT96"/>
    </row>
    <row r="97" spans="1:72" s="32" customFormat="1" hidden="1" x14ac:dyDescent="0.25">
      <c r="A97" s="6">
        <f t="shared" si="4"/>
        <v>32</v>
      </c>
      <c r="B97" s="3"/>
      <c r="C97" s="3"/>
      <c r="D97" s="3"/>
      <c r="E97" s="3"/>
      <c r="F97" s="6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/>
      <c r="BQ97"/>
      <c r="BR97"/>
      <c r="BS97"/>
      <c r="BT97"/>
    </row>
    <row r="98" spans="1:72" s="32" customFormat="1" hidden="1" x14ac:dyDescent="0.25">
      <c r="A98" s="6">
        <f t="shared" si="4"/>
        <v>33</v>
      </c>
      <c r="B98" s="3"/>
      <c r="C98" s="3"/>
      <c r="D98" s="3"/>
      <c r="E98" s="3"/>
      <c r="F98" s="6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/>
      <c r="BQ98"/>
      <c r="BR98"/>
      <c r="BS98"/>
      <c r="BT98"/>
    </row>
    <row r="99" spans="1:72" s="32" customFormat="1" hidden="1" x14ac:dyDescent="0.25">
      <c r="A99" s="6">
        <f t="shared" si="4"/>
        <v>34</v>
      </c>
      <c r="B99" s="3"/>
      <c r="C99" s="3"/>
      <c r="D99" s="3"/>
      <c r="E99" s="3"/>
      <c r="F99" s="6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/>
      <c r="BQ99"/>
      <c r="BR99"/>
      <c r="BS99"/>
      <c r="BT99"/>
    </row>
    <row r="100" spans="1:72" s="32" customFormat="1" hidden="1" x14ac:dyDescent="0.25">
      <c r="A100" s="6">
        <f t="shared" si="4"/>
        <v>35</v>
      </c>
      <c r="B100" s="3"/>
      <c r="C100" s="3"/>
      <c r="D100" s="3"/>
      <c r="E100" s="3"/>
      <c r="F100" s="6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/>
      <c r="BQ100"/>
      <c r="BR100"/>
      <c r="BS100"/>
      <c r="BT100"/>
    </row>
    <row r="101" spans="1:72" s="32" customFormat="1" hidden="1" x14ac:dyDescent="0.25">
      <c r="A101" s="6">
        <f t="shared" si="4"/>
        <v>36</v>
      </c>
      <c r="B101" s="3"/>
      <c r="C101" s="3"/>
      <c r="D101" s="3"/>
      <c r="E101" s="3"/>
      <c r="F101" s="6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/>
      <c r="BQ101"/>
      <c r="BR101"/>
      <c r="BS101"/>
      <c r="BT101"/>
    </row>
    <row r="102" spans="1:72" s="32" customFormat="1" hidden="1" x14ac:dyDescent="0.25">
      <c r="A102" s="6">
        <f t="shared" si="4"/>
        <v>37</v>
      </c>
      <c r="B102" s="3"/>
      <c r="C102" s="3"/>
      <c r="D102" s="3"/>
      <c r="E102" s="3"/>
      <c r="F102" s="6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/>
      <c r="BQ102"/>
      <c r="BR102"/>
      <c r="BS102"/>
      <c r="BT102"/>
    </row>
    <row r="103" spans="1:72" s="32" customFormat="1" hidden="1" x14ac:dyDescent="0.25">
      <c r="A103" s="6">
        <f t="shared" si="4"/>
        <v>38</v>
      </c>
      <c r="B103" s="3"/>
      <c r="C103" s="3"/>
      <c r="D103" s="3"/>
      <c r="E103" s="3"/>
      <c r="F103" s="6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/>
      <c r="BQ103"/>
      <c r="BR103"/>
      <c r="BS103"/>
      <c r="BT103"/>
    </row>
    <row r="104" spans="1:72" s="32" customFormat="1" hidden="1" x14ac:dyDescent="0.25">
      <c r="A104" s="6">
        <f t="shared" si="4"/>
        <v>39</v>
      </c>
      <c r="B104" s="3"/>
      <c r="C104" s="3"/>
      <c r="D104" s="3"/>
      <c r="E104" s="3"/>
      <c r="F104" s="6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/>
      <c r="BQ104"/>
      <c r="BR104"/>
      <c r="BS104"/>
      <c r="BT104"/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5" tint="-0.249977111117893"/>
  </sheetPr>
  <dimension ref="A1:BT104"/>
  <sheetViews>
    <sheetView showGridLines="0" topLeftCell="T1" zoomScale="85" zoomScaleNormal="85" workbookViewId="0">
      <selection activeCell="BS20" sqref="BS20"/>
    </sheetView>
  </sheetViews>
  <sheetFormatPr defaultRowHeight="15" x14ac:dyDescent="0.25"/>
  <cols>
    <col min="1" max="1" width="6.42578125" customWidth="1"/>
    <col min="2" max="2" width="15" style="32" bestFit="1" customWidth="1"/>
    <col min="3" max="4" width="23.85546875" style="32" bestFit="1" customWidth="1"/>
    <col min="5" max="5" width="20.28515625" style="32" bestFit="1" customWidth="1"/>
    <col min="6" max="6" width="1" customWidth="1"/>
    <col min="7" max="43" width="5.85546875" bestFit="1" customWidth="1"/>
    <col min="44" max="44" width="5.85546875" style="32" bestFit="1" customWidth="1"/>
    <col min="45" max="45" width="5.85546875" bestFit="1" customWidth="1"/>
    <col min="46" max="66" width="5.85546875" style="32" bestFit="1" customWidth="1"/>
    <col min="67" max="67" width="5.85546875" style="32" hidden="1" customWidth="1"/>
    <col min="68" max="72" width="5.85546875" bestFit="1" customWidth="1"/>
  </cols>
  <sheetData>
    <row r="1" spans="1:72" x14ac:dyDescent="0.25">
      <c r="A1" t="s">
        <v>16</v>
      </c>
    </row>
    <row r="2" spans="1:72" ht="16.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28</v>
      </c>
      <c r="F2" s="7"/>
      <c r="G2" s="9">
        <v>2030</v>
      </c>
      <c r="H2" s="9">
        <f>G2+1</f>
        <v>2031</v>
      </c>
      <c r="I2" s="9">
        <f t="shared" ref="I2:AR2" si="0">H2+1</f>
        <v>2032</v>
      </c>
      <c r="J2" s="9">
        <f t="shared" si="0"/>
        <v>2033</v>
      </c>
      <c r="K2" s="9">
        <f t="shared" si="0"/>
        <v>2034</v>
      </c>
      <c r="L2" s="9">
        <f t="shared" si="0"/>
        <v>2035</v>
      </c>
      <c r="M2" s="9">
        <f t="shared" si="0"/>
        <v>2036</v>
      </c>
      <c r="N2" s="9">
        <f t="shared" si="0"/>
        <v>2037</v>
      </c>
      <c r="O2" s="9">
        <f t="shared" si="0"/>
        <v>2038</v>
      </c>
      <c r="P2" s="9">
        <f t="shared" si="0"/>
        <v>2039</v>
      </c>
      <c r="Q2" s="9">
        <f t="shared" si="0"/>
        <v>2040</v>
      </c>
      <c r="R2" s="9">
        <f t="shared" si="0"/>
        <v>2041</v>
      </c>
      <c r="S2" s="9">
        <f t="shared" si="0"/>
        <v>2042</v>
      </c>
      <c r="T2" s="9">
        <f t="shared" si="0"/>
        <v>2043</v>
      </c>
      <c r="U2" s="9">
        <f t="shared" si="0"/>
        <v>2044</v>
      </c>
      <c r="V2" s="9">
        <f t="shared" si="0"/>
        <v>2045</v>
      </c>
      <c r="W2" s="9">
        <f t="shared" si="0"/>
        <v>2046</v>
      </c>
      <c r="X2" s="9">
        <f t="shared" si="0"/>
        <v>2047</v>
      </c>
      <c r="Y2" s="9">
        <f t="shared" si="0"/>
        <v>2048</v>
      </c>
      <c r="Z2" s="9">
        <f t="shared" si="0"/>
        <v>2049</v>
      </c>
      <c r="AA2" s="9">
        <f t="shared" si="0"/>
        <v>2050</v>
      </c>
      <c r="AB2" s="9">
        <f t="shared" si="0"/>
        <v>2051</v>
      </c>
      <c r="AC2" s="9">
        <f t="shared" si="0"/>
        <v>2052</v>
      </c>
      <c r="AD2" s="9">
        <f t="shared" si="0"/>
        <v>2053</v>
      </c>
      <c r="AE2" s="9">
        <f t="shared" si="0"/>
        <v>2054</v>
      </c>
      <c r="AF2" s="9">
        <f t="shared" si="0"/>
        <v>2055</v>
      </c>
      <c r="AG2" s="9">
        <f t="shared" si="0"/>
        <v>2056</v>
      </c>
      <c r="AH2" s="9">
        <f t="shared" si="0"/>
        <v>2057</v>
      </c>
      <c r="AI2" s="9">
        <f t="shared" si="0"/>
        <v>2058</v>
      </c>
      <c r="AJ2" s="9">
        <f t="shared" si="0"/>
        <v>2059</v>
      </c>
      <c r="AK2" s="9">
        <f t="shared" si="0"/>
        <v>2060</v>
      </c>
      <c r="AL2" s="9">
        <f t="shared" si="0"/>
        <v>2061</v>
      </c>
      <c r="AM2" s="9">
        <f t="shared" si="0"/>
        <v>2062</v>
      </c>
      <c r="AN2" s="9">
        <f t="shared" si="0"/>
        <v>2063</v>
      </c>
      <c r="AO2" s="9">
        <f t="shared" si="0"/>
        <v>2064</v>
      </c>
      <c r="AP2" s="9">
        <f t="shared" si="0"/>
        <v>2065</v>
      </c>
      <c r="AQ2" s="9">
        <f t="shared" si="0"/>
        <v>2066</v>
      </c>
      <c r="AR2" s="9">
        <f t="shared" si="0"/>
        <v>2067</v>
      </c>
      <c r="AS2" s="9">
        <f>AR2+1</f>
        <v>2068</v>
      </c>
      <c r="AT2" s="9">
        <f t="shared" ref="AT2:BE2" si="1">AS2+1</f>
        <v>2069</v>
      </c>
      <c r="AU2" s="9">
        <f t="shared" si="1"/>
        <v>2070</v>
      </c>
      <c r="AV2" s="9">
        <f t="shared" si="1"/>
        <v>2071</v>
      </c>
      <c r="AW2" s="9">
        <f t="shared" si="1"/>
        <v>2072</v>
      </c>
      <c r="AX2" s="9">
        <f t="shared" si="1"/>
        <v>2073</v>
      </c>
      <c r="AY2" s="9">
        <f t="shared" si="1"/>
        <v>2074</v>
      </c>
      <c r="AZ2" s="9">
        <f t="shared" si="1"/>
        <v>2075</v>
      </c>
      <c r="BA2" s="9">
        <f t="shared" si="1"/>
        <v>2076</v>
      </c>
      <c r="BB2" s="9">
        <f t="shared" si="1"/>
        <v>2077</v>
      </c>
      <c r="BC2" s="9">
        <f t="shared" si="1"/>
        <v>2078</v>
      </c>
      <c r="BD2" s="9">
        <f t="shared" si="1"/>
        <v>2079</v>
      </c>
      <c r="BE2" s="9">
        <f t="shared" si="1"/>
        <v>2080</v>
      </c>
      <c r="BF2" s="9">
        <f t="shared" ref="BF2:BO2" si="2">BE2+1</f>
        <v>2081</v>
      </c>
      <c r="BG2" s="9">
        <f t="shared" si="2"/>
        <v>2082</v>
      </c>
      <c r="BH2" s="9">
        <f t="shared" si="2"/>
        <v>2083</v>
      </c>
      <c r="BI2" s="9">
        <f t="shared" si="2"/>
        <v>2084</v>
      </c>
      <c r="BJ2" s="9">
        <f t="shared" si="2"/>
        <v>2085</v>
      </c>
      <c r="BK2" s="9">
        <f t="shared" si="2"/>
        <v>2086</v>
      </c>
      <c r="BL2" s="9">
        <f t="shared" si="2"/>
        <v>2087</v>
      </c>
      <c r="BM2" s="9">
        <f t="shared" si="2"/>
        <v>2088</v>
      </c>
      <c r="BN2" s="9">
        <f t="shared" si="2"/>
        <v>2089</v>
      </c>
      <c r="BO2" s="9">
        <f t="shared" si="2"/>
        <v>2090</v>
      </c>
    </row>
    <row r="3" spans="1:72" x14ac:dyDescent="0.25">
      <c r="A3" s="6">
        <v>1</v>
      </c>
      <c r="B3" s="3" t="str">
        <f>VLOOKUP($A3,Demanda!$A$1:$G$43,4,0)</f>
        <v>Soja em Grão</v>
      </c>
      <c r="C3" s="3" t="str">
        <f>VLOOKUP($A3,Demanda!$A$1:$G$43,6,0)</f>
        <v>Água Boa</v>
      </c>
      <c r="D3" s="3" t="str">
        <f>VLOOKUP($A3,Demanda!$A$1:$G$43,7,0)</f>
        <v>Miritituba</v>
      </c>
      <c r="E3" s="3" t="str">
        <f>VLOOKUP($A3,Demanda!$A$1:$G$43,2,0)</f>
        <v>FICO</v>
      </c>
      <c r="F3" s="6"/>
      <c r="G3" s="27">
        <f>IFERROR(IF('KM Total'!G3&lt;&gt;0,'KM Total'!G3/(24*VLOOKUP($A3,'Relações FGRAO'!$B$4:$H$26,7,0)),0),0)</f>
        <v>0</v>
      </c>
      <c r="H3" s="27">
        <f>IFERROR(IF('KM Total'!H3&lt;&gt;0,'KM Total'!H3/(24*VLOOKUP($A3,'Relações FGRAO'!$B$4:$H$26,7,0)),0),0)</f>
        <v>0</v>
      </c>
      <c r="I3" s="27">
        <f>IFERROR(IF('KM Total'!I3&lt;&gt;0,'KM Total'!I3/(24*VLOOKUP($A3,'Relações FGRAO'!$B$4:$H$26,7,0)),0),0)</f>
        <v>0</v>
      </c>
      <c r="J3" s="27">
        <f>IFERROR(IF('KM Total'!J3&lt;&gt;0,'KM Total'!J3/(24*VLOOKUP($A3,'Relações FGRAO'!$B$4:$H$26,7,0)),0),0)</f>
        <v>0</v>
      </c>
      <c r="K3" s="27">
        <f>IFERROR(IF('KM Total'!K3&lt;&gt;0,'KM Total'!K3/(24*VLOOKUP($A3,'Relações FGRAO'!$B$4:$H$26,7,0)),0),0)</f>
        <v>0</v>
      </c>
      <c r="L3" s="27">
        <f>IFERROR(IF('KM Total'!L3&lt;&gt;0,'KM Total'!L3/(24*VLOOKUP($A3,'Relações FGRAO'!$B$4:$H$26,7,0)),0),0)</f>
        <v>0</v>
      </c>
      <c r="M3" s="27">
        <f>IFERROR(IF('KM Total'!M3&lt;&gt;0,'KM Total'!M3/(24*VLOOKUP($A3,'Relações FGRAO'!$B$4:$H$26,7,0)),0),0)</f>
        <v>0</v>
      </c>
      <c r="N3" s="27">
        <f>IFERROR(IF('KM Total'!N3&lt;&gt;0,'KM Total'!N3/(24*VLOOKUP($A3,'Relações FGRAO'!$B$4:$H$26,7,0)),0),0)</f>
        <v>0</v>
      </c>
      <c r="O3" s="27">
        <f>IFERROR(IF('KM Total'!O3&lt;&gt;0,'KM Total'!O3/(24*VLOOKUP($A3,'Relações FGRAO'!$B$4:$H$26,7,0)),0),0)</f>
        <v>0</v>
      </c>
      <c r="P3" s="27">
        <f>IFERROR(IF('KM Total'!P3&lt;&gt;0,'KM Total'!P3/(24*VLOOKUP($A3,'Relações FGRAO'!$B$4:$H$26,7,0)),0),0)</f>
        <v>0</v>
      </c>
      <c r="Q3" s="27">
        <f>IFERROR(IF('KM Total'!Q3&lt;&gt;0,'KM Total'!Q3/(24*VLOOKUP($A3,'Relações FGRAO'!$B$4:$H$26,7,0)),0),0)</f>
        <v>0</v>
      </c>
      <c r="R3" s="27">
        <f>IFERROR(IF('KM Total'!R3&lt;&gt;0,'KM Total'!R3/(24*VLOOKUP($A3,'Relações FGRAO'!$B$4:$H$26,7,0)),0),0)</f>
        <v>0</v>
      </c>
      <c r="S3" s="27">
        <f>IFERROR(IF('KM Total'!S3&lt;&gt;0,'KM Total'!S3/(24*VLOOKUP($A3,'Relações FGRAO'!$B$4:$H$26,7,0)),0),0)</f>
        <v>0</v>
      </c>
      <c r="T3" s="27">
        <f>IFERROR(IF('KM Total'!T3&lt;&gt;0,'KM Total'!T3/(24*VLOOKUP($A3,'Relações FGRAO'!$B$4:$H$26,7,0)),0),0)</f>
        <v>0</v>
      </c>
      <c r="U3" s="27">
        <f>IFERROR(IF('KM Total'!U3&lt;&gt;0,'KM Total'!U3/(24*VLOOKUP($A3,'Relações FGRAO'!$B$4:$H$26,7,0)),0),0)</f>
        <v>0</v>
      </c>
      <c r="V3" s="27">
        <f>IFERROR(IF('KM Total'!V3&lt;&gt;0,'KM Total'!V3/(24*VLOOKUP($A3,'Relações FGRAO'!$B$4:$H$26,7,0)),0),0)</f>
        <v>0</v>
      </c>
      <c r="W3" s="27">
        <f>IFERROR(IF('KM Total'!W3&lt;&gt;0,'KM Total'!W3/(24*VLOOKUP($A3,'Relações FGRAO'!$B$4:$H$26,7,0)),0),0)</f>
        <v>0</v>
      </c>
      <c r="X3" s="27">
        <f>IFERROR(IF('KM Total'!X3&lt;&gt;0,'KM Total'!X3/(24*VLOOKUP($A3,'Relações FGRAO'!$B$4:$H$26,7,0)),0),0)</f>
        <v>0</v>
      </c>
      <c r="Y3" s="27">
        <f>IFERROR(IF('KM Total'!Y3&lt;&gt;0,'KM Total'!Y3/(24*VLOOKUP($A3,'Relações FGRAO'!$B$4:$H$26,7,0)),0),0)</f>
        <v>0</v>
      </c>
      <c r="Z3" s="27">
        <f>IFERROR(IF('KM Total'!Z3&lt;&gt;0,'KM Total'!Z3/(24*VLOOKUP($A3,'Relações FGRAO'!$B$4:$H$26,7,0)),0),0)</f>
        <v>0</v>
      </c>
      <c r="AA3" s="27">
        <f>IFERROR(IF('KM Total'!AA3&lt;&gt;0,'KM Total'!AA3/(24*VLOOKUP($A3,'Relações FGRAO'!$B$4:$H$26,7,0)),0),0)</f>
        <v>0</v>
      </c>
      <c r="AB3" s="27">
        <f>IFERROR(IF('KM Total'!AB3&lt;&gt;0,'KM Total'!AB3/(24*VLOOKUP($A3,'Relações FGRAO'!$B$4:$H$26,7,0)),0),0)</f>
        <v>0</v>
      </c>
      <c r="AC3" s="27">
        <f>IFERROR(IF('KM Total'!AC3&lt;&gt;0,'KM Total'!AC3/(24*VLOOKUP($A3,'Relações FGRAO'!$B$4:$H$26,7,0)),0),0)</f>
        <v>0</v>
      </c>
      <c r="AD3" s="27">
        <f>IFERROR(IF('KM Total'!AD3&lt;&gt;0,'KM Total'!AD3/(24*VLOOKUP($A3,'Relações FGRAO'!$B$4:$H$26,7,0)),0),0)</f>
        <v>0</v>
      </c>
      <c r="AE3" s="27">
        <f>IFERROR(IF('KM Total'!AE3&lt;&gt;0,'KM Total'!AE3/(24*VLOOKUP($A3,'Relações FGRAO'!$B$4:$H$26,7,0)),0),0)</f>
        <v>0</v>
      </c>
      <c r="AF3" s="27">
        <f>IFERROR(IF('KM Total'!AF3&lt;&gt;0,'KM Total'!AF3/(24*VLOOKUP($A3,'Relações FGRAO'!$B$4:$H$26,7,0)),0),0)</f>
        <v>0</v>
      </c>
      <c r="AG3" s="27">
        <f>IFERROR(IF('KM Total'!AG3&lt;&gt;0,'KM Total'!AG3/(24*VLOOKUP($A3,'Relações FGRAO'!$B$4:$H$26,7,0)),0),0)</f>
        <v>0</v>
      </c>
      <c r="AH3" s="27">
        <f>IFERROR(IF('KM Total'!AH3&lt;&gt;0,'KM Total'!AH3/(24*VLOOKUP($A3,'Relações FGRAO'!$B$4:$H$26,7,0)),0),0)</f>
        <v>0</v>
      </c>
      <c r="AI3" s="27">
        <f>IFERROR(IF('KM Total'!AI3&lt;&gt;0,'KM Total'!AI3/(24*VLOOKUP($A3,'Relações FGRAO'!$B$4:$H$26,7,0)),0),0)</f>
        <v>0</v>
      </c>
      <c r="AJ3" s="27">
        <f>IFERROR(IF('KM Total'!AJ3&lt;&gt;0,'KM Total'!AJ3/(24*VLOOKUP($A3,'Relações FGRAO'!$B$4:$H$26,7,0)),0),0)</f>
        <v>0</v>
      </c>
      <c r="AK3" s="27">
        <f>IFERROR(IF('KM Total'!AK3&lt;&gt;0,'KM Total'!AK3/(24*VLOOKUP($A3,'Relações FGRAO'!$B$4:$H$26,7,0)),0),0)</f>
        <v>0</v>
      </c>
      <c r="AL3" s="27">
        <f>IFERROR(IF('KM Total'!AL3&lt;&gt;0,'KM Total'!AL3/(24*VLOOKUP($A3,'Relações FGRAO'!$B$4:$H$26,7,0)),0),0)</f>
        <v>0</v>
      </c>
      <c r="AM3" s="27">
        <f>IFERROR(IF('KM Total'!AM3&lt;&gt;0,'KM Total'!AM3/(24*VLOOKUP($A3,'Relações FGRAO'!$B$4:$H$26,7,0)),0),0)</f>
        <v>0</v>
      </c>
      <c r="AN3" s="27">
        <f>IFERROR(IF('KM Total'!AN3&lt;&gt;0,'KM Total'!AN3/(24*VLOOKUP($A3,'Relações FGRAO'!$B$4:$H$26,7,0)),0),0)</f>
        <v>0</v>
      </c>
      <c r="AO3" s="27">
        <f>IFERROR(IF('KM Total'!AO3&lt;&gt;0,'KM Total'!AO3/(24*VLOOKUP($A3,'Relações FGRAO'!$B$4:$H$26,7,0)),0),0)</f>
        <v>0</v>
      </c>
      <c r="AP3" s="27">
        <f>IFERROR(IF('KM Total'!AP3&lt;&gt;0,'KM Total'!AP3/(24*VLOOKUP($A3,'Relações FGRAO'!$B$4:$H$26,7,0)),0),0)</f>
        <v>0</v>
      </c>
      <c r="AQ3" s="27">
        <f>IFERROR(IF('KM Total'!AQ3&lt;&gt;0,'KM Total'!AQ3/(24*VLOOKUP($A3,'Relações FGRAO'!$B$4:$H$26,7,0)),0),0)</f>
        <v>0</v>
      </c>
      <c r="AR3" s="27">
        <f>IFERROR(IF('KM Total'!AR3&lt;&gt;0,'KM Total'!AR3/(24*VLOOKUP($A3,'Relações FGRAO'!$B$4:$H$26,7,0)),0),0)</f>
        <v>0</v>
      </c>
      <c r="AS3" s="27">
        <f>IFERROR(IF('KM Total'!AS3&lt;&gt;0,'KM Total'!AS3/(24*VLOOKUP($A3,'Relações FGRAO'!$B$4:$H$26,7,0)),0),0)</f>
        <v>0</v>
      </c>
      <c r="AT3" s="27">
        <f>IFERROR(IF('KM Total'!AT3&lt;&gt;0,'KM Total'!AT3/(24*VLOOKUP($A3,'Relações FGRAO'!$B$4:$H$26,7,0)),0),0)</f>
        <v>0</v>
      </c>
      <c r="AU3" s="27">
        <f>IFERROR(IF('KM Total'!AU3&lt;&gt;0,'KM Total'!AU3/(24*VLOOKUP($A3,'Relações FGRAO'!$B$4:$H$26,7,0)),0),0)</f>
        <v>0</v>
      </c>
      <c r="AV3" s="27">
        <f>IFERROR(IF('KM Total'!AV3&lt;&gt;0,'KM Total'!AV3/(24*VLOOKUP($A3,'Relações FGRAO'!$B$4:$H$26,7,0)),0),0)</f>
        <v>0</v>
      </c>
      <c r="AW3" s="27">
        <f>IFERROR(IF('KM Total'!AW3&lt;&gt;0,'KM Total'!AW3/(24*VLOOKUP($A3,'Relações FGRAO'!$B$4:$H$26,7,0)),0),0)</f>
        <v>0</v>
      </c>
      <c r="AX3" s="27">
        <f>IFERROR(IF('KM Total'!AX3&lt;&gt;0,'KM Total'!AX3/(24*VLOOKUP($A3,'Relações FGRAO'!$B$4:$H$26,7,0)),0),0)</f>
        <v>0</v>
      </c>
      <c r="AY3" s="27">
        <f>IFERROR(IF('KM Total'!AY3&lt;&gt;0,'KM Total'!AY3/(24*VLOOKUP($A3,'Relações FGRAO'!$B$4:$H$26,7,0)),0),0)</f>
        <v>0</v>
      </c>
      <c r="AZ3" s="27">
        <f>IFERROR(IF('KM Total'!AZ3&lt;&gt;0,'KM Total'!AZ3/(24*VLOOKUP($A3,'Relações FGRAO'!$B$4:$H$26,7,0)),0),0)</f>
        <v>0</v>
      </c>
      <c r="BA3" s="27">
        <f>IFERROR(IF('KM Total'!BA3&lt;&gt;0,'KM Total'!BA3/(24*VLOOKUP($A3,'Relações FGRAO'!$B$4:$H$26,7,0)),0),0)</f>
        <v>0</v>
      </c>
      <c r="BB3" s="27">
        <f>IFERROR(IF('KM Total'!BB3&lt;&gt;0,'KM Total'!BB3/(24*VLOOKUP($A3,'Relações FGRAO'!$B$4:$H$26,7,0)),0),0)</f>
        <v>0</v>
      </c>
      <c r="BC3" s="27">
        <f>IFERROR(IF('KM Total'!BC3&lt;&gt;0,'KM Total'!BC3/(24*VLOOKUP($A3,'Relações FGRAO'!$B$4:$H$26,7,0)),0),0)</f>
        <v>0</v>
      </c>
      <c r="BD3" s="27">
        <f>IFERROR(IF('KM Total'!BD3&lt;&gt;0,'KM Total'!BD3/(24*VLOOKUP($A3,'Relações FGRAO'!$B$4:$H$26,7,0)),0),0)</f>
        <v>0</v>
      </c>
      <c r="BE3" s="27">
        <f>IFERROR(IF('KM Total'!BE3&lt;&gt;0,'KM Total'!BE3/(24*VLOOKUP($A3,'Relações FGRAO'!$B$4:$H$26,7,0)),0),0)</f>
        <v>0</v>
      </c>
      <c r="BF3" s="27">
        <f>IFERROR(IF('KM Total'!BF3&lt;&gt;0,'KM Total'!BF3/(24*VLOOKUP($A3,'Relações FGRAO'!$B$4:$H$26,7,0)),0),0)</f>
        <v>0</v>
      </c>
      <c r="BG3" s="27">
        <f>IFERROR(IF('KM Total'!BG3&lt;&gt;0,'KM Total'!BG3/(24*VLOOKUP($A3,'Relações FGRAO'!$B$4:$H$26,7,0)),0),0)</f>
        <v>0</v>
      </c>
      <c r="BH3" s="27">
        <f>IFERROR(IF('KM Total'!BH3&lt;&gt;0,'KM Total'!BH3/(24*VLOOKUP($A3,'Relações FGRAO'!$B$4:$H$26,7,0)),0),0)</f>
        <v>0</v>
      </c>
      <c r="BI3" s="27">
        <f>IFERROR(IF('KM Total'!BI3&lt;&gt;0,'KM Total'!BI3/(24*VLOOKUP($A3,'Relações FGRAO'!$B$4:$H$26,7,0)),0),0)</f>
        <v>0</v>
      </c>
      <c r="BJ3" s="27">
        <f>IFERROR(IF('KM Total'!BJ3&lt;&gt;0,'KM Total'!BJ3/(24*VLOOKUP($A3,'Relações FGRAO'!$B$4:$H$26,7,0)),0),0)</f>
        <v>0</v>
      </c>
      <c r="BK3" s="27">
        <f>IFERROR(IF('KM Total'!BK3&lt;&gt;0,'KM Total'!BK3/(24*VLOOKUP($A3,'Relações FGRAO'!$B$4:$H$26,7,0)),0),0)</f>
        <v>0</v>
      </c>
      <c r="BL3" s="27">
        <f>IFERROR(IF('KM Total'!BL3&lt;&gt;0,'KM Total'!BL3/(24*VLOOKUP($A3,'Relações FGRAO'!$B$4:$H$26,7,0)),0),0)</f>
        <v>0</v>
      </c>
      <c r="BM3" s="27">
        <f>IFERROR(IF('KM Total'!BM3&lt;&gt;0,'KM Total'!BM3/(24*VLOOKUP($A3,'Relações FGRAO'!$B$4:$H$26,7,0)),0),0)</f>
        <v>0</v>
      </c>
      <c r="BN3" s="27">
        <f>IFERROR(IF('KM Total'!BN3&lt;&gt;0,'KM Total'!BN3/(24*VLOOKUP($A3,'Relações FGRAO'!$B$4:$H$26,7,0)),0),0)</f>
        <v>0</v>
      </c>
      <c r="BO3" s="27">
        <f>IFERROR(IF('KM Total'!BO3&lt;&gt;0,'KM Total'!BO3/(24*VLOOKUP($A3,'Relações FGRAO'!$B$4:$H$26,7,0)),0),0)</f>
        <v>0</v>
      </c>
    </row>
    <row r="4" spans="1:72" s="32" customFormat="1" x14ac:dyDescent="0.25">
      <c r="A4" s="6">
        <f>A3+1</f>
        <v>2</v>
      </c>
      <c r="B4" s="3" t="str">
        <f>VLOOKUP($A4,Demanda!$A$1:$G$43,4,0)</f>
        <v>Milho em Grão</v>
      </c>
      <c r="C4" s="3" t="str">
        <f>VLOOKUP($A4,Demanda!$A$1:$G$43,6,0)</f>
        <v>Água Boa</v>
      </c>
      <c r="D4" s="3" t="str">
        <f>VLOOKUP($A4,Demanda!$A$1:$G$43,7,0)</f>
        <v>Miritituba</v>
      </c>
      <c r="E4" s="3" t="str">
        <f>VLOOKUP($A4,Demanda!$A$1:$G$43,2,0)</f>
        <v>FICO</v>
      </c>
      <c r="F4" s="6"/>
      <c r="G4" s="27">
        <f>IFERROR(IF('KM Total'!G4&lt;&gt;0,'KM Total'!G4/(24*VLOOKUP($A4,'Relações FGRAO'!$B$4:$H$26,7,0)),0),0)</f>
        <v>0</v>
      </c>
      <c r="H4" s="27">
        <f>IFERROR(IF('KM Total'!H4&lt;&gt;0,'KM Total'!H4/(24*VLOOKUP($A4,'Relações FGRAO'!$B$4:$H$26,7,0)),0),0)</f>
        <v>0</v>
      </c>
      <c r="I4" s="27">
        <f>IFERROR(IF('KM Total'!I4&lt;&gt;0,'KM Total'!I4/(24*VLOOKUP($A4,'Relações FGRAO'!$B$4:$H$26,7,0)),0),0)</f>
        <v>0</v>
      </c>
      <c r="J4" s="27">
        <f>IFERROR(IF('KM Total'!J4&lt;&gt;0,'KM Total'!J4/(24*VLOOKUP($A4,'Relações FGRAO'!$B$4:$H$26,7,0)),0),0)</f>
        <v>0</v>
      </c>
      <c r="K4" s="27">
        <f>IFERROR(IF('KM Total'!K4&lt;&gt;0,'KM Total'!K4/(24*VLOOKUP($A4,'Relações FGRAO'!$B$4:$H$26,7,0)),0),0)</f>
        <v>0</v>
      </c>
      <c r="L4" s="27">
        <f>IFERROR(IF('KM Total'!L4&lt;&gt;0,'KM Total'!L4/(24*VLOOKUP($A4,'Relações FGRAO'!$B$4:$H$26,7,0)),0),0)</f>
        <v>0</v>
      </c>
      <c r="M4" s="27">
        <f>IFERROR(IF('KM Total'!M4&lt;&gt;0,'KM Total'!M4/(24*VLOOKUP($A4,'Relações FGRAO'!$B$4:$H$26,7,0)),0),0)</f>
        <v>0</v>
      </c>
      <c r="N4" s="27">
        <f>IFERROR(IF('KM Total'!N4&lt;&gt;0,'KM Total'!N4/(24*VLOOKUP($A4,'Relações FGRAO'!$B$4:$H$26,7,0)),0),0)</f>
        <v>0</v>
      </c>
      <c r="O4" s="27">
        <f>IFERROR(IF('KM Total'!O4&lt;&gt;0,'KM Total'!O4/(24*VLOOKUP($A4,'Relações FGRAO'!$B$4:$H$26,7,0)),0),0)</f>
        <v>0</v>
      </c>
      <c r="P4" s="27">
        <f>IFERROR(IF('KM Total'!P4&lt;&gt;0,'KM Total'!P4/(24*VLOOKUP($A4,'Relações FGRAO'!$B$4:$H$26,7,0)),0),0)</f>
        <v>0</v>
      </c>
      <c r="Q4" s="27">
        <f>IFERROR(IF('KM Total'!Q4&lt;&gt;0,'KM Total'!Q4/(24*VLOOKUP($A4,'Relações FGRAO'!$B$4:$H$26,7,0)),0),0)</f>
        <v>0</v>
      </c>
      <c r="R4" s="27">
        <f>IFERROR(IF('KM Total'!R4&lt;&gt;0,'KM Total'!R4/(24*VLOOKUP($A4,'Relações FGRAO'!$B$4:$H$26,7,0)),0),0)</f>
        <v>0</v>
      </c>
      <c r="S4" s="27">
        <f>IFERROR(IF('KM Total'!S4&lt;&gt;0,'KM Total'!S4/(24*VLOOKUP($A4,'Relações FGRAO'!$B$4:$H$26,7,0)),0),0)</f>
        <v>0</v>
      </c>
      <c r="T4" s="27">
        <f>IFERROR(IF('KM Total'!T4&lt;&gt;0,'KM Total'!T4/(24*VLOOKUP($A4,'Relações FGRAO'!$B$4:$H$26,7,0)),0),0)</f>
        <v>0</v>
      </c>
      <c r="U4" s="27">
        <f>IFERROR(IF('KM Total'!U4&lt;&gt;0,'KM Total'!U4/(24*VLOOKUP($A4,'Relações FGRAO'!$B$4:$H$26,7,0)),0),0)</f>
        <v>0</v>
      </c>
      <c r="V4" s="27">
        <f>IFERROR(IF('KM Total'!V4&lt;&gt;0,'KM Total'!V4/(24*VLOOKUP($A4,'Relações FGRAO'!$B$4:$H$26,7,0)),0),0)</f>
        <v>0</v>
      </c>
      <c r="W4" s="27">
        <f>IFERROR(IF('KM Total'!W4&lt;&gt;0,'KM Total'!W4/(24*VLOOKUP($A4,'Relações FGRAO'!$B$4:$H$26,7,0)),0),0)</f>
        <v>0</v>
      </c>
      <c r="X4" s="27">
        <f>IFERROR(IF('KM Total'!X4&lt;&gt;0,'KM Total'!X4/(24*VLOOKUP($A4,'Relações FGRAO'!$B$4:$H$26,7,0)),0),0)</f>
        <v>0</v>
      </c>
      <c r="Y4" s="27">
        <f>IFERROR(IF('KM Total'!Y4&lt;&gt;0,'KM Total'!Y4/(24*VLOOKUP($A4,'Relações FGRAO'!$B$4:$H$26,7,0)),0),0)</f>
        <v>0</v>
      </c>
      <c r="Z4" s="27">
        <f>IFERROR(IF('KM Total'!Z4&lt;&gt;0,'KM Total'!Z4/(24*VLOOKUP($A4,'Relações FGRAO'!$B$4:$H$26,7,0)),0),0)</f>
        <v>0</v>
      </c>
      <c r="AA4" s="27">
        <f>IFERROR(IF('KM Total'!AA4&lt;&gt;0,'KM Total'!AA4/(24*VLOOKUP($A4,'Relações FGRAO'!$B$4:$H$26,7,0)),0),0)</f>
        <v>0</v>
      </c>
      <c r="AB4" s="27">
        <f>IFERROR(IF('KM Total'!AB4&lt;&gt;0,'KM Total'!AB4/(24*VLOOKUP($A4,'Relações FGRAO'!$B$4:$H$26,7,0)),0),0)</f>
        <v>0</v>
      </c>
      <c r="AC4" s="27">
        <f>IFERROR(IF('KM Total'!AC4&lt;&gt;0,'KM Total'!AC4/(24*VLOOKUP($A4,'Relações FGRAO'!$B$4:$H$26,7,0)),0),0)</f>
        <v>0</v>
      </c>
      <c r="AD4" s="27">
        <f>IFERROR(IF('KM Total'!AD4&lt;&gt;0,'KM Total'!AD4/(24*VLOOKUP($A4,'Relações FGRAO'!$B$4:$H$26,7,0)),0),0)</f>
        <v>0</v>
      </c>
      <c r="AE4" s="27">
        <f>IFERROR(IF('KM Total'!AE4&lt;&gt;0,'KM Total'!AE4/(24*VLOOKUP($A4,'Relações FGRAO'!$B$4:$H$26,7,0)),0),0)</f>
        <v>0</v>
      </c>
      <c r="AF4" s="27">
        <f>IFERROR(IF('KM Total'!AF4&lt;&gt;0,'KM Total'!AF4/(24*VLOOKUP($A4,'Relações FGRAO'!$B$4:$H$26,7,0)),0),0)</f>
        <v>0</v>
      </c>
      <c r="AG4" s="27">
        <f>IFERROR(IF('KM Total'!AG4&lt;&gt;0,'KM Total'!AG4/(24*VLOOKUP($A4,'Relações FGRAO'!$B$4:$H$26,7,0)),0),0)</f>
        <v>0</v>
      </c>
      <c r="AH4" s="27">
        <f>IFERROR(IF('KM Total'!AH4&lt;&gt;0,'KM Total'!AH4/(24*VLOOKUP($A4,'Relações FGRAO'!$B$4:$H$26,7,0)),0),0)</f>
        <v>0</v>
      </c>
      <c r="AI4" s="27">
        <f>IFERROR(IF('KM Total'!AI4&lt;&gt;0,'KM Total'!AI4/(24*VLOOKUP($A4,'Relações FGRAO'!$B$4:$H$26,7,0)),0),0)</f>
        <v>0</v>
      </c>
      <c r="AJ4" s="27">
        <f>IFERROR(IF('KM Total'!AJ4&lt;&gt;0,'KM Total'!AJ4/(24*VLOOKUP($A4,'Relações FGRAO'!$B$4:$H$26,7,0)),0),0)</f>
        <v>0</v>
      </c>
      <c r="AK4" s="27">
        <f>IFERROR(IF('KM Total'!AK4&lt;&gt;0,'KM Total'!AK4/(24*VLOOKUP($A4,'Relações FGRAO'!$B$4:$H$26,7,0)),0),0)</f>
        <v>0</v>
      </c>
      <c r="AL4" s="27">
        <f>IFERROR(IF('KM Total'!AL4&lt;&gt;0,'KM Total'!AL4/(24*VLOOKUP($A4,'Relações FGRAO'!$B$4:$H$26,7,0)),0),0)</f>
        <v>0</v>
      </c>
      <c r="AM4" s="27">
        <f>IFERROR(IF('KM Total'!AM4&lt;&gt;0,'KM Total'!AM4/(24*VLOOKUP($A4,'Relações FGRAO'!$B$4:$H$26,7,0)),0),0)</f>
        <v>0</v>
      </c>
      <c r="AN4" s="27">
        <f>IFERROR(IF('KM Total'!AN4&lt;&gt;0,'KM Total'!AN4/(24*VLOOKUP($A4,'Relações FGRAO'!$B$4:$H$26,7,0)),0),0)</f>
        <v>0</v>
      </c>
      <c r="AO4" s="27">
        <f>IFERROR(IF('KM Total'!AO4&lt;&gt;0,'KM Total'!AO4/(24*VLOOKUP($A4,'Relações FGRAO'!$B$4:$H$26,7,0)),0),0)</f>
        <v>0</v>
      </c>
      <c r="AP4" s="27">
        <f>IFERROR(IF('KM Total'!AP4&lt;&gt;0,'KM Total'!AP4/(24*VLOOKUP($A4,'Relações FGRAO'!$B$4:$H$26,7,0)),0),0)</f>
        <v>0</v>
      </c>
      <c r="AQ4" s="27">
        <f>IFERROR(IF('KM Total'!AQ4&lt;&gt;0,'KM Total'!AQ4/(24*VLOOKUP($A4,'Relações FGRAO'!$B$4:$H$26,7,0)),0),0)</f>
        <v>0</v>
      </c>
      <c r="AR4" s="27">
        <f>IFERROR(IF('KM Total'!AR4&lt;&gt;0,'KM Total'!AR4/(24*VLOOKUP($A4,'Relações FGRAO'!$B$4:$H$26,7,0)),0),0)</f>
        <v>0</v>
      </c>
      <c r="AS4" s="27">
        <f>IFERROR(IF('KM Total'!AS4&lt;&gt;0,'KM Total'!AS4/(24*VLOOKUP($A4,'Relações FGRAO'!$B$4:$H$26,7,0)),0),0)</f>
        <v>0</v>
      </c>
      <c r="AT4" s="27">
        <f>IFERROR(IF('KM Total'!AT4&lt;&gt;0,'KM Total'!AT4/(24*VLOOKUP($A4,'Relações FGRAO'!$B$4:$H$26,7,0)),0),0)</f>
        <v>0</v>
      </c>
      <c r="AU4" s="27">
        <f>IFERROR(IF('KM Total'!AU4&lt;&gt;0,'KM Total'!AU4/(24*VLOOKUP($A4,'Relações FGRAO'!$B$4:$H$26,7,0)),0),0)</f>
        <v>0</v>
      </c>
      <c r="AV4" s="27">
        <f>IFERROR(IF('KM Total'!AV4&lt;&gt;0,'KM Total'!AV4/(24*VLOOKUP($A4,'Relações FGRAO'!$B$4:$H$26,7,0)),0),0)</f>
        <v>0</v>
      </c>
      <c r="AW4" s="27">
        <f>IFERROR(IF('KM Total'!AW4&lt;&gt;0,'KM Total'!AW4/(24*VLOOKUP($A4,'Relações FGRAO'!$B$4:$H$26,7,0)),0),0)</f>
        <v>0</v>
      </c>
      <c r="AX4" s="27">
        <f>IFERROR(IF('KM Total'!AX4&lt;&gt;0,'KM Total'!AX4/(24*VLOOKUP($A4,'Relações FGRAO'!$B$4:$H$26,7,0)),0),0)</f>
        <v>0</v>
      </c>
      <c r="AY4" s="27">
        <f>IFERROR(IF('KM Total'!AY4&lt;&gt;0,'KM Total'!AY4/(24*VLOOKUP($A4,'Relações FGRAO'!$B$4:$H$26,7,0)),0),0)</f>
        <v>0</v>
      </c>
      <c r="AZ4" s="27">
        <f>IFERROR(IF('KM Total'!AZ4&lt;&gt;0,'KM Total'!AZ4/(24*VLOOKUP($A4,'Relações FGRAO'!$B$4:$H$26,7,0)),0),0)</f>
        <v>0</v>
      </c>
      <c r="BA4" s="27">
        <f>IFERROR(IF('KM Total'!BA4&lt;&gt;0,'KM Total'!BA4/(24*VLOOKUP($A4,'Relações FGRAO'!$B$4:$H$26,7,0)),0),0)</f>
        <v>0</v>
      </c>
      <c r="BB4" s="27">
        <f>IFERROR(IF('KM Total'!BB4&lt;&gt;0,'KM Total'!BB4/(24*VLOOKUP($A4,'Relações FGRAO'!$B$4:$H$26,7,0)),0),0)</f>
        <v>0</v>
      </c>
      <c r="BC4" s="27">
        <f>IFERROR(IF('KM Total'!BC4&lt;&gt;0,'KM Total'!BC4/(24*VLOOKUP($A4,'Relações FGRAO'!$B$4:$H$26,7,0)),0),0)</f>
        <v>0</v>
      </c>
      <c r="BD4" s="27">
        <f>IFERROR(IF('KM Total'!BD4&lt;&gt;0,'KM Total'!BD4/(24*VLOOKUP($A4,'Relações FGRAO'!$B$4:$H$26,7,0)),0),0)</f>
        <v>0</v>
      </c>
      <c r="BE4" s="27">
        <f>IFERROR(IF('KM Total'!BE4&lt;&gt;0,'KM Total'!BE4/(24*VLOOKUP($A4,'Relações FGRAO'!$B$4:$H$26,7,0)),0),0)</f>
        <v>0</v>
      </c>
      <c r="BF4" s="27">
        <f>IFERROR(IF('KM Total'!BF4&lt;&gt;0,'KM Total'!BF4/(24*VLOOKUP($A4,'Relações FGRAO'!$B$4:$H$26,7,0)),0),0)</f>
        <v>0</v>
      </c>
      <c r="BG4" s="27">
        <f>IFERROR(IF('KM Total'!BG4&lt;&gt;0,'KM Total'!BG4/(24*VLOOKUP($A4,'Relações FGRAO'!$B$4:$H$26,7,0)),0),0)</f>
        <v>0</v>
      </c>
      <c r="BH4" s="27">
        <f>IFERROR(IF('KM Total'!BH4&lt;&gt;0,'KM Total'!BH4/(24*VLOOKUP($A4,'Relações FGRAO'!$B$4:$H$26,7,0)),0),0)</f>
        <v>0</v>
      </c>
      <c r="BI4" s="27">
        <f>IFERROR(IF('KM Total'!BI4&lt;&gt;0,'KM Total'!BI4/(24*VLOOKUP($A4,'Relações FGRAO'!$B$4:$H$26,7,0)),0),0)</f>
        <v>0</v>
      </c>
      <c r="BJ4" s="27">
        <f>IFERROR(IF('KM Total'!BJ4&lt;&gt;0,'KM Total'!BJ4/(24*VLOOKUP($A4,'Relações FGRAO'!$B$4:$H$26,7,0)),0),0)</f>
        <v>0</v>
      </c>
      <c r="BK4" s="27">
        <f>IFERROR(IF('KM Total'!BK4&lt;&gt;0,'KM Total'!BK4/(24*VLOOKUP($A4,'Relações FGRAO'!$B$4:$H$26,7,0)),0),0)</f>
        <v>0</v>
      </c>
      <c r="BL4" s="27">
        <f>IFERROR(IF('KM Total'!BL4&lt;&gt;0,'KM Total'!BL4/(24*VLOOKUP($A4,'Relações FGRAO'!$B$4:$H$26,7,0)),0),0)</f>
        <v>0</v>
      </c>
      <c r="BM4" s="27">
        <f>IFERROR(IF('KM Total'!BM4&lt;&gt;0,'KM Total'!BM4/(24*VLOOKUP($A4,'Relações FGRAO'!$B$4:$H$26,7,0)),0),0)</f>
        <v>0</v>
      </c>
      <c r="BN4" s="27">
        <f>IFERROR(IF('KM Total'!BN4&lt;&gt;0,'KM Total'!BN4/(24*VLOOKUP($A4,'Relações FGRAO'!$B$4:$H$26,7,0)),0),0)</f>
        <v>0</v>
      </c>
      <c r="BO4" s="27">
        <f>IFERROR(IF('KM Total'!BO4&lt;&gt;0,'KM Total'!BO4/(24*VLOOKUP($A4,'Relações FGRAO'!$B$4:$H$26,7,0)),0),0)</f>
        <v>0</v>
      </c>
      <c r="BP4"/>
      <c r="BQ4"/>
      <c r="BR4"/>
      <c r="BS4"/>
      <c r="BT4"/>
    </row>
    <row r="5" spans="1:72" s="32" customFormat="1" x14ac:dyDescent="0.25">
      <c r="A5" s="6">
        <f t="shared" ref="A5:A68" si="3">A4+1</f>
        <v>3</v>
      </c>
      <c r="B5" s="3" t="str">
        <f>VLOOKUP($A5,Demanda!$A$1:$G$43,4,0)</f>
        <v>Açúcar</v>
      </c>
      <c r="C5" s="3" t="str">
        <f>VLOOKUP($A5,Demanda!$A$1:$G$43,6,0)</f>
        <v>Água Boa</v>
      </c>
      <c r="D5" s="3" t="str">
        <f>VLOOKUP($A5,Demanda!$A$1:$G$43,7,0)</f>
        <v>Miritituba</v>
      </c>
      <c r="E5" s="3" t="str">
        <f>VLOOKUP($A5,Demanda!$A$1:$G$43,2,0)</f>
        <v>FICO</v>
      </c>
      <c r="F5" s="6"/>
      <c r="G5" s="27">
        <f>IFERROR(IF('KM Total'!G5&lt;&gt;0,'KM Total'!G5/(24*VLOOKUP($A5,'Relações FGRAO'!$B$4:$H$26,7,0)),0),0)</f>
        <v>0</v>
      </c>
      <c r="H5" s="27">
        <f>IFERROR(IF('KM Total'!H5&lt;&gt;0,'KM Total'!H5/(24*VLOOKUP($A5,'Relações FGRAO'!$B$4:$H$26,7,0)),0),0)</f>
        <v>0</v>
      </c>
      <c r="I5" s="27">
        <f>IFERROR(IF('KM Total'!I5&lt;&gt;0,'KM Total'!I5/(24*VLOOKUP($A5,'Relações FGRAO'!$B$4:$H$26,7,0)),0),0)</f>
        <v>0</v>
      </c>
      <c r="J5" s="27">
        <f>IFERROR(IF('KM Total'!J5&lt;&gt;0,'KM Total'!J5/(24*VLOOKUP($A5,'Relações FGRAO'!$B$4:$H$26,7,0)),0),0)</f>
        <v>0</v>
      </c>
      <c r="K5" s="27">
        <f>IFERROR(IF('KM Total'!K5&lt;&gt;0,'KM Total'!K5/(24*VLOOKUP($A5,'Relações FGRAO'!$B$4:$H$26,7,0)),0),0)</f>
        <v>0</v>
      </c>
      <c r="L5" s="27">
        <f>IFERROR(IF('KM Total'!L5&lt;&gt;0,'KM Total'!L5/(24*VLOOKUP($A5,'Relações FGRAO'!$B$4:$H$26,7,0)),0),0)</f>
        <v>0</v>
      </c>
      <c r="M5" s="27">
        <f>IFERROR(IF('KM Total'!M5&lt;&gt;0,'KM Total'!M5/(24*VLOOKUP($A5,'Relações FGRAO'!$B$4:$H$26,7,0)),0),0)</f>
        <v>0</v>
      </c>
      <c r="N5" s="27">
        <f>IFERROR(IF('KM Total'!N5&lt;&gt;0,'KM Total'!N5/(24*VLOOKUP($A5,'Relações FGRAO'!$B$4:$H$26,7,0)),0),0)</f>
        <v>0</v>
      </c>
      <c r="O5" s="27">
        <f>IFERROR(IF('KM Total'!O5&lt;&gt;0,'KM Total'!O5/(24*VLOOKUP($A5,'Relações FGRAO'!$B$4:$H$26,7,0)),0),0)</f>
        <v>0</v>
      </c>
      <c r="P5" s="27">
        <f>IFERROR(IF('KM Total'!P5&lt;&gt;0,'KM Total'!P5/(24*VLOOKUP($A5,'Relações FGRAO'!$B$4:$H$26,7,0)),0),0)</f>
        <v>0</v>
      </c>
      <c r="Q5" s="27">
        <f>IFERROR(IF('KM Total'!Q5&lt;&gt;0,'KM Total'!Q5/(24*VLOOKUP($A5,'Relações FGRAO'!$B$4:$H$26,7,0)),0),0)</f>
        <v>0</v>
      </c>
      <c r="R5" s="27">
        <f>IFERROR(IF('KM Total'!R5&lt;&gt;0,'KM Total'!R5/(24*VLOOKUP($A5,'Relações FGRAO'!$B$4:$H$26,7,0)),0),0)</f>
        <v>0</v>
      </c>
      <c r="S5" s="27">
        <f>IFERROR(IF('KM Total'!S5&lt;&gt;0,'KM Total'!S5/(24*VLOOKUP($A5,'Relações FGRAO'!$B$4:$H$26,7,0)),0),0)</f>
        <v>0</v>
      </c>
      <c r="T5" s="27">
        <f>IFERROR(IF('KM Total'!T5&lt;&gt;0,'KM Total'!T5/(24*VLOOKUP($A5,'Relações FGRAO'!$B$4:$H$26,7,0)),0),0)</f>
        <v>0</v>
      </c>
      <c r="U5" s="27">
        <f>IFERROR(IF('KM Total'!U5&lt;&gt;0,'KM Total'!U5/(24*VLOOKUP($A5,'Relações FGRAO'!$B$4:$H$26,7,0)),0),0)</f>
        <v>0</v>
      </c>
      <c r="V5" s="27">
        <f>IFERROR(IF('KM Total'!V5&lt;&gt;0,'KM Total'!V5/(24*VLOOKUP($A5,'Relações FGRAO'!$B$4:$H$26,7,0)),0),0)</f>
        <v>0</v>
      </c>
      <c r="W5" s="27">
        <f>IFERROR(IF('KM Total'!W5&lt;&gt;0,'KM Total'!W5/(24*VLOOKUP($A5,'Relações FGRAO'!$B$4:$H$26,7,0)),0),0)</f>
        <v>0</v>
      </c>
      <c r="X5" s="27">
        <f>IFERROR(IF('KM Total'!X5&lt;&gt;0,'KM Total'!X5/(24*VLOOKUP($A5,'Relações FGRAO'!$B$4:$H$26,7,0)),0),0)</f>
        <v>0</v>
      </c>
      <c r="Y5" s="27">
        <f>IFERROR(IF('KM Total'!Y5&lt;&gt;0,'KM Total'!Y5/(24*VLOOKUP($A5,'Relações FGRAO'!$B$4:$H$26,7,0)),0),0)</f>
        <v>0</v>
      </c>
      <c r="Z5" s="27">
        <f>IFERROR(IF('KM Total'!Z5&lt;&gt;0,'KM Total'!Z5/(24*VLOOKUP($A5,'Relações FGRAO'!$B$4:$H$26,7,0)),0),0)</f>
        <v>0</v>
      </c>
      <c r="AA5" s="27">
        <f>IFERROR(IF('KM Total'!AA5&lt;&gt;0,'KM Total'!AA5/(24*VLOOKUP($A5,'Relações FGRAO'!$B$4:$H$26,7,0)),0),0)</f>
        <v>0</v>
      </c>
      <c r="AB5" s="27">
        <f>IFERROR(IF('KM Total'!AB5&lt;&gt;0,'KM Total'!AB5/(24*VLOOKUP($A5,'Relações FGRAO'!$B$4:$H$26,7,0)),0),0)</f>
        <v>0</v>
      </c>
      <c r="AC5" s="27">
        <f>IFERROR(IF('KM Total'!AC5&lt;&gt;0,'KM Total'!AC5/(24*VLOOKUP($A5,'Relações FGRAO'!$B$4:$H$26,7,0)),0),0)</f>
        <v>0</v>
      </c>
      <c r="AD5" s="27">
        <f>IFERROR(IF('KM Total'!AD5&lt;&gt;0,'KM Total'!AD5/(24*VLOOKUP($A5,'Relações FGRAO'!$B$4:$H$26,7,0)),0),0)</f>
        <v>0</v>
      </c>
      <c r="AE5" s="27">
        <f>IFERROR(IF('KM Total'!AE5&lt;&gt;0,'KM Total'!AE5/(24*VLOOKUP($A5,'Relações FGRAO'!$B$4:$H$26,7,0)),0),0)</f>
        <v>0</v>
      </c>
      <c r="AF5" s="27">
        <f>IFERROR(IF('KM Total'!AF5&lt;&gt;0,'KM Total'!AF5/(24*VLOOKUP($A5,'Relações FGRAO'!$B$4:$H$26,7,0)),0),0)</f>
        <v>0</v>
      </c>
      <c r="AG5" s="27">
        <f>IFERROR(IF('KM Total'!AG5&lt;&gt;0,'KM Total'!AG5/(24*VLOOKUP($A5,'Relações FGRAO'!$B$4:$H$26,7,0)),0),0)</f>
        <v>0</v>
      </c>
      <c r="AH5" s="27">
        <f>IFERROR(IF('KM Total'!AH5&lt;&gt;0,'KM Total'!AH5/(24*VLOOKUP($A5,'Relações FGRAO'!$B$4:$H$26,7,0)),0),0)</f>
        <v>0</v>
      </c>
      <c r="AI5" s="27">
        <f>IFERROR(IF('KM Total'!AI5&lt;&gt;0,'KM Total'!AI5/(24*VLOOKUP($A5,'Relações FGRAO'!$B$4:$H$26,7,0)),0),0)</f>
        <v>0</v>
      </c>
      <c r="AJ5" s="27">
        <f>IFERROR(IF('KM Total'!AJ5&lt;&gt;0,'KM Total'!AJ5/(24*VLOOKUP($A5,'Relações FGRAO'!$B$4:$H$26,7,0)),0),0)</f>
        <v>0</v>
      </c>
      <c r="AK5" s="27">
        <f>IFERROR(IF('KM Total'!AK5&lt;&gt;0,'KM Total'!AK5/(24*VLOOKUP($A5,'Relações FGRAO'!$B$4:$H$26,7,0)),0),0)</f>
        <v>0</v>
      </c>
      <c r="AL5" s="27">
        <f>IFERROR(IF('KM Total'!AL5&lt;&gt;0,'KM Total'!AL5/(24*VLOOKUP($A5,'Relações FGRAO'!$B$4:$H$26,7,0)),0),0)</f>
        <v>0</v>
      </c>
      <c r="AM5" s="27">
        <f>IFERROR(IF('KM Total'!AM5&lt;&gt;0,'KM Total'!AM5/(24*VLOOKUP($A5,'Relações FGRAO'!$B$4:$H$26,7,0)),0),0)</f>
        <v>0</v>
      </c>
      <c r="AN5" s="27">
        <f>IFERROR(IF('KM Total'!AN5&lt;&gt;0,'KM Total'!AN5/(24*VLOOKUP($A5,'Relações FGRAO'!$B$4:$H$26,7,0)),0),0)</f>
        <v>0</v>
      </c>
      <c r="AO5" s="27">
        <f>IFERROR(IF('KM Total'!AO5&lt;&gt;0,'KM Total'!AO5/(24*VLOOKUP($A5,'Relações FGRAO'!$B$4:$H$26,7,0)),0),0)</f>
        <v>0</v>
      </c>
      <c r="AP5" s="27">
        <f>IFERROR(IF('KM Total'!AP5&lt;&gt;0,'KM Total'!AP5/(24*VLOOKUP($A5,'Relações FGRAO'!$B$4:$H$26,7,0)),0),0)</f>
        <v>0</v>
      </c>
      <c r="AQ5" s="27">
        <f>IFERROR(IF('KM Total'!AQ5&lt;&gt;0,'KM Total'!AQ5/(24*VLOOKUP($A5,'Relações FGRAO'!$B$4:$H$26,7,0)),0),0)</f>
        <v>0</v>
      </c>
      <c r="AR5" s="27">
        <f>IFERROR(IF('KM Total'!AR5&lt;&gt;0,'KM Total'!AR5/(24*VLOOKUP($A5,'Relações FGRAO'!$B$4:$H$26,7,0)),0),0)</f>
        <v>0</v>
      </c>
      <c r="AS5" s="27">
        <f>IFERROR(IF('KM Total'!AS5&lt;&gt;0,'KM Total'!AS5/(24*VLOOKUP($A5,'Relações FGRAO'!$B$4:$H$26,7,0)),0),0)</f>
        <v>0</v>
      </c>
      <c r="AT5" s="27">
        <f>IFERROR(IF('KM Total'!AT5&lt;&gt;0,'KM Total'!AT5/(24*VLOOKUP($A5,'Relações FGRAO'!$B$4:$H$26,7,0)),0),0)</f>
        <v>0</v>
      </c>
      <c r="AU5" s="27">
        <f>IFERROR(IF('KM Total'!AU5&lt;&gt;0,'KM Total'!AU5/(24*VLOOKUP($A5,'Relações FGRAO'!$B$4:$H$26,7,0)),0),0)</f>
        <v>0</v>
      </c>
      <c r="AV5" s="27">
        <f>IFERROR(IF('KM Total'!AV5&lt;&gt;0,'KM Total'!AV5/(24*VLOOKUP($A5,'Relações FGRAO'!$B$4:$H$26,7,0)),0),0)</f>
        <v>0</v>
      </c>
      <c r="AW5" s="27">
        <f>IFERROR(IF('KM Total'!AW5&lt;&gt;0,'KM Total'!AW5/(24*VLOOKUP($A5,'Relações FGRAO'!$B$4:$H$26,7,0)),0),0)</f>
        <v>0</v>
      </c>
      <c r="AX5" s="27">
        <f>IFERROR(IF('KM Total'!AX5&lt;&gt;0,'KM Total'!AX5/(24*VLOOKUP($A5,'Relações FGRAO'!$B$4:$H$26,7,0)),0),0)</f>
        <v>0</v>
      </c>
      <c r="AY5" s="27">
        <f>IFERROR(IF('KM Total'!AY5&lt;&gt;0,'KM Total'!AY5/(24*VLOOKUP($A5,'Relações FGRAO'!$B$4:$H$26,7,0)),0),0)</f>
        <v>0</v>
      </c>
      <c r="AZ5" s="27">
        <f>IFERROR(IF('KM Total'!AZ5&lt;&gt;0,'KM Total'!AZ5/(24*VLOOKUP($A5,'Relações FGRAO'!$B$4:$H$26,7,0)),0),0)</f>
        <v>0</v>
      </c>
      <c r="BA5" s="27">
        <f>IFERROR(IF('KM Total'!BA5&lt;&gt;0,'KM Total'!BA5/(24*VLOOKUP($A5,'Relações FGRAO'!$B$4:$H$26,7,0)),0),0)</f>
        <v>0</v>
      </c>
      <c r="BB5" s="27">
        <f>IFERROR(IF('KM Total'!BB5&lt;&gt;0,'KM Total'!BB5/(24*VLOOKUP($A5,'Relações FGRAO'!$B$4:$H$26,7,0)),0),0)</f>
        <v>0</v>
      </c>
      <c r="BC5" s="27">
        <f>IFERROR(IF('KM Total'!BC5&lt;&gt;0,'KM Total'!BC5/(24*VLOOKUP($A5,'Relações FGRAO'!$B$4:$H$26,7,0)),0),0)</f>
        <v>0</v>
      </c>
      <c r="BD5" s="27">
        <f>IFERROR(IF('KM Total'!BD5&lt;&gt;0,'KM Total'!BD5/(24*VLOOKUP($A5,'Relações FGRAO'!$B$4:$H$26,7,0)),0),0)</f>
        <v>0</v>
      </c>
      <c r="BE5" s="27">
        <f>IFERROR(IF('KM Total'!BE5&lt;&gt;0,'KM Total'!BE5/(24*VLOOKUP($A5,'Relações FGRAO'!$B$4:$H$26,7,0)),0),0)</f>
        <v>0</v>
      </c>
      <c r="BF5" s="27">
        <f>IFERROR(IF('KM Total'!BF5&lt;&gt;0,'KM Total'!BF5/(24*VLOOKUP($A5,'Relações FGRAO'!$B$4:$H$26,7,0)),0),0)</f>
        <v>0</v>
      </c>
      <c r="BG5" s="27">
        <f>IFERROR(IF('KM Total'!BG5&lt;&gt;0,'KM Total'!BG5/(24*VLOOKUP($A5,'Relações FGRAO'!$B$4:$H$26,7,0)),0),0)</f>
        <v>0</v>
      </c>
      <c r="BH5" s="27">
        <f>IFERROR(IF('KM Total'!BH5&lt;&gt;0,'KM Total'!BH5/(24*VLOOKUP($A5,'Relações FGRAO'!$B$4:$H$26,7,0)),0),0)</f>
        <v>0</v>
      </c>
      <c r="BI5" s="27">
        <f>IFERROR(IF('KM Total'!BI5&lt;&gt;0,'KM Total'!BI5/(24*VLOOKUP($A5,'Relações FGRAO'!$B$4:$H$26,7,0)),0),0)</f>
        <v>0</v>
      </c>
      <c r="BJ5" s="27">
        <f>IFERROR(IF('KM Total'!BJ5&lt;&gt;0,'KM Total'!BJ5/(24*VLOOKUP($A5,'Relações FGRAO'!$B$4:$H$26,7,0)),0),0)</f>
        <v>0</v>
      </c>
      <c r="BK5" s="27">
        <f>IFERROR(IF('KM Total'!BK5&lt;&gt;0,'KM Total'!BK5/(24*VLOOKUP($A5,'Relações FGRAO'!$B$4:$H$26,7,0)),0),0)</f>
        <v>0</v>
      </c>
      <c r="BL5" s="27">
        <f>IFERROR(IF('KM Total'!BL5&lt;&gt;0,'KM Total'!BL5/(24*VLOOKUP($A5,'Relações FGRAO'!$B$4:$H$26,7,0)),0),0)</f>
        <v>0</v>
      </c>
      <c r="BM5" s="27">
        <f>IFERROR(IF('KM Total'!BM5&lt;&gt;0,'KM Total'!BM5/(24*VLOOKUP($A5,'Relações FGRAO'!$B$4:$H$26,7,0)),0),0)</f>
        <v>0</v>
      </c>
      <c r="BN5" s="27">
        <f>IFERROR(IF('KM Total'!BN5&lt;&gt;0,'KM Total'!BN5/(24*VLOOKUP($A5,'Relações FGRAO'!$B$4:$H$26,7,0)),0),0)</f>
        <v>0</v>
      </c>
      <c r="BO5" s="27">
        <f>IFERROR(IF('KM Total'!BO5&lt;&gt;0,'KM Total'!BO5/(24*VLOOKUP($A5,'Relações FGRAO'!$B$4:$H$26,7,0)),0),0)</f>
        <v>0</v>
      </c>
      <c r="BP5"/>
      <c r="BQ5"/>
      <c r="BR5"/>
      <c r="BS5"/>
      <c r="BT5"/>
    </row>
    <row r="6" spans="1:72" s="32" customFormat="1" x14ac:dyDescent="0.25">
      <c r="A6" s="6">
        <f t="shared" si="3"/>
        <v>4</v>
      </c>
      <c r="B6" s="3" t="str">
        <f>VLOOKUP($A6,Demanda!$A$1:$G$43,4,0)</f>
        <v>Diesel</v>
      </c>
      <c r="C6" s="3" t="str">
        <f>VLOOKUP($A6,Demanda!$A$1:$G$43,6,0)</f>
        <v>Miritituba</v>
      </c>
      <c r="D6" s="3" t="str">
        <f>VLOOKUP($A6,Demanda!$A$1:$G$43,7,0)</f>
        <v>Água Boa</v>
      </c>
      <c r="E6" s="3" t="str">
        <f>VLOOKUP($A6,Demanda!$A$1:$G$43,2,0)</f>
        <v>FGRAO</v>
      </c>
      <c r="F6" s="6"/>
      <c r="G6" s="27">
        <f>IFERROR(IF('KM Total'!G6&lt;&gt;0,'KM Total'!G6/(24*VLOOKUP($A6,'Relações FGRAO'!$B$4:$H$26,7,0)),0),0)</f>
        <v>0</v>
      </c>
      <c r="H6" s="27">
        <f>IFERROR(IF('KM Total'!H6&lt;&gt;0,'KM Total'!H6/(24*VLOOKUP($A6,'Relações FGRAO'!$B$4:$H$26,7,0)),0),0)</f>
        <v>0</v>
      </c>
      <c r="I6" s="27">
        <f>IFERROR(IF('KM Total'!I6&lt;&gt;0,'KM Total'!I6/(24*VLOOKUP($A6,'Relações FGRAO'!$B$4:$H$26,7,0)),0),0)</f>
        <v>0</v>
      </c>
      <c r="J6" s="27">
        <f>IFERROR(IF('KM Total'!J6&lt;&gt;0,'KM Total'!J6/(24*VLOOKUP($A6,'Relações FGRAO'!$B$4:$H$26,7,0)),0),0)</f>
        <v>0</v>
      </c>
      <c r="K6" s="27">
        <f>IFERROR(IF('KM Total'!K6&lt;&gt;0,'KM Total'!K6/(24*VLOOKUP($A6,'Relações FGRAO'!$B$4:$H$26,7,0)),0),0)</f>
        <v>0</v>
      </c>
      <c r="L6" s="27">
        <f>IFERROR(IF('KM Total'!L6&lt;&gt;0,'KM Total'!L6/(24*VLOOKUP($A6,'Relações FGRAO'!$B$4:$H$26,7,0)),0),0)</f>
        <v>1.572816602060213</v>
      </c>
      <c r="M6" s="27">
        <f>IFERROR(IF('KM Total'!M6&lt;&gt;0,'KM Total'!M6/(24*VLOOKUP($A6,'Relações FGRAO'!$B$4:$H$26,7,0)),0),0)</f>
        <v>1.5728166020602128</v>
      </c>
      <c r="N6" s="27">
        <f>IFERROR(IF('KM Total'!N6&lt;&gt;0,'KM Total'!N6/(24*VLOOKUP($A6,'Relações FGRAO'!$B$4:$H$26,7,0)),0),0)</f>
        <v>1.572816602060213</v>
      </c>
      <c r="O6" s="27">
        <f>IFERROR(IF('KM Total'!O6&lt;&gt;0,'KM Total'!O6/(24*VLOOKUP($A6,'Relações FGRAO'!$B$4:$H$26,7,0)),0),0)</f>
        <v>1.5728166020602128</v>
      </c>
      <c r="P6" s="27">
        <f>IFERROR(IF('KM Total'!P6&lt;&gt;0,'KM Total'!P6/(24*VLOOKUP($A6,'Relações FGRAO'!$B$4:$H$26,7,0)),0),0)</f>
        <v>1.5728166020602128</v>
      </c>
      <c r="Q6" s="27">
        <f>IFERROR(IF('KM Total'!Q6&lt;&gt;0,'KM Total'!Q6/(24*VLOOKUP($A6,'Relações FGRAO'!$B$4:$H$26,7,0)),0),0)</f>
        <v>1.5728166020602128</v>
      </c>
      <c r="R6" s="27">
        <f>IFERROR(IF('KM Total'!R6&lt;&gt;0,'KM Total'!R6/(24*VLOOKUP($A6,'Relações FGRAO'!$B$4:$H$26,7,0)),0),0)</f>
        <v>1.5728166020602128</v>
      </c>
      <c r="S6" s="27">
        <f>IFERROR(IF('KM Total'!S6&lt;&gt;0,'KM Total'!S6/(24*VLOOKUP($A6,'Relações FGRAO'!$B$4:$H$26,7,0)),0),0)</f>
        <v>1.572816602060213</v>
      </c>
      <c r="T6" s="27">
        <f>IFERROR(IF('KM Total'!T6&lt;&gt;0,'KM Total'!T6/(24*VLOOKUP($A6,'Relações FGRAO'!$B$4:$H$26,7,0)),0),0)</f>
        <v>1.5728166020602128</v>
      </c>
      <c r="U6" s="27">
        <f>IFERROR(IF('KM Total'!U6&lt;&gt;0,'KM Total'!U6/(24*VLOOKUP($A6,'Relações FGRAO'!$B$4:$H$26,7,0)),0),0)</f>
        <v>1.5728166020602128</v>
      </c>
      <c r="V6" s="27">
        <f>IFERROR(IF('KM Total'!V6&lt;&gt;0,'KM Total'!V6/(24*VLOOKUP($A6,'Relações FGRAO'!$B$4:$H$26,7,0)),0),0)</f>
        <v>1.5728166020602128</v>
      </c>
      <c r="W6" s="27">
        <f>IFERROR(IF('KM Total'!W6&lt;&gt;0,'KM Total'!W6/(24*VLOOKUP($A6,'Relações FGRAO'!$B$4:$H$26,7,0)),0),0)</f>
        <v>1.572816602060213</v>
      </c>
      <c r="X6" s="27">
        <f>IFERROR(IF('KM Total'!X6&lt;&gt;0,'KM Total'!X6/(24*VLOOKUP($A6,'Relações FGRAO'!$B$4:$H$26,7,0)),0),0)</f>
        <v>1.5728166020602128</v>
      </c>
      <c r="Y6" s="27">
        <f>IFERROR(IF('KM Total'!Y6&lt;&gt;0,'KM Total'!Y6/(24*VLOOKUP($A6,'Relações FGRAO'!$B$4:$H$26,7,0)),0),0)</f>
        <v>1.572816602060213</v>
      </c>
      <c r="Z6" s="27">
        <f>IFERROR(IF('KM Total'!Z6&lt;&gt;0,'KM Total'!Z6/(24*VLOOKUP($A6,'Relações FGRAO'!$B$4:$H$26,7,0)),0),0)</f>
        <v>1.5728166020602128</v>
      </c>
      <c r="AA6" s="27">
        <f>IFERROR(IF('KM Total'!AA6&lt;&gt;0,'KM Total'!AA6/(24*VLOOKUP($A6,'Relações FGRAO'!$B$4:$H$26,7,0)),0),0)</f>
        <v>1.5728166020602128</v>
      </c>
      <c r="AB6" s="27">
        <f>IFERROR(IF('KM Total'!AB6&lt;&gt;0,'KM Total'!AB6/(24*VLOOKUP($A6,'Relações FGRAO'!$B$4:$H$26,7,0)),0),0)</f>
        <v>1.572816602060213</v>
      </c>
      <c r="AC6" s="27">
        <f>IFERROR(IF('KM Total'!AC6&lt;&gt;0,'KM Total'!AC6/(24*VLOOKUP($A6,'Relações FGRAO'!$B$4:$H$26,7,0)),0),0)</f>
        <v>1.5728166020602128</v>
      </c>
      <c r="AD6" s="27">
        <f>IFERROR(IF('KM Total'!AD6&lt;&gt;0,'KM Total'!AD6/(24*VLOOKUP($A6,'Relações FGRAO'!$B$4:$H$26,7,0)),0),0)</f>
        <v>1.5728166020602132</v>
      </c>
      <c r="AE6" s="27">
        <f>IFERROR(IF('KM Total'!AE6&lt;&gt;0,'KM Total'!AE6/(24*VLOOKUP($A6,'Relações FGRAO'!$B$4:$H$26,7,0)),0),0)</f>
        <v>1.5728166020602128</v>
      </c>
      <c r="AF6" s="27">
        <f>IFERROR(IF('KM Total'!AF6&lt;&gt;0,'KM Total'!AF6/(24*VLOOKUP($A6,'Relações FGRAO'!$B$4:$H$26,7,0)),0),0)</f>
        <v>1.5728166020602128</v>
      </c>
      <c r="AG6" s="27">
        <f>IFERROR(IF('KM Total'!AG6&lt;&gt;0,'KM Total'!AG6/(24*VLOOKUP($A6,'Relações FGRAO'!$B$4:$H$26,7,0)),0),0)</f>
        <v>1.5728166020602128</v>
      </c>
      <c r="AH6" s="27">
        <f>IFERROR(IF('KM Total'!AH6&lt;&gt;0,'KM Total'!AH6/(24*VLOOKUP($A6,'Relações FGRAO'!$B$4:$H$26,7,0)),0),0)</f>
        <v>1.5728166020602128</v>
      </c>
      <c r="AI6" s="27">
        <f>IFERROR(IF('KM Total'!AI6&lt;&gt;0,'KM Total'!AI6/(24*VLOOKUP($A6,'Relações FGRAO'!$B$4:$H$26,7,0)),0),0)</f>
        <v>1.5728166020602128</v>
      </c>
      <c r="AJ6" s="27">
        <f>IFERROR(IF('KM Total'!AJ6&lt;&gt;0,'KM Total'!AJ6/(24*VLOOKUP($A6,'Relações FGRAO'!$B$4:$H$26,7,0)),0),0)</f>
        <v>1.572816602060213</v>
      </c>
      <c r="AK6" s="27">
        <f>IFERROR(IF('KM Total'!AK6&lt;&gt;0,'KM Total'!AK6/(24*VLOOKUP($A6,'Relações FGRAO'!$B$4:$H$26,7,0)),0),0)</f>
        <v>1.5728166020602128</v>
      </c>
      <c r="AL6" s="27">
        <f>IFERROR(IF('KM Total'!AL6&lt;&gt;0,'KM Total'!AL6/(24*VLOOKUP($A6,'Relações FGRAO'!$B$4:$H$26,7,0)),0),0)</f>
        <v>1.572816602060213</v>
      </c>
      <c r="AM6" s="27">
        <f>IFERROR(IF('KM Total'!AM6&lt;&gt;0,'KM Total'!AM6/(24*VLOOKUP($A6,'Relações FGRAO'!$B$4:$H$26,7,0)),0),0)</f>
        <v>1.5728166020602128</v>
      </c>
      <c r="AN6" s="27">
        <f>IFERROR(IF('KM Total'!AN6&lt;&gt;0,'KM Total'!AN6/(24*VLOOKUP($A6,'Relações FGRAO'!$B$4:$H$26,7,0)),0),0)</f>
        <v>1.572816602060213</v>
      </c>
      <c r="AO6" s="27">
        <f>IFERROR(IF('KM Total'!AO6&lt;&gt;0,'KM Total'!AO6/(24*VLOOKUP($A6,'Relações FGRAO'!$B$4:$H$26,7,0)),0),0)</f>
        <v>1.5728166020602128</v>
      </c>
      <c r="AP6" s="27">
        <f>IFERROR(IF('KM Total'!AP6&lt;&gt;0,'KM Total'!AP6/(24*VLOOKUP($A6,'Relações FGRAO'!$B$4:$H$26,7,0)),0),0)</f>
        <v>1.5728166020602128</v>
      </c>
      <c r="AQ6" s="27">
        <f>IFERROR(IF('KM Total'!AQ6&lt;&gt;0,'KM Total'!AQ6/(24*VLOOKUP($A6,'Relações FGRAO'!$B$4:$H$26,7,0)),0),0)</f>
        <v>1.5728166020602128</v>
      </c>
      <c r="AR6" s="27">
        <f>IFERROR(IF('KM Total'!AR6&lt;&gt;0,'KM Total'!AR6/(24*VLOOKUP($A6,'Relações FGRAO'!$B$4:$H$26,7,0)),0),0)</f>
        <v>1.572816602060213</v>
      </c>
      <c r="AS6" s="27">
        <f>IFERROR(IF('KM Total'!AS6&lt;&gt;0,'KM Total'!AS6/(24*VLOOKUP($A6,'Relações FGRAO'!$B$4:$H$26,7,0)),0),0)</f>
        <v>1.572816602060213</v>
      </c>
      <c r="AT6" s="27">
        <f>IFERROR(IF('KM Total'!AT6&lt;&gt;0,'KM Total'!AT6/(24*VLOOKUP($A6,'Relações FGRAO'!$B$4:$H$26,7,0)),0),0)</f>
        <v>1.5728166020602128</v>
      </c>
      <c r="AU6" s="27">
        <f>IFERROR(IF('KM Total'!AU6&lt;&gt;0,'KM Total'!AU6/(24*VLOOKUP($A6,'Relações FGRAO'!$B$4:$H$26,7,0)),0),0)</f>
        <v>1.572816602060213</v>
      </c>
      <c r="AV6" s="27">
        <f>IFERROR(IF('KM Total'!AV6&lt;&gt;0,'KM Total'!AV6/(24*VLOOKUP($A6,'Relações FGRAO'!$B$4:$H$26,7,0)),0),0)</f>
        <v>1.5728166020602128</v>
      </c>
      <c r="AW6" s="27">
        <f>IFERROR(IF('KM Total'!AW6&lt;&gt;0,'KM Total'!AW6/(24*VLOOKUP($A6,'Relações FGRAO'!$B$4:$H$26,7,0)),0),0)</f>
        <v>1.572816602060213</v>
      </c>
      <c r="AX6" s="27">
        <f>IFERROR(IF('KM Total'!AX6&lt;&gt;0,'KM Total'!AX6/(24*VLOOKUP($A6,'Relações FGRAO'!$B$4:$H$26,7,0)),0),0)</f>
        <v>1.572816602060213</v>
      </c>
      <c r="AY6" s="27">
        <f>IFERROR(IF('KM Total'!AY6&lt;&gt;0,'KM Total'!AY6/(24*VLOOKUP($A6,'Relações FGRAO'!$B$4:$H$26,7,0)),0),0)</f>
        <v>1.5728166020602128</v>
      </c>
      <c r="AZ6" s="27">
        <f>IFERROR(IF('KM Total'!AZ6&lt;&gt;0,'KM Total'!AZ6/(24*VLOOKUP($A6,'Relações FGRAO'!$B$4:$H$26,7,0)),0),0)</f>
        <v>1.572816602060213</v>
      </c>
      <c r="BA6" s="27">
        <f>IFERROR(IF('KM Total'!BA6&lt;&gt;0,'KM Total'!BA6/(24*VLOOKUP($A6,'Relações FGRAO'!$B$4:$H$26,7,0)),0),0)</f>
        <v>1.572816602060213</v>
      </c>
      <c r="BB6" s="27">
        <f>IFERROR(IF('KM Total'!BB6&lt;&gt;0,'KM Total'!BB6/(24*VLOOKUP($A6,'Relações FGRAO'!$B$4:$H$26,7,0)),0),0)</f>
        <v>1.572816602060213</v>
      </c>
      <c r="BC6" s="27">
        <f>IFERROR(IF('KM Total'!BC6&lt;&gt;0,'KM Total'!BC6/(24*VLOOKUP($A6,'Relações FGRAO'!$B$4:$H$26,7,0)),0),0)</f>
        <v>1.572816602060213</v>
      </c>
      <c r="BD6" s="27">
        <f>IFERROR(IF('KM Total'!BD6&lt;&gt;0,'KM Total'!BD6/(24*VLOOKUP($A6,'Relações FGRAO'!$B$4:$H$26,7,0)),0),0)</f>
        <v>1.572816602060213</v>
      </c>
      <c r="BE6" s="27">
        <f>IFERROR(IF('KM Total'!BE6&lt;&gt;0,'KM Total'!BE6/(24*VLOOKUP($A6,'Relações FGRAO'!$B$4:$H$26,7,0)),0),0)</f>
        <v>1.572816602060213</v>
      </c>
      <c r="BF6" s="27">
        <f>IFERROR(IF('KM Total'!BF6&lt;&gt;0,'KM Total'!BF6/(24*VLOOKUP($A6,'Relações FGRAO'!$B$4:$H$26,7,0)),0),0)</f>
        <v>1.5728166020602132</v>
      </c>
      <c r="BG6" s="27">
        <f>IFERROR(IF('KM Total'!BG6&lt;&gt;0,'KM Total'!BG6/(24*VLOOKUP($A6,'Relações FGRAO'!$B$4:$H$26,7,0)),0),0)</f>
        <v>1.572816602060213</v>
      </c>
      <c r="BH6" s="27">
        <f>IFERROR(IF('KM Total'!BH6&lt;&gt;0,'KM Total'!BH6/(24*VLOOKUP($A6,'Relações FGRAO'!$B$4:$H$26,7,0)),0),0)</f>
        <v>1.5728166020602128</v>
      </c>
      <c r="BI6" s="27">
        <f>IFERROR(IF('KM Total'!BI6&lt;&gt;0,'KM Total'!BI6/(24*VLOOKUP($A6,'Relações FGRAO'!$B$4:$H$26,7,0)),0),0)</f>
        <v>1.5728166020602128</v>
      </c>
      <c r="BJ6" s="27">
        <f>IFERROR(IF('KM Total'!BJ6&lt;&gt;0,'KM Total'!BJ6/(24*VLOOKUP($A6,'Relações FGRAO'!$B$4:$H$26,7,0)),0),0)</f>
        <v>1.5728166020602128</v>
      </c>
      <c r="BK6" s="27">
        <f>IFERROR(IF('KM Total'!BK6&lt;&gt;0,'KM Total'!BK6/(24*VLOOKUP($A6,'Relações FGRAO'!$B$4:$H$26,7,0)),0),0)</f>
        <v>1.572816602060213</v>
      </c>
      <c r="BL6" s="27">
        <f>IFERROR(IF('KM Total'!BL6&lt;&gt;0,'KM Total'!BL6/(24*VLOOKUP($A6,'Relações FGRAO'!$B$4:$H$26,7,0)),0),0)</f>
        <v>1.572816602060213</v>
      </c>
      <c r="BM6" s="27">
        <f>IFERROR(IF('KM Total'!BM6&lt;&gt;0,'KM Total'!BM6/(24*VLOOKUP($A6,'Relações FGRAO'!$B$4:$H$26,7,0)),0),0)</f>
        <v>1.572816602060213</v>
      </c>
      <c r="BN6" s="27">
        <f>IFERROR(IF('KM Total'!BN6&lt;&gt;0,'KM Total'!BN6/(24*VLOOKUP($A6,'Relações FGRAO'!$B$4:$H$26,7,0)),0),0)</f>
        <v>1.572816602060213</v>
      </c>
      <c r="BO6" s="27">
        <f>IFERROR(IF('KM Total'!BO6&lt;&gt;0,'KM Total'!BO6/(24*VLOOKUP($A6,'Relações FGRAO'!$B$4:$H$26,7,0)),0),0)</f>
        <v>1.5728166020602128</v>
      </c>
      <c r="BP6"/>
      <c r="BQ6"/>
      <c r="BR6"/>
      <c r="BS6"/>
      <c r="BT6"/>
    </row>
    <row r="7" spans="1:72" s="32" customFormat="1" x14ac:dyDescent="0.25">
      <c r="A7" s="6">
        <f t="shared" si="3"/>
        <v>5</v>
      </c>
      <c r="B7" s="3" t="str">
        <f>VLOOKUP($A7,Demanda!$A$1:$G$43,4,0)</f>
        <v>Etanol</v>
      </c>
      <c r="C7" s="3" t="str">
        <f>VLOOKUP($A7,Demanda!$A$1:$G$43,6,0)</f>
        <v>Água Boa</v>
      </c>
      <c r="D7" s="3" t="str">
        <f>VLOOKUP($A7,Demanda!$A$1:$G$43,7,0)</f>
        <v>Miritituba</v>
      </c>
      <c r="E7" s="3" t="str">
        <f>VLOOKUP($A7,Demanda!$A$1:$G$43,2,0)</f>
        <v>FGRAO</v>
      </c>
      <c r="F7" s="6"/>
      <c r="G7" s="27">
        <f>IFERROR(IF('KM Total'!G7&lt;&gt;0,'KM Total'!G7/(24*VLOOKUP($A7,'Relações FGRAO'!$B$4:$H$26,7,0)),0),0)</f>
        <v>0</v>
      </c>
      <c r="H7" s="27">
        <f>IFERROR(IF('KM Total'!H7&lt;&gt;0,'KM Total'!H7/(24*VLOOKUP($A7,'Relações FGRAO'!$B$4:$H$26,7,0)),0),0)</f>
        <v>0</v>
      </c>
      <c r="I7" s="27">
        <f>IFERROR(IF('KM Total'!I7&lt;&gt;0,'KM Total'!I7/(24*VLOOKUP($A7,'Relações FGRAO'!$B$4:$H$26,7,0)),0),0)</f>
        <v>0</v>
      </c>
      <c r="J7" s="27">
        <f>IFERROR(IF('KM Total'!J7&lt;&gt;0,'KM Total'!J7/(24*VLOOKUP($A7,'Relações FGRAO'!$B$4:$H$26,7,0)),0),0)</f>
        <v>0</v>
      </c>
      <c r="K7" s="27">
        <f>IFERROR(IF('KM Total'!K7&lt;&gt;0,'KM Total'!K7/(24*VLOOKUP($A7,'Relações FGRAO'!$B$4:$H$26,7,0)),0),0)</f>
        <v>0</v>
      </c>
      <c r="L7" s="27">
        <f>IFERROR(IF('KM Total'!L7&lt;&gt;0,'KM Total'!L7/(24*VLOOKUP($A7,'Relações FGRAO'!$B$4:$H$26,7,0)),0),0)</f>
        <v>0</v>
      </c>
      <c r="M7" s="27">
        <f>IFERROR(IF('KM Total'!M7&lt;&gt;0,'KM Total'!M7/(24*VLOOKUP($A7,'Relações FGRAO'!$B$4:$H$26,7,0)),0),0)</f>
        <v>0</v>
      </c>
      <c r="N7" s="27">
        <f>IFERROR(IF('KM Total'!N7&lt;&gt;0,'KM Total'!N7/(24*VLOOKUP($A7,'Relações FGRAO'!$B$4:$H$26,7,0)),0),0)</f>
        <v>0</v>
      </c>
      <c r="O7" s="27">
        <f>IFERROR(IF('KM Total'!O7&lt;&gt;0,'KM Total'!O7/(24*VLOOKUP($A7,'Relações FGRAO'!$B$4:$H$26,7,0)),0),0)</f>
        <v>0</v>
      </c>
      <c r="P7" s="27">
        <f>IFERROR(IF('KM Total'!P7&lt;&gt;0,'KM Total'!P7/(24*VLOOKUP($A7,'Relações FGRAO'!$B$4:$H$26,7,0)),0),0)</f>
        <v>0</v>
      </c>
      <c r="Q7" s="27">
        <f>IFERROR(IF('KM Total'!Q7&lt;&gt;0,'KM Total'!Q7/(24*VLOOKUP($A7,'Relações FGRAO'!$B$4:$H$26,7,0)),0),0)</f>
        <v>0</v>
      </c>
      <c r="R7" s="27">
        <f>IFERROR(IF('KM Total'!R7&lt;&gt;0,'KM Total'!R7/(24*VLOOKUP($A7,'Relações FGRAO'!$B$4:$H$26,7,0)),0),0)</f>
        <v>0</v>
      </c>
      <c r="S7" s="27">
        <f>IFERROR(IF('KM Total'!S7&lt;&gt;0,'KM Total'!S7/(24*VLOOKUP($A7,'Relações FGRAO'!$B$4:$H$26,7,0)),0),0)</f>
        <v>0</v>
      </c>
      <c r="T7" s="27">
        <f>IFERROR(IF('KM Total'!T7&lt;&gt;0,'KM Total'!T7/(24*VLOOKUP($A7,'Relações FGRAO'!$B$4:$H$26,7,0)),0),0)</f>
        <v>0</v>
      </c>
      <c r="U7" s="27">
        <f>IFERROR(IF('KM Total'!U7&lt;&gt;0,'KM Total'!U7/(24*VLOOKUP($A7,'Relações FGRAO'!$B$4:$H$26,7,0)),0),0)</f>
        <v>0</v>
      </c>
      <c r="V7" s="27">
        <f>IFERROR(IF('KM Total'!V7&lt;&gt;0,'KM Total'!V7/(24*VLOOKUP($A7,'Relações FGRAO'!$B$4:$H$26,7,0)),0),0)</f>
        <v>0</v>
      </c>
      <c r="W7" s="27">
        <f>IFERROR(IF('KM Total'!W7&lt;&gt;0,'KM Total'!W7/(24*VLOOKUP($A7,'Relações FGRAO'!$B$4:$H$26,7,0)),0),0)</f>
        <v>0</v>
      </c>
      <c r="X7" s="27">
        <f>IFERROR(IF('KM Total'!X7&lt;&gt;0,'KM Total'!X7/(24*VLOOKUP($A7,'Relações FGRAO'!$B$4:$H$26,7,0)),0),0)</f>
        <v>0</v>
      </c>
      <c r="Y7" s="27">
        <f>IFERROR(IF('KM Total'!Y7&lt;&gt;0,'KM Total'!Y7/(24*VLOOKUP($A7,'Relações FGRAO'!$B$4:$H$26,7,0)),0),0)</f>
        <v>0</v>
      </c>
      <c r="Z7" s="27">
        <f>IFERROR(IF('KM Total'!Z7&lt;&gt;0,'KM Total'!Z7/(24*VLOOKUP($A7,'Relações FGRAO'!$B$4:$H$26,7,0)),0),0)</f>
        <v>0</v>
      </c>
      <c r="AA7" s="27">
        <f>IFERROR(IF('KM Total'!AA7&lt;&gt;0,'KM Total'!AA7/(24*VLOOKUP($A7,'Relações FGRAO'!$B$4:$H$26,7,0)),0),0)</f>
        <v>0</v>
      </c>
      <c r="AB7" s="27">
        <f>IFERROR(IF('KM Total'!AB7&lt;&gt;0,'KM Total'!AB7/(24*VLOOKUP($A7,'Relações FGRAO'!$B$4:$H$26,7,0)),0),0)</f>
        <v>0</v>
      </c>
      <c r="AC7" s="27">
        <f>IFERROR(IF('KM Total'!AC7&lt;&gt;0,'KM Total'!AC7/(24*VLOOKUP($A7,'Relações FGRAO'!$B$4:$H$26,7,0)),0),0)</f>
        <v>0</v>
      </c>
      <c r="AD7" s="27">
        <f>IFERROR(IF('KM Total'!AD7&lt;&gt;0,'KM Total'!AD7/(24*VLOOKUP($A7,'Relações FGRAO'!$B$4:$H$26,7,0)),0),0)</f>
        <v>0</v>
      </c>
      <c r="AE7" s="27">
        <f>IFERROR(IF('KM Total'!AE7&lt;&gt;0,'KM Total'!AE7/(24*VLOOKUP($A7,'Relações FGRAO'!$B$4:$H$26,7,0)),0),0)</f>
        <v>0</v>
      </c>
      <c r="AF7" s="27">
        <f>IFERROR(IF('KM Total'!AF7&lt;&gt;0,'KM Total'!AF7/(24*VLOOKUP($A7,'Relações FGRAO'!$B$4:$H$26,7,0)),0),0)</f>
        <v>0</v>
      </c>
      <c r="AG7" s="27">
        <f>IFERROR(IF('KM Total'!AG7&lt;&gt;0,'KM Total'!AG7/(24*VLOOKUP($A7,'Relações FGRAO'!$B$4:$H$26,7,0)),0),0)</f>
        <v>0</v>
      </c>
      <c r="AH7" s="27">
        <f>IFERROR(IF('KM Total'!AH7&lt;&gt;0,'KM Total'!AH7/(24*VLOOKUP($A7,'Relações FGRAO'!$B$4:$H$26,7,0)),0),0)</f>
        <v>0</v>
      </c>
      <c r="AI7" s="27">
        <f>IFERROR(IF('KM Total'!AI7&lt;&gt;0,'KM Total'!AI7/(24*VLOOKUP($A7,'Relações FGRAO'!$B$4:$H$26,7,0)),0),0)</f>
        <v>0</v>
      </c>
      <c r="AJ7" s="27">
        <f>IFERROR(IF('KM Total'!AJ7&lt;&gt;0,'KM Total'!AJ7/(24*VLOOKUP($A7,'Relações FGRAO'!$B$4:$H$26,7,0)),0),0)</f>
        <v>0</v>
      </c>
      <c r="AK7" s="27">
        <f>IFERROR(IF('KM Total'!AK7&lt;&gt;0,'KM Total'!AK7/(24*VLOOKUP($A7,'Relações FGRAO'!$B$4:$H$26,7,0)),0),0)</f>
        <v>0</v>
      </c>
      <c r="AL7" s="27">
        <f>IFERROR(IF('KM Total'!AL7&lt;&gt;0,'KM Total'!AL7/(24*VLOOKUP($A7,'Relações FGRAO'!$B$4:$H$26,7,0)),0),0)</f>
        <v>0</v>
      </c>
      <c r="AM7" s="27">
        <f>IFERROR(IF('KM Total'!AM7&lt;&gt;0,'KM Total'!AM7/(24*VLOOKUP($A7,'Relações FGRAO'!$B$4:$H$26,7,0)),0),0)</f>
        <v>0</v>
      </c>
      <c r="AN7" s="27">
        <f>IFERROR(IF('KM Total'!AN7&lt;&gt;0,'KM Total'!AN7/(24*VLOOKUP($A7,'Relações FGRAO'!$B$4:$H$26,7,0)),0),0)</f>
        <v>0</v>
      </c>
      <c r="AO7" s="27">
        <f>IFERROR(IF('KM Total'!AO7&lt;&gt;0,'KM Total'!AO7/(24*VLOOKUP($A7,'Relações FGRAO'!$B$4:$H$26,7,0)),0),0)</f>
        <v>0</v>
      </c>
      <c r="AP7" s="27">
        <f>IFERROR(IF('KM Total'!AP7&lt;&gt;0,'KM Total'!AP7/(24*VLOOKUP($A7,'Relações FGRAO'!$B$4:$H$26,7,0)),0),0)</f>
        <v>0</v>
      </c>
      <c r="AQ7" s="27">
        <f>IFERROR(IF('KM Total'!AQ7&lt;&gt;0,'KM Total'!AQ7/(24*VLOOKUP($A7,'Relações FGRAO'!$B$4:$H$26,7,0)),0),0)</f>
        <v>0</v>
      </c>
      <c r="AR7" s="27">
        <f>IFERROR(IF('KM Total'!AR7&lt;&gt;0,'KM Total'!AR7/(24*VLOOKUP($A7,'Relações FGRAO'!$B$4:$H$26,7,0)),0),0)</f>
        <v>0</v>
      </c>
      <c r="AS7" s="27">
        <f>IFERROR(IF('KM Total'!AS7&lt;&gt;0,'KM Total'!AS7/(24*VLOOKUP($A7,'Relações FGRAO'!$B$4:$H$26,7,0)),0),0)</f>
        <v>0</v>
      </c>
      <c r="AT7" s="27">
        <f>IFERROR(IF('KM Total'!AT7&lt;&gt;0,'KM Total'!AT7/(24*VLOOKUP($A7,'Relações FGRAO'!$B$4:$H$26,7,0)),0),0)</f>
        <v>0</v>
      </c>
      <c r="AU7" s="27">
        <f>IFERROR(IF('KM Total'!AU7&lt;&gt;0,'KM Total'!AU7/(24*VLOOKUP($A7,'Relações FGRAO'!$B$4:$H$26,7,0)),0),0)</f>
        <v>0</v>
      </c>
      <c r="AV7" s="27">
        <f>IFERROR(IF('KM Total'!AV7&lt;&gt;0,'KM Total'!AV7/(24*VLOOKUP($A7,'Relações FGRAO'!$B$4:$H$26,7,0)),0),0)</f>
        <v>0</v>
      </c>
      <c r="AW7" s="27">
        <f>IFERROR(IF('KM Total'!AW7&lt;&gt;0,'KM Total'!AW7/(24*VLOOKUP($A7,'Relações FGRAO'!$B$4:$H$26,7,0)),0),0)</f>
        <v>0</v>
      </c>
      <c r="AX7" s="27">
        <f>IFERROR(IF('KM Total'!AX7&lt;&gt;0,'KM Total'!AX7/(24*VLOOKUP($A7,'Relações FGRAO'!$B$4:$H$26,7,0)),0),0)</f>
        <v>0</v>
      </c>
      <c r="AY7" s="27">
        <f>IFERROR(IF('KM Total'!AY7&lt;&gt;0,'KM Total'!AY7/(24*VLOOKUP($A7,'Relações FGRAO'!$B$4:$H$26,7,0)),0),0)</f>
        <v>0</v>
      </c>
      <c r="AZ7" s="27">
        <f>IFERROR(IF('KM Total'!AZ7&lt;&gt;0,'KM Total'!AZ7/(24*VLOOKUP($A7,'Relações FGRAO'!$B$4:$H$26,7,0)),0),0)</f>
        <v>0</v>
      </c>
      <c r="BA7" s="27">
        <f>IFERROR(IF('KM Total'!BA7&lt;&gt;0,'KM Total'!BA7/(24*VLOOKUP($A7,'Relações FGRAO'!$B$4:$H$26,7,0)),0),0)</f>
        <v>0</v>
      </c>
      <c r="BB7" s="27">
        <f>IFERROR(IF('KM Total'!BB7&lt;&gt;0,'KM Total'!BB7/(24*VLOOKUP($A7,'Relações FGRAO'!$B$4:$H$26,7,0)),0),0)</f>
        <v>0</v>
      </c>
      <c r="BC7" s="27">
        <f>IFERROR(IF('KM Total'!BC7&lt;&gt;0,'KM Total'!BC7/(24*VLOOKUP($A7,'Relações FGRAO'!$B$4:$H$26,7,0)),0),0)</f>
        <v>0</v>
      </c>
      <c r="BD7" s="27">
        <f>IFERROR(IF('KM Total'!BD7&lt;&gt;0,'KM Total'!BD7/(24*VLOOKUP($A7,'Relações FGRAO'!$B$4:$H$26,7,0)),0),0)</f>
        <v>0</v>
      </c>
      <c r="BE7" s="27">
        <f>IFERROR(IF('KM Total'!BE7&lt;&gt;0,'KM Total'!BE7/(24*VLOOKUP($A7,'Relações FGRAO'!$B$4:$H$26,7,0)),0),0)</f>
        <v>0</v>
      </c>
      <c r="BF7" s="27">
        <f>IFERROR(IF('KM Total'!BF7&lt;&gt;0,'KM Total'!BF7/(24*VLOOKUP($A7,'Relações FGRAO'!$B$4:$H$26,7,0)),0),0)</f>
        <v>0</v>
      </c>
      <c r="BG7" s="27">
        <f>IFERROR(IF('KM Total'!BG7&lt;&gt;0,'KM Total'!BG7/(24*VLOOKUP($A7,'Relações FGRAO'!$B$4:$H$26,7,0)),0),0)</f>
        <v>0</v>
      </c>
      <c r="BH7" s="27">
        <f>IFERROR(IF('KM Total'!BH7&lt;&gt;0,'KM Total'!BH7/(24*VLOOKUP($A7,'Relações FGRAO'!$B$4:$H$26,7,0)),0),0)</f>
        <v>0</v>
      </c>
      <c r="BI7" s="27">
        <f>IFERROR(IF('KM Total'!BI7&lt;&gt;0,'KM Total'!BI7/(24*VLOOKUP($A7,'Relações FGRAO'!$B$4:$H$26,7,0)),0),0)</f>
        <v>0</v>
      </c>
      <c r="BJ7" s="27">
        <f>IFERROR(IF('KM Total'!BJ7&lt;&gt;0,'KM Total'!BJ7/(24*VLOOKUP($A7,'Relações FGRAO'!$B$4:$H$26,7,0)),0),0)</f>
        <v>0</v>
      </c>
      <c r="BK7" s="27">
        <f>IFERROR(IF('KM Total'!BK7&lt;&gt;0,'KM Total'!BK7/(24*VLOOKUP($A7,'Relações FGRAO'!$B$4:$H$26,7,0)),0),0)</f>
        <v>0</v>
      </c>
      <c r="BL7" s="27">
        <f>IFERROR(IF('KM Total'!BL7&lt;&gt;0,'KM Total'!BL7/(24*VLOOKUP($A7,'Relações FGRAO'!$B$4:$H$26,7,0)),0),0)</f>
        <v>0</v>
      </c>
      <c r="BM7" s="27">
        <f>IFERROR(IF('KM Total'!BM7&lt;&gt;0,'KM Total'!BM7/(24*VLOOKUP($A7,'Relações FGRAO'!$B$4:$H$26,7,0)),0),0)</f>
        <v>0</v>
      </c>
      <c r="BN7" s="27">
        <f>IFERROR(IF('KM Total'!BN7&lt;&gt;0,'KM Total'!BN7/(24*VLOOKUP($A7,'Relações FGRAO'!$B$4:$H$26,7,0)),0),0)</f>
        <v>0</v>
      </c>
      <c r="BO7" s="27">
        <f>IFERROR(IF('KM Total'!BO7&lt;&gt;0,'KM Total'!BO7/(24*VLOOKUP($A7,'Relações FGRAO'!$B$4:$H$26,7,0)),0),0)</f>
        <v>0</v>
      </c>
      <c r="BP7"/>
      <c r="BQ7"/>
      <c r="BR7"/>
      <c r="BS7"/>
      <c r="BT7"/>
    </row>
    <row r="8" spans="1:72" s="32" customFormat="1" x14ac:dyDescent="0.25">
      <c r="A8" s="6">
        <f t="shared" si="3"/>
        <v>6</v>
      </c>
      <c r="B8" s="3" t="str">
        <f>VLOOKUP($A8,Demanda!$A$1:$G$43,4,0)</f>
        <v>Gasolina</v>
      </c>
      <c r="C8" s="3" t="str">
        <f>VLOOKUP($A8,Demanda!$A$1:$G$43,6,0)</f>
        <v>Miritituba</v>
      </c>
      <c r="D8" s="3" t="str">
        <f>VLOOKUP($A8,Demanda!$A$1:$G$43,7,0)</f>
        <v>Água Boa</v>
      </c>
      <c r="E8" s="3" t="str">
        <f>VLOOKUP($A8,Demanda!$A$1:$G$43,2,0)</f>
        <v>FGRAO</v>
      </c>
      <c r="F8" s="6"/>
      <c r="G8" s="27">
        <f>IFERROR(IF('KM Total'!G8&lt;&gt;0,'KM Total'!G8/(24*VLOOKUP($A8,'Relações FGRAO'!$B$4:$H$26,7,0)),0),0)</f>
        <v>0</v>
      </c>
      <c r="H8" s="27">
        <f>IFERROR(IF('KM Total'!H8&lt;&gt;0,'KM Total'!H8/(24*VLOOKUP($A8,'Relações FGRAO'!$B$4:$H$26,7,0)),0),0)</f>
        <v>0</v>
      </c>
      <c r="I8" s="27">
        <f>IFERROR(IF('KM Total'!I8&lt;&gt;0,'KM Total'!I8/(24*VLOOKUP($A8,'Relações FGRAO'!$B$4:$H$26,7,0)),0),0)</f>
        <v>0</v>
      </c>
      <c r="J8" s="27">
        <f>IFERROR(IF('KM Total'!J8&lt;&gt;0,'KM Total'!J8/(24*VLOOKUP($A8,'Relações FGRAO'!$B$4:$H$26,7,0)),0),0)</f>
        <v>0</v>
      </c>
      <c r="K8" s="27">
        <f>IFERROR(IF('KM Total'!K8&lt;&gt;0,'KM Total'!K8/(24*VLOOKUP($A8,'Relações FGRAO'!$B$4:$H$26,7,0)),0),0)</f>
        <v>0</v>
      </c>
      <c r="L8" s="27">
        <f>IFERROR(IF('KM Total'!L8&lt;&gt;0,'KM Total'!L8/(24*VLOOKUP($A8,'Relações FGRAO'!$B$4:$H$26,7,0)),0),0)</f>
        <v>1.5728166020602128</v>
      </c>
      <c r="M8" s="27">
        <f>IFERROR(IF('KM Total'!M8&lt;&gt;0,'KM Total'!M8/(24*VLOOKUP($A8,'Relações FGRAO'!$B$4:$H$26,7,0)),0),0)</f>
        <v>1.5728166020602128</v>
      </c>
      <c r="N8" s="27">
        <f>IFERROR(IF('KM Total'!N8&lt;&gt;0,'KM Total'!N8/(24*VLOOKUP($A8,'Relações FGRAO'!$B$4:$H$26,7,0)),0),0)</f>
        <v>1.5728166020602128</v>
      </c>
      <c r="O8" s="27">
        <f>IFERROR(IF('KM Total'!O8&lt;&gt;0,'KM Total'!O8/(24*VLOOKUP($A8,'Relações FGRAO'!$B$4:$H$26,7,0)),0),0)</f>
        <v>1.5728166020602128</v>
      </c>
      <c r="P8" s="27">
        <f>IFERROR(IF('KM Total'!P8&lt;&gt;0,'KM Total'!P8/(24*VLOOKUP($A8,'Relações FGRAO'!$B$4:$H$26,7,0)),0),0)</f>
        <v>1.5728166020602132</v>
      </c>
      <c r="Q8" s="27">
        <f>IFERROR(IF('KM Total'!Q8&lt;&gt;0,'KM Total'!Q8/(24*VLOOKUP($A8,'Relações FGRAO'!$B$4:$H$26,7,0)),0),0)</f>
        <v>1.572816602060213</v>
      </c>
      <c r="R8" s="27">
        <f>IFERROR(IF('KM Total'!R8&lt;&gt;0,'KM Total'!R8/(24*VLOOKUP($A8,'Relações FGRAO'!$B$4:$H$26,7,0)),0),0)</f>
        <v>1.5728166020602128</v>
      </c>
      <c r="S8" s="27">
        <f>IFERROR(IF('KM Total'!S8&lt;&gt;0,'KM Total'!S8/(24*VLOOKUP($A8,'Relações FGRAO'!$B$4:$H$26,7,0)),0),0)</f>
        <v>1.572816602060213</v>
      </c>
      <c r="T8" s="27">
        <f>IFERROR(IF('KM Total'!T8&lt;&gt;0,'KM Total'!T8/(24*VLOOKUP($A8,'Relações FGRAO'!$B$4:$H$26,7,0)),0),0)</f>
        <v>1.572816602060213</v>
      </c>
      <c r="U8" s="27">
        <f>IFERROR(IF('KM Total'!U8&lt;&gt;0,'KM Total'!U8/(24*VLOOKUP($A8,'Relações FGRAO'!$B$4:$H$26,7,0)),0),0)</f>
        <v>1.5728166020602128</v>
      </c>
      <c r="V8" s="27">
        <f>IFERROR(IF('KM Total'!V8&lt;&gt;0,'KM Total'!V8/(24*VLOOKUP($A8,'Relações FGRAO'!$B$4:$H$26,7,0)),0),0)</f>
        <v>1.572816602060213</v>
      </c>
      <c r="W8" s="27">
        <f>IFERROR(IF('KM Total'!W8&lt;&gt;0,'KM Total'!W8/(24*VLOOKUP($A8,'Relações FGRAO'!$B$4:$H$26,7,0)),0),0)</f>
        <v>1.5728166020602128</v>
      </c>
      <c r="X8" s="27">
        <f>IFERROR(IF('KM Total'!X8&lt;&gt;0,'KM Total'!X8/(24*VLOOKUP($A8,'Relações FGRAO'!$B$4:$H$26,7,0)),0),0)</f>
        <v>1.5728166020602126</v>
      </c>
      <c r="Y8" s="27">
        <f>IFERROR(IF('KM Total'!Y8&lt;&gt;0,'KM Total'!Y8/(24*VLOOKUP($A8,'Relações FGRAO'!$B$4:$H$26,7,0)),0),0)</f>
        <v>1.5728166020602128</v>
      </c>
      <c r="Z8" s="27">
        <f>IFERROR(IF('KM Total'!Z8&lt;&gt;0,'KM Total'!Z8/(24*VLOOKUP($A8,'Relações FGRAO'!$B$4:$H$26,7,0)),0),0)</f>
        <v>1.572816602060213</v>
      </c>
      <c r="AA8" s="27">
        <f>IFERROR(IF('KM Total'!AA8&lt;&gt;0,'KM Total'!AA8/(24*VLOOKUP($A8,'Relações FGRAO'!$B$4:$H$26,7,0)),0),0)</f>
        <v>1.5728166020602132</v>
      </c>
      <c r="AB8" s="27">
        <f>IFERROR(IF('KM Total'!AB8&lt;&gt;0,'KM Total'!AB8/(24*VLOOKUP($A8,'Relações FGRAO'!$B$4:$H$26,7,0)),0),0)</f>
        <v>1.5728166020602126</v>
      </c>
      <c r="AC8" s="27">
        <f>IFERROR(IF('KM Total'!AC8&lt;&gt;0,'KM Total'!AC8/(24*VLOOKUP($A8,'Relações FGRAO'!$B$4:$H$26,7,0)),0),0)</f>
        <v>1.572816602060213</v>
      </c>
      <c r="AD8" s="27">
        <f>IFERROR(IF('KM Total'!AD8&lt;&gt;0,'KM Total'!AD8/(24*VLOOKUP($A8,'Relações FGRAO'!$B$4:$H$26,7,0)),0),0)</f>
        <v>1.572816602060213</v>
      </c>
      <c r="AE8" s="27">
        <f>IFERROR(IF('KM Total'!AE8&lt;&gt;0,'KM Total'!AE8/(24*VLOOKUP($A8,'Relações FGRAO'!$B$4:$H$26,7,0)),0),0)</f>
        <v>1.5728166020602128</v>
      </c>
      <c r="AF8" s="27">
        <f>IFERROR(IF('KM Total'!AF8&lt;&gt;0,'KM Total'!AF8/(24*VLOOKUP($A8,'Relações FGRAO'!$B$4:$H$26,7,0)),0),0)</f>
        <v>1.5728166020602128</v>
      </c>
      <c r="AG8" s="27">
        <f>IFERROR(IF('KM Total'!AG8&lt;&gt;0,'KM Total'!AG8/(24*VLOOKUP($A8,'Relações FGRAO'!$B$4:$H$26,7,0)),0),0)</f>
        <v>1.572816602060213</v>
      </c>
      <c r="AH8" s="27">
        <f>IFERROR(IF('KM Total'!AH8&lt;&gt;0,'KM Total'!AH8/(24*VLOOKUP($A8,'Relações FGRAO'!$B$4:$H$26,7,0)),0),0)</f>
        <v>1.5728166020602128</v>
      </c>
      <c r="AI8" s="27">
        <f>IFERROR(IF('KM Total'!AI8&lt;&gt;0,'KM Total'!AI8/(24*VLOOKUP($A8,'Relações FGRAO'!$B$4:$H$26,7,0)),0),0)</f>
        <v>1.572816602060213</v>
      </c>
      <c r="AJ8" s="27">
        <f>IFERROR(IF('KM Total'!AJ8&lt;&gt;0,'KM Total'!AJ8/(24*VLOOKUP($A8,'Relações FGRAO'!$B$4:$H$26,7,0)),0),0)</f>
        <v>1.572816602060213</v>
      </c>
      <c r="AK8" s="27">
        <f>IFERROR(IF('KM Total'!AK8&lt;&gt;0,'KM Total'!AK8/(24*VLOOKUP($A8,'Relações FGRAO'!$B$4:$H$26,7,0)),0),0)</f>
        <v>1.5728166020602128</v>
      </c>
      <c r="AL8" s="27">
        <f>IFERROR(IF('KM Total'!AL8&lt;&gt;0,'KM Total'!AL8/(24*VLOOKUP($A8,'Relações FGRAO'!$B$4:$H$26,7,0)),0),0)</f>
        <v>1.572816602060213</v>
      </c>
      <c r="AM8" s="27">
        <f>IFERROR(IF('KM Total'!AM8&lt;&gt;0,'KM Total'!AM8/(24*VLOOKUP($A8,'Relações FGRAO'!$B$4:$H$26,7,0)),0),0)</f>
        <v>1.572816602060213</v>
      </c>
      <c r="AN8" s="27">
        <f>IFERROR(IF('KM Total'!AN8&lt;&gt;0,'KM Total'!AN8/(24*VLOOKUP($A8,'Relações FGRAO'!$B$4:$H$26,7,0)),0),0)</f>
        <v>1.572816602060213</v>
      </c>
      <c r="AO8" s="27">
        <f>IFERROR(IF('KM Total'!AO8&lt;&gt;0,'KM Total'!AO8/(24*VLOOKUP($A8,'Relações FGRAO'!$B$4:$H$26,7,0)),0),0)</f>
        <v>1.572816602060213</v>
      </c>
      <c r="AP8" s="27">
        <f>IFERROR(IF('KM Total'!AP8&lt;&gt;0,'KM Total'!AP8/(24*VLOOKUP($A8,'Relações FGRAO'!$B$4:$H$26,7,0)),0),0)</f>
        <v>1.5728166020602128</v>
      </c>
      <c r="AQ8" s="27">
        <f>IFERROR(IF('KM Total'!AQ8&lt;&gt;0,'KM Total'!AQ8/(24*VLOOKUP($A8,'Relações FGRAO'!$B$4:$H$26,7,0)),0),0)</f>
        <v>1.572816602060213</v>
      </c>
      <c r="AR8" s="27">
        <f>IFERROR(IF('KM Total'!AR8&lt;&gt;0,'KM Total'!AR8/(24*VLOOKUP($A8,'Relações FGRAO'!$B$4:$H$26,7,0)),0),0)</f>
        <v>1.5728166020602128</v>
      </c>
      <c r="AS8" s="27">
        <f>IFERROR(IF('KM Total'!AS8&lt;&gt;0,'KM Total'!AS8/(24*VLOOKUP($A8,'Relações FGRAO'!$B$4:$H$26,7,0)),0),0)</f>
        <v>1.572816602060213</v>
      </c>
      <c r="AT8" s="27">
        <f>IFERROR(IF('KM Total'!AT8&lt;&gt;0,'KM Total'!AT8/(24*VLOOKUP($A8,'Relações FGRAO'!$B$4:$H$26,7,0)),0),0)</f>
        <v>1.572816602060213</v>
      </c>
      <c r="AU8" s="27">
        <f>IFERROR(IF('KM Total'!AU8&lt;&gt;0,'KM Total'!AU8/(24*VLOOKUP($A8,'Relações FGRAO'!$B$4:$H$26,7,0)),0),0)</f>
        <v>1.5728166020602128</v>
      </c>
      <c r="AV8" s="27">
        <f>IFERROR(IF('KM Total'!AV8&lt;&gt;0,'KM Total'!AV8/(24*VLOOKUP($A8,'Relações FGRAO'!$B$4:$H$26,7,0)),0),0)</f>
        <v>1.572816602060213</v>
      </c>
      <c r="AW8" s="27">
        <f>IFERROR(IF('KM Total'!AW8&lt;&gt;0,'KM Total'!AW8/(24*VLOOKUP($A8,'Relações FGRAO'!$B$4:$H$26,7,0)),0),0)</f>
        <v>1.5728166020602128</v>
      </c>
      <c r="AX8" s="27">
        <f>IFERROR(IF('KM Total'!AX8&lt;&gt;0,'KM Total'!AX8/(24*VLOOKUP($A8,'Relações FGRAO'!$B$4:$H$26,7,0)),0),0)</f>
        <v>1.572816602060213</v>
      </c>
      <c r="AY8" s="27">
        <f>IFERROR(IF('KM Total'!AY8&lt;&gt;0,'KM Total'!AY8/(24*VLOOKUP($A8,'Relações FGRAO'!$B$4:$H$26,7,0)),0),0)</f>
        <v>1.572816602060213</v>
      </c>
      <c r="AZ8" s="27">
        <f>IFERROR(IF('KM Total'!AZ8&lt;&gt;0,'KM Total'!AZ8/(24*VLOOKUP($A8,'Relações FGRAO'!$B$4:$H$26,7,0)),0),0)</f>
        <v>1.5728166020602128</v>
      </c>
      <c r="BA8" s="27">
        <f>IFERROR(IF('KM Total'!BA8&lt;&gt;0,'KM Total'!BA8/(24*VLOOKUP($A8,'Relações FGRAO'!$B$4:$H$26,7,0)),0),0)</f>
        <v>1.5728166020602132</v>
      </c>
      <c r="BB8" s="27">
        <f>IFERROR(IF('KM Total'!BB8&lt;&gt;0,'KM Total'!BB8/(24*VLOOKUP($A8,'Relações FGRAO'!$B$4:$H$26,7,0)),0),0)</f>
        <v>1.5728166020602128</v>
      </c>
      <c r="BC8" s="27">
        <f>IFERROR(IF('KM Total'!BC8&lt;&gt;0,'KM Total'!BC8/(24*VLOOKUP($A8,'Relações FGRAO'!$B$4:$H$26,7,0)),0),0)</f>
        <v>1.5728166020602128</v>
      </c>
      <c r="BD8" s="27">
        <f>IFERROR(IF('KM Total'!BD8&lt;&gt;0,'KM Total'!BD8/(24*VLOOKUP($A8,'Relações FGRAO'!$B$4:$H$26,7,0)),0),0)</f>
        <v>1.572816602060213</v>
      </c>
      <c r="BE8" s="27">
        <f>IFERROR(IF('KM Total'!BE8&lt;&gt;0,'KM Total'!BE8/(24*VLOOKUP($A8,'Relações FGRAO'!$B$4:$H$26,7,0)),0),0)</f>
        <v>1.5728166020602128</v>
      </c>
      <c r="BF8" s="27">
        <f>IFERROR(IF('KM Total'!BF8&lt;&gt;0,'KM Total'!BF8/(24*VLOOKUP($A8,'Relações FGRAO'!$B$4:$H$26,7,0)),0),0)</f>
        <v>1.5728166020602128</v>
      </c>
      <c r="BG8" s="27">
        <f>IFERROR(IF('KM Total'!BG8&lt;&gt;0,'KM Total'!BG8/(24*VLOOKUP($A8,'Relações FGRAO'!$B$4:$H$26,7,0)),0),0)</f>
        <v>1.572816602060213</v>
      </c>
      <c r="BH8" s="27">
        <f>IFERROR(IF('KM Total'!BH8&lt;&gt;0,'KM Total'!BH8/(24*VLOOKUP($A8,'Relações FGRAO'!$B$4:$H$26,7,0)),0),0)</f>
        <v>1.572816602060213</v>
      </c>
      <c r="BI8" s="27">
        <f>IFERROR(IF('KM Total'!BI8&lt;&gt;0,'KM Total'!BI8/(24*VLOOKUP($A8,'Relações FGRAO'!$B$4:$H$26,7,0)),0),0)</f>
        <v>1.5728166020602128</v>
      </c>
      <c r="BJ8" s="27">
        <f>IFERROR(IF('KM Total'!BJ8&lt;&gt;0,'KM Total'!BJ8/(24*VLOOKUP($A8,'Relações FGRAO'!$B$4:$H$26,7,0)),0),0)</f>
        <v>1.5728166020602132</v>
      </c>
      <c r="BK8" s="27">
        <f>IFERROR(IF('KM Total'!BK8&lt;&gt;0,'KM Total'!BK8/(24*VLOOKUP($A8,'Relações FGRAO'!$B$4:$H$26,7,0)),0),0)</f>
        <v>1.5728166020602128</v>
      </c>
      <c r="BL8" s="27">
        <f>IFERROR(IF('KM Total'!BL8&lt;&gt;0,'KM Total'!BL8/(24*VLOOKUP($A8,'Relações FGRAO'!$B$4:$H$26,7,0)),0),0)</f>
        <v>1.572816602060213</v>
      </c>
      <c r="BM8" s="27">
        <f>IFERROR(IF('KM Total'!BM8&lt;&gt;0,'KM Total'!BM8/(24*VLOOKUP($A8,'Relações FGRAO'!$B$4:$H$26,7,0)),0),0)</f>
        <v>1.5728166020602132</v>
      </c>
      <c r="BN8" s="27">
        <f>IFERROR(IF('KM Total'!BN8&lt;&gt;0,'KM Total'!BN8/(24*VLOOKUP($A8,'Relações FGRAO'!$B$4:$H$26,7,0)),0),0)</f>
        <v>1.5728166020602128</v>
      </c>
      <c r="BO8" s="27">
        <f>IFERROR(IF('KM Total'!BO8&lt;&gt;0,'KM Total'!BO8/(24*VLOOKUP($A8,'Relações FGRAO'!$B$4:$H$26,7,0)),0),0)</f>
        <v>1.572816602060213</v>
      </c>
      <c r="BP8"/>
      <c r="BQ8"/>
      <c r="BR8"/>
      <c r="BS8"/>
      <c r="BT8"/>
    </row>
    <row r="9" spans="1:72" s="32" customFormat="1" x14ac:dyDescent="0.25">
      <c r="A9" s="6">
        <f t="shared" si="3"/>
        <v>7</v>
      </c>
      <c r="B9" s="3" t="str">
        <f>VLOOKUP($A9,Demanda!$A$1:$G$43,4,0)</f>
        <v>Fertilizantes</v>
      </c>
      <c r="C9" s="3" t="str">
        <f>VLOOKUP($A9,Demanda!$A$1:$G$43,6,0)</f>
        <v>Miritituba</v>
      </c>
      <c r="D9" s="3" t="str">
        <f>VLOOKUP($A9,Demanda!$A$1:$G$43,7,0)</f>
        <v>Água Boa</v>
      </c>
      <c r="E9" s="3" t="str">
        <f>VLOOKUP($A9,Demanda!$A$1:$G$43,2,0)</f>
        <v>FICO</v>
      </c>
      <c r="F9" s="6"/>
      <c r="G9" s="27">
        <f>IFERROR(IF('KM Total'!G9&lt;&gt;0,'KM Total'!G9/(24*VLOOKUP($A9,'Relações FGRAO'!$B$4:$H$26,7,0)),0),0)</f>
        <v>0</v>
      </c>
      <c r="H9" s="27">
        <f>IFERROR(IF('KM Total'!H9&lt;&gt;0,'KM Total'!H9/(24*VLOOKUP($A9,'Relações FGRAO'!$B$4:$H$26,7,0)),0),0)</f>
        <v>0</v>
      </c>
      <c r="I9" s="27">
        <f>IFERROR(IF('KM Total'!I9&lt;&gt;0,'KM Total'!I9/(24*VLOOKUP($A9,'Relações FGRAO'!$B$4:$H$26,7,0)),0),0)</f>
        <v>0</v>
      </c>
      <c r="J9" s="27">
        <f>IFERROR(IF('KM Total'!J9&lt;&gt;0,'KM Total'!J9/(24*VLOOKUP($A9,'Relações FGRAO'!$B$4:$H$26,7,0)),0),0)</f>
        <v>0</v>
      </c>
      <c r="K9" s="27">
        <f>IFERROR(IF('KM Total'!K9&lt;&gt;0,'KM Total'!K9/(24*VLOOKUP($A9,'Relações FGRAO'!$B$4:$H$26,7,0)),0),0)</f>
        <v>0</v>
      </c>
      <c r="L9" s="27">
        <f>IFERROR(IF('KM Total'!L9&lt;&gt;0,'KM Total'!L9/(24*VLOOKUP($A9,'Relações FGRAO'!$B$4:$H$26,7,0)),0),0)</f>
        <v>0</v>
      </c>
      <c r="M9" s="27">
        <f>IFERROR(IF('KM Total'!M9&lt;&gt;0,'KM Total'!M9/(24*VLOOKUP($A9,'Relações FGRAO'!$B$4:$H$26,7,0)),0),0)</f>
        <v>0</v>
      </c>
      <c r="N9" s="27">
        <f>IFERROR(IF('KM Total'!N9&lt;&gt;0,'KM Total'!N9/(24*VLOOKUP($A9,'Relações FGRAO'!$B$4:$H$26,7,0)),0),0)</f>
        <v>0</v>
      </c>
      <c r="O9" s="27">
        <f>IFERROR(IF('KM Total'!O9&lt;&gt;0,'KM Total'!O9/(24*VLOOKUP($A9,'Relações FGRAO'!$B$4:$H$26,7,0)),0),0)</f>
        <v>0</v>
      </c>
      <c r="P9" s="27">
        <f>IFERROR(IF('KM Total'!P9&lt;&gt;0,'KM Total'!P9/(24*VLOOKUP($A9,'Relações FGRAO'!$B$4:$H$26,7,0)),0),0)</f>
        <v>0</v>
      </c>
      <c r="Q9" s="27">
        <f>IFERROR(IF('KM Total'!Q9&lt;&gt;0,'KM Total'!Q9/(24*VLOOKUP($A9,'Relações FGRAO'!$B$4:$H$26,7,0)),0),0)</f>
        <v>0</v>
      </c>
      <c r="R9" s="27">
        <f>IFERROR(IF('KM Total'!R9&lt;&gt;0,'KM Total'!R9/(24*VLOOKUP($A9,'Relações FGRAO'!$B$4:$H$26,7,0)),0),0)</f>
        <v>0</v>
      </c>
      <c r="S9" s="27">
        <f>IFERROR(IF('KM Total'!S9&lt;&gt;0,'KM Total'!S9/(24*VLOOKUP($A9,'Relações FGRAO'!$B$4:$H$26,7,0)),0),0)</f>
        <v>0</v>
      </c>
      <c r="T9" s="27">
        <f>IFERROR(IF('KM Total'!T9&lt;&gt;0,'KM Total'!T9/(24*VLOOKUP($A9,'Relações FGRAO'!$B$4:$H$26,7,0)),0),0)</f>
        <v>0</v>
      </c>
      <c r="U9" s="27">
        <f>IFERROR(IF('KM Total'!U9&lt;&gt;0,'KM Total'!U9/(24*VLOOKUP($A9,'Relações FGRAO'!$B$4:$H$26,7,0)),0),0)</f>
        <v>0</v>
      </c>
      <c r="V9" s="27">
        <f>IFERROR(IF('KM Total'!V9&lt;&gt;0,'KM Total'!V9/(24*VLOOKUP($A9,'Relações FGRAO'!$B$4:$H$26,7,0)),0),0)</f>
        <v>0</v>
      </c>
      <c r="W9" s="27">
        <f>IFERROR(IF('KM Total'!W9&lt;&gt;0,'KM Total'!W9/(24*VLOOKUP($A9,'Relações FGRAO'!$B$4:$H$26,7,0)),0),0)</f>
        <v>0</v>
      </c>
      <c r="X9" s="27">
        <f>IFERROR(IF('KM Total'!X9&lt;&gt;0,'KM Total'!X9/(24*VLOOKUP($A9,'Relações FGRAO'!$B$4:$H$26,7,0)),0),0)</f>
        <v>0</v>
      </c>
      <c r="Y9" s="27">
        <f>IFERROR(IF('KM Total'!Y9&lt;&gt;0,'KM Total'!Y9/(24*VLOOKUP($A9,'Relações FGRAO'!$B$4:$H$26,7,0)),0),0)</f>
        <v>0</v>
      </c>
      <c r="Z9" s="27">
        <f>IFERROR(IF('KM Total'!Z9&lt;&gt;0,'KM Total'!Z9/(24*VLOOKUP($A9,'Relações FGRAO'!$B$4:$H$26,7,0)),0),0)</f>
        <v>0</v>
      </c>
      <c r="AA9" s="27">
        <f>IFERROR(IF('KM Total'!AA9&lt;&gt;0,'KM Total'!AA9/(24*VLOOKUP($A9,'Relações FGRAO'!$B$4:$H$26,7,0)),0),0)</f>
        <v>0</v>
      </c>
      <c r="AB9" s="27">
        <f>IFERROR(IF('KM Total'!AB9&lt;&gt;0,'KM Total'!AB9/(24*VLOOKUP($A9,'Relações FGRAO'!$B$4:$H$26,7,0)),0),0)</f>
        <v>0</v>
      </c>
      <c r="AC9" s="27">
        <f>IFERROR(IF('KM Total'!AC9&lt;&gt;0,'KM Total'!AC9/(24*VLOOKUP($A9,'Relações FGRAO'!$B$4:$H$26,7,0)),0),0)</f>
        <v>0</v>
      </c>
      <c r="AD9" s="27">
        <f>IFERROR(IF('KM Total'!AD9&lt;&gt;0,'KM Total'!AD9/(24*VLOOKUP($A9,'Relações FGRAO'!$B$4:$H$26,7,0)),0),0)</f>
        <v>0</v>
      </c>
      <c r="AE9" s="27">
        <f>IFERROR(IF('KM Total'!AE9&lt;&gt;0,'KM Total'!AE9/(24*VLOOKUP($A9,'Relações FGRAO'!$B$4:$H$26,7,0)),0),0)</f>
        <v>0</v>
      </c>
      <c r="AF9" s="27">
        <f>IFERROR(IF('KM Total'!AF9&lt;&gt;0,'KM Total'!AF9/(24*VLOOKUP($A9,'Relações FGRAO'!$B$4:$H$26,7,0)),0),0)</f>
        <v>0</v>
      </c>
      <c r="AG9" s="27">
        <f>IFERROR(IF('KM Total'!AG9&lt;&gt;0,'KM Total'!AG9/(24*VLOOKUP($A9,'Relações FGRAO'!$B$4:$H$26,7,0)),0),0)</f>
        <v>0</v>
      </c>
      <c r="AH9" s="27">
        <f>IFERROR(IF('KM Total'!AH9&lt;&gt;0,'KM Total'!AH9/(24*VLOOKUP($A9,'Relações FGRAO'!$B$4:$H$26,7,0)),0),0)</f>
        <v>0</v>
      </c>
      <c r="AI9" s="27">
        <f>IFERROR(IF('KM Total'!AI9&lt;&gt;0,'KM Total'!AI9/(24*VLOOKUP($A9,'Relações FGRAO'!$B$4:$H$26,7,0)),0),0)</f>
        <v>0</v>
      </c>
      <c r="AJ9" s="27">
        <f>IFERROR(IF('KM Total'!AJ9&lt;&gt;0,'KM Total'!AJ9/(24*VLOOKUP($A9,'Relações FGRAO'!$B$4:$H$26,7,0)),0),0)</f>
        <v>0</v>
      </c>
      <c r="AK9" s="27">
        <f>IFERROR(IF('KM Total'!AK9&lt;&gt;0,'KM Total'!AK9/(24*VLOOKUP($A9,'Relações FGRAO'!$B$4:$H$26,7,0)),0),0)</f>
        <v>0</v>
      </c>
      <c r="AL9" s="27">
        <f>IFERROR(IF('KM Total'!AL9&lt;&gt;0,'KM Total'!AL9/(24*VLOOKUP($A9,'Relações FGRAO'!$B$4:$H$26,7,0)),0),0)</f>
        <v>0</v>
      </c>
      <c r="AM9" s="27">
        <f>IFERROR(IF('KM Total'!AM9&lt;&gt;0,'KM Total'!AM9/(24*VLOOKUP($A9,'Relações FGRAO'!$B$4:$H$26,7,0)),0),0)</f>
        <v>0</v>
      </c>
      <c r="AN9" s="27">
        <f>IFERROR(IF('KM Total'!AN9&lt;&gt;0,'KM Total'!AN9/(24*VLOOKUP($A9,'Relações FGRAO'!$B$4:$H$26,7,0)),0),0)</f>
        <v>0</v>
      </c>
      <c r="AO9" s="27">
        <f>IFERROR(IF('KM Total'!AO9&lt;&gt;0,'KM Total'!AO9/(24*VLOOKUP($A9,'Relações FGRAO'!$B$4:$H$26,7,0)),0),0)</f>
        <v>0</v>
      </c>
      <c r="AP9" s="27">
        <f>IFERROR(IF('KM Total'!AP9&lt;&gt;0,'KM Total'!AP9/(24*VLOOKUP($A9,'Relações FGRAO'!$B$4:$H$26,7,0)),0),0)</f>
        <v>0</v>
      </c>
      <c r="AQ9" s="27">
        <f>IFERROR(IF('KM Total'!AQ9&lt;&gt;0,'KM Total'!AQ9/(24*VLOOKUP($A9,'Relações FGRAO'!$B$4:$H$26,7,0)),0),0)</f>
        <v>0</v>
      </c>
      <c r="AR9" s="27">
        <f>IFERROR(IF('KM Total'!AR9&lt;&gt;0,'KM Total'!AR9/(24*VLOOKUP($A9,'Relações FGRAO'!$B$4:$H$26,7,0)),0),0)</f>
        <v>0</v>
      </c>
      <c r="AS9" s="27">
        <f>IFERROR(IF('KM Total'!AS9&lt;&gt;0,'KM Total'!AS9/(24*VLOOKUP($A9,'Relações FGRAO'!$B$4:$H$26,7,0)),0),0)</f>
        <v>0</v>
      </c>
      <c r="AT9" s="27">
        <f>IFERROR(IF('KM Total'!AT9&lt;&gt;0,'KM Total'!AT9/(24*VLOOKUP($A9,'Relações FGRAO'!$B$4:$H$26,7,0)),0),0)</f>
        <v>0</v>
      </c>
      <c r="AU9" s="27">
        <f>IFERROR(IF('KM Total'!AU9&lt;&gt;0,'KM Total'!AU9/(24*VLOOKUP($A9,'Relações FGRAO'!$B$4:$H$26,7,0)),0),0)</f>
        <v>0</v>
      </c>
      <c r="AV9" s="27">
        <f>IFERROR(IF('KM Total'!AV9&lt;&gt;0,'KM Total'!AV9/(24*VLOOKUP($A9,'Relações FGRAO'!$B$4:$H$26,7,0)),0),0)</f>
        <v>0</v>
      </c>
      <c r="AW9" s="27">
        <f>IFERROR(IF('KM Total'!AW9&lt;&gt;0,'KM Total'!AW9/(24*VLOOKUP($A9,'Relações FGRAO'!$B$4:$H$26,7,0)),0),0)</f>
        <v>0</v>
      </c>
      <c r="AX9" s="27">
        <f>IFERROR(IF('KM Total'!AX9&lt;&gt;0,'KM Total'!AX9/(24*VLOOKUP($A9,'Relações FGRAO'!$B$4:$H$26,7,0)),0),0)</f>
        <v>0</v>
      </c>
      <c r="AY9" s="27">
        <f>IFERROR(IF('KM Total'!AY9&lt;&gt;0,'KM Total'!AY9/(24*VLOOKUP($A9,'Relações FGRAO'!$B$4:$H$26,7,0)),0),0)</f>
        <v>0</v>
      </c>
      <c r="AZ9" s="27">
        <f>IFERROR(IF('KM Total'!AZ9&lt;&gt;0,'KM Total'!AZ9/(24*VLOOKUP($A9,'Relações FGRAO'!$B$4:$H$26,7,0)),0),0)</f>
        <v>0</v>
      </c>
      <c r="BA9" s="27">
        <f>IFERROR(IF('KM Total'!BA9&lt;&gt;0,'KM Total'!BA9/(24*VLOOKUP($A9,'Relações FGRAO'!$B$4:$H$26,7,0)),0),0)</f>
        <v>0</v>
      </c>
      <c r="BB9" s="27">
        <f>IFERROR(IF('KM Total'!BB9&lt;&gt;0,'KM Total'!BB9/(24*VLOOKUP($A9,'Relações FGRAO'!$B$4:$H$26,7,0)),0),0)</f>
        <v>0</v>
      </c>
      <c r="BC9" s="27">
        <f>IFERROR(IF('KM Total'!BC9&lt;&gt;0,'KM Total'!BC9/(24*VLOOKUP($A9,'Relações FGRAO'!$B$4:$H$26,7,0)),0),0)</f>
        <v>0</v>
      </c>
      <c r="BD9" s="27">
        <f>IFERROR(IF('KM Total'!BD9&lt;&gt;0,'KM Total'!BD9/(24*VLOOKUP($A9,'Relações FGRAO'!$B$4:$H$26,7,0)),0),0)</f>
        <v>0</v>
      </c>
      <c r="BE9" s="27">
        <f>IFERROR(IF('KM Total'!BE9&lt;&gt;0,'KM Total'!BE9/(24*VLOOKUP($A9,'Relações FGRAO'!$B$4:$H$26,7,0)),0),0)</f>
        <v>0</v>
      </c>
      <c r="BF9" s="27">
        <f>IFERROR(IF('KM Total'!BF9&lt;&gt;0,'KM Total'!BF9/(24*VLOOKUP($A9,'Relações FGRAO'!$B$4:$H$26,7,0)),0),0)</f>
        <v>0</v>
      </c>
      <c r="BG9" s="27">
        <f>IFERROR(IF('KM Total'!BG9&lt;&gt;0,'KM Total'!BG9/(24*VLOOKUP($A9,'Relações FGRAO'!$B$4:$H$26,7,0)),0),0)</f>
        <v>0</v>
      </c>
      <c r="BH9" s="27">
        <f>IFERROR(IF('KM Total'!BH9&lt;&gt;0,'KM Total'!BH9/(24*VLOOKUP($A9,'Relações FGRAO'!$B$4:$H$26,7,0)),0),0)</f>
        <v>0</v>
      </c>
      <c r="BI9" s="27">
        <f>IFERROR(IF('KM Total'!BI9&lt;&gt;0,'KM Total'!BI9/(24*VLOOKUP($A9,'Relações FGRAO'!$B$4:$H$26,7,0)),0),0)</f>
        <v>0</v>
      </c>
      <c r="BJ9" s="27">
        <f>IFERROR(IF('KM Total'!BJ9&lt;&gt;0,'KM Total'!BJ9/(24*VLOOKUP($A9,'Relações FGRAO'!$B$4:$H$26,7,0)),0),0)</f>
        <v>0</v>
      </c>
      <c r="BK9" s="27">
        <f>IFERROR(IF('KM Total'!BK9&lt;&gt;0,'KM Total'!BK9/(24*VLOOKUP($A9,'Relações FGRAO'!$B$4:$H$26,7,0)),0),0)</f>
        <v>0</v>
      </c>
      <c r="BL9" s="27">
        <f>IFERROR(IF('KM Total'!BL9&lt;&gt;0,'KM Total'!BL9/(24*VLOOKUP($A9,'Relações FGRAO'!$B$4:$H$26,7,0)),0),0)</f>
        <v>0</v>
      </c>
      <c r="BM9" s="27">
        <f>IFERROR(IF('KM Total'!BM9&lt;&gt;0,'KM Total'!BM9/(24*VLOOKUP($A9,'Relações FGRAO'!$B$4:$H$26,7,0)),0),0)</f>
        <v>0</v>
      </c>
      <c r="BN9" s="27">
        <f>IFERROR(IF('KM Total'!BN9&lt;&gt;0,'KM Total'!BN9/(24*VLOOKUP($A9,'Relações FGRAO'!$B$4:$H$26,7,0)),0),0)</f>
        <v>0</v>
      </c>
      <c r="BO9" s="27">
        <f>IFERROR(IF('KM Total'!BO9&lt;&gt;0,'KM Total'!BO9/(24*VLOOKUP($A9,'Relações FGRAO'!$B$4:$H$26,7,0)),0),0)</f>
        <v>0</v>
      </c>
      <c r="BP9"/>
      <c r="BQ9"/>
      <c r="BR9"/>
      <c r="BS9"/>
      <c r="BT9"/>
    </row>
    <row r="10" spans="1:72" s="32" customFormat="1" x14ac:dyDescent="0.25">
      <c r="A10" s="6">
        <f t="shared" si="3"/>
        <v>8</v>
      </c>
      <c r="B10" s="3" t="str">
        <f>VLOOKUP($A10,Demanda!$A$1:$G$43,4,0)</f>
        <v>Soja em Grão</v>
      </c>
      <c r="C10" s="3" t="str">
        <f>VLOOKUP($A10,Demanda!$A$1:$G$43,6,0)</f>
        <v>Campo Novo dos Parecis</v>
      </c>
      <c r="D10" s="3" t="str">
        <f>VLOOKUP($A10,Demanda!$A$1:$G$43,7,0)</f>
        <v>Miritituba</v>
      </c>
      <c r="E10" s="3" t="str">
        <f>VLOOKUP($A10,Demanda!$A$1:$G$43,2,0)</f>
        <v>FICO</v>
      </c>
      <c r="F10" s="6"/>
      <c r="G10" s="27">
        <f>IFERROR(IF('KM Total'!G10&lt;&gt;0,'KM Total'!G10/(24*VLOOKUP($A10,'Relações FGRAO'!$B$4:$H$26,7,0)),0),0)</f>
        <v>0</v>
      </c>
      <c r="H10" s="27">
        <f>IFERROR(IF('KM Total'!H10&lt;&gt;0,'KM Total'!H10/(24*VLOOKUP($A10,'Relações FGRAO'!$B$4:$H$26,7,0)),0),0)</f>
        <v>0</v>
      </c>
      <c r="I10" s="27">
        <f>IFERROR(IF('KM Total'!I10&lt;&gt;0,'KM Total'!I10/(24*VLOOKUP($A10,'Relações FGRAO'!$B$4:$H$26,7,0)),0),0)</f>
        <v>0</v>
      </c>
      <c r="J10" s="27">
        <f>IFERROR(IF('KM Total'!J10&lt;&gt;0,'KM Total'!J10/(24*VLOOKUP($A10,'Relações FGRAO'!$B$4:$H$26,7,0)),0),0)</f>
        <v>0</v>
      </c>
      <c r="K10" s="27">
        <f>IFERROR(IF('KM Total'!K10&lt;&gt;0,'KM Total'!K10/(24*VLOOKUP($A10,'Relações FGRAO'!$B$4:$H$26,7,0)),0),0)</f>
        <v>0</v>
      </c>
      <c r="L10" s="27">
        <f>IFERROR(IF('KM Total'!L10&lt;&gt;0,'KM Total'!L10/(24*VLOOKUP($A10,'Relações FGRAO'!$B$4:$H$26,7,0)),0),0)</f>
        <v>0</v>
      </c>
      <c r="M10" s="27">
        <f>IFERROR(IF('KM Total'!M10&lt;&gt;0,'KM Total'!M10/(24*VLOOKUP($A10,'Relações FGRAO'!$B$4:$H$26,7,0)),0),0)</f>
        <v>0</v>
      </c>
      <c r="N10" s="27">
        <f>IFERROR(IF('KM Total'!N10&lt;&gt;0,'KM Total'!N10/(24*VLOOKUP($A10,'Relações FGRAO'!$B$4:$H$26,7,0)),0),0)</f>
        <v>0</v>
      </c>
      <c r="O10" s="27">
        <f>IFERROR(IF('KM Total'!O10&lt;&gt;0,'KM Total'!O10/(24*VLOOKUP($A10,'Relações FGRAO'!$B$4:$H$26,7,0)),0),0)</f>
        <v>0</v>
      </c>
      <c r="P10" s="27">
        <f>IFERROR(IF('KM Total'!P10&lt;&gt;0,'KM Total'!P10/(24*VLOOKUP($A10,'Relações FGRAO'!$B$4:$H$26,7,0)),0),0)</f>
        <v>0</v>
      </c>
      <c r="Q10" s="27">
        <f>IFERROR(IF('KM Total'!Q10&lt;&gt;0,'KM Total'!Q10/(24*VLOOKUP($A10,'Relações FGRAO'!$B$4:$H$26,7,0)),0),0)</f>
        <v>0</v>
      </c>
      <c r="R10" s="27">
        <f>IFERROR(IF('KM Total'!R10&lt;&gt;0,'KM Total'!R10/(24*VLOOKUP($A10,'Relações FGRAO'!$B$4:$H$26,7,0)),0),0)</f>
        <v>0</v>
      </c>
      <c r="S10" s="27">
        <f>IFERROR(IF('KM Total'!S10&lt;&gt;0,'KM Total'!S10/(24*VLOOKUP($A10,'Relações FGRAO'!$B$4:$H$26,7,0)),0),0)</f>
        <v>0</v>
      </c>
      <c r="T10" s="27">
        <f>IFERROR(IF('KM Total'!T10&lt;&gt;0,'KM Total'!T10/(24*VLOOKUP($A10,'Relações FGRAO'!$B$4:$H$26,7,0)),0),0)</f>
        <v>0</v>
      </c>
      <c r="U10" s="27">
        <f>IFERROR(IF('KM Total'!U10&lt;&gt;0,'KM Total'!U10/(24*VLOOKUP($A10,'Relações FGRAO'!$B$4:$H$26,7,0)),0),0)</f>
        <v>0</v>
      </c>
      <c r="V10" s="27">
        <f>IFERROR(IF('KM Total'!V10&lt;&gt;0,'KM Total'!V10/(24*VLOOKUP($A10,'Relações FGRAO'!$B$4:$H$26,7,0)),0),0)</f>
        <v>0</v>
      </c>
      <c r="W10" s="27">
        <f>IFERROR(IF('KM Total'!W10&lt;&gt;0,'KM Total'!W10/(24*VLOOKUP($A10,'Relações FGRAO'!$B$4:$H$26,7,0)),0),0)</f>
        <v>0</v>
      </c>
      <c r="X10" s="27">
        <f>IFERROR(IF('KM Total'!X10&lt;&gt;0,'KM Total'!X10/(24*VLOOKUP($A10,'Relações FGRAO'!$B$4:$H$26,7,0)),0),0)</f>
        <v>0</v>
      </c>
      <c r="Y10" s="27">
        <f>IFERROR(IF('KM Total'!Y10&lt;&gt;0,'KM Total'!Y10/(24*VLOOKUP($A10,'Relações FGRAO'!$B$4:$H$26,7,0)),0),0)</f>
        <v>0</v>
      </c>
      <c r="Z10" s="27">
        <f>IFERROR(IF('KM Total'!Z10&lt;&gt;0,'KM Total'!Z10/(24*VLOOKUP($A10,'Relações FGRAO'!$B$4:$H$26,7,0)),0),0)</f>
        <v>0</v>
      </c>
      <c r="AA10" s="27">
        <f>IFERROR(IF('KM Total'!AA10&lt;&gt;0,'KM Total'!AA10/(24*VLOOKUP($A10,'Relações FGRAO'!$B$4:$H$26,7,0)),0),0)</f>
        <v>0</v>
      </c>
      <c r="AB10" s="27">
        <f>IFERROR(IF('KM Total'!AB10&lt;&gt;0,'KM Total'!AB10/(24*VLOOKUP($A10,'Relações FGRAO'!$B$4:$H$26,7,0)),0),0)</f>
        <v>0</v>
      </c>
      <c r="AC10" s="27">
        <f>IFERROR(IF('KM Total'!AC10&lt;&gt;0,'KM Total'!AC10/(24*VLOOKUP($A10,'Relações FGRAO'!$B$4:$H$26,7,0)),0),0)</f>
        <v>0</v>
      </c>
      <c r="AD10" s="27">
        <f>IFERROR(IF('KM Total'!AD10&lt;&gt;0,'KM Total'!AD10/(24*VLOOKUP($A10,'Relações FGRAO'!$B$4:$H$26,7,0)),0),0)</f>
        <v>0</v>
      </c>
      <c r="AE10" s="27">
        <f>IFERROR(IF('KM Total'!AE10&lt;&gt;0,'KM Total'!AE10/(24*VLOOKUP($A10,'Relações FGRAO'!$B$4:$H$26,7,0)),0),0)</f>
        <v>0</v>
      </c>
      <c r="AF10" s="27">
        <f>IFERROR(IF('KM Total'!AF10&lt;&gt;0,'KM Total'!AF10/(24*VLOOKUP($A10,'Relações FGRAO'!$B$4:$H$26,7,0)),0),0)</f>
        <v>0</v>
      </c>
      <c r="AG10" s="27">
        <f>IFERROR(IF('KM Total'!AG10&lt;&gt;0,'KM Total'!AG10/(24*VLOOKUP($A10,'Relações FGRAO'!$B$4:$H$26,7,0)),0),0)</f>
        <v>0</v>
      </c>
      <c r="AH10" s="27">
        <f>IFERROR(IF('KM Total'!AH10&lt;&gt;0,'KM Total'!AH10/(24*VLOOKUP($A10,'Relações FGRAO'!$B$4:$H$26,7,0)),0),0)</f>
        <v>0</v>
      </c>
      <c r="AI10" s="27">
        <f>IFERROR(IF('KM Total'!AI10&lt;&gt;0,'KM Total'!AI10/(24*VLOOKUP($A10,'Relações FGRAO'!$B$4:$H$26,7,0)),0),0)</f>
        <v>0</v>
      </c>
      <c r="AJ10" s="27">
        <f>IFERROR(IF('KM Total'!AJ10&lt;&gt;0,'KM Total'!AJ10/(24*VLOOKUP($A10,'Relações FGRAO'!$B$4:$H$26,7,0)),0),0)</f>
        <v>0</v>
      </c>
      <c r="AK10" s="27">
        <f>IFERROR(IF('KM Total'!AK10&lt;&gt;0,'KM Total'!AK10/(24*VLOOKUP($A10,'Relações FGRAO'!$B$4:$H$26,7,0)),0),0)</f>
        <v>0</v>
      </c>
      <c r="AL10" s="27">
        <f>IFERROR(IF('KM Total'!AL10&lt;&gt;0,'KM Total'!AL10/(24*VLOOKUP($A10,'Relações FGRAO'!$B$4:$H$26,7,0)),0),0)</f>
        <v>0</v>
      </c>
      <c r="AM10" s="27">
        <f>IFERROR(IF('KM Total'!AM10&lt;&gt;0,'KM Total'!AM10/(24*VLOOKUP($A10,'Relações FGRAO'!$B$4:$H$26,7,0)),0),0)</f>
        <v>0</v>
      </c>
      <c r="AN10" s="27">
        <f>IFERROR(IF('KM Total'!AN10&lt;&gt;0,'KM Total'!AN10/(24*VLOOKUP($A10,'Relações FGRAO'!$B$4:$H$26,7,0)),0),0)</f>
        <v>0</v>
      </c>
      <c r="AO10" s="27">
        <f>IFERROR(IF('KM Total'!AO10&lt;&gt;0,'KM Total'!AO10/(24*VLOOKUP($A10,'Relações FGRAO'!$B$4:$H$26,7,0)),0),0)</f>
        <v>0</v>
      </c>
      <c r="AP10" s="27">
        <f>IFERROR(IF('KM Total'!AP10&lt;&gt;0,'KM Total'!AP10/(24*VLOOKUP($A10,'Relações FGRAO'!$B$4:$H$26,7,0)),0),0)</f>
        <v>0</v>
      </c>
      <c r="AQ10" s="27">
        <f>IFERROR(IF('KM Total'!AQ10&lt;&gt;0,'KM Total'!AQ10/(24*VLOOKUP($A10,'Relações FGRAO'!$B$4:$H$26,7,0)),0),0)</f>
        <v>0</v>
      </c>
      <c r="AR10" s="27">
        <f>IFERROR(IF('KM Total'!AR10&lt;&gt;0,'KM Total'!AR10/(24*VLOOKUP($A10,'Relações FGRAO'!$B$4:$H$26,7,0)),0),0)</f>
        <v>0</v>
      </c>
      <c r="AS10" s="27">
        <f>IFERROR(IF('KM Total'!AS10&lt;&gt;0,'KM Total'!AS10/(24*VLOOKUP($A10,'Relações FGRAO'!$B$4:$H$26,7,0)),0),0)</f>
        <v>0</v>
      </c>
      <c r="AT10" s="27">
        <f>IFERROR(IF('KM Total'!AT10&lt;&gt;0,'KM Total'!AT10/(24*VLOOKUP($A10,'Relações FGRAO'!$B$4:$H$26,7,0)),0),0)</f>
        <v>0</v>
      </c>
      <c r="AU10" s="27">
        <f>IFERROR(IF('KM Total'!AU10&lt;&gt;0,'KM Total'!AU10/(24*VLOOKUP($A10,'Relações FGRAO'!$B$4:$H$26,7,0)),0),0)</f>
        <v>0</v>
      </c>
      <c r="AV10" s="27">
        <f>IFERROR(IF('KM Total'!AV10&lt;&gt;0,'KM Total'!AV10/(24*VLOOKUP($A10,'Relações FGRAO'!$B$4:$H$26,7,0)),0),0)</f>
        <v>0</v>
      </c>
      <c r="AW10" s="27">
        <f>IFERROR(IF('KM Total'!AW10&lt;&gt;0,'KM Total'!AW10/(24*VLOOKUP($A10,'Relações FGRAO'!$B$4:$H$26,7,0)),0),0)</f>
        <v>0</v>
      </c>
      <c r="AX10" s="27">
        <f>IFERROR(IF('KM Total'!AX10&lt;&gt;0,'KM Total'!AX10/(24*VLOOKUP($A10,'Relações FGRAO'!$B$4:$H$26,7,0)),0),0)</f>
        <v>0</v>
      </c>
      <c r="AY10" s="27">
        <f>IFERROR(IF('KM Total'!AY10&lt;&gt;0,'KM Total'!AY10/(24*VLOOKUP($A10,'Relações FGRAO'!$B$4:$H$26,7,0)),0),0)</f>
        <v>0</v>
      </c>
      <c r="AZ10" s="27">
        <f>IFERROR(IF('KM Total'!AZ10&lt;&gt;0,'KM Total'!AZ10/(24*VLOOKUP($A10,'Relações FGRAO'!$B$4:$H$26,7,0)),0),0)</f>
        <v>0</v>
      </c>
      <c r="BA10" s="27">
        <f>IFERROR(IF('KM Total'!BA10&lt;&gt;0,'KM Total'!BA10/(24*VLOOKUP($A10,'Relações FGRAO'!$B$4:$H$26,7,0)),0),0)</f>
        <v>0</v>
      </c>
      <c r="BB10" s="27">
        <f>IFERROR(IF('KM Total'!BB10&lt;&gt;0,'KM Total'!BB10/(24*VLOOKUP($A10,'Relações FGRAO'!$B$4:$H$26,7,0)),0),0)</f>
        <v>0</v>
      </c>
      <c r="BC10" s="27">
        <f>IFERROR(IF('KM Total'!BC10&lt;&gt;0,'KM Total'!BC10/(24*VLOOKUP($A10,'Relações FGRAO'!$B$4:$H$26,7,0)),0),0)</f>
        <v>0</v>
      </c>
      <c r="BD10" s="27">
        <f>IFERROR(IF('KM Total'!BD10&lt;&gt;0,'KM Total'!BD10/(24*VLOOKUP($A10,'Relações FGRAO'!$B$4:$H$26,7,0)),0),0)</f>
        <v>0</v>
      </c>
      <c r="BE10" s="27">
        <f>IFERROR(IF('KM Total'!BE10&lt;&gt;0,'KM Total'!BE10/(24*VLOOKUP($A10,'Relações FGRAO'!$B$4:$H$26,7,0)),0),0)</f>
        <v>0</v>
      </c>
      <c r="BF10" s="27">
        <f>IFERROR(IF('KM Total'!BF10&lt;&gt;0,'KM Total'!BF10/(24*VLOOKUP($A10,'Relações FGRAO'!$B$4:$H$26,7,0)),0),0)</f>
        <v>0</v>
      </c>
      <c r="BG10" s="27">
        <f>IFERROR(IF('KM Total'!BG10&lt;&gt;0,'KM Total'!BG10/(24*VLOOKUP($A10,'Relações FGRAO'!$B$4:$H$26,7,0)),0),0)</f>
        <v>0</v>
      </c>
      <c r="BH10" s="27">
        <f>IFERROR(IF('KM Total'!BH10&lt;&gt;0,'KM Total'!BH10/(24*VLOOKUP($A10,'Relações FGRAO'!$B$4:$H$26,7,0)),0),0)</f>
        <v>0</v>
      </c>
      <c r="BI10" s="27">
        <f>IFERROR(IF('KM Total'!BI10&lt;&gt;0,'KM Total'!BI10/(24*VLOOKUP($A10,'Relações FGRAO'!$B$4:$H$26,7,0)),0),0)</f>
        <v>0</v>
      </c>
      <c r="BJ10" s="27">
        <f>IFERROR(IF('KM Total'!BJ10&lt;&gt;0,'KM Total'!BJ10/(24*VLOOKUP($A10,'Relações FGRAO'!$B$4:$H$26,7,0)),0),0)</f>
        <v>0</v>
      </c>
      <c r="BK10" s="27">
        <f>IFERROR(IF('KM Total'!BK10&lt;&gt;0,'KM Total'!BK10/(24*VLOOKUP($A10,'Relações FGRAO'!$B$4:$H$26,7,0)),0),0)</f>
        <v>0</v>
      </c>
      <c r="BL10" s="27">
        <f>IFERROR(IF('KM Total'!BL10&lt;&gt;0,'KM Total'!BL10/(24*VLOOKUP($A10,'Relações FGRAO'!$B$4:$H$26,7,0)),0),0)</f>
        <v>0</v>
      </c>
      <c r="BM10" s="27">
        <f>IFERROR(IF('KM Total'!BM10&lt;&gt;0,'KM Total'!BM10/(24*VLOOKUP($A10,'Relações FGRAO'!$B$4:$H$26,7,0)),0),0)</f>
        <v>0</v>
      </c>
      <c r="BN10" s="27">
        <f>IFERROR(IF('KM Total'!BN10&lt;&gt;0,'KM Total'!BN10/(24*VLOOKUP($A10,'Relações FGRAO'!$B$4:$H$26,7,0)),0),0)</f>
        <v>0</v>
      </c>
      <c r="BO10" s="27">
        <f>IFERROR(IF('KM Total'!BO10&lt;&gt;0,'KM Total'!BO10/(24*VLOOKUP($A10,'Relações FGRAO'!$B$4:$H$26,7,0)),0),0)</f>
        <v>0</v>
      </c>
      <c r="BP10"/>
      <c r="BQ10"/>
      <c r="BR10"/>
      <c r="BS10"/>
      <c r="BT10"/>
    </row>
    <row r="11" spans="1:72" s="32" customFormat="1" x14ac:dyDescent="0.25">
      <c r="A11" s="6">
        <f t="shared" si="3"/>
        <v>9</v>
      </c>
      <c r="B11" s="3" t="str">
        <f>VLOOKUP($A11,Demanda!$A$1:$G$43,4,0)</f>
        <v>Milho em Grão</v>
      </c>
      <c r="C11" s="3" t="str">
        <f>VLOOKUP($A11,Demanda!$A$1:$G$43,6,0)</f>
        <v>Campo Novo dos Parecis</v>
      </c>
      <c r="D11" s="3" t="str">
        <f>VLOOKUP($A11,Demanda!$A$1:$G$43,7,0)</f>
        <v>Miritituba</v>
      </c>
      <c r="E11" s="3" t="str">
        <f>VLOOKUP($A11,Demanda!$A$1:$G$43,2,0)</f>
        <v>FICO</v>
      </c>
      <c r="F11" s="6"/>
      <c r="G11" s="27">
        <f>IFERROR(IF('KM Total'!G11&lt;&gt;0,'KM Total'!G11/(24*VLOOKUP($A11,'Relações FGRAO'!$B$4:$H$26,7,0)),0),0)</f>
        <v>0</v>
      </c>
      <c r="H11" s="27">
        <f>IFERROR(IF('KM Total'!H11&lt;&gt;0,'KM Total'!H11/(24*VLOOKUP($A11,'Relações FGRAO'!$B$4:$H$26,7,0)),0),0)</f>
        <v>0</v>
      </c>
      <c r="I11" s="27">
        <f>IFERROR(IF('KM Total'!I11&lt;&gt;0,'KM Total'!I11/(24*VLOOKUP($A11,'Relações FGRAO'!$B$4:$H$26,7,0)),0),0)</f>
        <v>0</v>
      </c>
      <c r="J11" s="27">
        <f>IFERROR(IF('KM Total'!J11&lt;&gt;0,'KM Total'!J11/(24*VLOOKUP($A11,'Relações FGRAO'!$B$4:$H$26,7,0)),0),0)</f>
        <v>0</v>
      </c>
      <c r="K11" s="27">
        <f>IFERROR(IF('KM Total'!K11&lt;&gt;0,'KM Total'!K11/(24*VLOOKUP($A11,'Relações FGRAO'!$B$4:$H$26,7,0)),0),0)</f>
        <v>0</v>
      </c>
      <c r="L11" s="27">
        <f>IFERROR(IF('KM Total'!L11&lt;&gt;0,'KM Total'!L11/(24*VLOOKUP($A11,'Relações FGRAO'!$B$4:$H$26,7,0)),0),0)</f>
        <v>0</v>
      </c>
      <c r="M11" s="27">
        <f>IFERROR(IF('KM Total'!M11&lt;&gt;0,'KM Total'!M11/(24*VLOOKUP($A11,'Relações FGRAO'!$B$4:$H$26,7,0)),0),0)</f>
        <v>0</v>
      </c>
      <c r="N11" s="27">
        <f>IFERROR(IF('KM Total'!N11&lt;&gt;0,'KM Total'!N11/(24*VLOOKUP($A11,'Relações FGRAO'!$B$4:$H$26,7,0)),0),0)</f>
        <v>0</v>
      </c>
      <c r="O11" s="27">
        <f>IFERROR(IF('KM Total'!O11&lt;&gt;0,'KM Total'!O11/(24*VLOOKUP($A11,'Relações FGRAO'!$B$4:$H$26,7,0)),0),0)</f>
        <v>0</v>
      </c>
      <c r="P11" s="27">
        <f>IFERROR(IF('KM Total'!P11&lt;&gt;0,'KM Total'!P11/(24*VLOOKUP($A11,'Relações FGRAO'!$B$4:$H$26,7,0)),0),0)</f>
        <v>0</v>
      </c>
      <c r="Q11" s="27">
        <f>IFERROR(IF('KM Total'!Q11&lt;&gt;0,'KM Total'!Q11/(24*VLOOKUP($A11,'Relações FGRAO'!$B$4:$H$26,7,0)),0),0)</f>
        <v>0</v>
      </c>
      <c r="R11" s="27">
        <f>IFERROR(IF('KM Total'!R11&lt;&gt;0,'KM Total'!R11/(24*VLOOKUP($A11,'Relações FGRAO'!$B$4:$H$26,7,0)),0),0)</f>
        <v>0</v>
      </c>
      <c r="S11" s="27">
        <f>IFERROR(IF('KM Total'!S11&lt;&gt;0,'KM Total'!S11/(24*VLOOKUP($A11,'Relações FGRAO'!$B$4:$H$26,7,0)),0),0)</f>
        <v>0</v>
      </c>
      <c r="T11" s="27">
        <f>IFERROR(IF('KM Total'!T11&lt;&gt;0,'KM Total'!T11/(24*VLOOKUP($A11,'Relações FGRAO'!$B$4:$H$26,7,0)),0),0)</f>
        <v>0</v>
      </c>
      <c r="U11" s="27">
        <f>IFERROR(IF('KM Total'!U11&lt;&gt;0,'KM Total'!U11/(24*VLOOKUP($A11,'Relações FGRAO'!$B$4:$H$26,7,0)),0),0)</f>
        <v>0</v>
      </c>
      <c r="V11" s="27">
        <f>IFERROR(IF('KM Total'!V11&lt;&gt;0,'KM Total'!V11/(24*VLOOKUP($A11,'Relações FGRAO'!$B$4:$H$26,7,0)),0),0)</f>
        <v>0</v>
      </c>
      <c r="W11" s="27">
        <f>IFERROR(IF('KM Total'!W11&lt;&gt;0,'KM Total'!W11/(24*VLOOKUP($A11,'Relações FGRAO'!$B$4:$H$26,7,0)),0),0)</f>
        <v>0</v>
      </c>
      <c r="X11" s="27">
        <f>IFERROR(IF('KM Total'!X11&lt;&gt;0,'KM Total'!X11/(24*VLOOKUP($A11,'Relações FGRAO'!$B$4:$H$26,7,0)),0),0)</f>
        <v>0</v>
      </c>
      <c r="Y11" s="27">
        <f>IFERROR(IF('KM Total'!Y11&lt;&gt;0,'KM Total'!Y11/(24*VLOOKUP($A11,'Relações FGRAO'!$B$4:$H$26,7,0)),0),0)</f>
        <v>0</v>
      </c>
      <c r="Z11" s="27">
        <f>IFERROR(IF('KM Total'!Z11&lt;&gt;0,'KM Total'!Z11/(24*VLOOKUP($A11,'Relações FGRAO'!$B$4:$H$26,7,0)),0),0)</f>
        <v>0</v>
      </c>
      <c r="AA11" s="27">
        <f>IFERROR(IF('KM Total'!AA11&lt;&gt;0,'KM Total'!AA11/(24*VLOOKUP($A11,'Relações FGRAO'!$B$4:$H$26,7,0)),0),0)</f>
        <v>0</v>
      </c>
      <c r="AB11" s="27">
        <f>IFERROR(IF('KM Total'!AB11&lt;&gt;0,'KM Total'!AB11/(24*VLOOKUP($A11,'Relações FGRAO'!$B$4:$H$26,7,0)),0),0)</f>
        <v>0</v>
      </c>
      <c r="AC11" s="27">
        <f>IFERROR(IF('KM Total'!AC11&lt;&gt;0,'KM Total'!AC11/(24*VLOOKUP($A11,'Relações FGRAO'!$B$4:$H$26,7,0)),0),0)</f>
        <v>0</v>
      </c>
      <c r="AD11" s="27">
        <f>IFERROR(IF('KM Total'!AD11&lt;&gt;0,'KM Total'!AD11/(24*VLOOKUP($A11,'Relações FGRAO'!$B$4:$H$26,7,0)),0),0)</f>
        <v>0</v>
      </c>
      <c r="AE11" s="27">
        <f>IFERROR(IF('KM Total'!AE11&lt;&gt;0,'KM Total'!AE11/(24*VLOOKUP($A11,'Relações FGRAO'!$B$4:$H$26,7,0)),0),0)</f>
        <v>0</v>
      </c>
      <c r="AF11" s="27">
        <f>IFERROR(IF('KM Total'!AF11&lt;&gt;0,'KM Total'!AF11/(24*VLOOKUP($A11,'Relações FGRAO'!$B$4:$H$26,7,0)),0),0)</f>
        <v>0</v>
      </c>
      <c r="AG11" s="27">
        <f>IFERROR(IF('KM Total'!AG11&lt;&gt;0,'KM Total'!AG11/(24*VLOOKUP($A11,'Relações FGRAO'!$B$4:$H$26,7,0)),0),0)</f>
        <v>0</v>
      </c>
      <c r="AH11" s="27">
        <f>IFERROR(IF('KM Total'!AH11&lt;&gt;0,'KM Total'!AH11/(24*VLOOKUP($A11,'Relações FGRAO'!$B$4:$H$26,7,0)),0),0)</f>
        <v>0</v>
      </c>
      <c r="AI11" s="27">
        <f>IFERROR(IF('KM Total'!AI11&lt;&gt;0,'KM Total'!AI11/(24*VLOOKUP($A11,'Relações FGRAO'!$B$4:$H$26,7,0)),0),0)</f>
        <v>0</v>
      </c>
      <c r="AJ11" s="27">
        <f>IFERROR(IF('KM Total'!AJ11&lt;&gt;0,'KM Total'!AJ11/(24*VLOOKUP($A11,'Relações FGRAO'!$B$4:$H$26,7,0)),0),0)</f>
        <v>0</v>
      </c>
      <c r="AK11" s="27">
        <f>IFERROR(IF('KM Total'!AK11&lt;&gt;0,'KM Total'!AK11/(24*VLOOKUP($A11,'Relações FGRAO'!$B$4:$H$26,7,0)),0),0)</f>
        <v>0</v>
      </c>
      <c r="AL11" s="27">
        <f>IFERROR(IF('KM Total'!AL11&lt;&gt;0,'KM Total'!AL11/(24*VLOOKUP($A11,'Relações FGRAO'!$B$4:$H$26,7,0)),0),0)</f>
        <v>0</v>
      </c>
      <c r="AM11" s="27">
        <f>IFERROR(IF('KM Total'!AM11&lt;&gt;0,'KM Total'!AM11/(24*VLOOKUP($A11,'Relações FGRAO'!$B$4:$H$26,7,0)),0),0)</f>
        <v>0</v>
      </c>
      <c r="AN11" s="27">
        <f>IFERROR(IF('KM Total'!AN11&lt;&gt;0,'KM Total'!AN11/(24*VLOOKUP($A11,'Relações FGRAO'!$B$4:$H$26,7,0)),0),0)</f>
        <v>0</v>
      </c>
      <c r="AO11" s="27">
        <f>IFERROR(IF('KM Total'!AO11&lt;&gt;0,'KM Total'!AO11/(24*VLOOKUP($A11,'Relações FGRAO'!$B$4:$H$26,7,0)),0),0)</f>
        <v>0</v>
      </c>
      <c r="AP11" s="27">
        <f>IFERROR(IF('KM Total'!AP11&lt;&gt;0,'KM Total'!AP11/(24*VLOOKUP($A11,'Relações FGRAO'!$B$4:$H$26,7,0)),0),0)</f>
        <v>0</v>
      </c>
      <c r="AQ11" s="27">
        <f>IFERROR(IF('KM Total'!AQ11&lt;&gt;0,'KM Total'!AQ11/(24*VLOOKUP($A11,'Relações FGRAO'!$B$4:$H$26,7,0)),0),0)</f>
        <v>0</v>
      </c>
      <c r="AR11" s="27">
        <f>IFERROR(IF('KM Total'!AR11&lt;&gt;0,'KM Total'!AR11/(24*VLOOKUP($A11,'Relações FGRAO'!$B$4:$H$26,7,0)),0),0)</f>
        <v>0</v>
      </c>
      <c r="AS11" s="27">
        <f>IFERROR(IF('KM Total'!AS11&lt;&gt;0,'KM Total'!AS11/(24*VLOOKUP($A11,'Relações FGRAO'!$B$4:$H$26,7,0)),0),0)</f>
        <v>0</v>
      </c>
      <c r="AT11" s="27">
        <f>IFERROR(IF('KM Total'!AT11&lt;&gt;0,'KM Total'!AT11/(24*VLOOKUP($A11,'Relações FGRAO'!$B$4:$H$26,7,0)),0),0)</f>
        <v>0</v>
      </c>
      <c r="AU11" s="27">
        <f>IFERROR(IF('KM Total'!AU11&lt;&gt;0,'KM Total'!AU11/(24*VLOOKUP($A11,'Relações FGRAO'!$B$4:$H$26,7,0)),0),0)</f>
        <v>0</v>
      </c>
      <c r="AV11" s="27">
        <f>IFERROR(IF('KM Total'!AV11&lt;&gt;0,'KM Total'!AV11/(24*VLOOKUP($A11,'Relações FGRAO'!$B$4:$H$26,7,0)),0),0)</f>
        <v>0</v>
      </c>
      <c r="AW11" s="27">
        <f>IFERROR(IF('KM Total'!AW11&lt;&gt;0,'KM Total'!AW11/(24*VLOOKUP($A11,'Relações FGRAO'!$B$4:$H$26,7,0)),0),0)</f>
        <v>0</v>
      </c>
      <c r="AX11" s="27">
        <f>IFERROR(IF('KM Total'!AX11&lt;&gt;0,'KM Total'!AX11/(24*VLOOKUP($A11,'Relações FGRAO'!$B$4:$H$26,7,0)),0),0)</f>
        <v>0</v>
      </c>
      <c r="AY11" s="27">
        <f>IFERROR(IF('KM Total'!AY11&lt;&gt;0,'KM Total'!AY11/(24*VLOOKUP($A11,'Relações FGRAO'!$B$4:$H$26,7,0)),0),0)</f>
        <v>0</v>
      </c>
      <c r="AZ11" s="27">
        <f>IFERROR(IF('KM Total'!AZ11&lt;&gt;0,'KM Total'!AZ11/(24*VLOOKUP($A11,'Relações FGRAO'!$B$4:$H$26,7,0)),0),0)</f>
        <v>0</v>
      </c>
      <c r="BA11" s="27">
        <f>IFERROR(IF('KM Total'!BA11&lt;&gt;0,'KM Total'!BA11/(24*VLOOKUP($A11,'Relações FGRAO'!$B$4:$H$26,7,0)),0),0)</f>
        <v>0</v>
      </c>
      <c r="BB11" s="27">
        <f>IFERROR(IF('KM Total'!BB11&lt;&gt;0,'KM Total'!BB11/(24*VLOOKUP($A11,'Relações FGRAO'!$B$4:$H$26,7,0)),0),0)</f>
        <v>0</v>
      </c>
      <c r="BC11" s="27">
        <f>IFERROR(IF('KM Total'!BC11&lt;&gt;0,'KM Total'!BC11/(24*VLOOKUP($A11,'Relações FGRAO'!$B$4:$H$26,7,0)),0),0)</f>
        <v>0</v>
      </c>
      <c r="BD11" s="27">
        <f>IFERROR(IF('KM Total'!BD11&lt;&gt;0,'KM Total'!BD11/(24*VLOOKUP($A11,'Relações FGRAO'!$B$4:$H$26,7,0)),0),0)</f>
        <v>0</v>
      </c>
      <c r="BE11" s="27">
        <f>IFERROR(IF('KM Total'!BE11&lt;&gt;0,'KM Total'!BE11/(24*VLOOKUP($A11,'Relações FGRAO'!$B$4:$H$26,7,0)),0),0)</f>
        <v>0</v>
      </c>
      <c r="BF11" s="27">
        <f>IFERROR(IF('KM Total'!BF11&lt;&gt;0,'KM Total'!BF11/(24*VLOOKUP($A11,'Relações FGRAO'!$B$4:$H$26,7,0)),0),0)</f>
        <v>0</v>
      </c>
      <c r="BG11" s="27">
        <f>IFERROR(IF('KM Total'!BG11&lt;&gt;0,'KM Total'!BG11/(24*VLOOKUP($A11,'Relações FGRAO'!$B$4:$H$26,7,0)),0),0)</f>
        <v>0</v>
      </c>
      <c r="BH11" s="27">
        <f>IFERROR(IF('KM Total'!BH11&lt;&gt;0,'KM Total'!BH11/(24*VLOOKUP($A11,'Relações FGRAO'!$B$4:$H$26,7,0)),0),0)</f>
        <v>0</v>
      </c>
      <c r="BI11" s="27">
        <f>IFERROR(IF('KM Total'!BI11&lt;&gt;0,'KM Total'!BI11/(24*VLOOKUP($A11,'Relações FGRAO'!$B$4:$H$26,7,0)),0),0)</f>
        <v>0</v>
      </c>
      <c r="BJ11" s="27">
        <f>IFERROR(IF('KM Total'!BJ11&lt;&gt;0,'KM Total'!BJ11/(24*VLOOKUP($A11,'Relações FGRAO'!$B$4:$H$26,7,0)),0),0)</f>
        <v>0</v>
      </c>
      <c r="BK11" s="27">
        <f>IFERROR(IF('KM Total'!BK11&lt;&gt;0,'KM Total'!BK11/(24*VLOOKUP($A11,'Relações FGRAO'!$B$4:$H$26,7,0)),0),0)</f>
        <v>0</v>
      </c>
      <c r="BL11" s="27">
        <f>IFERROR(IF('KM Total'!BL11&lt;&gt;0,'KM Total'!BL11/(24*VLOOKUP($A11,'Relações FGRAO'!$B$4:$H$26,7,0)),0),0)</f>
        <v>0</v>
      </c>
      <c r="BM11" s="27">
        <f>IFERROR(IF('KM Total'!BM11&lt;&gt;0,'KM Total'!BM11/(24*VLOOKUP($A11,'Relações FGRAO'!$B$4:$H$26,7,0)),0),0)</f>
        <v>0</v>
      </c>
      <c r="BN11" s="27">
        <f>IFERROR(IF('KM Total'!BN11&lt;&gt;0,'KM Total'!BN11/(24*VLOOKUP($A11,'Relações FGRAO'!$B$4:$H$26,7,0)),0),0)</f>
        <v>0</v>
      </c>
      <c r="BO11" s="27">
        <f>IFERROR(IF('KM Total'!BO11&lt;&gt;0,'KM Total'!BO11/(24*VLOOKUP($A11,'Relações FGRAO'!$B$4:$H$26,7,0)),0),0)</f>
        <v>0</v>
      </c>
      <c r="BP11"/>
      <c r="BQ11"/>
      <c r="BR11"/>
      <c r="BS11"/>
      <c r="BT11"/>
    </row>
    <row r="12" spans="1:72" s="32" customFormat="1" x14ac:dyDescent="0.25">
      <c r="A12" s="6">
        <f t="shared" si="3"/>
        <v>10</v>
      </c>
      <c r="B12" s="3" t="str">
        <f>VLOOKUP($A12,Demanda!$A$1:$G$43,4,0)</f>
        <v>Açúcar</v>
      </c>
      <c r="C12" s="3" t="str">
        <f>VLOOKUP($A12,Demanda!$A$1:$G$43,6,0)</f>
        <v>Campo Novo dos Parecis</v>
      </c>
      <c r="D12" s="3" t="str">
        <f>VLOOKUP($A12,Demanda!$A$1:$G$43,7,0)</f>
        <v>Miritituba</v>
      </c>
      <c r="E12" s="3" t="str">
        <f>VLOOKUP($A12,Demanda!$A$1:$G$43,2,0)</f>
        <v>FICO</v>
      </c>
      <c r="F12" s="6"/>
      <c r="G12" s="27">
        <f>IFERROR(IF('KM Total'!G12&lt;&gt;0,'KM Total'!G12/(24*VLOOKUP($A12,'Relações FGRAO'!$B$4:$H$26,7,0)),0),0)</f>
        <v>0</v>
      </c>
      <c r="H12" s="27">
        <f>IFERROR(IF('KM Total'!H12&lt;&gt;0,'KM Total'!H12/(24*VLOOKUP($A12,'Relações FGRAO'!$B$4:$H$26,7,0)),0),0)</f>
        <v>0</v>
      </c>
      <c r="I12" s="27">
        <f>IFERROR(IF('KM Total'!I12&lt;&gt;0,'KM Total'!I12/(24*VLOOKUP($A12,'Relações FGRAO'!$B$4:$H$26,7,0)),0),0)</f>
        <v>0</v>
      </c>
      <c r="J12" s="27">
        <f>IFERROR(IF('KM Total'!J12&lt;&gt;0,'KM Total'!J12/(24*VLOOKUP($A12,'Relações FGRAO'!$B$4:$H$26,7,0)),0),0)</f>
        <v>0</v>
      </c>
      <c r="K12" s="27">
        <f>IFERROR(IF('KM Total'!K12&lt;&gt;0,'KM Total'!K12/(24*VLOOKUP($A12,'Relações FGRAO'!$B$4:$H$26,7,0)),0),0)</f>
        <v>0</v>
      </c>
      <c r="L12" s="27">
        <f>IFERROR(IF('KM Total'!L12&lt;&gt;0,'KM Total'!L12/(24*VLOOKUP($A12,'Relações FGRAO'!$B$4:$H$26,7,0)),0),0)</f>
        <v>0</v>
      </c>
      <c r="M12" s="27">
        <f>IFERROR(IF('KM Total'!M12&lt;&gt;0,'KM Total'!M12/(24*VLOOKUP($A12,'Relações FGRAO'!$B$4:$H$26,7,0)),0),0)</f>
        <v>0</v>
      </c>
      <c r="N12" s="27">
        <f>IFERROR(IF('KM Total'!N12&lt;&gt;0,'KM Total'!N12/(24*VLOOKUP($A12,'Relações FGRAO'!$B$4:$H$26,7,0)),0),0)</f>
        <v>0</v>
      </c>
      <c r="O12" s="27">
        <f>IFERROR(IF('KM Total'!O12&lt;&gt;0,'KM Total'!O12/(24*VLOOKUP($A12,'Relações FGRAO'!$B$4:$H$26,7,0)),0),0)</f>
        <v>0</v>
      </c>
      <c r="P12" s="27">
        <f>IFERROR(IF('KM Total'!P12&lt;&gt;0,'KM Total'!P12/(24*VLOOKUP($A12,'Relações FGRAO'!$B$4:$H$26,7,0)),0),0)</f>
        <v>0</v>
      </c>
      <c r="Q12" s="27">
        <f>IFERROR(IF('KM Total'!Q12&lt;&gt;0,'KM Total'!Q12/(24*VLOOKUP($A12,'Relações FGRAO'!$B$4:$H$26,7,0)),0),0)</f>
        <v>0</v>
      </c>
      <c r="R12" s="27">
        <f>IFERROR(IF('KM Total'!R12&lt;&gt;0,'KM Total'!R12/(24*VLOOKUP($A12,'Relações FGRAO'!$B$4:$H$26,7,0)),0),0)</f>
        <v>0</v>
      </c>
      <c r="S12" s="27">
        <f>IFERROR(IF('KM Total'!S12&lt;&gt;0,'KM Total'!S12/(24*VLOOKUP($A12,'Relações FGRAO'!$B$4:$H$26,7,0)),0),0)</f>
        <v>0</v>
      </c>
      <c r="T12" s="27">
        <f>IFERROR(IF('KM Total'!T12&lt;&gt;0,'KM Total'!T12/(24*VLOOKUP($A12,'Relações FGRAO'!$B$4:$H$26,7,0)),0),0)</f>
        <v>0</v>
      </c>
      <c r="U12" s="27">
        <f>IFERROR(IF('KM Total'!U12&lt;&gt;0,'KM Total'!U12/(24*VLOOKUP($A12,'Relações FGRAO'!$B$4:$H$26,7,0)),0),0)</f>
        <v>0</v>
      </c>
      <c r="V12" s="27">
        <f>IFERROR(IF('KM Total'!V12&lt;&gt;0,'KM Total'!V12/(24*VLOOKUP($A12,'Relações FGRAO'!$B$4:$H$26,7,0)),0),0)</f>
        <v>0</v>
      </c>
      <c r="W12" s="27">
        <f>IFERROR(IF('KM Total'!W12&lt;&gt;0,'KM Total'!W12/(24*VLOOKUP($A12,'Relações FGRAO'!$B$4:$H$26,7,0)),0),0)</f>
        <v>0</v>
      </c>
      <c r="X12" s="27">
        <f>IFERROR(IF('KM Total'!X12&lt;&gt;0,'KM Total'!X12/(24*VLOOKUP($A12,'Relações FGRAO'!$B$4:$H$26,7,0)),0),0)</f>
        <v>0</v>
      </c>
      <c r="Y12" s="27">
        <f>IFERROR(IF('KM Total'!Y12&lt;&gt;0,'KM Total'!Y12/(24*VLOOKUP($A12,'Relações FGRAO'!$B$4:$H$26,7,0)),0),0)</f>
        <v>0</v>
      </c>
      <c r="Z12" s="27">
        <f>IFERROR(IF('KM Total'!Z12&lt;&gt;0,'KM Total'!Z12/(24*VLOOKUP($A12,'Relações FGRAO'!$B$4:$H$26,7,0)),0),0)</f>
        <v>0</v>
      </c>
      <c r="AA12" s="27">
        <f>IFERROR(IF('KM Total'!AA12&lt;&gt;0,'KM Total'!AA12/(24*VLOOKUP($A12,'Relações FGRAO'!$B$4:$H$26,7,0)),0),0)</f>
        <v>0</v>
      </c>
      <c r="AB12" s="27">
        <f>IFERROR(IF('KM Total'!AB12&lt;&gt;0,'KM Total'!AB12/(24*VLOOKUP($A12,'Relações FGRAO'!$B$4:$H$26,7,0)),0),0)</f>
        <v>0</v>
      </c>
      <c r="AC12" s="27">
        <f>IFERROR(IF('KM Total'!AC12&lt;&gt;0,'KM Total'!AC12/(24*VLOOKUP($A12,'Relações FGRAO'!$B$4:$H$26,7,0)),0),0)</f>
        <v>0</v>
      </c>
      <c r="AD12" s="27">
        <f>IFERROR(IF('KM Total'!AD12&lt;&gt;0,'KM Total'!AD12/(24*VLOOKUP($A12,'Relações FGRAO'!$B$4:$H$26,7,0)),0),0)</f>
        <v>0</v>
      </c>
      <c r="AE12" s="27">
        <f>IFERROR(IF('KM Total'!AE12&lt;&gt;0,'KM Total'!AE12/(24*VLOOKUP($A12,'Relações FGRAO'!$B$4:$H$26,7,0)),0),0)</f>
        <v>0</v>
      </c>
      <c r="AF12" s="27">
        <f>IFERROR(IF('KM Total'!AF12&lt;&gt;0,'KM Total'!AF12/(24*VLOOKUP($A12,'Relações FGRAO'!$B$4:$H$26,7,0)),0),0)</f>
        <v>0</v>
      </c>
      <c r="AG12" s="27">
        <f>IFERROR(IF('KM Total'!AG12&lt;&gt;0,'KM Total'!AG12/(24*VLOOKUP($A12,'Relações FGRAO'!$B$4:$H$26,7,0)),0),0)</f>
        <v>0</v>
      </c>
      <c r="AH12" s="27">
        <f>IFERROR(IF('KM Total'!AH12&lt;&gt;0,'KM Total'!AH12/(24*VLOOKUP($A12,'Relações FGRAO'!$B$4:$H$26,7,0)),0),0)</f>
        <v>0</v>
      </c>
      <c r="AI12" s="27">
        <f>IFERROR(IF('KM Total'!AI12&lt;&gt;0,'KM Total'!AI12/(24*VLOOKUP($A12,'Relações FGRAO'!$B$4:$H$26,7,0)),0),0)</f>
        <v>0</v>
      </c>
      <c r="AJ12" s="27">
        <f>IFERROR(IF('KM Total'!AJ12&lt;&gt;0,'KM Total'!AJ12/(24*VLOOKUP($A12,'Relações FGRAO'!$B$4:$H$26,7,0)),0),0)</f>
        <v>0</v>
      </c>
      <c r="AK12" s="27">
        <f>IFERROR(IF('KM Total'!AK12&lt;&gt;0,'KM Total'!AK12/(24*VLOOKUP($A12,'Relações FGRAO'!$B$4:$H$26,7,0)),0),0)</f>
        <v>0</v>
      </c>
      <c r="AL12" s="27">
        <f>IFERROR(IF('KM Total'!AL12&lt;&gt;0,'KM Total'!AL12/(24*VLOOKUP($A12,'Relações FGRAO'!$B$4:$H$26,7,0)),0),0)</f>
        <v>0</v>
      </c>
      <c r="AM12" s="27">
        <f>IFERROR(IF('KM Total'!AM12&lt;&gt;0,'KM Total'!AM12/(24*VLOOKUP($A12,'Relações FGRAO'!$B$4:$H$26,7,0)),0),0)</f>
        <v>0</v>
      </c>
      <c r="AN12" s="27">
        <f>IFERROR(IF('KM Total'!AN12&lt;&gt;0,'KM Total'!AN12/(24*VLOOKUP($A12,'Relações FGRAO'!$B$4:$H$26,7,0)),0),0)</f>
        <v>0</v>
      </c>
      <c r="AO12" s="27">
        <f>IFERROR(IF('KM Total'!AO12&lt;&gt;0,'KM Total'!AO12/(24*VLOOKUP($A12,'Relações FGRAO'!$B$4:$H$26,7,0)),0),0)</f>
        <v>0</v>
      </c>
      <c r="AP12" s="27">
        <f>IFERROR(IF('KM Total'!AP12&lt;&gt;0,'KM Total'!AP12/(24*VLOOKUP($A12,'Relações FGRAO'!$B$4:$H$26,7,0)),0),0)</f>
        <v>0</v>
      </c>
      <c r="AQ12" s="27">
        <f>IFERROR(IF('KM Total'!AQ12&lt;&gt;0,'KM Total'!AQ12/(24*VLOOKUP($A12,'Relações FGRAO'!$B$4:$H$26,7,0)),0),0)</f>
        <v>0</v>
      </c>
      <c r="AR12" s="27">
        <f>IFERROR(IF('KM Total'!AR12&lt;&gt;0,'KM Total'!AR12/(24*VLOOKUP($A12,'Relações FGRAO'!$B$4:$H$26,7,0)),0),0)</f>
        <v>0</v>
      </c>
      <c r="AS12" s="27">
        <f>IFERROR(IF('KM Total'!AS12&lt;&gt;0,'KM Total'!AS12/(24*VLOOKUP($A12,'Relações FGRAO'!$B$4:$H$26,7,0)),0),0)</f>
        <v>0</v>
      </c>
      <c r="AT12" s="27">
        <f>IFERROR(IF('KM Total'!AT12&lt;&gt;0,'KM Total'!AT12/(24*VLOOKUP($A12,'Relações FGRAO'!$B$4:$H$26,7,0)),0),0)</f>
        <v>0</v>
      </c>
      <c r="AU12" s="27">
        <f>IFERROR(IF('KM Total'!AU12&lt;&gt;0,'KM Total'!AU12/(24*VLOOKUP($A12,'Relações FGRAO'!$B$4:$H$26,7,0)),0),0)</f>
        <v>0</v>
      </c>
      <c r="AV12" s="27">
        <f>IFERROR(IF('KM Total'!AV12&lt;&gt;0,'KM Total'!AV12/(24*VLOOKUP($A12,'Relações FGRAO'!$B$4:$H$26,7,0)),0),0)</f>
        <v>0</v>
      </c>
      <c r="AW12" s="27">
        <f>IFERROR(IF('KM Total'!AW12&lt;&gt;0,'KM Total'!AW12/(24*VLOOKUP($A12,'Relações FGRAO'!$B$4:$H$26,7,0)),0),0)</f>
        <v>0</v>
      </c>
      <c r="AX12" s="27">
        <f>IFERROR(IF('KM Total'!AX12&lt;&gt;0,'KM Total'!AX12/(24*VLOOKUP($A12,'Relações FGRAO'!$B$4:$H$26,7,0)),0),0)</f>
        <v>0</v>
      </c>
      <c r="AY12" s="27">
        <f>IFERROR(IF('KM Total'!AY12&lt;&gt;0,'KM Total'!AY12/(24*VLOOKUP($A12,'Relações FGRAO'!$B$4:$H$26,7,0)),0),0)</f>
        <v>0</v>
      </c>
      <c r="AZ12" s="27">
        <f>IFERROR(IF('KM Total'!AZ12&lt;&gt;0,'KM Total'!AZ12/(24*VLOOKUP($A12,'Relações FGRAO'!$B$4:$H$26,7,0)),0),0)</f>
        <v>0</v>
      </c>
      <c r="BA12" s="27">
        <f>IFERROR(IF('KM Total'!BA12&lt;&gt;0,'KM Total'!BA12/(24*VLOOKUP($A12,'Relações FGRAO'!$B$4:$H$26,7,0)),0),0)</f>
        <v>0</v>
      </c>
      <c r="BB12" s="27">
        <f>IFERROR(IF('KM Total'!BB12&lt;&gt;0,'KM Total'!BB12/(24*VLOOKUP($A12,'Relações FGRAO'!$B$4:$H$26,7,0)),0),0)</f>
        <v>0</v>
      </c>
      <c r="BC12" s="27">
        <f>IFERROR(IF('KM Total'!BC12&lt;&gt;0,'KM Total'!BC12/(24*VLOOKUP($A12,'Relações FGRAO'!$B$4:$H$26,7,0)),0),0)</f>
        <v>0</v>
      </c>
      <c r="BD12" s="27">
        <f>IFERROR(IF('KM Total'!BD12&lt;&gt;0,'KM Total'!BD12/(24*VLOOKUP($A12,'Relações FGRAO'!$B$4:$H$26,7,0)),0),0)</f>
        <v>0</v>
      </c>
      <c r="BE12" s="27">
        <f>IFERROR(IF('KM Total'!BE12&lt;&gt;0,'KM Total'!BE12/(24*VLOOKUP($A12,'Relações FGRAO'!$B$4:$H$26,7,0)),0),0)</f>
        <v>0</v>
      </c>
      <c r="BF12" s="27">
        <f>IFERROR(IF('KM Total'!BF12&lt;&gt;0,'KM Total'!BF12/(24*VLOOKUP($A12,'Relações FGRAO'!$B$4:$H$26,7,0)),0),0)</f>
        <v>0</v>
      </c>
      <c r="BG12" s="27">
        <f>IFERROR(IF('KM Total'!BG12&lt;&gt;0,'KM Total'!BG12/(24*VLOOKUP($A12,'Relações FGRAO'!$B$4:$H$26,7,0)),0),0)</f>
        <v>0</v>
      </c>
      <c r="BH12" s="27">
        <f>IFERROR(IF('KM Total'!BH12&lt;&gt;0,'KM Total'!BH12/(24*VLOOKUP($A12,'Relações FGRAO'!$B$4:$H$26,7,0)),0),0)</f>
        <v>0</v>
      </c>
      <c r="BI12" s="27">
        <f>IFERROR(IF('KM Total'!BI12&lt;&gt;0,'KM Total'!BI12/(24*VLOOKUP($A12,'Relações FGRAO'!$B$4:$H$26,7,0)),0),0)</f>
        <v>0</v>
      </c>
      <c r="BJ12" s="27">
        <f>IFERROR(IF('KM Total'!BJ12&lt;&gt;0,'KM Total'!BJ12/(24*VLOOKUP($A12,'Relações FGRAO'!$B$4:$H$26,7,0)),0),0)</f>
        <v>0</v>
      </c>
      <c r="BK12" s="27">
        <f>IFERROR(IF('KM Total'!BK12&lt;&gt;0,'KM Total'!BK12/(24*VLOOKUP($A12,'Relações FGRAO'!$B$4:$H$26,7,0)),0),0)</f>
        <v>0</v>
      </c>
      <c r="BL12" s="27">
        <f>IFERROR(IF('KM Total'!BL12&lt;&gt;0,'KM Total'!BL12/(24*VLOOKUP($A12,'Relações FGRAO'!$B$4:$H$26,7,0)),0),0)</f>
        <v>0</v>
      </c>
      <c r="BM12" s="27">
        <f>IFERROR(IF('KM Total'!BM12&lt;&gt;0,'KM Total'!BM12/(24*VLOOKUP($A12,'Relações FGRAO'!$B$4:$H$26,7,0)),0),0)</f>
        <v>0</v>
      </c>
      <c r="BN12" s="27">
        <f>IFERROR(IF('KM Total'!BN12&lt;&gt;0,'KM Total'!BN12/(24*VLOOKUP($A12,'Relações FGRAO'!$B$4:$H$26,7,0)),0),0)</f>
        <v>0</v>
      </c>
      <c r="BO12" s="27">
        <f>IFERROR(IF('KM Total'!BO12&lt;&gt;0,'KM Total'!BO12/(24*VLOOKUP($A12,'Relações FGRAO'!$B$4:$H$26,7,0)),0),0)</f>
        <v>0</v>
      </c>
      <c r="BP12"/>
      <c r="BQ12"/>
      <c r="BR12"/>
      <c r="BS12"/>
      <c r="BT12"/>
    </row>
    <row r="13" spans="1:72" s="32" customFormat="1" x14ac:dyDescent="0.25">
      <c r="A13" s="6">
        <f t="shared" si="3"/>
        <v>11</v>
      </c>
      <c r="B13" s="3" t="str">
        <f>VLOOKUP($A13,Demanda!$A$1:$G$43,4,0)</f>
        <v>Diesel</v>
      </c>
      <c r="C13" s="3" t="str">
        <f>VLOOKUP($A13,Demanda!$A$1:$G$43,6,0)</f>
        <v>Miritituba</v>
      </c>
      <c r="D13" s="3" t="str">
        <f>VLOOKUP($A13,Demanda!$A$1:$G$43,7,0)</f>
        <v>Campo Novo dos Parecis</v>
      </c>
      <c r="E13" s="3" t="str">
        <f>VLOOKUP($A13,Demanda!$A$1:$G$43,2,0)</f>
        <v>FGRAO</v>
      </c>
      <c r="F13" s="6"/>
      <c r="G13" s="27">
        <f>IFERROR(IF('KM Total'!G13&lt;&gt;0,'KM Total'!G13/(24*VLOOKUP($A13,'Relações FGRAO'!$B$4:$H$26,7,0)),0),0)</f>
        <v>0</v>
      </c>
      <c r="H13" s="27">
        <f>IFERROR(IF('KM Total'!H13&lt;&gt;0,'KM Total'!H13/(24*VLOOKUP($A13,'Relações FGRAO'!$B$4:$H$26,7,0)),0),0)</f>
        <v>0</v>
      </c>
      <c r="I13" s="27">
        <f>IFERROR(IF('KM Total'!I13&lt;&gt;0,'KM Total'!I13/(24*VLOOKUP($A13,'Relações FGRAO'!$B$4:$H$26,7,0)),0),0)</f>
        <v>0</v>
      </c>
      <c r="J13" s="27">
        <f>IFERROR(IF('KM Total'!J13&lt;&gt;0,'KM Total'!J13/(24*VLOOKUP($A13,'Relações FGRAO'!$B$4:$H$26,7,0)),0),0)</f>
        <v>0</v>
      </c>
      <c r="K13" s="27">
        <f>IFERROR(IF('KM Total'!K13&lt;&gt;0,'KM Total'!K13/(24*VLOOKUP($A13,'Relações FGRAO'!$B$4:$H$26,7,0)),0),0)</f>
        <v>0</v>
      </c>
      <c r="L13" s="27">
        <f>IFERROR(IF('KM Total'!L13&lt;&gt;0,'KM Total'!L13/(24*VLOOKUP($A13,'Relações FGRAO'!$B$4:$H$26,7,0)),0),0)</f>
        <v>0</v>
      </c>
      <c r="M13" s="27">
        <f>IFERROR(IF('KM Total'!M13&lt;&gt;0,'KM Total'!M13/(24*VLOOKUP($A13,'Relações FGRAO'!$B$4:$H$26,7,0)),0),0)</f>
        <v>0</v>
      </c>
      <c r="N13" s="27">
        <f>IFERROR(IF('KM Total'!N13&lt;&gt;0,'KM Total'!N13/(24*VLOOKUP($A13,'Relações FGRAO'!$B$4:$H$26,7,0)),0),0)</f>
        <v>0</v>
      </c>
      <c r="O13" s="27">
        <f>IFERROR(IF('KM Total'!O13&lt;&gt;0,'KM Total'!O13/(24*VLOOKUP($A13,'Relações FGRAO'!$B$4:$H$26,7,0)),0),0)</f>
        <v>0</v>
      </c>
      <c r="P13" s="27">
        <f>IFERROR(IF('KM Total'!P13&lt;&gt;0,'KM Total'!P13/(24*VLOOKUP($A13,'Relações FGRAO'!$B$4:$H$26,7,0)),0),0)</f>
        <v>0</v>
      </c>
      <c r="Q13" s="27">
        <f>IFERROR(IF('KM Total'!Q13&lt;&gt;0,'KM Total'!Q13/(24*VLOOKUP($A13,'Relações FGRAO'!$B$4:$H$26,7,0)),0),0)</f>
        <v>0</v>
      </c>
      <c r="R13" s="27">
        <f>IFERROR(IF('KM Total'!R13&lt;&gt;0,'KM Total'!R13/(24*VLOOKUP($A13,'Relações FGRAO'!$B$4:$H$26,7,0)),0),0)</f>
        <v>0</v>
      </c>
      <c r="S13" s="27">
        <f>IFERROR(IF('KM Total'!S13&lt;&gt;0,'KM Total'!S13/(24*VLOOKUP($A13,'Relações FGRAO'!$B$4:$H$26,7,0)),0),0)</f>
        <v>0</v>
      </c>
      <c r="T13" s="27">
        <f>IFERROR(IF('KM Total'!T13&lt;&gt;0,'KM Total'!T13/(24*VLOOKUP($A13,'Relações FGRAO'!$B$4:$H$26,7,0)),0),0)</f>
        <v>0</v>
      </c>
      <c r="U13" s="27">
        <f>IFERROR(IF('KM Total'!U13&lt;&gt;0,'KM Total'!U13/(24*VLOOKUP($A13,'Relações FGRAO'!$B$4:$H$26,7,0)),0),0)</f>
        <v>0</v>
      </c>
      <c r="V13" s="27">
        <f>IFERROR(IF('KM Total'!V13&lt;&gt;0,'KM Total'!V13/(24*VLOOKUP($A13,'Relações FGRAO'!$B$4:$H$26,7,0)),0),0)</f>
        <v>1.0518338634721158</v>
      </c>
      <c r="W13" s="27">
        <f>IFERROR(IF('KM Total'!W13&lt;&gt;0,'KM Total'!W13/(24*VLOOKUP($A13,'Relações FGRAO'!$B$4:$H$26,7,0)),0),0)</f>
        <v>1.0518338634721156</v>
      </c>
      <c r="X13" s="27">
        <f>IFERROR(IF('KM Total'!X13&lt;&gt;0,'KM Total'!X13/(24*VLOOKUP($A13,'Relações FGRAO'!$B$4:$H$26,7,0)),0),0)</f>
        <v>1.0518338634721156</v>
      </c>
      <c r="Y13" s="27">
        <f>IFERROR(IF('KM Total'!Y13&lt;&gt;0,'KM Total'!Y13/(24*VLOOKUP($A13,'Relações FGRAO'!$B$4:$H$26,7,0)),0),0)</f>
        <v>1.0518338634721156</v>
      </c>
      <c r="Z13" s="27">
        <f>IFERROR(IF('KM Total'!Z13&lt;&gt;0,'KM Total'!Z13/(24*VLOOKUP($A13,'Relações FGRAO'!$B$4:$H$26,7,0)),0),0)</f>
        <v>1.0518338634721156</v>
      </c>
      <c r="AA13" s="27">
        <f>IFERROR(IF('KM Total'!AA13&lt;&gt;0,'KM Total'!AA13/(24*VLOOKUP($A13,'Relações FGRAO'!$B$4:$H$26,7,0)),0),0)</f>
        <v>1.0518338634721156</v>
      </c>
      <c r="AB13" s="27">
        <f>IFERROR(IF('KM Total'!AB13&lt;&gt;0,'KM Total'!AB13/(24*VLOOKUP($A13,'Relações FGRAO'!$B$4:$H$26,7,0)),0),0)</f>
        <v>1.0518338634721156</v>
      </c>
      <c r="AC13" s="27">
        <f>IFERROR(IF('KM Total'!AC13&lt;&gt;0,'KM Total'!AC13/(24*VLOOKUP($A13,'Relações FGRAO'!$B$4:$H$26,7,0)),0),0)</f>
        <v>1.0518338634721156</v>
      </c>
      <c r="AD13" s="27">
        <f>IFERROR(IF('KM Total'!AD13&lt;&gt;0,'KM Total'!AD13/(24*VLOOKUP($A13,'Relações FGRAO'!$B$4:$H$26,7,0)),0),0)</f>
        <v>1.0518338634721156</v>
      </c>
      <c r="AE13" s="27">
        <f>IFERROR(IF('KM Total'!AE13&lt;&gt;0,'KM Total'!AE13/(24*VLOOKUP($A13,'Relações FGRAO'!$B$4:$H$26,7,0)),0),0)</f>
        <v>1.0518338634721156</v>
      </c>
      <c r="AF13" s="27">
        <f>IFERROR(IF('KM Total'!AF13&lt;&gt;0,'KM Total'!AF13/(24*VLOOKUP($A13,'Relações FGRAO'!$B$4:$H$26,7,0)),0),0)</f>
        <v>1.0518338634721156</v>
      </c>
      <c r="AG13" s="27">
        <f>IFERROR(IF('KM Total'!AG13&lt;&gt;0,'KM Total'!AG13/(24*VLOOKUP($A13,'Relações FGRAO'!$B$4:$H$26,7,0)),0),0)</f>
        <v>1.0518338634721156</v>
      </c>
      <c r="AH13" s="27">
        <f>IFERROR(IF('KM Total'!AH13&lt;&gt;0,'KM Total'!AH13/(24*VLOOKUP($A13,'Relações FGRAO'!$B$4:$H$26,7,0)),0),0)</f>
        <v>1.0518338634721156</v>
      </c>
      <c r="AI13" s="27">
        <f>IFERROR(IF('KM Total'!AI13&lt;&gt;0,'KM Total'!AI13/(24*VLOOKUP($A13,'Relações FGRAO'!$B$4:$H$26,7,0)),0),0)</f>
        <v>1.0518338634721156</v>
      </c>
      <c r="AJ13" s="27">
        <f>IFERROR(IF('KM Total'!AJ13&lt;&gt;0,'KM Total'!AJ13/(24*VLOOKUP($A13,'Relações FGRAO'!$B$4:$H$26,7,0)),0),0)</f>
        <v>1.0518338634721156</v>
      </c>
      <c r="AK13" s="27">
        <f>IFERROR(IF('KM Total'!AK13&lt;&gt;0,'KM Total'!AK13/(24*VLOOKUP($A13,'Relações FGRAO'!$B$4:$H$26,7,0)),0),0)</f>
        <v>1.0518338634721156</v>
      </c>
      <c r="AL13" s="27">
        <f>IFERROR(IF('KM Total'!AL13&lt;&gt;0,'KM Total'!AL13/(24*VLOOKUP($A13,'Relações FGRAO'!$B$4:$H$26,7,0)),0),0)</f>
        <v>1.0518338634721156</v>
      </c>
      <c r="AM13" s="27">
        <f>IFERROR(IF('KM Total'!AM13&lt;&gt;0,'KM Total'!AM13/(24*VLOOKUP($A13,'Relações FGRAO'!$B$4:$H$26,7,0)),0),0)</f>
        <v>1.0518338634721158</v>
      </c>
      <c r="AN13" s="27">
        <f>IFERROR(IF('KM Total'!AN13&lt;&gt;0,'KM Total'!AN13/(24*VLOOKUP($A13,'Relações FGRAO'!$B$4:$H$26,7,0)),0),0)</f>
        <v>1.0518338634721156</v>
      </c>
      <c r="AO13" s="27">
        <f>IFERROR(IF('KM Total'!AO13&lt;&gt;0,'KM Total'!AO13/(24*VLOOKUP($A13,'Relações FGRAO'!$B$4:$H$26,7,0)),0),0)</f>
        <v>1.0518338634721156</v>
      </c>
      <c r="AP13" s="27">
        <f>IFERROR(IF('KM Total'!AP13&lt;&gt;0,'KM Total'!AP13/(24*VLOOKUP($A13,'Relações FGRAO'!$B$4:$H$26,7,0)),0),0)</f>
        <v>1.0518338634721154</v>
      </c>
      <c r="AQ13" s="27">
        <f>IFERROR(IF('KM Total'!AQ13&lt;&gt;0,'KM Total'!AQ13/(24*VLOOKUP($A13,'Relações FGRAO'!$B$4:$H$26,7,0)),0),0)</f>
        <v>1.0518338634721156</v>
      </c>
      <c r="AR13" s="27">
        <f>IFERROR(IF('KM Total'!AR13&lt;&gt;0,'KM Total'!AR13/(24*VLOOKUP($A13,'Relações FGRAO'!$B$4:$H$26,7,0)),0),0)</f>
        <v>1.0518338634721158</v>
      </c>
      <c r="AS13" s="27">
        <f>IFERROR(IF('KM Total'!AS13&lt;&gt;0,'KM Total'!AS13/(24*VLOOKUP($A13,'Relações FGRAO'!$B$4:$H$26,7,0)),0),0)</f>
        <v>1.0518338634721156</v>
      </c>
      <c r="AT13" s="27">
        <f>IFERROR(IF('KM Total'!AT13&lt;&gt;0,'KM Total'!AT13/(24*VLOOKUP($A13,'Relações FGRAO'!$B$4:$H$26,7,0)),0),0)</f>
        <v>1.0518338634721156</v>
      </c>
      <c r="AU13" s="27">
        <f>IFERROR(IF('KM Total'!AU13&lt;&gt;0,'KM Total'!AU13/(24*VLOOKUP($A13,'Relações FGRAO'!$B$4:$H$26,7,0)),0),0)</f>
        <v>1.0518338634721156</v>
      </c>
      <c r="AV13" s="27">
        <f>IFERROR(IF('KM Total'!AV13&lt;&gt;0,'KM Total'!AV13/(24*VLOOKUP($A13,'Relações FGRAO'!$B$4:$H$26,7,0)),0),0)</f>
        <v>1.0518338634721156</v>
      </c>
      <c r="AW13" s="27">
        <f>IFERROR(IF('KM Total'!AW13&lt;&gt;0,'KM Total'!AW13/(24*VLOOKUP($A13,'Relações FGRAO'!$B$4:$H$26,7,0)),0),0)</f>
        <v>1.0518338634721156</v>
      </c>
      <c r="AX13" s="27">
        <f>IFERROR(IF('KM Total'!AX13&lt;&gt;0,'KM Total'!AX13/(24*VLOOKUP($A13,'Relações FGRAO'!$B$4:$H$26,7,0)),0),0)</f>
        <v>1.0518338634721156</v>
      </c>
      <c r="AY13" s="27">
        <f>IFERROR(IF('KM Total'!AY13&lt;&gt;0,'KM Total'!AY13/(24*VLOOKUP($A13,'Relações FGRAO'!$B$4:$H$26,7,0)),0),0)</f>
        <v>1.0518338634721156</v>
      </c>
      <c r="AZ13" s="27">
        <f>IFERROR(IF('KM Total'!AZ13&lt;&gt;0,'KM Total'!AZ13/(24*VLOOKUP($A13,'Relações FGRAO'!$B$4:$H$26,7,0)),0),0)</f>
        <v>1.0518338634721156</v>
      </c>
      <c r="BA13" s="27">
        <f>IFERROR(IF('KM Total'!BA13&lt;&gt;0,'KM Total'!BA13/(24*VLOOKUP($A13,'Relações FGRAO'!$B$4:$H$26,7,0)),0),0)</f>
        <v>1.0518338634721156</v>
      </c>
      <c r="BB13" s="27">
        <f>IFERROR(IF('KM Total'!BB13&lt;&gt;0,'KM Total'!BB13/(24*VLOOKUP($A13,'Relações FGRAO'!$B$4:$H$26,7,0)),0),0)</f>
        <v>1.0518338634721156</v>
      </c>
      <c r="BC13" s="27">
        <f>IFERROR(IF('KM Total'!BC13&lt;&gt;0,'KM Total'!BC13/(24*VLOOKUP($A13,'Relações FGRAO'!$B$4:$H$26,7,0)),0),0)</f>
        <v>1.0518338634721156</v>
      </c>
      <c r="BD13" s="27">
        <f>IFERROR(IF('KM Total'!BD13&lt;&gt;0,'KM Total'!BD13/(24*VLOOKUP($A13,'Relações FGRAO'!$B$4:$H$26,7,0)),0),0)</f>
        <v>1.0518338634721156</v>
      </c>
      <c r="BE13" s="27">
        <f>IFERROR(IF('KM Total'!BE13&lt;&gt;0,'KM Total'!BE13/(24*VLOOKUP($A13,'Relações FGRAO'!$B$4:$H$26,7,0)),0),0)</f>
        <v>1.0518338634721156</v>
      </c>
      <c r="BF13" s="27">
        <f>IFERROR(IF('KM Total'!BF13&lt;&gt;0,'KM Total'!BF13/(24*VLOOKUP($A13,'Relações FGRAO'!$B$4:$H$26,7,0)),0),0)</f>
        <v>1.0518338634721156</v>
      </c>
      <c r="BG13" s="27">
        <f>IFERROR(IF('KM Total'!BG13&lt;&gt;0,'KM Total'!BG13/(24*VLOOKUP($A13,'Relações FGRAO'!$B$4:$H$26,7,0)),0),0)</f>
        <v>1.0518338634721156</v>
      </c>
      <c r="BH13" s="27">
        <f>IFERROR(IF('KM Total'!BH13&lt;&gt;0,'KM Total'!BH13/(24*VLOOKUP($A13,'Relações FGRAO'!$B$4:$H$26,7,0)),0),0)</f>
        <v>1.0518338634721156</v>
      </c>
      <c r="BI13" s="27">
        <f>IFERROR(IF('KM Total'!BI13&lt;&gt;0,'KM Total'!BI13/(24*VLOOKUP($A13,'Relações FGRAO'!$B$4:$H$26,7,0)),0),0)</f>
        <v>1.0518338634721156</v>
      </c>
      <c r="BJ13" s="27">
        <f>IFERROR(IF('KM Total'!BJ13&lt;&gt;0,'KM Total'!BJ13/(24*VLOOKUP($A13,'Relações FGRAO'!$B$4:$H$26,7,0)),0),0)</f>
        <v>1.0518338634721156</v>
      </c>
      <c r="BK13" s="27">
        <f>IFERROR(IF('KM Total'!BK13&lt;&gt;0,'KM Total'!BK13/(24*VLOOKUP($A13,'Relações FGRAO'!$B$4:$H$26,7,0)),0),0)</f>
        <v>1.0518338634721156</v>
      </c>
      <c r="BL13" s="27">
        <f>IFERROR(IF('KM Total'!BL13&lt;&gt;0,'KM Total'!BL13/(24*VLOOKUP($A13,'Relações FGRAO'!$B$4:$H$26,7,0)),0),0)</f>
        <v>1.0518338634721156</v>
      </c>
      <c r="BM13" s="27">
        <f>IFERROR(IF('KM Total'!BM13&lt;&gt;0,'KM Total'!BM13/(24*VLOOKUP($A13,'Relações FGRAO'!$B$4:$H$26,7,0)),0),0)</f>
        <v>1.0518338634721156</v>
      </c>
      <c r="BN13" s="27">
        <f>IFERROR(IF('KM Total'!BN13&lt;&gt;0,'KM Total'!BN13/(24*VLOOKUP($A13,'Relações FGRAO'!$B$4:$H$26,7,0)),0),0)</f>
        <v>1.0518338634721156</v>
      </c>
      <c r="BO13" s="27">
        <f>IFERROR(IF('KM Total'!BO13&lt;&gt;0,'KM Total'!BO13/(24*VLOOKUP($A13,'Relações FGRAO'!$B$4:$H$26,7,0)),0),0)</f>
        <v>1.0518338634721156</v>
      </c>
      <c r="BP13"/>
      <c r="BQ13"/>
      <c r="BR13"/>
      <c r="BS13"/>
      <c r="BT13"/>
    </row>
    <row r="14" spans="1:72" s="32" customFormat="1" x14ac:dyDescent="0.25">
      <c r="A14" s="6">
        <f t="shared" si="3"/>
        <v>12</v>
      </c>
      <c r="B14" s="3" t="str">
        <f>VLOOKUP($A14,Demanda!$A$1:$G$43,4,0)</f>
        <v>Etanol</v>
      </c>
      <c r="C14" s="3" t="str">
        <f>VLOOKUP($A14,Demanda!$A$1:$G$43,6,0)</f>
        <v>Campo Novo dos Parecis</v>
      </c>
      <c r="D14" s="3" t="str">
        <f>VLOOKUP($A14,Demanda!$A$1:$G$43,7,0)</f>
        <v>Miritituba</v>
      </c>
      <c r="E14" s="3" t="str">
        <f>VLOOKUP($A14,Demanda!$A$1:$G$43,2,0)</f>
        <v>FGRAO</v>
      </c>
      <c r="F14" s="6"/>
      <c r="G14" s="27">
        <f>IFERROR(IF('KM Total'!G14&lt;&gt;0,'KM Total'!G14/(24*VLOOKUP($A14,'Relações FGRAO'!$B$4:$H$26,7,0)),0),0)</f>
        <v>0</v>
      </c>
      <c r="H14" s="27">
        <f>IFERROR(IF('KM Total'!H14&lt;&gt;0,'KM Total'!H14/(24*VLOOKUP($A14,'Relações FGRAO'!$B$4:$H$26,7,0)),0),0)</f>
        <v>0</v>
      </c>
      <c r="I14" s="27">
        <f>IFERROR(IF('KM Total'!I14&lt;&gt;0,'KM Total'!I14/(24*VLOOKUP($A14,'Relações FGRAO'!$B$4:$H$26,7,0)),0),0)</f>
        <v>0</v>
      </c>
      <c r="J14" s="27">
        <f>IFERROR(IF('KM Total'!J14&lt;&gt;0,'KM Total'!J14/(24*VLOOKUP($A14,'Relações FGRAO'!$B$4:$H$26,7,0)),0),0)</f>
        <v>0</v>
      </c>
      <c r="K14" s="27">
        <f>IFERROR(IF('KM Total'!K14&lt;&gt;0,'KM Total'!K14/(24*VLOOKUP($A14,'Relações FGRAO'!$B$4:$H$26,7,0)),0),0)</f>
        <v>0</v>
      </c>
      <c r="L14" s="27">
        <f>IFERROR(IF('KM Total'!L14&lt;&gt;0,'KM Total'!L14/(24*VLOOKUP($A14,'Relações FGRAO'!$B$4:$H$26,7,0)),0),0)</f>
        <v>0</v>
      </c>
      <c r="M14" s="27">
        <f>IFERROR(IF('KM Total'!M14&lt;&gt;0,'KM Total'!M14/(24*VLOOKUP($A14,'Relações FGRAO'!$B$4:$H$26,7,0)),0),0)</f>
        <v>0</v>
      </c>
      <c r="N14" s="27">
        <f>IFERROR(IF('KM Total'!N14&lt;&gt;0,'KM Total'!N14/(24*VLOOKUP($A14,'Relações FGRAO'!$B$4:$H$26,7,0)),0),0)</f>
        <v>0</v>
      </c>
      <c r="O14" s="27">
        <f>IFERROR(IF('KM Total'!O14&lt;&gt;0,'KM Total'!O14/(24*VLOOKUP($A14,'Relações FGRAO'!$B$4:$H$26,7,0)),0),0)</f>
        <v>0</v>
      </c>
      <c r="P14" s="27">
        <f>IFERROR(IF('KM Total'!P14&lt;&gt;0,'KM Total'!P14/(24*VLOOKUP($A14,'Relações FGRAO'!$B$4:$H$26,7,0)),0),0)</f>
        <v>0</v>
      </c>
      <c r="Q14" s="27">
        <f>IFERROR(IF('KM Total'!Q14&lt;&gt;0,'KM Total'!Q14/(24*VLOOKUP($A14,'Relações FGRAO'!$B$4:$H$26,7,0)),0),0)</f>
        <v>0</v>
      </c>
      <c r="R14" s="27">
        <f>IFERROR(IF('KM Total'!R14&lt;&gt;0,'KM Total'!R14/(24*VLOOKUP($A14,'Relações FGRAO'!$B$4:$H$26,7,0)),0),0)</f>
        <v>0</v>
      </c>
      <c r="S14" s="27">
        <f>IFERROR(IF('KM Total'!S14&lt;&gt;0,'KM Total'!S14/(24*VLOOKUP($A14,'Relações FGRAO'!$B$4:$H$26,7,0)),0),0)</f>
        <v>0</v>
      </c>
      <c r="T14" s="27">
        <f>IFERROR(IF('KM Total'!T14&lt;&gt;0,'KM Total'!T14/(24*VLOOKUP($A14,'Relações FGRAO'!$B$4:$H$26,7,0)),0),0)</f>
        <v>0</v>
      </c>
      <c r="U14" s="27">
        <f>IFERROR(IF('KM Total'!U14&lt;&gt;0,'KM Total'!U14/(24*VLOOKUP($A14,'Relações FGRAO'!$B$4:$H$26,7,0)),0),0)</f>
        <v>0</v>
      </c>
      <c r="V14" s="27">
        <f>IFERROR(IF('KM Total'!V14&lt;&gt;0,'KM Total'!V14/(24*VLOOKUP($A14,'Relações FGRAO'!$B$4:$H$26,7,0)),0),0)</f>
        <v>0</v>
      </c>
      <c r="W14" s="27">
        <f>IFERROR(IF('KM Total'!W14&lt;&gt;0,'KM Total'!W14/(24*VLOOKUP($A14,'Relações FGRAO'!$B$4:$H$26,7,0)),0),0)</f>
        <v>0</v>
      </c>
      <c r="X14" s="27">
        <f>IFERROR(IF('KM Total'!X14&lt;&gt;0,'KM Total'!X14/(24*VLOOKUP($A14,'Relações FGRAO'!$B$4:$H$26,7,0)),0),0)</f>
        <v>0</v>
      </c>
      <c r="Y14" s="27">
        <f>IFERROR(IF('KM Total'!Y14&lt;&gt;0,'KM Total'!Y14/(24*VLOOKUP($A14,'Relações FGRAO'!$B$4:$H$26,7,0)),0),0)</f>
        <v>0</v>
      </c>
      <c r="Z14" s="27">
        <f>IFERROR(IF('KM Total'!Z14&lt;&gt;0,'KM Total'!Z14/(24*VLOOKUP($A14,'Relações FGRAO'!$B$4:$H$26,7,0)),0),0)</f>
        <v>0</v>
      </c>
      <c r="AA14" s="27">
        <f>IFERROR(IF('KM Total'!AA14&lt;&gt;0,'KM Total'!AA14/(24*VLOOKUP($A14,'Relações FGRAO'!$B$4:$H$26,7,0)),0),0)</f>
        <v>0</v>
      </c>
      <c r="AB14" s="27">
        <f>IFERROR(IF('KM Total'!AB14&lt;&gt;0,'KM Total'!AB14/(24*VLOOKUP($A14,'Relações FGRAO'!$B$4:$H$26,7,0)),0),0)</f>
        <v>0</v>
      </c>
      <c r="AC14" s="27">
        <f>IFERROR(IF('KM Total'!AC14&lt;&gt;0,'KM Total'!AC14/(24*VLOOKUP($A14,'Relações FGRAO'!$B$4:$H$26,7,0)),0),0)</f>
        <v>0</v>
      </c>
      <c r="AD14" s="27">
        <f>IFERROR(IF('KM Total'!AD14&lt;&gt;0,'KM Total'!AD14/(24*VLOOKUP($A14,'Relações FGRAO'!$B$4:$H$26,7,0)),0),0)</f>
        <v>0</v>
      </c>
      <c r="AE14" s="27">
        <f>IFERROR(IF('KM Total'!AE14&lt;&gt;0,'KM Total'!AE14/(24*VLOOKUP($A14,'Relações FGRAO'!$B$4:$H$26,7,0)),0),0)</f>
        <v>0</v>
      </c>
      <c r="AF14" s="27">
        <f>IFERROR(IF('KM Total'!AF14&lt;&gt;0,'KM Total'!AF14/(24*VLOOKUP($A14,'Relações FGRAO'!$B$4:$H$26,7,0)),0),0)</f>
        <v>0</v>
      </c>
      <c r="AG14" s="27">
        <f>IFERROR(IF('KM Total'!AG14&lt;&gt;0,'KM Total'!AG14/(24*VLOOKUP($A14,'Relações FGRAO'!$B$4:$H$26,7,0)),0),0)</f>
        <v>0</v>
      </c>
      <c r="AH14" s="27">
        <f>IFERROR(IF('KM Total'!AH14&lt;&gt;0,'KM Total'!AH14/(24*VLOOKUP($A14,'Relações FGRAO'!$B$4:$H$26,7,0)),0),0)</f>
        <v>0</v>
      </c>
      <c r="AI14" s="27">
        <f>IFERROR(IF('KM Total'!AI14&lt;&gt;0,'KM Total'!AI14/(24*VLOOKUP($A14,'Relações FGRAO'!$B$4:$H$26,7,0)),0),0)</f>
        <v>0</v>
      </c>
      <c r="AJ14" s="27">
        <f>IFERROR(IF('KM Total'!AJ14&lt;&gt;0,'KM Total'!AJ14/(24*VLOOKUP($A14,'Relações FGRAO'!$B$4:$H$26,7,0)),0),0)</f>
        <v>0</v>
      </c>
      <c r="AK14" s="27">
        <f>IFERROR(IF('KM Total'!AK14&lt;&gt;0,'KM Total'!AK14/(24*VLOOKUP($A14,'Relações FGRAO'!$B$4:$H$26,7,0)),0),0)</f>
        <v>0</v>
      </c>
      <c r="AL14" s="27">
        <f>IFERROR(IF('KM Total'!AL14&lt;&gt;0,'KM Total'!AL14/(24*VLOOKUP($A14,'Relações FGRAO'!$B$4:$H$26,7,0)),0),0)</f>
        <v>0</v>
      </c>
      <c r="AM14" s="27">
        <f>IFERROR(IF('KM Total'!AM14&lt;&gt;0,'KM Total'!AM14/(24*VLOOKUP($A14,'Relações FGRAO'!$B$4:$H$26,7,0)),0),0)</f>
        <v>0</v>
      </c>
      <c r="AN14" s="27">
        <f>IFERROR(IF('KM Total'!AN14&lt;&gt;0,'KM Total'!AN14/(24*VLOOKUP($A14,'Relações FGRAO'!$B$4:$H$26,7,0)),0),0)</f>
        <v>0</v>
      </c>
      <c r="AO14" s="27">
        <f>IFERROR(IF('KM Total'!AO14&lt;&gt;0,'KM Total'!AO14/(24*VLOOKUP($A14,'Relações FGRAO'!$B$4:$H$26,7,0)),0),0)</f>
        <v>0</v>
      </c>
      <c r="AP14" s="27">
        <f>IFERROR(IF('KM Total'!AP14&lt;&gt;0,'KM Total'!AP14/(24*VLOOKUP($A14,'Relações FGRAO'!$B$4:$H$26,7,0)),0),0)</f>
        <v>0</v>
      </c>
      <c r="AQ14" s="27">
        <f>IFERROR(IF('KM Total'!AQ14&lt;&gt;0,'KM Total'!AQ14/(24*VLOOKUP($A14,'Relações FGRAO'!$B$4:$H$26,7,0)),0),0)</f>
        <v>0</v>
      </c>
      <c r="AR14" s="27">
        <f>IFERROR(IF('KM Total'!AR14&lt;&gt;0,'KM Total'!AR14/(24*VLOOKUP($A14,'Relações FGRAO'!$B$4:$H$26,7,0)),0),0)</f>
        <v>0</v>
      </c>
      <c r="AS14" s="27">
        <f>IFERROR(IF('KM Total'!AS14&lt;&gt;0,'KM Total'!AS14/(24*VLOOKUP($A14,'Relações FGRAO'!$B$4:$H$26,7,0)),0),0)</f>
        <v>0</v>
      </c>
      <c r="AT14" s="27">
        <f>IFERROR(IF('KM Total'!AT14&lt;&gt;0,'KM Total'!AT14/(24*VLOOKUP($A14,'Relações FGRAO'!$B$4:$H$26,7,0)),0),0)</f>
        <v>0</v>
      </c>
      <c r="AU14" s="27">
        <f>IFERROR(IF('KM Total'!AU14&lt;&gt;0,'KM Total'!AU14/(24*VLOOKUP($A14,'Relações FGRAO'!$B$4:$H$26,7,0)),0),0)</f>
        <v>0</v>
      </c>
      <c r="AV14" s="27">
        <f>IFERROR(IF('KM Total'!AV14&lt;&gt;0,'KM Total'!AV14/(24*VLOOKUP($A14,'Relações FGRAO'!$B$4:$H$26,7,0)),0),0)</f>
        <v>0</v>
      </c>
      <c r="AW14" s="27">
        <f>IFERROR(IF('KM Total'!AW14&lt;&gt;0,'KM Total'!AW14/(24*VLOOKUP($A14,'Relações FGRAO'!$B$4:$H$26,7,0)),0),0)</f>
        <v>0</v>
      </c>
      <c r="AX14" s="27">
        <f>IFERROR(IF('KM Total'!AX14&lt;&gt;0,'KM Total'!AX14/(24*VLOOKUP($A14,'Relações FGRAO'!$B$4:$H$26,7,0)),0),0)</f>
        <v>0</v>
      </c>
      <c r="AY14" s="27">
        <f>IFERROR(IF('KM Total'!AY14&lt;&gt;0,'KM Total'!AY14/(24*VLOOKUP($A14,'Relações FGRAO'!$B$4:$H$26,7,0)),0),0)</f>
        <v>0</v>
      </c>
      <c r="AZ14" s="27">
        <f>IFERROR(IF('KM Total'!AZ14&lt;&gt;0,'KM Total'!AZ14/(24*VLOOKUP($A14,'Relações FGRAO'!$B$4:$H$26,7,0)),0),0)</f>
        <v>0</v>
      </c>
      <c r="BA14" s="27">
        <f>IFERROR(IF('KM Total'!BA14&lt;&gt;0,'KM Total'!BA14/(24*VLOOKUP($A14,'Relações FGRAO'!$B$4:$H$26,7,0)),0),0)</f>
        <v>0</v>
      </c>
      <c r="BB14" s="27">
        <f>IFERROR(IF('KM Total'!BB14&lt;&gt;0,'KM Total'!BB14/(24*VLOOKUP($A14,'Relações FGRAO'!$B$4:$H$26,7,0)),0),0)</f>
        <v>0</v>
      </c>
      <c r="BC14" s="27">
        <f>IFERROR(IF('KM Total'!BC14&lt;&gt;0,'KM Total'!BC14/(24*VLOOKUP($A14,'Relações FGRAO'!$B$4:$H$26,7,0)),0),0)</f>
        <v>0</v>
      </c>
      <c r="BD14" s="27">
        <f>IFERROR(IF('KM Total'!BD14&lt;&gt;0,'KM Total'!BD14/(24*VLOOKUP($A14,'Relações FGRAO'!$B$4:$H$26,7,0)),0),0)</f>
        <v>0</v>
      </c>
      <c r="BE14" s="27">
        <f>IFERROR(IF('KM Total'!BE14&lt;&gt;0,'KM Total'!BE14/(24*VLOOKUP($A14,'Relações FGRAO'!$B$4:$H$26,7,0)),0),0)</f>
        <v>0</v>
      </c>
      <c r="BF14" s="27">
        <f>IFERROR(IF('KM Total'!BF14&lt;&gt;0,'KM Total'!BF14/(24*VLOOKUP($A14,'Relações FGRAO'!$B$4:$H$26,7,0)),0),0)</f>
        <v>0</v>
      </c>
      <c r="BG14" s="27">
        <f>IFERROR(IF('KM Total'!BG14&lt;&gt;0,'KM Total'!BG14/(24*VLOOKUP($A14,'Relações FGRAO'!$B$4:$H$26,7,0)),0),0)</f>
        <v>0</v>
      </c>
      <c r="BH14" s="27">
        <f>IFERROR(IF('KM Total'!BH14&lt;&gt;0,'KM Total'!BH14/(24*VLOOKUP($A14,'Relações FGRAO'!$B$4:$H$26,7,0)),0),0)</f>
        <v>0</v>
      </c>
      <c r="BI14" s="27">
        <f>IFERROR(IF('KM Total'!BI14&lt;&gt;0,'KM Total'!BI14/(24*VLOOKUP($A14,'Relações FGRAO'!$B$4:$H$26,7,0)),0),0)</f>
        <v>0</v>
      </c>
      <c r="BJ14" s="27">
        <f>IFERROR(IF('KM Total'!BJ14&lt;&gt;0,'KM Total'!BJ14/(24*VLOOKUP($A14,'Relações FGRAO'!$B$4:$H$26,7,0)),0),0)</f>
        <v>0</v>
      </c>
      <c r="BK14" s="27">
        <f>IFERROR(IF('KM Total'!BK14&lt;&gt;0,'KM Total'!BK14/(24*VLOOKUP($A14,'Relações FGRAO'!$B$4:$H$26,7,0)),0),0)</f>
        <v>0</v>
      </c>
      <c r="BL14" s="27">
        <f>IFERROR(IF('KM Total'!BL14&lt;&gt;0,'KM Total'!BL14/(24*VLOOKUP($A14,'Relações FGRAO'!$B$4:$H$26,7,0)),0),0)</f>
        <v>0</v>
      </c>
      <c r="BM14" s="27">
        <f>IFERROR(IF('KM Total'!BM14&lt;&gt;0,'KM Total'!BM14/(24*VLOOKUP($A14,'Relações FGRAO'!$B$4:$H$26,7,0)),0),0)</f>
        <v>0</v>
      </c>
      <c r="BN14" s="27">
        <f>IFERROR(IF('KM Total'!BN14&lt;&gt;0,'KM Total'!BN14/(24*VLOOKUP($A14,'Relações FGRAO'!$B$4:$H$26,7,0)),0),0)</f>
        <v>0</v>
      </c>
      <c r="BO14" s="27">
        <f>IFERROR(IF('KM Total'!BO14&lt;&gt;0,'KM Total'!BO14/(24*VLOOKUP($A14,'Relações FGRAO'!$B$4:$H$26,7,0)),0),0)</f>
        <v>0</v>
      </c>
      <c r="BP14"/>
      <c r="BQ14"/>
      <c r="BR14"/>
      <c r="BS14"/>
      <c r="BT14"/>
    </row>
    <row r="15" spans="1:72" s="32" customFormat="1" x14ac:dyDescent="0.25">
      <c r="A15" s="6">
        <f t="shared" si="3"/>
        <v>13</v>
      </c>
      <c r="B15" s="3" t="str">
        <f>VLOOKUP($A15,Demanda!$A$1:$G$43,4,0)</f>
        <v>Gasolina</v>
      </c>
      <c r="C15" s="3" t="str">
        <f>VLOOKUP($A15,Demanda!$A$1:$G$43,6,0)</f>
        <v>Miritituba</v>
      </c>
      <c r="D15" s="3" t="str">
        <f>VLOOKUP($A15,Demanda!$A$1:$G$43,7,0)</f>
        <v>Campo Novo dos Parecis</v>
      </c>
      <c r="E15" s="3" t="str">
        <f>VLOOKUP($A15,Demanda!$A$1:$G$43,2,0)</f>
        <v>FGRAO</v>
      </c>
      <c r="F15" s="6"/>
      <c r="G15" s="27">
        <f>IFERROR(IF('KM Total'!G15&lt;&gt;0,'KM Total'!G15/(24*VLOOKUP($A15,'Relações FGRAO'!$B$4:$H$26,7,0)),0),0)</f>
        <v>0</v>
      </c>
      <c r="H15" s="27">
        <f>IFERROR(IF('KM Total'!H15&lt;&gt;0,'KM Total'!H15/(24*VLOOKUP($A15,'Relações FGRAO'!$B$4:$H$26,7,0)),0),0)</f>
        <v>0</v>
      </c>
      <c r="I15" s="27">
        <f>IFERROR(IF('KM Total'!I15&lt;&gt;0,'KM Total'!I15/(24*VLOOKUP($A15,'Relações FGRAO'!$B$4:$H$26,7,0)),0),0)</f>
        <v>0</v>
      </c>
      <c r="J15" s="27">
        <f>IFERROR(IF('KM Total'!J15&lt;&gt;0,'KM Total'!J15/(24*VLOOKUP($A15,'Relações FGRAO'!$B$4:$H$26,7,0)),0),0)</f>
        <v>0</v>
      </c>
      <c r="K15" s="27">
        <f>IFERROR(IF('KM Total'!K15&lt;&gt;0,'KM Total'!K15/(24*VLOOKUP($A15,'Relações FGRAO'!$B$4:$H$26,7,0)),0),0)</f>
        <v>0</v>
      </c>
      <c r="L15" s="27">
        <f>IFERROR(IF('KM Total'!L15&lt;&gt;0,'KM Total'!L15/(24*VLOOKUP($A15,'Relações FGRAO'!$B$4:$H$26,7,0)),0),0)</f>
        <v>0</v>
      </c>
      <c r="M15" s="27">
        <f>IFERROR(IF('KM Total'!M15&lt;&gt;0,'KM Total'!M15/(24*VLOOKUP($A15,'Relações FGRAO'!$B$4:$H$26,7,0)),0),0)</f>
        <v>0</v>
      </c>
      <c r="N15" s="27">
        <f>IFERROR(IF('KM Total'!N15&lt;&gt;0,'KM Total'!N15/(24*VLOOKUP($A15,'Relações FGRAO'!$B$4:$H$26,7,0)),0),0)</f>
        <v>0</v>
      </c>
      <c r="O15" s="27">
        <f>IFERROR(IF('KM Total'!O15&lt;&gt;0,'KM Total'!O15/(24*VLOOKUP($A15,'Relações FGRAO'!$B$4:$H$26,7,0)),0),0)</f>
        <v>0</v>
      </c>
      <c r="P15" s="27">
        <f>IFERROR(IF('KM Total'!P15&lt;&gt;0,'KM Total'!P15/(24*VLOOKUP($A15,'Relações FGRAO'!$B$4:$H$26,7,0)),0),0)</f>
        <v>0</v>
      </c>
      <c r="Q15" s="27">
        <f>IFERROR(IF('KM Total'!Q15&lt;&gt;0,'KM Total'!Q15/(24*VLOOKUP($A15,'Relações FGRAO'!$B$4:$H$26,7,0)),0),0)</f>
        <v>0</v>
      </c>
      <c r="R15" s="27">
        <f>IFERROR(IF('KM Total'!R15&lt;&gt;0,'KM Total'!R15/(24*VLOOKUP($A15,'Relações FGRAO'!$B$4:$H$26,7,0)),0),0)</f>
        <v>0</v>
      </c>
      <c r="S15" s="27">
        <f>IFERROR(IF('KM Total'!S15&lt;&gt;0,'KM Total'!S15/(24*VLOOKUP($A15,'Relações FGRAO'!$B$4:$H$26,7,0)),0),0)</f>
        <v>0</v>
      </c>
      <c r="T15" s="27">
        <f>IFERROR(IF('KM Total'!T15&lt;&gt;0,'KM Total'!T15/(24*VLOOKUP($A15,'Relações FGRAO'!$B$4:$H$26,7,0)),0),0)</f>
        <v>0</v>
      </c>
      <c r="U15" s="27">
        <f>IFERROR(IF('KM Total'!U15&lt;&gt;0,'KM Total'!U15/(24*VLOOKUP($A15,'Relações FGRAO'!$B$4:$H$26,7,0)),0),0)</f>
        <v>0</v>
      </c>
      <c r="V15" s="27">
        <f>IFERROR(IF('KM Total'!V15&lt;&gt;0,'KM Total'!V15/(24*VLOOKUP($A15,'Relações FGRAO'!$B$4:$H$26,7,0)),0),0)</f>
        <v>1.0518338634721156</v>
      </c>
      <c r="W15" s="27">
        <f>IFERROR(IF('KM Total'!W15&lt;&gt;0,'KM Total'!W15/(24*VLOOKUP($A15,'Relações FGRAO'!$B$4:$H$26,7,0)),0),0)</f>
        <v>1.0518338634721156</v>
      </c>
      <c r="X15" s="27">
        <f>IFERROR(IF('KM Total'!X15&lt;&gt;0,'KM Total'!X15/(24*VLOOKUP($A15,'Relações FGRAO'!$B$4:$H$26,7,0)),0),0)</f>
        <v>1.0518338634721156</v>
      </c>
      <c r="Y15" s="27">
        <f>IFERROR(IF('KM Total'!Y15&lt;&gt;0,'KM Total'!Y15/(24*VLOOKUP($A15,'Relações FGRAO'!$B$4:$H$26,7,0)),0),0)</f>
        <v>1.0518338634721156</v>
      </c>
      <c r="Z15" s="27">
        <f>IFERROR(IF('KM Total'!Z15&lt;&gt;0,'KM Total'!Z15/(24*VLOOKUP($A15,'Relações FGRAO'!$B$4:$H$26,7,0)),0),0)</f>
        <v>1.0518338634721156</v>
      </c>
      <c r="AA15" s="27">
        <f>IFERROR(IF('KM Total'!AA15&lt;&gt;0,'KM Total'!AA15/(24*VLOOKUP($A15,'Relações FGRAO'!$B$4:$H$26,7,0)),0),0)</f>
        <v>1.0518338634721156</v>
      </c>
      <c r="AB15" s="27">
        <f>IFERROR(IF('KM Total'!AB15&lt;&gt;0,'KM Total'!AB15/(24*VLOOKUP($A15,'Relações FGRAO'!$B$4:$H$26,7,0)),0),0)</f>
        <v>1.0518338634721158</v>
      </c>
      <c r="AC15" s="27">
        <f>IFERROR(IF('KM Total'!AC15&lt;&gt;0,'KM Total'!AC15/(24*VLOOKUP($A15,'Relações FGRAO'!$B$4:$H$26,7,0)),0),0)</f>
        <v>1.0518338634721156</v>
      </c>
      <c r="AD15" s="27">
        <f>IFERROR(IF('KM Total'!AD15&lt;&gt;0,'KM Total'!AD15/(24*VLOOKUP($A15,'Relações FGRAO'!$B$4:$H$26,7,0)),0),0)</f>
        <v>1.0518338634721158</v>
      </c>
      <c r="AE15" s="27">
        <f>IFERROR(IF('KM Total'!AE15&lt;&gt;0,'KM Total'!AE15/(24*VLOOKUP($A15,'Relações FGRAO'!$B$4:$H$26,7,0)),0),0)</f>
        <v>1.0518338634721156</v>
      </c>
      <c r="AF15" s="27">
        <f>IFERROR(IF('KM Total'!AF15&lt;&gt;0,'KM Total'!AF15/(24*VLOOKUP($A15,'Relações FGRAO'!$B$4:$H$26,7,0)),0),0)</f>
        <v>1.0518338634721156</v>
      </c>
      <c r="AG15" s="27">
        <f>IFERROR(IF('KM Total'!AG15&lt;&gt;0,'KM Total'!AG15/(24*VLOOKUP($A15,'Relações FGRAO'!$B$4:$H$26,7,0)),0),0)</f>
        <v>1.0518338634721156</v>
      </c>
      <c r="AH15" s="27">
        <f>IFERROR(IF('KM Total'!AH15&lt;&gt;0,'KM Total'!AH15/(24*VLOOKUP($A15,'Relações FGRAO'!$B$4:$H$26,7,0)),0),0)</f>
        <v>1.0518338634721156</v>
      </c>
      <c r="AI15" s="27">
        <f>IFERROR(IF('KM Total'!AI15&lt;&gt;0,'KM Total'!AI15/(24*VLOOKUP($A15,'Relações FGRAO'!$B$4:$H$26,7,0)),0),0)</f>
        <v>1.0518338634721158</v>
      </c>
      <c r="AJ15" s="27">
        <f>IFERROR(IF('KM Total'!AJ15&lt;&gt;0,'KM Total'!AJ15/(24*VLOOKUP($A15,'Relações FGRAO'!$B$4:$H$26,7,0)),0),0)</f>
        <v>1.0518338634721156</v>
      </c>
      <c r="AK15" s="27">
        <f>IFERROR(IF('KM Total'!AK15&lt;&gt;0,'KM Total'!AK15/(24*VLOOKUP($A15,'Relações FGRAO'!$B$4:$H$26,7,0)),0),0)</f>
        <v>1.0518338634721156</v>
      </c>
      <c r="AL15" s="27">
        <f>IFERROR(IF('KM Total'!AL15&lt;&gt;0,'KM Total'!AL15/(24*VLOOKUP($A15,'Relações FGRAO'!$B$4:$H$26,7,0)),0),0)</f>
        <v>1.0518338634721156</v>
      </c>
      <c r="AM15" s="27">
        <f>IFERROR(IF('KM Total'!AM15&lt;&gt;0,'KM Total'!AM15/(24*VLOOKUP($A15,'Relações FGRAO'!$B$4:$H$26,7,0)),0),0)</f>
        <v>1.0518338634721156</v>
      </c>
      <c r="AN15" s="27">
        <f>IFERROR(IF('KM Total'!AN15&lt;&gt;0,'KM Total'!AN15/(24*VLOOKUP($A15,'Relações FGRAO'!$B$4:$H$26,7,0)),0),0)</f>
        <v>1.0518338634721156</v>
      </c>
      <c r="AO15" s="27">
        <f>IFERROR(IF('KM Total'!AO15&lt;&gt;0,'KM Total'!AO15/(24*VLOOKUP($A15,'Relações FGRAO'!$B$4:$H$26,7,0)),0),0)</f>
        <v>1.0518338634721156</v>
      </c>
      <c r="AP15" s="27">
        <f>IFERROR(IF('KM Total'!AP15&lt;&gt;0,'KM Total'!AP15/(24*VLOOKUP($A15,'Relações FGRAO'!$B$4:$H$26,7,0)),0),0)</f>
        <v>1.0518338634721156</v>
      </c>
      <c r="AQ15" s="27">
        <f>IFERROR(IF('KM Total'!AQ15&lt;&gt;0,'KM Total'!AQ15/(24*VLOOKUP($A15,'Relações FGRAO'!$B$4:$H$26,7,0)),0),0)</f>
        <v>1.0518338634721156</v>
      </c>
      <c r="AR15" s="27">
        <f>IFERROR(IF('KM Total'!AR15&lt;&gt;0,'KM Total'!AR15/(24*VLOOKUP($A15,'Relações FGRAO'!$B$4:$H$26,7,0)),0),0)</f>
        <v>1.0518338634721156</v>
      </c>
      <c r="AS15" s="27">
        <f>IFERROR(IF('KM Total'!AS15&lt;&gt;0,'KM Total'!AS15/(24*VLOOKUP($A15,'Relações FGRAO'!$B$4:$H$26,7,0)),0),0)</f>
        <v>1.0518338634721156</v>
      </c>
      <c r="AT15" s="27">
        <f>IFERROR(IF('KM Total'!AT15&lt;&gt;0,'KM Total'!AT15/(24*VLOOKUP($A15,'Relações FGRAO'!$B$4:$H$26,7,0)),0),0)</f>
        <v>1.0518338634721156</v>
      </c>
      <c r="AU15" s="27">
        <f>IFERROR(IF('KM Total'!AU15&lt;&gt;0,'KM Total'!AU15/(24*VLOOKUP($A15,'Relações FGRAO'!$B$4:$H$26,7,0)),0),0)</f>
        <v>1.0518338634721156</v>
      </c>
      <c r="AV15" s="27">
        <f>IFERROR(IF('KM Total'!AV15&lt;&gt;0,'KM Total'!AV15/(24*VLOOKUP($A15,'Relações FGRAO'!$B$4:$H$26,7,0)),0),0)</f>
        <v>1.0518338634721156</v>
      </c>
      <c r="AW15" s="27">
        <f>IFERROR(IF('KM Total'!AW15&lt;&gt;0,'KM Total'!AW15/(24*VLOOKUP($A15,'Relações FGRAO'!$B$4:$H$26,7,0)),0),0)</f>
        <v>1.0518338634721156</v>
      </c>
      <c r="AX15" s="27">
        <f>IFERROR(IF('KM Total'!AX15&lt;&gt;0,'KM Total'!AX15/(24*VLOOKUP($A15,'Relações FGRAO'!$B$4:$H$26,7,0)),0),0)</f>
        <v>1.0518338634721156</v>
      </c>
      <c r="AY15" s="27">
        <f>IFERROR(IF('KM Total'!AY15&lt;&gt;0,'KM Total'!AY15/(24*VLOOKUP($A15,'Relações FGRAO'!$B$4:$H$26,7,0)),0),0)</f>
        <v>1.0518338634721156</v>
      </c>
      <c r="AZ15" s="27">
        <f>IFERROR(IF('KM Total'!AZ15&lt;&gt;0,'KM Total'!AZ15/(24*VLOOKUP($A15,'Relações FGRAO'!$B$4:$H$26,7,0)),0),0)</f>
        <v>1.0518338634721154</v>
      </c>
      <c r="BA15" s="27">
        <f>IFERROR(IF('KM Total'!BA15&lt;&gt;0,'KM Total'!BA15/(24*VLOOKUP($A15,'Relações FGRAO'!$B$4:$H$26,7,0)),0),0)</f>
        <v>1.0518338634721156</v>
      </c>
      <c r="BB15" s="27">
        <f>IFERROR(IF('KM Total'!BB15&lt;&gt;0,'KM Total'!BB15/(24*VLOOKUP($A15,'Relações FGRAO'!$B$4:$H$26,7,0)),0),0)</f>
        <v>1.0518338634721156</v>
      </c>
      <c r="BC15" s="27">
        <f>IFERROR(IF('KM Total'!BC15&lt;&gt;0,'KM Total'!BC15/(24*VLOOKUP($A15,'Relações FGRAO'!$B$4:$H$26,7,0)),0),0)</f>
        <v>1.0518338634721156</v>
      </c>
      <c r="BD15" s="27">
        <f>IFERROR(IF('KM Total'!BD15&lt;&gt;0,'KM Total'!BD15/(24*VLOOKUP($A15,'Relações FGRAO'!$B$4:$H$26,7,0)),0),0)</f>
        <v>1.0518338634721158</v>
      </c>
      <c r="BE15" s="27">
        <f>IFERROR(IF('KM Total'!BE15&lt;&gt;0,'KM Total'!BE15/(24*VLOOKUP($A15,'Relações FGRAO'!$B$4:$H$26,7,0)),0),0)</f>
        <v>1.0518338634721156</v>
      </c>
      <c r="BF15" s="27">
        <f>IFERROR(IF('KM Total'!BF15&lt;&gt;0,'KM Total'!BF15/(24*VLOOKUP($A15,'Relações FGRAO'!$B$4:$H$26,7,0)),0),0)</f>
        <v>1.0518338634721156</v>
      </c>
      <c r="BG15" s="27">
        <f>IFERROR(IF('KM Total'!BG15&lt;&gt;0,'KM Total'!BG15/(24*VLOOKUP($A15,'Relações FGRAO'!$B$4:$H$26,7,0)),0),0)</f>
        <v>1.0518338634721156</v>
      </c>
      <c r="BH15" s="27">
        <f>IFERROR(IF('KM Total'!BH15&lt;&gt;0,'KM Total'!BH15/(24*VLOOKUP($A15,'Relações FGRAO'!$B$4:$H$26,7,0)),0),0)</f>
        <v>1.0518338634721156</v>
      </c>
      <c r="BI15" s="27">
        <f>IFERROR(IF('KM Total'!BI15&lt;&gt;0,'KM Total'!BI15/(24*VLOOKUP($A15,'Relações FGRAO'!$B$4:$H$26,7,0)),0),0)</f>
        <v>1.0518338634721158</v>
      </c>
      <c r="BJ15" s="27">
        <f>IFERROR(IF('KM Total'!BJ15&lt;&gt;0,'KM Total'!BJ15/(24*VLOOKUP($A15,'Relações FGRAO'!$B$4:$H$26,7,0)),0),0)</f>
        <v>1.0518338634721156</v>
      </c>
      <c r="BK15" s="27">
        <f>IFERROR(IF('KM Total'!BK15&lt;&gt;0,'KM Total'!BK15/(24*VLOOKUP($A15,'Relações FGRAO'!$B$4:$H$26,7,0)),0),0)</f>
        <v>1.0518338634721156</v>
      </c>
      <c r="BL15" s="27">
        <f>IFERROR(IF('KM Total'!BL15&lt;&gt;0,'KM Total'!BL15/(24*VLOOKUP($A15,'Relações FGRAO'!$B$4:$H$26,7,0)),0),0)</f>
        <v>1.0518338634721156</v>
      </c>
      <c r="BM15" s="27">
        <f>IFERROR(IF('KM Total'!BM15&lt;&gt;0,'KM Total'!BM15/(24*VLOOKUP($A15,'Relações FGRAO'!$B$4:$H$26,7,0)),0),0)</f>
        <v>1.0518338634721156</v>
      </c>
      <c r="BN15" s="27">
        <f>IFERROR(IF('KM Total'!BN15&lt;&gt;0,'KM Total'!BN15/(24*VLOOKUP($A15,'Relações FGRAO'!$B$4:$H$26,7,0)),0),0)</f>
        <v>1.0518338634721156</v>
      </c>
      <c r="BO15" s="27">
        <f>IFERROR(IF('KM Total'!BO15&lt;&gt;0,'KM Total'!BO15/(24*VLOOKUP($A15,'Relações FGRAO'!$B$4:$H$26,7,0)),0),0)</f>
        <v>1.0518338634721156</v>
      </c>
      <c r="BP15"/>
      <c r="BQ15"/>
      <c r="BR15"/>
      <c r="BS15"/>
      <c r="BT15"/>
    </row>
    <row r="16" spans="1:72" s="32" customFormat="1" x14ac:dyDescent="0.25">
      <c r="A16" s="6">
        <f t="shared" si="3"/>
        <v>14</v>
      </c>
      <c r="B16" s="3" t="str">
        <f>VLOOKUP($A16,Demanda!$A$1:$G$43,4,0)</f>
        <v>Fertilizantes</v>
      </c>
      <c r="C16" s="3" t="str">
        <f>VLOOKUP($A16,Demanda!$A$1:$G$43,6,0)</f>
        <v>Miritituba</v>
      </c>
      <c r="D16" s="3" t="str">
        <f>VLOOKUP($A16,Demanda!$A$1:$G$43,7,0)</f>
        <v>Campo Novo dos Parecis</v>
      </c>
      <c r="E16" s="3" t="str">
        <f>VLOOKUP($A16,Demanda!$A$1:$G$43,2,0)</f>
        <v>FICO</v>
      </c>
      <c r="F16" s="6"/>
      <c r="G16" s="27">
        <f>IFERROR(IF('KM Total'!G16&lt;&gt;0,'KM Total'!G16/(24*VLOOKUP($A16,'Relações FGRAO'!$B$4:$H$26,7,0)),0),0)</f>
        <v>0</v>
      </c>
      <c r="H16" s="27">
        <f>IFERROR(IF('KM Total'!H16&lt;&gt;0,'KM Total'!H16/(24*VLOOKUP($A16,'Relações FGRAO'!$B$4:$H$26,7,0)),0),0)</f>
        <v>0</v>
      </c>
      <c r="I16" s="27">
        <f>IFERROR(IF('KM Total'!I16&lt;&gt;0,'KM Total'!I16/(24*VLOOKUP($A16,'Relações FGRAO'!$B$4:$H$26,7,0)),0),0)</f>
        <v>0</v>
      </c>
      <c r="J16" s="27">
        <f>IFERROR(IF('KM Total'!J16&lt;&gt;0,'KM Total'!J16/(24*VLOOKUP($A16,'Relações FGRAO'!$B$4:$H$26,7,0)),0),0)</f>
        <v>0</v>
      </c>
      <c r="K16" s="27">
        <f>IFERROR(IF('KM Total'!K16&lt;&gt;0,'KM Total'!K16/(24*VLOOKUP($A16,'Relações FGRAO'!$B$4:$H$26,7,0)),0),0)</f>
        <v>0</v>
      </c>
      <c r="L16" s="27">
        <f>IFERROR(IF('KM Total'!L16&lt;&gt;0,'KM Total'!L16/(24*VLOOKUP($A16,'Relações FGRAO'!$B$4:$H$26,7,0)),0),0)</f>
        <v>0</v>
      </c>
      <c r="M16" s="27">
        <f>IFERROR(IF('KM Total'!M16&lt;&gt;0,'KM Total'!M16/(24*VLOOKUP($A16,'Relações FGRAO'!$B$4:$H$26,7,0)),0),0)</f>
        <v>0</v>
      </c>
      <c r="N16" s="27">
        <f>IFERROR(IF('KM Total'!N16&lt;&gt;0,'KM Total'!N16/(24*VLOOKUP($A16,'Relações FGRAO'!$B$4:$H$26,7,0)),0),0)</f>
        <v>0</v>
      </c>
      <c r="O16" s="27">
        <f>IFERROR(IF('KM Total'!O16&lt;&gt;0,'KM Total'!O16/(24*VLOOKUP($A16,'Relações FGRAO'!$B$4:$H$26,7,0)),0),0)</f>
        <v>0</v>
      </c>
      <c r="P16" s="27">
        <f>IFERROR(IF('KM Total'!P16&lt;&gt;0,'KM Total'!P16/(24*VLOOKUP($A16,'Relações FGRAO'!$B$4:$H$26,7,0)),0),0)</f>
        <v>0</v>
      </c>
      <c r="Q16" s="27">
        <f>IFERROR(IF('KM Total'!Q16&lt;&gt;0,'KM Total'!Q16/(24*VLOOKUP($A16,'Relações FGRAO'!$B$4:$H$26,7,0)),0),0)</f>
        <v>0</v>
      </c>
      <c r="R16" s="27">
        <f>IFERROR(IF('KM Total'!R16&lt;&gt;0,'KM Total'!R16/(24*VLOOKUP($A16,'Relações FGRAO'!$B$4:$H$26,7,0)),0),0)</f>
        <v>0</v>
      </c>
      <c r="S16" s="27">
        <f>IFERROR(IF('KM Total'!S16&lt;&gt;0,'KM Total'!S16/(24*VLOOKUP($A16,'Relações FGRAO'!$B$4:$H$26,7,0)),0),0)</f>
        <v>0</v>
      </c>
      <c r="T16" s="27">
        <f>IFERROR(IF('KM Total'!T16&lt;&gt;0,'KM Total'!T16/(24*VLOOKUP($A16,'Relações FGRAO'!$B$4:$H$26,7,0)),0),0)</f>
        <v>0</v>
      </c>
      <c r="U16" s="27">
        <f>IFERROR(IF('KM Total'!U16&lt;&gt;0,'KM Total'!U16/(24*VLOOKUP($A16,'Relações FGRAO'!$B$4:$H$26,7,0)),0),0)</f>
        <v>0</v>
      </c>
      <c r="V16" s="27">
        <f>IFERROR(IF('KM Total'!V16&lt;&gt;0,'KM Total'!V16/(24*VLOOKUP($A16,'Relações FGRAO'!$B$4:$H$26,7,0)),0),0)</f>
        <v>0</v>
      </c>
      <c r="W16" s="27">
        <f>IFERROR(IF('KM Total'!W16&lt;&gt;0,'KM Total'!W16/(24*VLOOKUP($A16,'Relações FGRAO'!$B$4:$H$26,7,0)),0),0)</f>
        <v>0</v>
      </c>
      <c r="X16" s="27">
        <f>IFERROR(IF('KM Total'!X16&lt;&gt;0,'KM Total'!X16/(24*VLOOKUP($A16,'Relações FGRAO'!$B$4:$H$26,7,0)),0),0)</f>
        <v>0</v>
      </c>
      <c r="Y16" s="27">
        <f>IFERROR(IF('KM Total'!Y16&lt;&gt;0,'KM Total'!Y16/(24*VLOOKUP($A16,'Relações FGRAO'!$B$4:$H$26,7,0)),0),0)</f>
        <v>0</v>
      </c>
      <c r="Z16" s="27">
        <f>IFERROR(IF('KM Total'!Z16&lt;&gt;0,'KM Total'!Z16/(24*VLOOKUP($A16,'Relações FGRAO'!$B$4:$H$26,7,0)),0),0)</f>
        <v>0</v>
      </c>
      <c r="AA16" s="27">
        <f>IFERROR(IF('KM Total'!AA16&lt;&gt;0,'KM Total'!AA16/(24*VLOOKUP($A16,'Relações FGRAO'!$B$4:$H$26,7,0)),0),0)</f>
        <v>0</v>
      </c>
      <c r="AB16" s="27">
        <f>IFERROR(IF('KM Total'!AB16&lt;&gt;0,'KM Total'!AB16/(24*VLOOKUP($A16,'Relações FGRAO'!$B$4:$H$26,7,0)),0),0)</f>
        <v>0</v>
      </c>
      <c r="AC16" s="27">
        <f>IFERROR(IF('KM Total'!AC16&lt;&gt;0,'KM Total'!AC16/(24*VLOOKUP($A16,'Relações FGRAO'!$B$4:$H$26,7,0)),0),0)</f>
        <v>0</v>
      </c>
      <c r="AD16" s="27">
        <f>IFERROR(IF('KM Total'!AD16&lt;&gt;0,'KM Total'!AD16/(24*VLOOKUP($A16,'Relações FGRAO'!$B$4:$H$26,7,0)),0),0)</f>
        <v>0</v>
      </c>
      <c r="AE16" s="27">
        <f>IFERROR(IF('KM Total'!AE16&lt;&gt;0,'KM Total'!AE16/(24*VLOOKUP($A16,'Relações FGRAO'!$B$4:$H$26,7,0)),0),0)</f>
        <v>0</v>
      </c>
      <c r="AF16" s="27">
        <f>IFERROR(IF('KM Total'!AF16&lt;&gt;0,'KM Total'!AF16/(24*VLOOKUP($A16,'Relações FGRAO'!$B$4:$H$26,7,0)),0),0)</f>
        <v>0</v>
      </c>
      <c r="AG16" s="27">
        <f>IFERROR(IF('KM Total'!AG16&lt;&gt;0,'KM Total'!AG16/(24*VLOOKUP($A16,'Relações FGRAO'!$B$4:$H$26,7,0)),0),0)</f>
        <v>0</v>
      </c>
      <c r="AH16" s="27">
        <f>IFERROR(IF('KM Total'!AH16&lt;&gt;0,'KM Total'!AH16/(24*VLOOKUP($A16,'Relações FGRAO'!$B$4:$H$26,7,0)),0),0)</f>
        <v>0</v>
      </c>
      <c r="AI16" s="27">
        <f>IFERROR(IF('KM Total'!AI16&lt;&gt;0,'KM Total'!AI16/(24*VLOOKUP($A16,'Relações FGRAO'!$B$4:$H$26,7,0)),0),0)</f>
        <v>0</v>
      </c>
      <c r="AJ16" s="27">
        <f>IFERROR(IF('KM Total'!AJ16&lt;&gt;0,'KM Total'!AJ16/(24*VLOOKUP($A16,'Relações FGRAO'!$B$4:$H$26,7,0)),0),0)</f>
        <v>0</v>
      </c>
      <c r="AK16" s="27">
        <f>IFERROR(IF('KM Total'!AK16&lt;&gt;0,'KM Total'!AK16/(24*VLOOKUP($A16,'Relações FGRAO'!$B$4:$H$26,7,0)),0),0)</f>
        <v>0</v>
      </c>
      <c r="AL16" s="27">
        <f>IFERROR(IF('KM Total'!AL16&lt;&gt;0,'KM Total'!AL16/(24*VLOOKUP($A16,'Relações FGRAO'!$B$4:$H$26,7,0)),0),0)</f>
        <v>0</v>
      </c>
      <c r="AM16" s="27">
        <f>IFERROR(IF('KM Total'!AM16&lt;&gt;0,'KM Total'!AM16/(24*VLOOKUP($A16,'Relações FGRAO'!$B$4:$H$26,7,0)),0),0)</f>
        <v>0</v>
      </c>
      <c r="AN16" s="27">
        <f>IFERROR(IF('KM Total'!AN16&lt;&gt;0,'KM Total'!AN16/(24*VLOOKUP($A16,'Relações FGRAO'!$B$4:$H$26,7,0)),0),0)</f>
        <v>0</v>
      </c>
      <c r="AO16" s="27">
        <f>IFERROR(IF('KM Total'!AO16&lt;&gt;0,'KM Total'!AO16/(24*VLOOKUP($A16,'Relações FGRAO'!$B$4:$H$26,7,0)),0),0)</f>
        <v>0</v>
      </c>
      <c r="AP16" s="27">
        <f>IFERROR(IF('KM Total'!AP16&lt;&gt;0,'KM Total'!AP16/(24*VLOOKUP($A16,'Relações FGRAO'!$B$4:$H$26,7,0)),0),0)</f>
        <v>0</v>
      </c>
      <c r="AQ16" s="27">
        <f>IFERROR(IF('KM Total'!AQ16&lt;&gt;0,'KM Total'!AQ16/(24*VLOOKUP($A16,'Relações FGRAO'!$B$4:$H$26,7,0)),0),0)</f>
        <v>0</v>
      </c>
      <c r="AR16" s="27">
        <f>IFERROR(IF('KM Total'!AR16&lt;&gt;0,'KM Total'!AR16/(24*VLOOKUP($A16,'Relações FGRAO'!$B$4:$H$26,7,0)),0),0)</f>
        <v>0</v>
      </c>
      <c r="AS16" s="27">
        <f>IFERROR(IF('KM Total'!AS16&lt;&gt;0,'KM Total'!AS16/(24*VLOOKUP($A16,'Relações FGRAO'!$B$4:$H$26,7,0)),0),0)</f>
        <v>0</v>
      </c>
      <c r="AT16" s="27">
        <f>IFERROR(IF('KM Total'!AT16&lt;&gt;0,'KM Total'!AT16/(24*VLOOKUP($A16,'Relações FGRAO'!$B$4:$H$26,7,0)),0),0)</f>
        <v>0</v>
      </c>
      <c r="AU16" s="27">
        <f>IFERROR(IF('KM Total'!AU16&lt;&gt;0,'KM Total'!AU16/(24*VLOOKUP($A16,'Relações FGRAO'!$B$4:$H$26,7,0)),0),0)</f>
        <v>0</v>
      </c>
      <c r="AV16" s="27">
        <f>IFERROR(IF('KM Total'!AV16&lt;&gt;0,'KM Total'!AV16/(24*VLOOKUP($A16,'Relações FGRAO'!$B$4:$H$26,7,0)),0),0)</f>
        <v>0</v>
      </c>
      <c r="AW16" s="27">
        <f>IFERROR(IF('KM Total'!AW16&lt;&gt;0,'KM Total'!AW16/(24*VLOOKUP($A16,'Relações FGRAO'!$B$4:$H$26,7,0)),0),0)</f>
        <v>0</v>
      </c>
      <c r="AX16" s="27">
        <f>IFERROR(IF('KM Total'!AX16&lt;&gt;0,'KM Total'!AX16/(24*VLOOKUP($A16,'Relações FGRAO'!$B$4:$H$26,7,0)),0),0)</f>
        <v>0</v>
      </c>
      <c r="AY16" s="27">
        <f>IFERROR(IF('KM Total'!AY16&lt;&gt;0,'KM Total'!AY16/(24*VLOOKUP($A16,'Relações FGRAO'!$B$4:$H$26,7,0)),0),0)</f>
        <v>0</v>
      </c>
      <c r="AZ16" s="27">
        <f>IFERROR(IF('KM Total'!AZ16&lt;&gt;0,'KM Total'!AZ16/(24*VLOOKUP($A16,'Relações FGRAO'!$B$4:$H$26,7,0)),0),0)</f>
        <v>0</v>
      </c>
      <c r="BA16" s="27">
        <f>IFERROR(IF('KM Total'!BA16&lt;&gt;0,'KM Total'!BA16/(24*VLOOKUP($A16,'Relações FGRAO'!$B$4:$H$26,7,0)),0),0)</f>
        <v>0</v>
      </c>
      <c r="BB16" s="27">
        <f>IFERROR(IF('KM Total'!BB16&lt;&gt;0,'KM Total'!BB16/(24*VLOOKUP($A16,'Relações FGRAO'!$B$4:$H$26,7,0)),0),0)</f>
        <v>0</v>
      </c>
      <c r="BC16" s="27">
        <f>IFERROR(IF('KM Total'!BC16&lt;&gt;0,'KM Total'!BC16/(24*VLOOKUP($A16,'Relações FGRAO'!$B$4:$H$26,7,0)),0),0)</f>
        <v>0</v>
      </c>
      <c r="BD16" s="27">
        <f>IFERROR(IF('KM Total'!BD16&lt;&gt;0,'KM Total'!BD16/(24*VLOOKUP($A16,'Relações FGRAO'!$B$4:$H$26,7,0)),0),0)</f>
        <v>0</v>
      </c>
      <c r="BE16" s="27">
        <f>IFERROR(IF('KM Total'!BE16&lt;&gt;0,'KM Total'!BE16/(24*VLOOKUP($A16,'Relações FGRAO'!$B$4:$H$26,7,0)),0),0)</f>
        <v>0</v>
      </c>
      <c r="BF16" s="27">
        <f>IFERROR(IF('KM Total'!BF16&lt;&gt;0,'KM Total'!BF16/(24*VLOOKUP($A16,'Relações FGRAO'!$B$4:$H$26,7,0)),0),0)</f>
        <v>0</v>
      </c>
      <c r="BG16" s="27">
        <f>IFERROR(IF('KM Total'!BG16&lt;&gt;0,'KM Total'!BG16/(24*VLOOKUP($A16,'Relações FGRAO'!$B$4:$H$26,7,0)),0),0)</f>
        <v>0</v>
      </c>
      <c r="BH16" s="27">
        <f>IFERROR(IF('KM Total'!BH16&lt;&gt;0,'KM Total'!BH16/(24*VLOOKUP($A16,'Relações FGRAO'!$B$4:$H$26,7,0)),0),0)</f>
        <v>0</v>
      </c>
      <c r="BI16" s="27">
        <f>IFERROR(IF('KM Total'!BI16&lt;&gt;0,'KM Total'!BI16/(24*VLOOKUP($A16,'Relações FGRAO'!$B$4:$H$26,7,0)),0),0)</f>
        <v>0</v>
      </c>
      <c r="BJ16" s="27">
        <f>IFERROR(IF('KM Total'!BJ16&lt;&gt;0,'KM Total'!BJ16/(24*VLOOKUP($A16,'Relações FGRAO'!$B$4:$H$26,7,0)),0),0)</f>
        <v>0</v>
      </c>
      <c r="BK16" s="27">
        <f>IFERROR(IF('KM Total'!BK16&lt;&gt;0,'KM Total'!BK16/(24*VLOOKUP($A16,'Relações FGRAO'!$B$4:$H$26,7,0)),0),0)</f>
        <v>0</v>
      </c>
      <c r="BL16" s="27">
        <f>IFERROR(IF('KM Total'!BL16&lt;&gt;0,'KM Total'!BL16/(24*VLOOKUP($A16,'Relações FGRAO'!$B$4:$H$26,7,0)),0),0)</f>
        <v>0</v>
      </c>
      <c r="BM16" s="27">
        <f>IFERROR(IF('KM Total'!BM16&lt;&gt;0,'KM Total'!BM16/(24*VLOOKUP($A16,'Relações FGRAO'!$B$4:$H$26,7,0)),0),0)</f>
        <v>0</v>
      </c>
      <c r="BN16" s="27">
        <f>IFERROR(IF('KM Total'!BN16&lt;&gt;0,'KM Total'!BN16/(24*VLOOKUP($A16,'Relações FGRAO'!$B$4:$H$26,7,0)),0),0)</f>
        <v>0</v>
      </c>
      <c r="BO16" s="27">
        <f>IFERROR(IF('KM Total'!BO16&lt;&gt;0,'KM Total'!BO16/(24*VLOOKUP($A16,'Relações FGRAO'!$B$4:$H$26,7,0)),0),0)</f>
        <v>0</v>
      </c>
      <c r="BP16"/>
      <c r="BQ16"/>
      <c r="BR16"/>
      <c r="BS16"/>
      <c r="BT16"/>
    </row>
    <row r="17" spans="1:72" s="32" customFormat="1" x14ac:dyDescent="0.25">
      <c r="A17" s="6">
        <f t="shared" si="3"/>
        <v>15</v>
      </c>
      <c r="B17" s="3" t="str">
        <f>VLOOKUP($A17,Demanda!$A$1:$G$43,4,0)</f>
        <v>Soja em Grão</v>
      </c>
      <c r="C17" s="3" t="str">
        <f>VLOOKUP($A17,Demanda!$A$1:$G$43,6,0)</f>
        <v>Nobres</v>
      </c>
      <c r="D17" s="3" t="str">
        <f>VLOOKUP($A17,Demanda!$A$1:$G$43,7,0)</f>
        <v>Miritituba</v>
      </c>
      <c r="E17" s="3" t="str">
        <f>VLOOKUP($A17,Demanda!$A$1:$G$43,2,0)</f>
        <v>RMN</v>
      </c>
      <c r="F17" s="6"/>
      <c r="G17" s="27">
        <f>IFERROR(IF('KM Total'!G17&lt;&gt;0,'KM Total'!G17/(24*VLOOKUP($A17,'Relações FGRAO'!$B$4:$H$26,7,0)),0),0)</f>
        <v>0</v>
      </c>
      <c r="H17" s="27">
        <f>IFERROR(IF('KM Total'!H17&lt;&gt;0,'KM Total'!H17/(24*VLOOKUP($A17,'Relações FGRAO'!$B$4:$H$26,7,0)),0),0)</f>
        <v>0</v>
      </c>
      <c r="I17" s="27">
        <f>IFERROR(IF('KM Total'!I17&lt;&gt;0,'KM Total'!I17/(24*VLOOKUP($A17,'Relações FGRAO'!$B$4:$H$26,7,0)),0),0)</f>
        <v>0</v>
      </c>
      <c r="J17" s="27">
        <f>IFERROR(IF('KM Total'!J17&lt;&gt;0,'KM Total'!J17/(24*VLOOKUP($A17,'Relações FGRAO'!$B$4:$H$26,7,0)),0),0)</f>
        <v>0</v>
      </c>
      <c r="K17" s="27">
        <f>IFERROR(IF('KM Total'!K17&lt;&gt;0,'KM Total'!K17/(24*VLOOKUP($A17,'Relações FGRAO'!$B$4:$H$26,7,0)),0),0)</f>
        <v>0</v>
      </c>
      <c r="L17" s="27">
        <f>IFERROR(IF('KM Total'!L17&lt;&gt;0,'KM Total'!L17/(24*VLOOKUP($A17,'Relações FGRAO'!$B$4:$H$26,7,0)),0),0)</f>
        <v>0</v>
      </c>
      <c r="M17" s="27">
        <f>IFERROR(IF('KM Total'!M17&lt;&gt;0,'KM Total'!M17/(24*VLOOKUP($A17,'Relações FGRAO'!$B$4:$H$26,7,0)),0),0)</f>
        <v>0</v>
      </c>
      <c r="N17" s="27">
        <f>IFERROR(IF('KM Total'!N17&lt;&gt;0,'KM Total'!N17/(24*VLOOKUP($A17,'Relações FGRAO'!$B$4:$H$26,7,0)),0),0)</f>
        <v>0</v>
      </c>
      <c r="O17" s="27">
        <f>IFERROR(IF('KM Total'!O17&lt;&gt;0,'KM Total'!O17/(24*VLOOKUP($A17,'Relações FGRAO'!$B$4:$H$26,7,0)),0),0)</f>
        <v>0</v>
      </c>
      <c r="P17" s="27">
        <f>IFERROR(IF('KM Total'!P17&lt;&gt;0,'KM Total'!P17/(24*VLOOKUP($A17,'Relações FGRAO'!$B$4:$H$26,7,0)),0),0)</f>
        <v>0</v>
      </c>
      <c r="Q17" s="27">
        <f>IFERROR(IF('KM Total'!Q17&lt;&gt;0,'KM Total'!Q17/(24*VLOOKUP($A17,'Relações FGRAO'!$B$4:$H$26,7,0)),0),0)</f>
        <v>0</v>
      </c>
      <c r="R17" s="27">
        <f>IFERROR(IF('KM Total'!R17&lt;&gt;0,'KM Total'!R17/(24*VLOOKUP($A17,'Relações FGRAO'!$B$4:$H$26,7,0)),0),0)</f>
        <v>0</v>
      </c>
      <c r="S17" s="27">
        <f>IFERROR(IF('KM Total'!S17&lt;&gt;0,'KM Total'!S17/(24*VLOOKUP($A17,'Relações FGRAO'!$B$4:$H$26,7,0)),0),0)</f>
        <v>0</v>
      </c>
      <c r="T17" s="27">
        <f>IFERROR(IF('KM Total'!T17&lt;&gt;0,'KM Total'!T17/(24*VLOOKUP($A17,'Relações FGRAO'!$B$4:$H$26,7,0)),0),0)</f>
        <v>0</v>
      </c>
      <c r="U17" s="27">
        <f>IFERROR(IF('KM Total'!U17&lt;&gt;0,'KM Total'!U17/(24*VLOOKUP($A17,'Relações FGRAO'!$B$4:$H$26,7,0)),0),0)</f>
        <v>0</v>
      </c>
      <c r="V17" s="27">
        <f>IFERROR(IF('KM Total'!V17&lt;&gt;0,'KM Total'!V17/(24*VLOOKUP($A17,'Relações FGRAO'!$B$4:$H$26,7,0)),0),0)</f>
        <v>0</v>
      </c>
      <c r="W17" s="27">
        <f>IFERROR(IF('KM Total'!W17&lt;&gt;0,'KM Total'!W17/(24*VLOOKUP($A17,'Relações FGRAO'!$B$4:$H$26,7,0)),0),0)</f>
        <v>0</v>
      </c>
      <c r="X17" s="27">
        <f>IFERROR(IF('KM Total'!X17&lt;&gt;0,'KM Total'!X17/(24*VLOOKUP($A17,'Relações FGRAO'!$B$4:$H$26,7,0)),0),0)</f>
        <v>0</v>
      </c>
      <c r="Y17" s="27">
        <f>IFERROR(IF('KM Total'!Y17&lt;&gt;0,'KM Total'!Y17/(24*VLOOKUP($A17,'Relações FGRAO'!$B$4:$H$26,7,0)),0),0)</f>
        <v>0</v>
      </c>
      <c r="Z17" s="27">
        <f>IFERROR(IF('KM Total'!Z17&lt;&gt;0,'KM Total'!Z17/(24*VLOOKUP($A17,'Relações FGRAO'!$B$4:$H$26,7,0)),0),0)</f>
        <v>0</v>
      </c>
      <c r="AA17" s="27">
        <f>IFERROR(IF('KM Total'!AA17&lt;&gt;0,'KM Total'!AA17/(24*VLOOKUP($A17,'Relações FGRAO'!$B$4:$H$26,7,0)),0),0)</f>
        <v>0</v>
      </c>
      <c r="AB17" s="27">
        <f>IFERROR(IF('KM Total'!AB17&lt;&gt;0,'KM Total'!AB17/(24*VLOOKUP($A17,'Relações FGRAO'!$B$4:$H$26,7,0)),0),0)</f>
        <v>0</v>
      </c>
      <c r="AC17" s="27">
        <f>IFERROR(IF('KM Total'!AC17&lt;&gt;0,'KM Total'!AC17/(24*VLOOKUP($A17,'Relações FGRAO'!$B$4:$H$26,7,0)),0),0)</f>
        <v>0</v>
      </c>
      <c r="AD17" s="27">
        <f>IFERROR(IF('KM Total'!AD17&lt;&gt;0,'KM Total'!AD17/(24*VLOOKUP($A17,'Relações FGRAO'!$B$4:$H$26,7,0)),0),0)</f>
        <v>0</v>
      </c>
      <c r="AE17" s="27">
        <f>IFERROR(IF('KM Total'!AE17&lt;&gt;0,'KM Total'!AE17/(24*VLOOKUP($A17,'Relações FGRAO'!$B$4:$H$26,7,0)),0),0)</f>
        <v>0</v>
      </c>
      <c r="AF17" s="27">
        <f>IFERROR(IF('KM Total'!AF17&lt;&gt;0,'KM Total'!AF17/(24*VLOOKUP($A17,'Relações FGRAO'!$B$4:$H$26,7,0)),0),0)</f>
        <v>0</v>
      </c>
      <c r="AG17" s="27">
        <f>IFERROR(IF('KM Total'!AG17&lt;&gt;0,'KM Total'!AG17/(24*VLOOKUP($A17,'Relações FGRAO'!$B$4:$H$26,7,0)),0),0)</f>
        <v>0</v>
      </c>
      <c r="AH17" s="27">
        <f>IFERROR(IF('KM Total'!AH17&lt;&gt;0,'KM Total'!AH17/(24*VLOOKUP($A17,'Relações FGRAO'!$B$4:$H$26,7,0)),0),0)</f>
        <v>0</v>
      </c>
      <c r="AI17" s="27">
        <f>IFERROR(IF('KM Total'!AI17&lt;&gt;0,'KM Total'!AI17/(24*VLOOKUP($A17,'Relações FGRAO'!$B$4:$H$26,7,0)),0),0)</f>
        <v>0</v>
      </c>
      <c r="AJ17" s="27">
        <f>IFERROR(IF('KM Total'!AJ17&lt;&gt;0,'KM Total'!AJ17/(24*VLOOKUP($A17,'Relações FGRAO'!$B$4:$H$26,7,0)),0),0)</f>
        <v>0</v>
      </c>
      <c r="AK17" s="27">
        <f>IFERROR(IF('KM Total'!AK17&lt;&gt;0,'KM Total'!AK17/(24*VLOOKUP($A17,'Relações FGRAO'!$B$4:$H$26,7,0)),0),0)</f>
        <v>0</v>
      </c>
      <c r="AL17" s="27">
        <f>IFERROR(IF('KM Total'!AL17&lt;&gt;0,'KM Total'!AL17/(24*VLOOKUP($A17,'Relações FGRAO'!$B$4:$H$26,7,0)),0),0)</f>
        <v>0</v>
      </c>
      <c r="AM17" s="27">
        <f>IFERROR(IF('KM Total'!AM17&lt;&gt;0,'KM Total'!AM17/(24*VLOOKUP($A17,'Relações FGRAO'!$B$4:$H$26,7,0)),0),0)</f>
        <v>0</v>
      </c>
      <c r="AN17" s="27">
        <f>IFERROR(IF('KM Total'!AN17&lt;&gt;0,'KM Total'!AN17/(24*VLOOKUP($A17,'Relações FGRAO'!$B$4:$H$26,7,0)),0),0)</f>
        <v>0</v>
      </c>
      <c r="AO17" s="27">
        <f>IFERROR(IF('KM Total'!AO17&lt;&gt;0,'KM Total'!AO17/(24*VLOOKUP($A17,'Relações FGRAO'!$B$4:$H$26,7,0)),0),0)</f>
        <v>0</v>
      </c>
      <c r="AP17" s="27">
        <f>IFERROR(IF('KM Total'!AP17&lt;&gt;0,'KM Total'!AP17/(24*VLOOKUP($A17,'Relações FGRAO'!$B$4:$H$26,7,0)),0),0)</f>
        <v>0</v>
      </c>
      <c r="AQ17" s="27">
        <f>IFERROR(IF('KM Total'!AQ17&lt;&gt;0,'KM Total'!AQ17/(24*VLOOKUP($A17,'Relações FGRAO'!$B$4:$H$26,7,0)),0),0)</f>
        <v>0</v>
      </c>
      <c r="AR17" s="27">
        <f>IFERROR(IF('KM Total'!AR17&lt;&gt;0,'KM Total'!AR17/(24*VLOOKUP($A17,'Relações FGRAO'!$B$4:$H$26,7,0)),0),0)</f>
        <v>0</v>
      </c>
      <c r="AS17" s="27">
        <f>IFERROR(IF('KM Total'!AS17&lt;&gt;0,'KM Total'!AS17/(24*VLOOKUP($A17,'Relações FGRAO'!$B$4:$H$26,7,0)),0),0)</f>
        <v>0</v>
      </c>
      <c r="AT17" s="27">
        <f>IFERROR(IF('KM Total'!AT17&lt;&gt;0,'KM Total'!AT17/(24*VLOOKUP($A17,'Relações FGRAO'!$B$4:$H$26,7,0)),0),0)</f>
        <v>0</v>
      </c>
      <c r="AU17" s="27">
        <f>IFERROR(IF('KM Total'!AU17&lt;&gt;0,'KM Total'!AU17/(24*VLOOKUP($A17,'Relações FGRAO'!$B$4:$H$26,7,0)),0),0)</f>
        <v>0</v>
      </c>
      <c r="AV17" s="27">
        <f>IFERROR(IF('KM Total'!AV17&lt;&gt;0,'KM Total'!AV17/(24*VLOOKUP($A17,'Relações FGRAO'!$B$4:$H$26,7,0)),0),0)</f>
        <v>0</v>
      </c>
      <c r="AW17" s="27">
        <f>IFERROR(IF('KM Total'!AW17&lt;&gt;0,'KM Total'!AW17/(24*VLOOKUP($A17,'Relações FGRAO'!$B$4:$H$26,7,0)),0),0)</f>
        <v>0</v>
      </c>
      <c r="AX17" s="27">
        <f>IFERROR(IF('KM Total'!AX17&lt;&gt;0,'KM Total'!AX17/(24*VLOOKUP($A17,'Relações FGRAO'!$B$4:$H$26,7,0)),0),0)</f>
        <v>0</v>
      </c>
      <c r="AY17" s="27">
        <f>IFERROR(IF('KM Total'!AY17&lt;&gt;0,'KM Total'!AY17/(24*VLOOKUP($A17,'Relações FGRAO'!$B$4:$H$26,7,0)),0),0)</f>
        <v>0</v>
      </c>
      <c r="AZ17" s="27">
        <f>IFERROR(IF('KM Total'!AZ17&lt;&gt;0,'KM Total'!AZ17/(24*VLOOKUP($A17,'Relações FGRAO'!$B$4:$H$26,7,0)),0),0)</f>
        <v>0</v>
      </c>
      <c r="BA17" s="27">
        <f>IFERROR(IF('KM Total'!BA17&lt;&gt;0,'KM Total'!BA17/(24*VLOOKUP($A17,'Relações FGRAO'!$B$4:$H$26,7,0)),0),0)</f>
        <v>0</v>
      </c>
      <c r="BB17" s="27">
        <f>IFERROR(IF('KM Total'!BB17&lt;&gt;0,'KM Total'!BB17/(24*VLOOKUP($A17,'Relações FGRAO'!$B$4:$H$26,7,0)),0),0)</f>
        <v>0</v>
      </c>
      <c r="BC17" s="27">
        <f>IFERROR(IF('KM Total'!BC17&lt;&gt;0,'KM Total'!BC17/(24*VLOOKUP($A17,'Relações FGRAO'!$B$4:$H$26,7,0)),0),0)</f>
        <v>0</v>
      </c>
      <c r="BD17" s="27">
        <f>IFERROR(IF('KM Total'!BD17&lt;&gt;0,'KM Total'!BD17/(24*VLOOKUP($A17,'Relações FGRAO'!$B$4:$H$26,7,0)),0),0)</f>
        <v>0</v>
      </c>
      <c r="BE17" s="27">
        <f>IFERROR(IF('KM Total'!BE17&lt;&gt;0,'KM Total'!BE17/(24*VLOOKUP($A17,'Relações FGRAO'!$B$4:$H$26,7,0)),0),0)</f>
        <v>0</v>
      </c>
      <c r="BF17" s="27">
        <f>IFERROR(IF('KM Total'!BF17&lt;&gt;0,'KM Total'!BF17/(24*VLOOKUP($A17,'Relações FGRAO'!$B$4:$H$26,7,0)),0),0)</f>
        <v>0</v>
      </c>
      <c r="BG17" s="27">
        <f>IFERROR(IF('KM Total'!BG17&lt;&gt;0,'KM Total'!BG17/(24*VLOOKUP($A17,'Relações FGRAO'!$B$4:$H$26,7,0)),0),0)</f>
        <v>0</v>
      </c>
      <c r="BH17" s="27">
        <f>IFERROR(IF('KM Total'!BH17&lt;&gt;0,'KM Total'!BH17/(24*VLOOKUP($A17,'Relações FGRAO'!$B$4:$H$26,7,0)),0),0)</f>
        <v>0</v>
      </c>
      <c r="BI17" s="27">
        <f>IFERROR(IF('KM Total'!BI17&lt;&gt;0,'KM Total'!BI17/(24*VLOOKUP($A17,'Relações FGRAO'!$B$4:$H$26,7,0)),0),0)</f>
        <v>0</v>
      </c>
      <c r="BJ17" s="27">
        <f>IFERROR(IF('KM Total'!BJ17&lt;&gt;0,'KM Total'!BJ17/(24*VLOOKUP($A17,'Relações FGRAO'!$B$4:$H$26,7,0)),0),0)</f>
        <v>0</v>
      </c>
      <c r="BK17" s="27">
        <f>IFERROR(IF('KM Total'!BK17&lt;&gt;0,'KM Total'!BK17/(24*VLOOKUP($A17,'Relações FGRAO'!$B$4:$H$26,7,0)),0),0)</f>
        <v>0</v>
      </c>
      <c r="BL17" s="27">
        <f>IFERROR(IF('KM Total'!BL17&lt;&gt;0,'KM Total'!BL17/(24*VLOOKUP($A17,'Relações FGRAO'!$B$4:$H$26,7,0)),0),0)</f>
        <v>0</v>
      </c>
      <c r="BM17" s="27">
        <f>IFERROR(IF('KM Total'!BM17&lt;&gt;0,'KM Total'!BM17/(24*VLOOKUP($A17,'Relações FGRAO'!$B$4:$H$26,7,0)),0),0)</f>
        <v>0</v>
      </c>
      <c r="BN17" s="27">
        <f>IFERROR(IF('KM Total'!BN17&lt;&gt;0,'KM Total'!BN17/(24*VLOOKUP($A17,'Relações FGRAO'!$B$4:$H$26,7,0)),0),0)</f>
        <v>0</v>
      </c>
      <c r="BO17" s="27">
        <f>IFERROR(IF('KM Total'!BO17&lt;&gt;0,'KM Total'!BO17/(24*VLOOKUP($A17,'Relações FGRAO'!$B$4:$H$26,7,0)),0),0)</f>
        <v>0</v>
      </c>
      <c r="BP17"/>
      <c r="BQ17"/>
      <c r="BR17"/>
      <c r="BS17"/>
      <c r="BT17"/>
    </row>
    <row r="18" spans="1:72" s="32" customFormat="1" x14ac:dyDescent="0.25">
      <c r="A18" s="6">
        <f t="shared" si="3"/>
        <v>16</v>
      </c>
      <c r="B18" s="3" t="str">
        <f>VLOOKUP($A18,Demanda!$A$1:$G$43,4,0)</f>
        <v>Milho em Grão</v>
      </c>
      <c r="C18" s="3" t="str">
        <f>VLOOKUP($A18,Demanda!$A$1:$G$43,6,0)</f>
        <v>Nobres</v>
      </c>
      <c r="D18" s="3" t="str">
        <f>VLOOKUP($A18,Demanda!$A$1:$G$43,7,0)</f>
        <v>Miritituba</v>
      </c>
      <c r="E18" s="3" t="str">
        <f>VLOOKUP($A18,Demanda!$A$1:$G$43,2,0)</f>
        <v>RMN</v>
      </c>
      <c r="F18" s="6"/>
      <c r="G18" s="27">
        <f>IFERROR(IF('KM Total'!G18&lt;&gt;0,'KM Total'!G18/(24*VLOOKUP($A18,'Relações FGRAO'!$B$4:$H$26,7,0)),0),0)</f>
        <v>0</v>
      </c>
      <c r="H18" s="27">
        <f>IFERROR(IF('KM Total'!H18&lt;&gt;0,'KM Total'!H18/(24*VLOOKUP($A18,'Relações FGRAO'!$B$4:$H$26,7,0)),0),0)</f>
        <v>0</v>
      </c>
      <c r="I18" s="27">
        <f>IFERROR(IF('KM Total'!I18&lt;&gt;0,'KM Total'!I18/(24*VLOOKUP($A18,'Relações FGRAO'!$B$4:$H$26,7,0)),0),0)</f>
        <v>0</v>
      </c>
      <c r="J18" s="27">
        <f>IFERROR(IF('KM Total'!J18&lt;&gt;0,'KM Total'!J18/(24*VLOOKUP($A18,'Relações FGRAO'!$B$4:$H$26,7,0)),0),0)</f>
        <v>0</v>
      </c>
      <c r="K18" s="27">
        <f>IFERROR(IF('KM Total'!K18&lt;&gt;0,'KM Total'!K18/(24*VLOOKUP($A18,'Relações FGRAO'!$B$4:$H$26,7,0)),0),0)</f>
        <v>0</v>
      </c>
      <c r="L18" s="27">
        <f>IFERROR(IF('KM Total'!L18&lt;&gt;0,'KM Total'!L18/(24*VLOOKUP($A18,'Relações FGRAO'!$B$4:$H$26,7,0)),0),0)</f>
        <v>0</v>
      </c>
      <c r="M18" s="27">
        <f>IFERROR(IF('KM Total'!M18&lt;&gt;0,'KM Total'!M18/(24*VLOOKUP($A18,'Relações FGRAO'!$B$4:$H$26,7,0)),0),0)</f>
        <v>0</v>
      </c>
      <c r="N18" s="27">
        <f>IFERROR(IF('KM Total'!N18&lt;&gt;0,'KM Total'!N18/(24*VLOOKUP($A18,'Relações FGRAO'!$B$4:$H$26,7,0)),0),0)</f>
        <v>0</v>
      </c>
      <c r="O18" s="27">
        <f>IFERROR(IF('KM Total'!O18&lt;&gt;0,'KM Total'!O18/(24*VLOOKUP($A18,'Relações FGRAO'!$B$4:$H$26,7,0)),0),0)</f>
        <v>0</v>
      </c>
      <c r="P18" s="27">
        <f>IFERROR(IF('KM Total'!P18&lt;&gt;0,'KM Total'!P18/(24*VLOOKUP($A18,'Relações FGRAO'!$B$4:$H$26,7,0)),0),0)</f>
        <v>0</v>
      </c>
      <c r="Q18" s="27">
        <f>IFERROR(IF('KM Total'!Q18&lt;&gt;0,'KM Total'!Q18/(24*VLOOKUP($A18,'Relações FGRAO'!$B$4:$H$26,7,0)),0),0)</f>
        <v>0</v>
      </c>
      <c r="R18" s="27">
        <f>IFERROR(IF('KM Total'!R18&lt;&gt;0,'KM Total'!R18/(24*VLOOKUP($A18,'Relações FGRAO'!$B$4:$H$26,7,0)),0),0)</f>
        <v>0</v>
      </c>
      <c r="S18" s="27">
        <f>IFERROR(IF('KM Total'!S18&lt;&gt;0,'KM Total'!S18/(24*VLOOKUP($A18,'Relações FGRAO'!$B$4:$H$26,7,0)),0),0)</f>
        <v>0</v>
      </c>
      <c r="T18" s="27">
        <f>IFERROR(IF('KM Total'!T18&lt;&gt;0,'KM Total'!T18/(24*VLOOKUP($A18,'Relações FGRAO'!$B$4:$H$26,7,0)),0),0)</f>
        <v>0</v>
      </c>
      <c r="U18" s="27">
        <f>IFERROR(IF('KM Total'!U18&lt;&gt;0,'KM Total'!U18/(24*VLOOKUP($A18,'Relações FGRAO'!$B$4:$H$26,7,0)),0),0)</f>
        <v>0</v>
      </c>
      <c r="V18" s="27">
        <f>IFERROR(IF('KM Total'!V18&lt;&gt;0,'KM Total'!V18/(24*VLOOKUP($A18,'Relações FGRAO'!$B$4:$H$26,7,0)),0),0)</f>
        <v>0</v>
      </c>
      <c r="W18" s="27">
        <f>IFERROR(IF('KM Total'!W18&lt;&gt;0,'KM Total'!W18/(24*VLOOKUP($A18,'Relações FGRAO'!$B$4:$H$26,7,0)),0),0)</f>
        <v>0</v>
      </c>
      <c r="X18" s="27">
        <f>IFERROR(IF('KM Total'!X18&lt;&gt;0,'KM Total'!X18/(24*VLOOKUP($A18,'Relações FGRAO'!$B$4:$H$26,7,0)),0),0)</f>
        <v>0</v>
      </c>
      <c r="Y18" s="27">
        <f>IFERROR(IF('KM Total'!Y18&lt;&gt;0,'KM Total'!Y18/(24*VLOOKUP($A18,'Relações FGRAO'!$B$4:$H$26,7,0)),0),0)</f>
        <v>0</v>
      </c>
      <c r="Z18" s="27">
        <f>IFERROR(IF('KM Total'!Z18&lt;&gt;0,'KM Total'!Z18/(24*VLOOKUP($A18,'Relações FGRAO'!$B$4:$H$26,7,0)),0),0)</f>
        <v>0</v>
      </c>
      <c r="AA18" s="27">
        <f>IFERROR(IF('KM Total'!AA18&lt;&gt;0,'KM Total'!AA18/(24*VLOOKUP($A18,'Relações FGRAO'!$B$4:$H$26,7,0)),0),0)</f>
        <v>0</v>
      </c>
      <c r="AB18" s="27">
        <f>IFERROR(IF('KM Total'!AB18&lt;&gt;0,'KM Total'!AB18/(24*VLOOKUP($A18,'Relações FGRAO'!$B$4:$H$26,7,0)),0),0)</f>
        <v>0</v>
      </c>
      <c r="AC18" s="27">
        <f>IFERROR(IF('KM Total'!AC18&lt;&gt;0,'KM Total'!AC18/(24*VLOOKUP($A18,'Relações FGRAO'!$B$4:$H$26,7,0)),0),0)</f>
        <v>0</v>
      </c>
      <c r="AD18" s="27">
        <f>IFERROR(IF('KM Total'!AD18&lt;&gt;0,'KM Total'!AD18/(24*VLOOKUP($A18,'Relações FGRAO'!$B$4:$H$26,7,0)),0),0)</f>
        <v>0</v>
      </c>
      <c r="AE18" s="27">
        <f>IFERROR(IF('KM Total'!AE18&lt;&gt;0,'KM Total'!AE18/(24*VLOOKUP($A18,'Relações FGRAO'!$B$4:$H$26,7,0)),0),0)</f>
        <v>0</v>
      </c>
      <c r="AF18" s="27">
        <f>IFERROR(IF('KM Total'!AF18&lt;&gt;0,'KM Total'!AF18/(24*VLOOKUP($A18,'Relações FGRAO'!$B$4:$H$26,7,0)),0),0)</f>
        <v>0</v>
      </c>
      <c r="AG18" s="27">
        <f>IFERROR(IF('KM Total'!AG18&lt;&gt;0,'KM Total'!AG18/(24*VLOOKUP($A18,'Relações FGRAO'!$B$4:$H$26,7,0)),0),0)</f>
        <v>0</v>
      </c>
      <c r="AH18" s="27">
        <f>IFERROR(IF('KM Total'!AH18&lt;&gt;0,'KM Total'!AH18/(24*VLOOKUP($A18,'Relações FGRAO'!$B$4:$H$26,7,0)),0),0)</f>
        <v>0</v>
      </c>
      <c r="AI18" s="27">
        <f>IFERROR(IF('KM Total'!AI18&lt;&gt;0,'KM Total'!AI18/(24*VLOOKUP($A18,'Relações FGRAO'!$B$4:$H$26,7,0)),0),0)</f>
        <v>0</v>
      </c>
      <c r="AJ18" s="27">
        <f>IFERROR(IF('KM Total'!AJ18&lt;&gt;0,'KM Total'!AJ18/(24*VLOOKUP($A18,'Relações FGRAO'!$B$4:$H$26,7,0)),0),0)</f>
        <v>0</v>
      </c>
      <c r="AK18" s="27">
        <f>IFERROR(IF('KM Total'!AK18&lt;&gt;0,'KM Total'!AK18/(24*VLOOKUP($A18,'Relações FGRAO'!$B$4:$H$26,7,0)),0),0)</f>
        <v>0</v>
      </c>
      <c r="AL18" s="27">
        <f>IFERROR(IF('KM Total'!AL18&lt;&gt;0,'KM Total'!AL18/(24*VLOOKUP($A18,'Relações FGRAO'!$B$4:$H$26,7,0)),0),0)</f>
        <v>0</v>
      </c>
      <c r="AM18" s="27">
        <f>IFERROR(IF('KM Total'!AM18&lt;&gt;0,'KM Total'!AM18/(24*VLOOKUP($A18,'Relações FGRAO'!$B$4:$H$26,7,0)),0),0)</f>
        <v>0</v>
      </c>
      <c r="AN18" s="27">
        <f>IFERROR(IF('KM Total'!AN18&lt;&gt;0,'KM Total'!AN18/(24*VLOOKUP($A18,'Relações FGRAO'!$B$4:$H$26,7,0)),0),0)</f>
        <v>0</v>
      </c>
      <c r="AO18" s="27">
        <f>IFERROR(IF('KM Total'!AO18&lt;&gt;0,'KM Total'!AO18/(24*VLOOKUP($A18,'Relações FGRAO'!$B$4:$H$26,7,0)),0),0)</f>
        <v>0</v>
      </c>
      <c r="AP18" s="27">
        <f>IFERROR(IF('KM Total'!AP18&lt;&gt;0,'KM Total'!AP18/(24*VLOOKUP($A18,'Relações FGRAO'!$B$4:$H$26,7,0)),0),0)</f>
        <v>0</v>
      </c>
      <c r="AQ18" s="27">
        <f>IFERROR(IF('KM Total'!AQ18&lt;&gt;0,'KM Total'!AQ18/(24*VLOOKUP($A18,'Relações FGRAO'!$B$4:$H$26,7,0)),0),0)</f>
        <v>0</v>
      </c>
      <c r="AR18" s="27">
        <f>IFERROR(IF('KM Total'!AR18&lt;&gt;0,'KM Total'!AR18/(24*VLOOKUP($A18,'Relações FGRAO'!$B$4:$H$26,7,0)),0),0)</f>
        <v>0</v>
      </c>
      <c r="AS18" s="27">
        <f>IFERROR(IF('KM Total'!AS18&lt;&gt;0,'KM Total'!AS18/(24*VLOOKUP($A18,'Relações FGRAO'!$B$4:$H$26,7,0)),0),0)</f>
        <v>0</v>
      </c>
      <c r="AT18" s="27">
        <f>IFERROR(IF('KM Total'!AT18&lt;&gt;0,'KM Total'!AT18/(24*VLOOKUP($A18,'Relações FGRAO'!$B$4:$H$26,7,0)),0),0)</f>
        <v>0</v>
      </c>
      <c r="AU18" s="27">
        <f>IFERROR(IF('KM Total'!AU18&lt;&gt;0,'KM Total'!AU18/(24*VLOOKUP($A18,'Relações FGRAO'!$B$4:$H$26,7,0)),0),0)</f>
        <v>0</v>
      </c>
      <c r="AV18" s="27">
        <f>IFERROR(IF('KM Total'!AV18&lt;&gt;0,'KM Total'!AV18/(24*VLOOKUP($A18,'Relações FGRAO'!$B$4:$H$26,7,0)),0),0)</f>
        <v>0</v>
      </c>
      <c r="AW18" s="27">
        <f>IFERROR(IF('KM Total'!AW18&lt;&gt;0,'KM Total'!AW18/(24*VLOOKUP($A18,'Relações FGRAO'!$B$4:$H$26,7,0)),0),0)</f>
        <v>0</v>
      </c>
      <c r="AX18" s="27">
        <f>IFERROR(IF('KM Total'!AX18&lt;&gt;0,'KM Total'!AX18/(24*VLOOKUP($A18,'Relações FGRAO'!$B$4:$H$26,7,0)),0),0)</f>
        <v>0</v>
      </c>
      <c r="AY18" s="27">
        <f>IFERROR(IF('KM Total'!AY18&lt;&gt;0,'KM Total'!AY18/(24*VLOOKUP($A18,'Relações FGRAO'!$B$4:$H$26,7,0)),0),0)</f>
        <v>0</v>
      </c>
      <c r="AZ18" s="27">
        <f>IFERROR(IF('KM Total'!AZ18&lt;&gt;0,'KM Total'!AZ18/(24*VLOOKUP($A18,'Relações FGRAO'!$B$4:$H$26,7,0)),0),0)</f>
        <v>0</v>
      </c>
      <c r="BA18" s="27">
        <f>IFERROR(IF('KM Total'!BA18&lt;&gt;0,'KM Total'!BA18/(24*VLOOKUP($A18,'Relações FGRAO'!$B$4:$H$26,7,0)),0),0)</f>
        <v>0</v>
      </c>
      <c r="BB18" s="27">
        <f>IFERROR(IF('KM Total'!BB18&lt;&gt;0,'KM Total'!BB18/(24*VLOOKUP($A18,'Relações FGRAO'!$B$4:$H$26,7,0)),0),0)</f>
        <v>0</v>
      </c>
      <c r="BC18" s="27">
        <f>IFERROR(IF('KM Total'!BC18&lt;&gt;0,'KM Total'!BC18/(24*VLOOKUP($A18,'Relações FGRAO'!$B$4:$H$26,7,0)),0),0)</f>
        <v>0</v>
      </c>
      <c r="BD18" s="27">
        <f>IFERROR(IF('KM Total'!BD18&lt;&gt;0,'KM Total'!BD18/(24*VLOOKUP($A18,'Relações FGRAO'!$B$4:$H$26,7,0)),0),0)</f>
        <v>0</v>
      </c>
      <c r="BE18" s="27">
        <f>IFERROR(IF('KM Total'!BE18&lt;&gt;0,'KM Total'!BE18/(24*VLOOKUP($A18,'Relações FGRAO'!$B$4:$H$26,7,0)),0),0)</f>
        <v>0</v>
      </c>
      <c r="BF18" s="27">
        <f>IFERROR(IF('KM Total'!BF18&lt;&gt;0,'KM Total'!BF18/(24*VLOOKUP($A18,'Relações FGRAO'!$B$4:$H$26,7,0)),0),0)</f>
        <v>0</v>
      </c>
      <c r="BG18" s="27">
        <f>IFERROR(IF('KM Total'!BG18&lt;&gt;0,'KM Total'!BG18/(24*VLOOKUP($A18,'Relações FGRAO'!$B$4:$H$26,7,0)),0),0)</f>
        <v>0</v>
      </c>
      <c r="BH18" s="27">
        <f>IFERROR(IF('KM Total'!BH18&lt;&gt;0,'KM Total'!BH18/(24*VLOOKUP($A18,'Relações FGRAO'!$B$4:$H$26,7,0)),0),0)</f>
        <v>0</v>
      </c>
      <c r="BI18" s="27">
        <f>IFERROR(IF('KM Total'!BI18&lt;&gt;0,'KM Total'!BI18/(24*VLOOKUP($A18,'Relações FGRAO'!$B$4:$H$26,7,0)),0),0)</f>
        <v>0</v>
      </c>
      <c r="BJ18" s="27">
        <f>IFERROR(IF('KM Total'!BJ18&lt;&gt;0,'KM Total'!BJ18/(24*VLOOKUP($A18,'Relações FGRAO'!$B$4:$H$26,7,0)),0),0)</f>
        <v>0</v>
      </c>
      <c r="BK18" s="27">
        <f>IFERROR(IF('KM Total'!BK18&lt;&gt;0,'KM Total'!BK18/(24*VLOOKUP($A18,'Relações FGRAO'!$B$4:$H$26,7,0)),0),0)</f>
        <v>0</v>
      </c>
      <c r="BL18" s="27">
        <f>IFERROR(IF('KM Total'!BL18&lt;&gt;0,'KM Total'!BL18/(24*VLOOKUP($A18,'Relações FGRAO'!$B$4:$H$26,7,0)),0),0)</f>
        <v>0</v>
      </c>
      <c r="BM18" s="27">
        <f>IFERROR(IF('KM Total'!BM18&lt;&gt;0,'KM Total'!BM18/(24*VLOOKUP($A18,'Relações FGRAO'!$B$4:$H$26,7,0)),0),0)</f>
        <v>0</v>
      </c>
      <c r="BN18" s="27">
        <f>IFERROR(IF('KM Total'!BN18&lt;&gt;0,'KM Total'!BN18/(24*VLOOKUP($A18,'Relações FGRAO'!$B$4:$H$26,7,0)),0),0)</f>
        <v>0</v>
      </c>
      <c r="BO18" s="27">
        <f>IFERROR(IF('KM Total'!BO18&lt;&gt;0,'KM Total'!BO18/(24*VLOOKUP($A18,'Relações FGRAO'!$B$4:$H$26,7,0)),0),0)</f>
        <v>0</v>
      </c>
      <c r="BP18"/>
      <c r="BQ18"/>
      <c r="BR18"/>
      <c r="BS18"/>
      <c r="BT18"/>
    </row>
    <row r="19" spans="1:72" s="32" customFormat="1" x14ac:dyDescent="0.25">
      <c r="A19" s="6">
        <f t="shared" si="3"/>
        <v>17</v>
      </c>
      <c r="B19" s="3" t="str">
        <f>VLOOKUP($A19,Demanda!$A$1:$G$43,4,0)</f>
        <v>Farelo de Soja</v>
      </c>
      <c r="C19" s="3" t="str">
        <f>VLOOKUP($A19,Demanda!$A$1:$G$43,6,0)</f>
        <v>Nobres</v>
      </c>
      <c r="D19" s="3" t="str">
        <f>VLOOKUP($A19,Demanda!$A$1:$G$43,7,0)</f>
        <v>Miritituba</v>
      </c>
      <c r="E19" s="3" t="str">
        <f>VLOOKUP($A19,Demanda!$A$1:$G$43,2,0)</f>
        <v>RMN</v>
      </c>
      <c r="F19" s="6"/>
      <c r="G19" s="27">
        <f>IFERROR(IF('KM Total'!G19&lt;&gt;0,'KM Total'!G19/(24*VLOOKUP($A19,'Relações FGRAO'!$B$4:$H$26,7,0)),0),0)</f>
        <v>0</v>
      </c>
      <c r="H19" s="27">
        <f>IFERROR(IF('KM Total'!H19&lt;&gt;0,'KM Total'!H19/(24*VLOOKUP($A19,'Relações FGRAO'!$B$4:$H$26,7,0)),0),0)</f>
        <v>0</v>
      </c>
      <c r="I19" s="27">
        <f>IFERROR(IF('KM Total'!I19&lt;&gt;0,'KM Total'!I19/(24*VLOOKUP($A19,'Relações FGRAO'!$B$4:$H$26,7,0)),0),0)</f>
        <v>0</v>
      </c>
      <c r="J19" s="27">
        <f>IFERROR(IF('KM Total'!J19&lt;&gt;0,'KM Total'!J19/(24*VLOOKUP($A19,'Relações FGRAO'!$B$4:$H$26,7,0)),0),0)</f>
        <v>0</v>
      </c>
      <c r="K19" s="27">
        <f>IFERROR(IF('KM Total'!K19&lt;&gt;0,'KM Total'!K19/(24*VLOOKUP($A19,'Relações FGRAO'!$B$4:$H$26,7,0)),0),0)</f>
        <v>0</v>
      </c>
      <c r="L19" s="27">
        <f>IFERROR(IF('KM Total'!L19&lt;&gt;0,'KM Total'!L19/(24*VLOOKUP($A19,'Relações FGRAO'!$B$4:$H$26,7,0)),0),0)</f>
        <v>0</v>
      </c>
      <c r="M19" s="27">
        <f>IFERROR(IF('KM Total'!M19&lt;&gt;0,'KM Total'!M19/(24*VLOOKUP($A19,'Relações FGRAO'!$B$4:$H$26,7,0)),0),0)</f>
        <v>0</v>
      </c>
      <c r="N19" s="27">
        <f>IFERROR(IF('KM Total'!N19&lt;&gt;0,'KM Total'!N19/(24*VLOOKUP($A19,'Relações FGRAO'!$B$4:$H$26,7,0)),0),0)</f>
        <v>0</v>
      </c>
      <c r="O19" s="27">
        <f>IFERROR(IF('KM Total'!O19&lt;&gt;0,'KM Total'!O19/(24*VLOOKUP($A19,'Relações FGRAO'!$B$4:$H$26,7,0)),0),0)</f>
        <v>0</v>
      </c>
      <c r="P19" s="27">
        <f>IFERROR(IF('KM Total'!P19&lt;&gt;0,'KM Total'!P19/(24*VLOOKUP($A19,'Relações FGRAO'!$B$4:$H$26,7,0)),0),0)</f>
        <v>0</v>
      </c>
      <c r="Q19" s="27">
        <f>IFERROR(IF('KM Total'!Q19&lt;&gt;0,'KM Total'!Q19/(24*VLOOKUP($A19,'Relações FGRAO'!$B$4:$H$26,7,0)),0),0)</f>
        <v>0</v>
      </c>
      <c r="R19" s="27">
        <f>IFERROR(IF('KM Total'!R19&lt;&gt;0,'KM Total'!R19/(24*VLOOKUP($A19,'Relações FGRAO'!$B$4:$H$26,7,0)),0),0)</f>
        <v>0</v>
      </c>
      <c r="S19" s="27">
        <f>IFERROR(IF('KM Total'!S19&lt;&gt;0,'KM Total'!S19/(24*VLOOKUP($A19,'Relações FGRAO'!$B$4:$H$26,7,0)),0),0)</f>
        <v>0</v>
      </c>
      <c r="T19" s="27">
        <f>IFERROR(IF('KM Total'!T19&lt;&gt;0,'KM Total'!T19/(24*VLOOKUP($A19,'Relações FGRAO'!$B$4:$H$26,7,0)),0),0)</f>
        <v>0</v>
      </c>
      <c r="U19" s="27">
        <f>IFERROR(IF('KM Total'!U19&lt;&gt;0,'KM Total'!U19/(24*VLOOKUP($A19,'Relações FGRAO'!$B$4:$H$26,7,0)),0),0)</f>
        <v>0</v>
      </c>
      <c r="V19" s="27">
        <f>IFERROR(IF('KM Total'!V19&lt;&gt;0,'KM Total'!V19/(24*VLOOKUP($A19,'Relações FGRAO'!$B$4:$H$26,7,0)),0),0)</f>
        <v>0</v>
      </c>
      <c r="W19" s="27">
        <f>IFERROR(IF('KM Total'!W19&lt;&gt;0,'KM Total'!W19/(24*VLOOKUP($A19,'Relações FGRAO'!$B$4:$H$26,7,0)),0),0)</f>
        <v>0</v>
      </c>
      <c r="X19" s="27">
        <f>IFERROR(IF('KM Total'!X19&lt;&gt;0,'KM Total'!X19/(24*VLOOKUP($A19,'Relações FGRAO'!$B$4:$H$26,7,0)),0),0)</f>
        <v>0</v>
      </c>
      <c r="Y19" s="27">
        <f>IFERROR(IF('KM Total'!Y19&lt;&gt;0,'KM Total'!Y19/(24*VLOOKUP($A19,'Relações FGRAO'!$B$4:$H$26,7,0)),0),0)</f>
        <v>0</v>
      </c>
      <c r="Z19" s="27">
        <f>IFERROR(IF('KM Total'!Z19&lt;&gt;0,'KM Total'!Z19/(24*VLOOKUP($A19,'Relações FGRAO'!$B$4:$H$26,7,0)),0),0)</f>
        <v>0</v>
      </c>
      <c r="AA19" s="27">
        <f>IFERROR(IF('KM Total'!AA19&lt;&gt;0,'KM Total'!AA19/(24*VLOOKUP($A19,'Relações FGRAO'!$B$4:$H$26,7,0)),0),0)</f>
        <v>0</v>
      </c>
      <c r="AB19" s="27">
        <f>IFERROR(IF('KM Total'!AB19&lt;&gt;0,'KM Total'!AB19/(24*VLOOKUP($A19,'Relações FGRAO'!$B$4:$H$26,7,0)),0),0)</f>
        <v>0</v>
      </c>
      <c r="AC19" s="27">
        <f>IFERROR(IF('KM Total'!AC19&lt;&gt;0,'KM Total'!AC19/(24*VLOOKUP($A19,'Relações FGRAO'!$B$4:$H$26,7,0)),0),0)</f>
        <v>0</v>
      </c>
      <c r="AD19" s="27">
        <f>IFERROR(IF('KM Total'!AD19&lt;&gt;0,'KM Total'!AD19/(24*VLOOKUP($A19,'Relações FGRAO'!$B$4:$H$26,7,0)),0),0)</f>
        <v>0</v>
      </c>
      <c r="AE19" s="27">
        <f>IFERROR(IF('KM Total'!AE19&lt;&gt;0,'KM Total'!AE19/(24*VLOOKUP($A19,'Relações FGRAO'!$B$4:$H$26,7,0)),0),0)</f>
        <v>0</v>
      </c>
      <c r="AF19" s="27">
        <f>IFERROR(IF('KM Total'!AF19&lt;&gt;0,'KM Total'!AF19/(24*VLOOKUP($A19,'Relações FGRAO'!$B$4:$H$26,7,0)),0),0)</f>
        <v>0</v>
      </c>
      <c r="AG19" s="27">
        <f>IFERROR(IF('KM Total'!AG19&lt;&gt;0,'KM Total'!AG19/(24*VLOOKUP($A19,'Relações FGRAO'!$B$4:$H$26,7,0)),0),0)</f>
        <v>0</v>
      </c>
      <c r="AH19" s="27">
        <f>IFERROR(IF('KM Total'!AH19&lt;&gt;0,'KM Total'!AH19/(24*VLOOKUP($A19,'Relações FGRAO'!$B$4:$H$26,7,0)),0),0)</f>
        <v>0</v>
      </c>
      <c r="AI19" s="27">
        <f>IFERROR(IF('KM Total'!AI19&lt;&gt;0,'KM Total'!AI19/(24*VLOOKUP($A19,'Relações FGRAO'!$B$4:$H$26,7,0)),0),0)</f>
        <v>0</v>
      </c>
      <c r="AJ19" s="27">
        <f>IFERROR(IF('KM Total'!AJ19&lt;&gt;0,'KM Total'!AJ19/(24*VLOOKUP($A19,'Relações FGRAO'!$B$4:$H$26,7,0)),0),0)</f>
        <v>0</v>
      </c>
      <c r="AK19" s="27">
        <f>IFERROR(IF('KM Total'!AK19&lt;&gt;0,'KM Total'!AK19/(24*VLOOKUP($A19,'Relações FGRAO'!$B$4:$H$26,7,0)),0),0)</f>
        <v>0</v>
      </c>
      <c r="AL19" s="27">
        <f>IFERROR(IF('KM Total'!AL19&lt;&gt;0,'KM Total'!AL19/(24*VLOOKUP($A19,'Relações FGRAO'!$B$4:$H$26,7,0)),0),0)</f>
        <v>0</v>
      </c>
      <c r="AM19" s="27">
        <f>IFERROR(IF('KM Total'!AM19&lt;&gt;0,'KM Total'!AM19/(24*VLOOKUP($A19,'Relações FGRAO'!$B$4:$H$26,7,0)),0),0)</f>
        <v>0</v>
      </c>
      <c r="AN19" s="27">
        <f>IFERROR(IF('KM Total'!AN19&lt;&gt;0,'KM Total'!AN19/(24*VLOOKUP($A19,'Relações FGRAO'!$B$4:$H$26,7,0)),0),0)</f>
        <v>0</v>
      </c>
      <c r="AO19" s="27">
        <f>IFERROR(IF('KM Total'!AO19&lt;&gt;0,'KM Total'!AO19/(24*VLOOKUP($A19,'Relações FGRAO'!$B$4:$H$26,7,0)),0),0)</f>
        <v>0</v>
      </c>
      <c r="AP19" s="27">
        <f>IFERROR(IF('KM Total'!AP19&lt;&gt;0,'KM Total'!AP19/(24*VLOOKUP($A19,'Relações FGRAO'!$B$4:$H$26,7,0)),0),0)</f>
        <v>0</v>
      </c>
      <c r="AQ19" s="27">
        <f>IFERROR(IF('KM Total'!AQ19&lt;&gt;0,'KM Total'!AQ19/(24*VLOOKUP($A19,'Relações FGRAO'!$B$4:$H$26,7,0)),0),0)</f>
        <v>0</v>
      </c>
      <c r="AR19" s="27">
        <f>IFERROR(IF('KM Total'!AR19&lt;&gt;0,'KM Total'!AR19/(24*VLOOKUP($A19,'Relações FGRAO'!$B$4:$H$26,7,0)),0),0)</f>
        <v>0</v>
      </c>
      <c r="AS19" s="27">
        <f>IFERROR(IF('KM Total'!AS19&lt;&gt;0,'KM Total'!AS19/(24*VLOOKUP($A19,'Relações FGRAO'!$B$4:$H$26,7,0)),0),0)</f>
        <v>0</v>
      </c>
      <c r="AT19" s="27">
        <f>IFERROR(IF('KM Total'!AT19&lt;&gt;0,'KM Total'!AT19/(24*VLOOKUP($A19,'Relações FGRAO'!$B$4:$H$26,7,0)),0),0)</f>
        <v>0</v>
      </c>
      <c r="AU19" s="27">
        <f>IFERROR(IF('KM Total'!AU19&lt;&gt;0,'KM Total'!AU19/(24*VLOOKUP($A19,'Relações FGRAO'!$B$4:$H$26,7,0)),0),0)</f>
        <v>0</v>
      </c>
      <c r="AV19" s="27">
        <f>IFERROR(IF('KM Total'!AV19&lt;&gt;0,'KM Total'!AV19/(24*VLOOKUP($A19,'Relações FGRAO'!$B$4:$H$26,7,0)),0),0)</f>
        <v>0</v>
      </c>
      <c r="AW19" s="27">
        <f>IFERROR(IF('KM Total'!AW19&lt;&gt;0,'KM Total'!AW19/(24*VLOOKUP($A19,'Relações FGRAO'!$B$4:$H$26,7,0)),0),0)</f>
        <v>0</v>
      </c>
      <c r="AX19" s="27">
        <f>IFERROR(IF('KM Total'!AX19&lt;&gt;0,'KM Total'!AX19/(24*VLOOKUP($A19,'Relações FGRAO'!$B$4:$H$26,7,0)),0),0)</f>
        <v>0</v>
      </c>
      <c r="AY19" s="27">
        <f>IFERROR(IF('KM Total'!AY19&lt;&gt;0,'KM Total'!AY19/(24*VLOOKUP($A19,'Relações FGRAO'!$B$4:$H$26,7,0)),0),0)</f>
        <v>0</v>
      </c>
      <c r="AZ19" s="27">
        <f>IFERROR(IF('KM Total'!AZ19&lt;&gt;0,'KM Total'!AZ19/(24*VLOOKUP($A19,'Relações FGRAO'!$B$4:$H$26,7,0)),0),0)</f>
        <v>0</v>
      </c>
      <c r="BA19" s="27">
        <f>IFERROR(IF('KM Total'!BA19&lt;&gt;0,'KM Total'!BA19/(24*VLOOKUP($A19,'Relações FGRAO'!$B$4:$H$26,7,0)),0),0)</f>
        <v>0</v>
      </c>
      <c r="BB19" s="27">
        <f>IFERROR(IF('KM Total'!BB19&lt;&gt;0,'KM Total'!BB19/(24*VLOOKUP($A19,'Relações FGRAO'!$B$4:$H$26,7,0)),0),0)</f>
        <v>0</v>
      </c>
      <c r="BC19" s="27">
        <f>IFERROR(IF('KM Total'!BC19&lt;&gt;0,'KM Total'!BC19/(24*VLOOKUP($A19,'Relações FGRAO'!$B$4:$H$26,7,0)),0),0)</f>
        <v>0</v>
      </c>
      <c r="BD19" s="27">
        <f>IFERROR(IF('KM Total'!BD19&lt;&gt;0,'KM Total'!BD19/(24*VLOOKUP($A19,'Relações FGRAO'!$B$4:$H$26,7,0)),0),0)</f>
        <v>0</v>
      </c>
      <c r="BE19" s="27">
        <f>IFERROR(IF('KM Total'!BE19&lt;&gt;0,'KM Total'!BE19/(24*VLOOKUP($A19,'Relações FGRAO'!$B$4:$H$26,7,0)),0),0)</f>
        <v>0</v>
      </c>
      <c r="BF19" s="27">
        <f>IFERROR(IF('KM Total'!BF19&lt;&gt;0,'KM Total'!BF19/(24*VLOOKUP($A19,'Relações FGRAO'!$B$4:$H$26,7,0)),0),0)</f>
        <v>0</v>
      </c>
      <c r="BG19" s="27">
        <f>IFERROR(IF('KM Total'!BG19&lt;&gt;0,'KM Total'!BG19/(24*VLOOKUP($A19,'Relações FGRAO'!$B$4:$H$26,7,0)),0),0)</f>
        <v>0</v>
      </c>
      <c r="BH19" s="27">
        <f>IFERROR(IF('KM Total'!BH19&lt;&gt;0,'KM Total'!BH19/(24*VLOOKUP($A19,'Relações FGRAO'!$B$4:$H$26,7,0)),0),0)</f>
        <v>0</v>
      </c>
      <c r="BI19" s="27">
        <f>IFERROR(IF('KM Total'!BI19&lt;&gt;0,'KM Total'!BI19/(24*VLOOKUP($A19,'Relações FGRAO'!$B$4:$H$26,7,0)),0),0)</f>
        <v>0</v>
      </c>
      <c r="BJ19" s="27">
        <f>IFERROR(IF('KM Total'!BJ19&lt;&gt;0,'KM Total'!BJ19/(24*VLOOKUP($A19,'Relações FGRAO'!$B$4:$H$26,7,0)),0),0)</f>
        <v>0</v>
      </c>
      <c r="BK19" s="27">
        <f>IFERROR(IF('KM Total'!BK19&lt;&gt;0,'KM Total'!BK19/(24*VLOOKUP($A19,'Relações FGRAO'!$B$4:$H$26,7,0)),0),0)</f>
        <v>0</v>
      </c>
      <c r="BL19" s="27">
        <f>IFERROR(IF('KM Total'!BL19&lt;&gt;0,'KM Total'!BL19/(24*VLOOKUP($A19,'Relações FGRAO'!$B$4:$H$26,7,0)),0),0)</f>
        <v>0</v>
      </c>
      <c r="BM19" s="27">
        <f>IFERROR(IF('KM Total'!BM19&lt;&gt;0,'KM Total'!BM19/(24*VLOOKUP($A19,'Relações FGRAO'!$B$4:$H$26,7,0)),0),0)</f>
        <v>0</v>
      </c>
      <c r="BN19" s="27">
        <f>IFERROR(IF('KM Total'!BN19&lt;&gt;0,'KM Total'!BN19/(24*VLOOKUP($A19,'Relações FGRAO'!$B$4:$H$26,7,0)),0),0)</f>
        <v>0</v>
      </c>
      <c r="BO19" s="27">
        <f>IFERROR(IF('KM Total'!BO19&lt;&gt;0,'KM Total'!BO19/(24*VLOOKUP($A19,'Relações FGRAO'!$B$4:$H$26,7,0)),0),0)</f>
        <v>0</v>
      </c>
      <c r="BP19"/>
      <c r="BQ19"/>
      <c r="BR19"/>
      <c r="BS19"/>
      <c r="BT19"/>
    </row>
    <row r="20" spans="1:72" s="32" customFormat="1" x14ac:dyDescent="0.25">
      <c r="A20" s="6">
        <f t="shared" si="3"/>
        <v>18</v>
      </c>
      <c r="B20" s="3" t="str">
        <f>VLOOKUP($A20,Demanda!$A$1:$G$43,4,0)</f>
        <v>Açúcar</v>
      </c>
      <c r="C20" s="3" t="str">
        <f>VLOOKUP($A20,Demanda!$A$1:$G$43,6,0)</f>
        <v>Nobres</v>
      </c>
      <c r="D20" s="3" t="str">
        <f>VLOOKUP($A20,Demanda!$A$1:$G$43,7,0)</f>
        <v>Miritituba</v>
      </c>
      <c r="E20" s="3" t="str">
        <f>VLOOKUP($A20,Demanda!$A$1:$G$43,2,0)</f>
        <v>RMN</v>
      </c>
      <c r="F20" s="6"/>
      <c r="G20" s="27">
        <f>IFERROR(IF('KM Total'!G20&lt;&gt;0,'KM Total'!G20/(24*VLOOKUP($A20,'Relações FGRAO'!$B$4:$H$26,7,0)),0),0)</f>
        <v>0</v>
      </c>
      <c r="H20" s="27">
        <f>IFERROR(IF('KM Total'!H20&lt;&gt;0,'KM Total'!H20/(24*VLOOKUP($A20,'Relações FGRAO'!$B$4:$H$26,7,0)),0),0)</f>
        <v>0</v>
      </c>
      <c r="I20" s="27">
        <f>IFERROR(IF('KM Total'!I20&lt;&gt;0,'KM Total'!I20/(24*VLOOKUP($A20,'Relações FGRAO'!$B$4:$H$26,7,0)),0),0)</f>
        <v>0</v>
      </c>
      <c r="J20" s="27">
        <f>IFERROR(IF('KM Total'!J20&lt;&gt;0,'KM Total'!J20/(24*VLOOKUP($A20,'Relações FGRAO'!$B$4:$H$26,7,0)),0),0)</f>
        <v>0</v>
      </c>
      <c r="K20" s="27">
        <f>IFERROR(IF('KM Total'!K20&lt;&gt;0,'KM Total'!K20/(24*VLOOKUP($A20,'Relações FGRAO'!$B$4:$H$26,7,0)),0),0)</f>
        <v>0</v>
      </c>
      <c r="L20" s="27">
        <f>IFERROR(IF('KM Total'!L20&lt;&gt;0,'KM Total'!L20/(24*VLOOKUP($A20,'Relações FGRAO'!$B$4:$H$26,7,0)),0),0)</f>
        <v>0</v>
      </c>
      <c r="M20" s="27">
        <f>IFERROR(IF('KM Total'!M20&lt;&gt;0,'KM Total'!M20/(24*VLOOKUP($A20,'Relações FGRAO'!$B$4:$H$26,7,0)),0),0)</f>
        <v>0</v>
      </c>
      <c r="N20" s="27">
        <f>IFERROR(IF('KM Total'!N20&lt;&gt;0,'KM Total'!N20/(24*VLOOKUP($A20,'Relações FGRAO'!$B$4:$H$26,7,0)),0),0)</f>
        <v>0</v>
      </c>
      <c r="O20" s="27">
        <f>IFERROR(IF('KM Total'!O20&lt;&gt;0,'KM Total'!O20/(24*VLOOKUP($A20,'Relações FGRAO'!$B$4:$H$26,7,0)),0),0)</f>
        <v>0</v>
      </c>
      <c r="P20" s="27">
        <f>IFERROR(IF('KM Total'!P20&lt;&gt;0,'KM Total'!P20/(24*VLOOKUP($A20,'Relações FGRAO'!$B$4:$H$26,7,0)),0),0)</f>
        <v>0</v>
      </c>
      <c r="Q20" s="27">
        <f>IFERROR(IF('KM Total'!Q20&lt;&gt;0,'KM Total'!Q20/(24*VLOOKUP($A20,'Relações FGRAO'!$B$4:$H$26,7,0)),0),0)</f>
        <v>0</v>
      </c>
      <c r="R20" s="27">
        <f>IFERROR(IF('KM Total'!R20&lt;&gt;0,'KM Total'!R20/(24*VLOOKUP($A20,'Relações FGRAO'!$B$4:$H$26,7,0)),0),0)</f>
        <v>0</v>
      </c>
      <c r="S20" s="27">
        <f>IFERROR(IF('KM Total'!S20&lt;&gt;0,'KM Total'!S20/(24*VLOOKUP($A20,'Relações FGRAO'!$B$4:$H$26,7,0)),0),0)</f>
        <v>0</v>
      </c>
      <c r="T20" s="27">
        <f>IFERROR(IF('KM Total'!T20&lt;&gt;0,'KM Total'!T20/(24*VLOOKUP($A20,'Relações FGRAO'!$B$4:$H$26,7,0)),0),0)</f>
        <v>0</v>
      </c>
      <c r="U20" s="27">
        <f>IFERROR(IF('KM Total'!U20&lt;&gt;0,'KM Total'!U20/(24*VLOOKUP($A20,'Relações FGRAO'!$B$4:$H$26,7,0)),0),0)</f>
        <v>0</v>
      </c>
      <c r="V20" s="27">
        <f>IFERROR(IF('KM Total'!V20&lt;&gt;0,'KM Total'!V20/(24*VLOOKUP($A20,'Relações FGRAO'!$B$4:$H$26,7,0)),0),0)</f>
        <v>0</v>
      </c>
      <c r="W20" s="27">
        <f>IFERROR(IF('KM Total'!W20&lt;&gt;0,'KM Total'!W20/(24*VLOOKUP($A20,'Relações FGRAO'!$B$4:$H$26,7,0)),0),0)</f>
        <v>0</v>
      </c>
      <c r="X20" s="27">
        <f>IFERROR(IF('KM Total'!X20&lt;&gt;0,'KM Total'!X20/(24*VLOOKUP($A20,'Relações FGRAO'!$B$4:$H$26,7,0)),0),0)</f>
        <v>0</v>
      </c>
      <c r="Y20" s="27">
        <f>IFERROR(IF('KM Total'!Y20&lt;&gt;0,'KM Total'!Y20/(24*VLOOKUP($A20,'Relações FGRAO'!$B$4:$H$26,7,0)),0),0)</f>
        <v>0</v>
      </c>
      <c r="Z20" s="27">
        <f>IFERROR(IF('KM Total'!Z20&lt;&gt;0,'KM Total'!Z20/(24*VLOOKUP($A20,'Relações FGRAO'!$B$4:$H$26,7,0)),0),0)</f>
        <v>0</v>
      </c>
      <c r="AA20" s="27">
        <f>IFERROR(IF('KM Total'!AA20&lt;&gt;0,'KM Total'!AA20/(24*VLOOKUP($A20,'Relações FGRAO'!$B$4:$H$26,7,0)),0),0)</f>
        <v>0</v>
      </c>
      <c r="AB20" s="27">
        <f>IFERROR(IF('KM Total'!AB20&lt;&gt;0,'KM Total'!AB20/(24*VLOOKUP($A20,'Relações FGRAO'!$B$4:$H$26,7,0)),0),0)</f>
        <v>0</v>
      </c>
      <c r="AC20" s="27">
        <f>IFERROR(IF('KM Total'!AC20&lt;&gt;0,'KM Total'!AC20/(24*VLOOKUP($A20,'Relações FGRAO'!$B$4:$H$26,7,0)),0),0)</f>
        <v>0</v>
      </c>
      <c r="AD20" s="27">
        <f>IFERROR(IF('KM Total'!AD20&lt;&gt;0,'KM Total'!AD20/(24*VLOOKUP($A20,'Relações FGRAO'!$B$4:$H$26,7,0)),0),0)</f>
        <v>0</v>
      </c>
      <c r="AE20" s="27">
        <f>IFERROR(IF('KM Total'!AE20&lt;&gt;0,'KM Total'!AE20/(24*VLOOKUP($A20,'Relações FGRAO'!$B$4:$H$26,7,0)),0),0)</f>
        <v>0</v>
      </c>
      <c r="AF20" s="27">
        <f>IFERROR(IF('KM Total'!AF20&lt;&gt;0,'KM Total'!AF20/(24*VLOOKUP($A20,'Relações FGRAO'!$B$4:$H$26,7,0)),0),0)</f>
        <v>0</v>
      </c>
      <c r="AG20" s="27">
        <f>IFERROR(IF('KM Total'!AG20&lt;&gt;0,'KM Total'!AG20/(24*VLOOKUP($A20,'Relações FGRAO'!$B$4:$H$26,7,0)),0),0)</f>
        <v>0</v>
      </c>
      <c r="AH20" s="27">
        <f>IFERROR(IF('KM Total'!AH20&lt;&gt;0,'KM Total'!AH20/(24*VLOOKUP($A20,'Relações FGRAO'!$B$4:$H$26,7,0)),0),0)</f>
        <v>0</v>
      </c>
      <c r="AI20" s="27">
        <f>IFERROR(IF('KM Total'!AI20&lt;&gt;0,'KM Total'!AI20/(24*VLOOKUP($A20,'Relações FGRAO'!$B$4:$H$26,7,0)),0),0)</f>
        <v>0</v>
      </c>
      <c r="AJ20" s="27">
        <f>IFERROR(IF('KM Total'!AJ20&lt;&gt;0,'KM Total'!AJ20/(24*VLOOKUP($A20,'Relações FGRAO'!$B$4:$H$26,7,0)),0),0)</f>
        <v>0</v>
      </c>
      <c r="AK20" s="27">
        <f>IFERROR(IF('KM Total'!AK20&lt;&gt;0,'KM Total'!AK20/(24*VLOOKUP($A20,'Relações FGRAO'!$B$4:$H$26,7,0)),0),0)</f>
        <v>0</v>
      </c>
      <c r="AL20" s="27">
        <f>IFERROR(IF('KM Total'!AL20&lt;&gt;0,'KM Total'!AL20/(24*VLOOKUP($A20,'Relações FGRAO'!$B$4:$H$26,7,0)),0),0)</f>
        <v>0</v>
      </c>
      <c r="AM20" s="27">
        <f>IFERROR(IF('KM Total'!AM20&lt;&gt;0,'KM Total'!AM20/(24*VLOOKUP($A20,'Relações FGRAO'!$B$4:$H$26,7,0)),0),0)</f>
        <v>0</v>
      </c>
      <c r="AN20" s="27">
        <f>IFERROR(IF('KM Total'!AN20&lt;&gt;0,'KM Total'!AN20/(24*VLOOKUP($A20,'Relações FGRAO'!$B$4:$H$26,7,0)),0),0)</f>
        <v>0</v>
      </c>
      <c r="AO20" s="27">
        <f>IFERROR(IF('KM Total'!AO20&lt;&gt;0,'KM Total'!AO20/(24*VLOOKUP($A20,'Relações FGRAO'!$B$4:$H$26,7,0)),0),0)</f>
        <v>0</v>
      </c>
      <c r="AP20" s="27">
        <f>IFERROR(IF('KM Total'!AP20&lt;&gt;0,'KM Total'!AP20/(24*VLOOKUP($A20,'Relações FGRAO'!$B$4:$H$26,7,0)),0),0)</f>
        <v>0</v>
      </c>
      <c r="AQ20" s="27">
        <f>IFERROR(IF('KM Total'!AQ20&lt;&gt;0,'KM Total'!AQ20/(24*VLOOKUP($A20,'Relações FGRAO'!$B$4:$H$26,7,0)),0),0)</f>
        <v>0</v>
      </c>
      <c r="AR20" s="27">
        <f>IFERROR(IF('KM Total'!AR20&lt;&gt;0,'KM Total'!AR20/(24*VLOOKUP($A20,'Relações FGRAO'!$B$4:$H$26,7,0)),0),0)</f>
        <v>0</v>
      </c>
      <c r="AS20" s="27">
        <f>IFERROR(IF('KM Total'!AS20&lt;&gt;0,'KM Total'!AS20/(24*VLOOKUP($A20,'Relações FGRAO'!$B$4:$H$26,7,0)),0),0)</f>
        <v>0</v>
      </c>
      <c r="AT20" s="27">
        <f>IFERROR(IF('KM Total'!AT20&lt;&gt;0,'KM Total'!AT20/(24*VLOOKUP($A20,'Relações FGRAO'!$B$4:$H$26,7,0)),0),0)</f>
        <v>0</v>
      </c>
      <c r="AU20" s="27">
        <f>IFERROR(IF('KM Total'!AU20&lt;&gt;0,'KM Total'!AU20/(24*VLOOKUP($A20,'Relações FGRAO'!$B$4:$H$26,7,0)),0),0)</f>
        <v>0</v>
      </c>
      <c r="AV20" s="27">
        <f>IFERROR(IF('KM Total'!AV20&lt;&gt;0,'KM Total'!AV20/(24*VLOOKUP($A20,'Relações FGRAO'!$B$4:$H$26,7,0)),0),0)</f>
        <v>0</v>
      </c>
      <c r="AW20" s="27">
        <f>IFERROR(IF('KM Total'!AW20&lt;&gt;0,'KM Total'!AW20/(24*VLOOKUP($A20,'Relações FGRAO'!$B$4:$H$26,7,0)),0),0)</f>
        <v>0</v>
      </c>
      <c r="AX20" s="27">
        <f>IFERROR(IF('KM Total'!AX20&lt;&gt;0,'KM Total'!AX20/(24*VLOOKUP($A20,'Relações FGRAO'!$B$4:$H$26,7,0)),0),0)</f>
        <v>0</v>
      </c>
      <c r="AY20" s="27">
        <f>IFERROR(IF('KM Total'!AY20&lt;&gt;0,'KM Total'!AY20/(24*VLOOKUP($A20,'Relações FGRAO'!$B$4:$H$26,7,0)),0),0)</f>
        <v>0</v>
      </c>
      <c r="AZ20" s="27">
        <f>IFERROR(IF('KM Total'!AZ20&lt;&gt;0,'KM Total'!AZ20/(24*VLOOKUP($A20,'Relações FGRAO'!$B$4:$H$26,7,0)),0),0)</f>
        <v>0</v>
      </c>
      <c r="BA20" s="27">
        <f>IFERROR(IF('KM Total'!BA20&lt;&gt;0,'KM Total'!BA20/(24*VLOOKUP($A20,'Relações FGRAO'!$B$4:$H$26,7,0)),0),0)</f>
        <v>0</v>
      </c>
      <c r="BB20" s="27">
        <f>IFERROR(IF('KM Total'!BB20&lt;&gt;0,'KM Total'!BB20/(24*VLOOKUP($A20,'Relações FGRAO'!$B$4:$H$26,7,0)),0),0)</f>
        <v>0</v>
      </c>
      <c r="BC20" s="27">
        <f>IFERROR(IF('KM Total'!BC20&lt;&gt;0,'KM Total'!BC20/(24*VLOOKUP($A20,'Relações FGRAO'!$B$4:$H$26,7,0)),0),0)</f>
        <v>0</v>
      </c>
      <c r="BD20" s="27">
        <f>IFERROR(IF('KM Total'!BD20&lt;&gt;0,'KM Total'!BD20/(24*VLOOKUP($A20,'Relações FGRAO'!$B$4:$H$26,7,0)),0),0)</f>
        <v>0</v>
      </c>
      <c r="BE20" s="27">
        <f>IFERROR(IF('KM Total'!BE20&lt;&gt;0,'KM Total'!BE20/(24*VLOOKUP($A20,'Relações FGRAO'!$B$4:$H$26,7,0)),0),0)</f>
        <v>0</v>
      </c>
      <c r="BF20" s="27">
        <f>IFERROR(IF('KM Total'!BF20&lt;&gt;0,'KM Total'!BF20/(24*VLOOKUP($A20,'Relações FGRAO'!$B$4:$H$26,7,0)),0),0)</f>
        <v>0</v>
      </c>
      <c r="BG20" s="27">
        <f>IFERROR(IF('KM Total'!BG20&lt;&gt;0,'KM Total'!BG20/(24*VLOOKUP($A20,'Relações FGRAO'!$B$4:$H$26,7,0)),0),0)</f>
        <v>0</v>
      </c>
      <c r="BH20" s="27">
        <f>IFERROR(IF('KM Total'!BH20&lt;&gt;0,'KM Total'!BH20/(24*VLOOKUP($A20,'Relações FGRAO'!$B$4:$H$26,7,0)),0),0)</f>
        <v>0</v>
      </c>
      <c r="BI20" s="27">
        <f>IFERROR(IF('KM Total'!BI20&lt;&gt;0,'KM Total'!BI20/(24*VLOOKUP($A20,'Relações FGRAO'!$B$4:$H$26,7,0)),0),0)</f>
        <v>0</v>
      </c>
      <c r="BJ20" s="27">
        <f>IFERROR(IF('KM Total'!BJ20&lt;&gt;0,'KM Total'!BJ20/(24*VLOOKUP($A20,'Relações FGRAO'!$B$4:$H$26,7,0)),0),0)</f>
        <v>0</v>
      </c>
      <c r="BK20" s="27">
        <f>IFERROR(IF('KM Total'!BK20&lt;&gt;0,'KM Total'!BK20/(24*VLOOKUP($A20,'Relações FGRAO'!$B$4:$H$26,7,0)),0),0)</f>
        <v>0</v>
      </c>
      <c r="BL20" s="27">
        <f>IFERROR(IF('KM Total'!BL20&lt;&gt;0,'KM Total'!BL20/(24*VLOOKUP($A20,'Relações FGRAO'!$B$4:$H$26,7,0)),0),0)</f>
        <v>0</v>
      </c>
      <c r="BM20" s="27">
        <f>IFERROR(IF('KM Total'!BM20&lt;&gt;0,'KM Total'!BM20/(24*VLOOKUP($A20,'Relações FGRAO'!$B$4:$H$26,7,0)),0),0)</f>
        <v>0</v>
      </c>
      <c r="BN20" s="27">
        <f>IFERROR(IF('KM Total'!BN20&lt;&gt;0,'KM Total'!BN20/(24*VLOOKUP($A20,'Relações FGRAO'!$B$4:$H$26,7,0)),0),0)</f>
        <v>0</v>
      </c>
      <c r="BO20" s="27">
        <f>IFERROR(IF('KM Total'!BO20&lt;&gt;0,'KM Total'!BO20/(24*VLOOKUP($A20,'Relações FGRAO'!$B$4:$H$26,7,0)),0),0)</f>
        <v>0</v>
      </c>
      <c r="BP20"/>
      <c r="BQ20"/>
      <c r="BR20"/>
      <c r="BS20"/>
      <c r="BT20"/>
    </row>
    <row r="21" spans="1:72" s="32" customFormat="1" x14ac:dyDescent="0.25">
      <c r="A21" s="6">
        <f t="shared" si="3"/>
        <v>19</v>
      </c>
      <c r="B21" s="3" t="str">
        <f>VLOOKUP($A21,Demanda!$A$1:$G$43,4,0)</f>
        <v>Diesel</v>
      </c>
      <c r="C21" s="3" t="str">
        <f>VLOOKUP($A21,Demanda!$A$1:$G$43,6,0)</f>
        <v>Miritituba</v>
      </c>
      <c r="D21" s="3" t="str">
        <f>VLOOKUP($A21,Demanda!$A$1:$G$43,7,0)</f>
        <v>Nobres</v>
      </c>
      <c r="E21" s="3" t="str">
        <f>VLOOKUP($A21,Demanda!$A$1:$G$43,2,0)</f>
        <v>FGRAO</v>
      </c>
      <c r="F21" s="6"/>
      <c r="G21" s="27">
        <f>IFERROR(IF('KM Total'!G21&lt;&gt;0,'KM Total'!G21/(24*VLOOKUP($A21,'Relações FGRAO'!$B$4:$H$26,7,0)),0),0)</f>
        <v>0</v>
      </c>
      <c r="H21" s="27">
        <f>IFERROR(IF('KM Total'!H21&lt;&gt;0,'KM Total'!H21/(24*VLOOKUP($A21,'Relações FGRAO'!$B$4:$H$26,7,0)),0),0)</f>
        <v>0</v>
      </c>
      <c r="I21" s="27">
        <f>IFERROR(IF('KM Total'!I21&lt;&gt;0,'KM Total'!I21/(24*VLOOKUP($A21,'Relações FGRAO'!$B$4:$H$26,7,0)),0),0)</f>
        <v>0</v>
      </c>
      <c r="J21" s="27">
        <f>IFERROR(IF('KM Total'!J21&lt;&gt;0,'KM Total'!J21/(24*VLOOKUP($A21,'Relações FGRAO'!$B$4:$H$26,7,0)),0),0)</f>
        <v>0</v>
      </c>
      <c r="K21" s="27">
        <f>IFERROR(IF('KM Total'!K21&lt;&gt;0,'KM Total'!K21/(24*VLOOKUP($A21,'Relações FGRAO'!$B$4:$H$26,7,0)),0),0)</f>
        <v>0</v>
      </c>
      <c r="L21" s="27">
        <f>IFERROR(IF('KM Total'!L21&lt;&gt;0,'KM Total'!L21/(24*VLOOKUP($A21,'Relações FGRAO'!$B$4:$H$26,7,0)),0),0)</f>
        <v>0</v>
      </c>
      <c r="M21" s="27">
        <f>IFERROR(IF('KM Total'!M21&lt;&gt;0,'KM Total'!M21/(24*VLOOKUP($A21,'Relações FGRAO'!$B$4:$H$26,7,0)),0),0)</f>
        <v>0</v>
      </c>
      <c r="N21" s="27">
        <f>IFERROR(IF('KM Total'!N21&lt;&gt;0,'KM Total'!N21/(24*VLOOKUP($A21,'Relações FGRAO'!$B$4:$H$26,7,0)),0),0)</f>
        <v>0</v>
      </c>
      <c r="O21" s="27">
        <f>IFERROR(IF('KM Total'!O21&lt;&gt;0,'KM Total'!O21/(24*VLOOKUP($A21,'Relações FGRAO'!$B$4:$H$26,7,0)),0),0)</f>
        <v>0</v>
      </c>
      <c r="P21" s="27">
        <f>IFERROR(IF('KM Total'!P21&lt;&gt;0,'KM Total'!P21/(24*VLOOKUP($A21,'Relações FGRAO'!$B$4:$H$26,7,0)),0),0)</f>
        <v>0</v>
      </c>
      <c r="Q21" s="27">
        <f>IFERROR(IF('KM Total'!Q21&lt;&gt;0,'KM Total'!Q21/(24*VLOOKUP($A21,'Relações FGRAO'!$B$4:$H$26,7,0)),0),0)</f>
        <v>0</v>
      </c>
      <c r="R21" s="27">
        <f>IFERROR(IF('KM Total'!R21&lt;&gt;0,'KM Total'!R21/(24*VLOOKUP($A21,'Relações FGRAO'!$B$4:$H$26,7,0)),0),0)</f>
        <v>0</v>
      </c>
      <c r="S21" s="27">
        <f>IFERROR(IF('KM Total'!S21&lt;&gt;0,'KM Total'!S21/(24*VLOOKUP($A21,'Relações FGRAO'!$B$4:$H$26,7,0)),0),0)</f>
        <v>0</v>
      </c>
      <c r="T21" s="27">
        <f>IFERROR(IF('KM Total'!T21&lt;&gt;0,'KM Total'!T21/(24*VLOOKUP($A21,'Relações FGRAO'!$B$4:$H$26,7,0)),0),0)</f>
        <v>0</v>
      </c>
      <c r="U21" s="27">
        <f>IFERROR(IF('KM Total'!U21&lt;&gt;0,'KM Total'!U21/(24*VLOOKUP($A21,'Relações FGRAO'!$B$4:$H$26,7,0)),0),0)</f>
        <v>0</v>
      </c>
      <c r="V21" s="27">
        <f>IFERROR(IF('KM Total'!V21&lt;&gt;0,'KM Total'!V21/(24*VLOOKUP($A21,'Relações FGRAO'!$B$4:$H$26,7,0)),0),0)</f>
        <v>0.89836344211141561</v>
      </c>
      <c r="W21" s="27">
        <f>IFERROR(IF('KM Total'!W21&lt;&gt;0,'KM Total'!W21/(24*VLOOKUP($A21,'Relações FGRAO'!$B$4:$H$26,7,0)),0),0)</f>
        <v>0.89836344211141539</v>
      </c>
      <c r="X21" s="27">
        <f>IFERROR(IF('KM Total'!X21&lt;&gt;0,'KM Total'!X21/(24*VLOOKUP($A21,'Relações FGRAO'!$B$4:$H$26,7,0)),0),0)</f>
        <v>0.89836344211141572</v>
      </c>
      <c r="Y21" s="27">
        <f>IFERROR(IF('KM Total'!Y21&lt;&gt;0,'KM Total'!Y21/(24*VLOOKUP($A21,'Relações FGRAO'!$B$4:$H$26,7,0)),0),0)</f>
        <v>0.89836344211141561</v>
      </c>
      <c r="Z21" s="27">
        <f>IFERROR(IF('KM Total'!Z21&lt;&gt;0,'KM Total'!Z21/(24*VLOOKUP($A21,'Relações FGRAO'!$B$4:$H$26,7,0)),0),0)</f>
        <v>0.89836344211141572</v>
      </c>
      <c r="AA21" s="27">
        <f>IFERROR(IF('KM Total'!AA21&lt;&gt;0,'KM Total'!AA21/(24*VLOOKUP($A21,'Relações FGRAO'!$B$4:$H$26,7,0)),0),0)</f>
        <v>0.89836344211141561</v>
      </c>
      <c r="AB21" s="27">
        <f>IFERROR(IF('KM Total'!AB21&lt;&gt;0,'KM Total'!AB21/(24*VLOOKUP($A21,'Relações FGRAO'!$B$4:$H$26,7,0)),0),0)</f>
        <v>0.89836344211141572</v>
      </c>
      <c r="AC21" s="27">
        <f>IFERROR(IF('KM Total'!AC21&lt;&gt;0,'KM Total'!AC21/(24*VLOOKUP($A21,'Relações FGRAO'!$B$4:$H$26,7,0)),0),0)</f>
        <v>0.89836344211141561</v>
      </c>
      <c r="AD21" s="27">
        <f>IFERROR(IF('KM Total'!AD21&lt;&gt;0,'KM Total'!AD21/(24*VLOOKUP($A21,'Relações FGRAO'!$B$4:$H$26,7,0)),0),0)</f>
        <v>0.89836344211141539</v>
      </c>
      <c r="AE21" s="27">
        <f>IFERROR(IF('KM Total'!AE21&lt;&gt;0,'KM Total'!AE21/(24*VLOOKUP($A21,'Relações FGRAO'!$B$4:$H$26,7,0)),0),0)</f>
        <v>0.89836344211141572</v>
      </c>
      <c r="AF21" s="27">
        <f>IFERROR(IF('KM Total'!AF21&lt;&gt;0,'KM Total'!AF21/(24*VLOOKUP($A21,'Relações FGRAO'!$B$4:$H$26,7,0)),0),0)</f>
        <v>0.89836344211141561</v>
      </c>
      <c r="AG21" s="27">
        <f>IFERROR(IF('KM Total'!AG21&lt;&gt;0,'KM Total'!AG21/(24*VLOOKUP($A21,'Relações FGRAO'!$B$4:$H$26,7,0)),0),0)</f>
        <v>0.89836344211141561</v>
      </c>
      <c r="AH21" s="27">
        <f>IFERROR(IF('KM Total'!AH21&lt;&gt;0,'KM Total'!AH21/(24*VLOOKUP($A21,'Relações FGRAO'!$B$4:$H$26,7,0)),0),0)</f>
        <v>0.89836344211141539</v>
      </c>
      <c r="AI21" s="27">
        <f>IFERROR(IF('KM Total'!AI21&lt;&gt;0,'KM Total'!AI21/(24*VLOOKUP($A21,'Relações FGRAO'!$B$4:$H$26,7,0)),0),0)</f>
        <v>0.89836344211141572</v>
      </c>
      <c r="AJ21" s="27">
        <f>IFERROR(IF('KM Total'!AJ21&lt;&gt;0,'KM Total'!AJ21/(24*VLOOKUP($A21,'Relações FGRAO'!$B$4:$H$26,7,0)),0),0)</f>
        <v>0.89836344211141539</v>
      </c>
      <c r="AK21" s="27">
        <f>IFERROR(IF('KM Total'!AK21&lt;&gt;0,'KM Total'!AK21/(24*VLOOKUP($A21,'Relações FGRAO'!$B$4:$H$26,7,0)),0),0)</f>
        <v>0.89836344211141572</v>
      </c>
      <c r="AL21" s="27">
        <f>IFERROR(IF('KM Total'!AL21&lt;&gt;0,'KM Total'!AL21/(24*VLOOKUP($A21,'Relações FGRAO'!$B$4:$H$26,7,0)),0),0)</f>
        <v>0.89836344211141572</v>
      </c>
      <c r="AM21" s="27">
        <f>IFERROR(IF('KM Total'!AM21&lt;&gt;0,'KM Total'!AM21/(24*VLOOKUP($A21,'Relações FGRAO'!$B$4:$H$26,7,0)),0),0)</f>
        <v>0.89836344211141539</v>
      </c>
      <c r="AN21" s="27">
        <f>IFERROR(IF('KM Total'!AN21&lt;&gt;0,'KM Total'!AN21/(24*VLOOKUP($A21,'Relações FGRAO'!$B$4:$H$26,7,0)),0),0)</f>
        <v>0.89836344211141572</v>
      </c>
      <c r="AO21" s="27">
        <f>IFERROR(IF('KM Total'!AO21&lt;&gt;0,'KM Total'!AO21/(24*VLOOKUP($A21,'Relações FGRAO'!$B$4:$H$26,7,0)),0),0)</f>
        <v>0.89836344211141539</v>
      </c>
      <c r="AP21" s="27">
        <f>IFERROR(IF('KM Total'!AP21&lt;&gt;0,'KM Total'!AP21/(24*VLOOKUP($A21,'Relações FGRAO'!$B$4:$H$26,7,0)),0),0)</f>
        <v>0.89836344211141561</v>
      </c>
      <c r="AQ21" s="27">
        <f>IFERROR(IF('KM Total'!AQ21&lt;&gt;0,'KM Total'!AQ21/(24*VLOOKUP($A21,'Relações FGRAO'!$B$4:$H$26,7,0)),0),0)</f>
        <v>0.89836344211141561</v>
      </c>
      <c r="AR21" s="27">
        <f>IFERROR(IF('KM Total'!AR21&lt;&gt;0,'KM Total'!AR21/(24*VLOOKUP($A21,'Relações FGRAO'!$B$4:$H$26,7,0)),0),0)</f>
        <v>0.89836344211141561</v>
      </c>
      <c r="AS21" s="27">
        <f>IFERROR(IF('KM Total'!AS21&lt;&gt;0,'KM Total'!AS21/(24*VLOOKUP($A21,'Relações FGRAO'!$B$4:$H$26,7,0)),0),0)</f>
        <v>0.89836344211141539</v>
      </c>
      <c r="AT21" s="27">
        <f>IFERROR(IF('KM Total'!AT21&lt;&gt;0,'KM Total'!AT21/(24*VLOOKUP($A21,'Relações FGRAO'!$B$4:$H$26,7,0)),0),0)</f>
        <v>0.89836344211141561</v>
      </c>
      <c r="AU21" s="27">
        <f>IFERROR(IF('KM Total'!AU21&lt;&gt;0,'KM Total'!AU21/(24*VLOOKUP($A21,'Relações FGRAO'!$B$4:$H$26,7,0)),0),0)</f>
        <v>0.89836344211141572</v>
      </c>
      <c r="AV21" s="27">
        <f>IFERROR(IF('KM Total'!AV21&lt;&gt;0,'KM Total'!AV21/(24*VLOOKUP($A21,'Relações FGRAO'!$B$4:$H$26,7,0)),0),0)</f>
        <v>0.89836344211141561</v>
      </c>
      <c r="AW21" s="27">
        <f>IFERROR(IF('KM Total'!AW21&lt;&gt;0,'KM Total'!AW21/(24*VLOOKUP($A21,'Relações FGRAO'!$B$4:$H$26,7,0)),0),0)</f>
        <v>0.89836344211141572</v>
      </c>
      <c r="AX21" s="27">
        <f>IFERROR(IF('KM Total'!AX21&lt;&gt;0,'KM Total'!AX21/(24*VLOOKUP($A21,'Relações FGRAO'!$B$4:$H$26,7,0)),0),0)</f>
        <v>0.89836344211141561</v>
      </c>
      <c r="AY21" s="27">
        <f>IFERROR(IF('KM Total'!AY21&lt;&gt;0,'KM Total'!AY21/(24*VLOOKUP($A21,'Relações FGRAO'!$B$4:$H$26,7,0)),0),0)</f>
        <v>0.89836344211141561</v>
      </c>
      <c r="AZ21" s="27">
        <f>IFERROR(IF('KM Total'!AZ21&lt;&gt;0,'KM Total'!AZ21/(24*VLOOKUP($A21,'Relações FGRAO'!$B$4:$H$26,7,0)),0),0)</f>
        <v>0.89836344211141572</v>
      </c>
      <c r="BA21" s="27">
        <f>IFERROR(IF('KM Total'!BA21&lt;&gt;0,'KM Total'!BA21/(24*VLOOKUP($A21,'Relações FGRAO'!$B$4:$H$26,7,0)),0),0)</f>
        <v>0.89836344211141561</v>
      </c>
      <c r="BB21" s="27">
        <f>IFERROR(IF('KM Total'!BB21&lt;&gt;0,'KM Total'!BB21/(24*VLOOKUP($A21,'Relações FGRAO'!$B$4:$H$26,7,0)),0),0)</f>
        <v>0.89836344211141539</v>
      </c>
      <c r="BC21" s="27">
        <f>IFERROR(IF('KM Total'!BC21&lt;&gt;0,'KM Total'!BC21/(24*VLOOKUP($A21,'Relações FGRAO'!$B$4:$H$26,7,0)),0),0)</f>
        <v>0.89836344211141561</v>
      </c>
      <c r="BD21" s="27">
        <f>IFERROR(IF('KM Total'!BD21&lt;&gt;0,'KM Total'!BD21/(24*VLOOKUP($A21,'Relações FGRAO'!$B$4:$H$26,7,0)),0),0)</f>
        <v>0.89836344211141561</v>
      </c>
      <c r="BE21" s="27">
        <f>IFERROR(IF('KM Total'!BE21&lt;&gt;0,'KM Total'!BE21/(24*VLOOKUP($A21,'Relações FGRAO'!$B$4:$H$26,7,0)),0),0)</f>
        <v>0.89836344211141539</v>
      </c>
      <c r="BF21" s="27">
        <f>IFERROR(IF('KM Total'!BF21&lt;&gt;0,'KM Total'!BF21/(24*VLOOKUP($A21,'Relações FGRAO'!$B$4:$H$26,7,0)),0),0)</f>
        <v>0.89836344211141561</v>
      </c>
      <c r="BG21" s="27">
        <f>IFERROR(IF('KM Total'!BG21&lt;&gt;0,'KM Total'!BG21/(24*VLOOKUP($A21,'Relações FGRAO'!$B$4:$H$26,7,0)),0),0)</f>
        <v>0.89836344211141561</v>
      </c>
      <c r="BH21" s="27">
        <f>IFERROR(IF('KM Total'!BH21&lt;&gt;0,'KM Total'!BH21/(24*VLOOKUP($A21,'Relações FGRAO'!$B$4:$H$26,7,0)),0),0)</f>
        <v>0.89836344211141572</v>
      </c>
      <c r="BI21" s="27">
        <f>IFERROR(IF('KM Total'!BI21&lt;&gt;0,'KM Total'!BI21/(24*VLOOKUP($A21,'Relações FGRAO'!$B$4:$H$26,7,0)),0),0)</f>
        <v>0.89836344211141561</v>
      </c>
      <c r="BJ21" s="27">
        <f>IFERROR(IF('KM Total'!BJ21&lt;&gt;0,'KM Total'!BJ21/(24*VLOOKUP($A21,'Relações FGRAO'!$B$4:$H$26,7,0)),0),0)</f>
        <v>0.89836344211141539</v>
      </c>
      <c r="BK21" s="27">
        <f>IFERROR(IF('KM Total'!BK21&lt;&gt;0,'KM Total'!BK21/(24*VLOOKUP($A21,'Relações FGRAO'!$B$4:$H$26,7,0)),0),0)</f>
        <v>0.89836344211141561</v>
      </c>
      <c r="BL21" s="27">
        <f>IFERROR(IF('KM Total'!BL21&lt;&gt;0,'KM Total'!BL21/(24*VLOOKUP($A21,'Relações FGRAO'!$B$4:$H$26,7,0)),0),0)</f>
        <v>0.89836344211141561</v>
      </c>
      <c r="BM21" s="27">
        <f>IFERROR(IF('KM Total'!BM21&lt;&gt;0,'KM Total'!BM21/(24*VLOOKUP($A21,'Relações FGRAO'!$B$4:$H$26,7,0)),0),0)</f>
        <v>0.89836344211141561</v>
      </c>
      <c r="BN21" s="27">
        <f>IFERROR(IF('KM Total'!BN21&lt;&gt;0,'KM Total'!BN21/(24*VLOOKUP($A21,'Relações FGRAO'!$B$4:$H$26,7,0)),0),0)</f>
        <v>0.89836344211141561</v>
      </c>
      <c r="BO21" s="27">
        <f>IFERROR(IF('KM Total'!BO21&lt;&gt;0,'KM Total'!BO21/(24*VLOOKUP($A21,'Relações FGRAO'!$B$4:$H$26,7,0)),0),0)</f>
        <v>0.89836344211141561</v>
      </c>
      <c r="BP21"/>
      <c r="BQ21"/>
      <c r="BR21"/>
      <c r="BS21"/>
      <c r="BT21"/>
    </row>
    <row r="22" spans="1:72" s="32" customFormat="1" x14ac:dyDescent="0.25">
      <c r="A22" s="6">
        <f t="shared" si="3"/>
        <v>20</v>
      </c>
      <c r="B22" s="3" t="str">
        <f>VLOOKUP($A22,Demanda!$A$1:$G$43,4,0)</f>
        <v>Etanol</v>
      </c>
      <c r="C22" s="3" t="str">
        <f>VLOOKUP($A22,Demanda!$A$1:$G$43,6,0)</f>
        <v>Nobres</v>
      </c>
      <c r="D22" s="3" t="str">
        <f>VLOOKUP($A22,Demanda!$A$1:$G$43,7,0)</f>
        <v>Miritituba</v>
      </c>
      <c r="E22" s="3" t="str">
        <f>VLOOKUP($A22,Demanda!$A$1:$G$43,2,0)</f>
        <v>FGRAO</v>
      </c>
      <c r="F22" s="6"/>
      <c r="G22" s="27">
        <f>IFERROR(IF('KM Total'!G22&lt;&gt;0,'KM Total'!G22/(24*VLOOKUP($A22,'Relações FGRAO'!$B$4:$H$26,7,0)),0),0)</f>
        <v>0</v>
      </c>
      <c r="H22" s="27">
        <f>IFERROR(IF('KM Total'!H22&lt;&gt;0,'KM Total'!H22/(24*VLOOKUP($A22,'Relações FGRAO'!$B$4:$H$26,7,0)),0),0)</f>
        <v>0</v>
      </c>
      <c r="I22" s="27">
        <f>IFERROR(IF('KM Total'!I22&lt;&gt;0,'KM Total'!I22/(24*VLOOKUP($A22,'Relações FGRAO'!$B$4:$H$26,7,0)),0),0)</f>
        <v>0</v>
      </c>
      <c r="J22" s="27">
        <f>IFERROR(IF('KM Total'!J22&lt;&gt;0,'KM Total'!J22/(24*VLOOKUP($A22,'Relações FGRAO'!$B$4:$H$26,7,0)),0),0)</f>
        <v>0</v>
      </c>
      <c r="K22" s="27">
        <f>IFERROR(IF('KM Total'!K22&lt;&gt;0,'KM Total'!K22/(24*VLOOKUP($A22,'Relações FGRAO'!$B$4:$H$26,7,0)),0),0)</f>
        <v>0</v>
      </c>
      <c r="L22" s="27">
        <f>IFERROR(IF('KM Total'!L22&lt;&gt;0,'KM Total'!L22/(24*VLOOKUP($A22,'Relações FGRAO'!$B$4:$H$26,7,0)),0),0)</f>
        <v>0</v>
      </c>
      <c r="M22" s="27">
        <f>IFERROR(IF('KM Total'!M22&lt;&gt;0,'KM Total'!M22/(24*VLOOKUP($A22,'Relações FGRAO'!$B$4:$H$26,7,0)),0),0)</f>
        <v>0</v>
      </c>
      <c r="N22" s="27">
        <f>IFERROR(IF('KM Total'!N22&lt;&gt;0,'KM Total'!N22/(24*VLOOKUP($A22,'Relações FGRAO'!$B$4:$H$26,7,0)),0),0)</f>
        <v>0</v>
      </c>
      <c r="O22" s="27">
        <f>IFERROR(IF('KM Total'!O22&lt;&gt;0,'KM Total'!O22/(24*VLOOKUP($A22,'Relações FGRAO'!$B$4:$H$26,7,0)),0),0)</f>
        <v>0</v>
      </c>
      <c r="P22" s="27">
        <f>IFERROR(IF('KM Total'!P22&lt;&gt;0,'KM Total'!P22/(24*VLOOKUP($A22,'Relações FGRAO'!$B$4:$H$26,7,0)),0),0)</f>
        <v>0</v>
      </c>
      <c r="Q22" s="27">
        <f>IFERROR(IF('KM Total'!Q22&lt;&gt;0,'KM Total'!Q22/(24*VLOOKUP($A22,'Relações FGRAO'!$B$4:$H$26,7,0)),0),0)</f>
        <v>0</v>
      </c>
      <c r="R22" s="27">
        <f>IFERROR(IF('KM Total'!R22&lt;&gt;0,'KM Total'!R22/(24*VLOOKUP($A22,'Relações FGRAO'!$B$4:$H$26,7,0)),0),0)</f>
        <v>0</v>
      </c>
      <c r="S22" s="27">
        <f>IFERROR(IF('KM Total'!S22&lt;&gt;0,'KM Total'!S22/(24*VLOOKUP($A22,'Relações FGRAO'!$B$4:$H$26,7,0)),0),0)</f>
        <v>0</v>
      </c>
      <c r="T22" s="27">
        <f>IFERROR(IF('KM Total'!T22&lt;&gt;0,'KM Total'!T22/(24*VLOOKUP($A22,'Relações FGRAO'!$B$4:$H$26,7,0)),0),0)</f>
        <v>0</v>
      </c>
      <c r="U22" s="27">
        <f>IFERROR(IF('KM Total'!U22&lt;&gt;0,'KM Total'!U22/(24*VLOOKUP($A22,'Relações FGRAO'!$B$4:$H$26,7,0)),0),0)</f>
        <v>0</v>
      </c>
      <c r="V22" s="27">
        <f>IFERROR(IF('KM Total'!V22&lt;&gt;0,'KM Total'!V22/(24*VLOOKUP($A22,'Relações FGRAO'!$B$4:$H$26,7,0)),0),0)</f>
        <v>0</v>
      </c>
      <c r="W22" s="27">
        <f>IFERROR(IF('KM Total'!W22&lt;&gt;0,'KM Total'!W22/(24*VLOOKUP($A22,'Relações FGRAO'!$B$4:$H$26,7,0)),0),0)</f>
        <v>0</v>
      </c>
      <c r="X22" s="27">
        <f>IFERROR(IF('KM Total'!X22&lt;&gt;0,'KM Total'!X22/(24*VLOOKUP($A22,'Relações FGRAO'!$B$4:$H$26,7,0)),0),0)</f>
        <v>0</v>
      </c>
      <c r="Y22" s="27">
        <f>IFERROR(IF('KM Total'!Y22&lt;&gt;0,'KM Total'!Y22/(24*VLOOKUP($A22,'Relações FGRAO'!$B$4:$H$26,7,0)),0),0)</f>
        <v>0</v>
      </c>
      <c r="Z22" s="27">
        <f>IFERROR(IF('KM Total'!Z22&lt;&gt;0,'KM Total'!Z22/(24*VLOOKUP($A22,'Relações FGRAO'!$B$4:$H$26,7,0)),0),0)</f>
        <v>0</v>
      </c>
      <c r="AA22" s="27">
        <f>IFERROR(IF('KM Total'!AA22&lt;&gt;0,'KM Total'!AA22/(24*VLOOKUP($A22,'Relações FGRAO'!$B$4:$H$26,7,0)),0),0)</f>
        <v>0</v>
      </c>
      <c r="AB22" s="27">
        <f>IFERROR(IF('KM Total'!AB22&lt;&gt;0,'KM Total'!AB22/(24*VLOOKUP($A22,'Relações FGRAO'!$B$4:$H$26,7,0)),0),0)</f>
        <v>0</v>
      </c>
      <c r="AC22" s="27">
        <f>IFERROR(IF('KM Total'!AC22&lt;&gt;0,'KM Total'!AC22/(24*VLOOKUP($A22,'Relações FGRAO'!$B$4:$H$26,7,0)),0),0)</f>
        <v>0</v>
      </c>
      <c r="AD22" s="27">
        <f>IFERROR(IF('KM Total'!AD22&lt;&gt;0,'KM Total'!AD22/(24*VLOOKUP($A22,'Relações FGRAO'!$B$4:$H$26,7,0)),0),0)</f>
        <v>0</v>
      </c>
      <c r="AE22" s="27">
        <f>IFERROR(IF('KM Total'!AE22&lt;&gt;0,'KM Total'!AE22/(24*VLOOKUP($A22,'Relações FGRAO'!$B$4:$H$26,7,0)),0),0)</f>
        <v>0</v>
      </c>
      <c r="AF22" s="27">
        <f>IFERROR(IF('KM Total'!AF22&lt;&gt;0,'KM Total'!AF22/(24*VLOOKUP($A22,'Relações FGRAO'!$B$4:$H$26,7,0)),0),0)</f>
        <v>0</v>
      </c>
      <c r="AG22" s="27">
        <f>IFERROR(IF('KM Total'!AG22&lt;&gt;0,'KM Total'!AG22/(24*VLOOKUP($A22,'Relações FGRAO'!$B$4:$H$26,7,0)),0),0)</f>
        <v>0</v>
      </c>
      <c r="AH22" s="27">
        <f>IFERROR(IF('KM Total'!AH22&lt;&gt;0,'KM Total'!AH22/(24*VLOOKUP($A22,'Relações FGRAO'!$B$4:$H$26,7,0)),0),0)</f>
        <v>0</v>
      </c>
      <c r="AI22" s="27">
        <f>IFERROR(IF('KM Total'!AI22&lt;&gt;0,'KM Total'!AI22/(24*VLOOKUP($A22,'Relações FGRAO'!$B$4:$H$26,7,0)),0),0)</f>
        <v>0</v>
      </c>
      <c r="AJ22" s="27">
        <f>IFERROR(IF('KM Total'!AJ22&lt;&gt;0,'KM Total'!AJ22/(24*VLOOKUP($A22,'Relações FGRAO'!$B$4:$H$26,7,0)),0),0)</f>
        <v>0</v>
      </c>
      <c r="AK22" s="27">
        <f>IFERROR(IF('KM Total'!AK22&lt;&gt;0,'KM Total'!AK22/(24*VLOOKUP($A22,'Relações FGRAO'!$B$4:$H$26,7,0)),0),0)</f>
        <v>0</v>
      </c>
      <c r="AL22" s="27">
        <f>IFERROR(IF('KM Total'!AL22&lt;&gt;0,'KM Total'!AL22/(24*VLOOKUP($A22,'Relações FGRAO'!$B$4:$H$26,7,0)),0),0)</f>
        <v>0</v>
      </c>
      <c r="AM22" s="27">
        <f>IFERROR(IF('KM Total'!AM22&lt;&gt;0,'KM Total'!AM22/(24*VLOOKUP($A22,'Relações FGRAO'!$B$4:$H$26,7,0)),0),0)</f>
        <v>0</v>
      </c>
      <c r="AN22" s="27">
        <f>IFERROR(IF('KM Total'!AN22&lt;&gt;0,'KM Total'!AN22/(24*VLOOKUP($A22,'Relações FGRAO'!$B$4:$H$26,7,0)),0),0)</f>
        <v>0</v>
      </c>
      <c r="AO22" s="27">
        <f>IFERROR(IF('KM Total'!AO22&lt;&gt;0,'KM Total'!AO22/(24*VLOOKUP($A22,'Relações FGRAO'!$B$4:$H$26,7,0)),0),0)</f>
        <v>0</v>
      </c>
      <c r="AP22" s="27">
        <f>IFERROR(IF('KM Total'!AP22&lt;&gt;0,'KM Total'!AP22/(24*VLOOKUP($A22,'Relações FGRAO'!$B$4:$H$26,7,0)),0),0)</f>
        <v>0</v>
      </c>
      <c r="AQ22" s="27">
        <f>IFERROR(IF('KM Total'!AQ22&lt;&gt;0,'KM Total'!AQ22/(24*VLOOKUP($A22,'Relações FGRAO'!$B$4:$H$26,7,0)),0),0)</f>
        <v>0</v>
      </c>
      <c r="AR22" s="27">
        <f>IFERROR(IF('KM Total'!AR22&lt;&gt;0,'KM Total'!AR22/(24*VLOOKUP($A22,'Relações FGRAO'!$B$4:$H$26,7,0)),0),0)</f>
        <v>0</v>
      </c>
      <c r="AS22" s="27">
        <f>IFERROR(IF('KM Total'!AS22&lt;&gt;0,'KM Total'!AS22/(24*VLOOKUP($A22,'Relações FGRAO'!$B$4:$H$26,7,0)),0),0)</f>
        <v>0</v>
      </c>
      <c r="AT22" s="27">
        <f>IFERROR(IF('KM Total'!AT22&lt;&gt;0,'KM Total'!AT22/(24*VLOOKUP($A22,'Relações FGRAO'!$B$4:$H$26,7,0)),0),0)</f>
        <v>0</v>
      </c>
      <c r="AU22" s="27">
        <f>IFERROR(IF('KM Total'!AU22&lt;&gt;0,'KM Total'!AU22/(24*VLOOKUP($A22,'Relações FGRAO'!$B$4:$H$26,7,0)),0),0)</f>
        <v>0</v>
      </c>
      <c r="AV22" s="27">
        <f>IFERROR(IF('KM Total'!AV22&lt;&gt;0,'KM Total'!AV22/(24*VLOOKUP($A22,'Relações FGRAO'!$B$4:$H$26,7,0)),0),0)</f>
        <v>0</v>
      </c>
      <c r="AW22" s="27">
        <f>IFERROR(IF('KM Total'!AW22&lt;&gt;0,'KM Total'!AW22/(24*VLOOKUP($A22,'Relações FGRAO'!$B$4:$H$26,7,0)),0),0)</f>
        <v>0</v>
      </c>
      <c r="AX22" s="27">
        <f>IFERROR(IF('KM Total'!AX22&lt;&gt;0,'KM Total'!AX22/(24*VLOOKUP($A22,'Relações FGRAO'!$B$4:$H$26,7,0)),0),0)</f>
        <v>0</v>
      </c>
      <c r="AY22" s="27">
        <f>IFERROR(IF('KM Total'!AY22&lt;&gt;0,'KM Total'!AY22/(24*VLOOKUP($A22,'Relações FGRAO'!$B$4:$H$26,7,0)),0),0)</f>
        <v>0</v>
      </c>
      <c r="AZ22" s="27">
        <f>IFERROR(IF('KM Total'!AZ22&lt;&gt;0,'KM Total'!AZ22/(24*VLOOKUP($A22,'Relações FGRAO'!$B$4:$H$26,7,0)),0),0)</f>
        <v>0</v>
      </c>
      <c r="BA22" s="27">
        <f>IFERROR(IF('KM Total'!BA22&lt;&gt;0,'KM Total'!BA22/(24*VLOOKUP($A22,'Relações FGRAO'!$B$4:$H$26,7,0)),0),0)</f>
        <v>0</v>
      </c>
      <c r="BB22" s="27">
        <f>IFERROR(IF('KM Total'!BB22&lt;&gt;0,'KM Total'!BB22/(24*VLOOKUP($A22,'Relações FGRAO'!$B$4:$H$26,7,0)),0),0)</f>
        <v>0</v>
      </c>
      <c r="BC22" s="27">
        <f>IFERROR(IF('KM Total'!BC22&lt;&gt;0,'KM Total'!BC22/(24*VLOOKUP($A22,'Relações FGRAO'!$B$4:$H$26,7,0)),0),0)</f>
        <v>0</v>
      </c>
      <c r="BD22" s="27">
        <f>IFERROR(IF('KM Total'!BD22&lt;&gt;0,'KM Total'!BD22/(24*VLOOKUP($A22,'Relações FGRAO'!$B$4:$H$26,7,0)),0),0)</f>
        <v>0</v>
      </c>
      <c r="BE22" s="27">
        <f>IFERROR(IF('KM Total'!BE22&lt;&gt;0,'KM Total'!BE22/(24*VLOOKUP($A22,'Relações FGRAO'!$B$4:$H$26,7,0)),0),0)</f>
        <v>0</v>
      </c>
      <c r="BF22" s="27">
        <f>IFERROR(IF('KM Total'!BF22&lt;&gt;0,'KM Total'!BF22/(24*VLOOKUP($A22,'Relações FGRAO'!$B$4:$H$26,7,0)),0),0)</f>
        <v>0</v>
      </c>
      <c r="BG22" s="27">
        <f>IFERROR(IF('KM Total'!BG22&lt;&gt;0,'KM Total'!BG22/(24*VLOOKUP($A22,'Relações FGRAO'!$B$4:$H$26,7,0)),0),0)</f>
        <v>0</v>
      </c>
      <c r="BH22" s="27">
        <f>IFERROR(IF('KM Total'!BH22&lt;&gt;0,'KM Total'!BH22/(24*VLOOKUP($A22,'Relações FGRAO'!$B$4:$H$26,7,0)),0),0)</f>
        <v>0</v>
      </c>
      <c r="BI22" s="27">
        <f>IFERROR(IF('KM Total'!BI22&lt;&gt;0,'KM Total'!BI22/(24*VLOOKUP($A22,'Relações FGRAO'!$B$4:$H$26,7,0)),0),0)</f>
        <v>0</v>
      </c>
      <c r="BJ22" s="27">
        <f>IFERROR(IF('KM Total'!BJ22&lt;&gt;0,'KM Total'!BJ22/(24*VLOOKUP($A22,'Relações FGRAO'!$B$4:$H$26,7,0)),0),0)</f>
        <v>0</v>
      </c>
      <c r="BK22" s="27">
        <f>IFERROR(IF('KM Total'!BK22&lt;&gt;0,'KM Total'!BK22/(24*VLOOKUP($A22,'Relações FGRAO'!$B$4:$H$26,7,0)),0),0)</f>
        <v>0</v>
      </c>
      <c r="BL22" s="27">
        <f>IFERROR(IF('KM Total'!BL22&lt;&gt;0,'KM Total'!BL22/(24*VLOOKUP($A22,'Relações FGRAO'!$B$4:$H$26,7,0)),0),0)</f>
        <v>0</v>
      </c>
      <c r="BM22" s="27">
        <f>IFERROR(IF('KM Total'!BM22&lt;&gt;0,'KM Total'!BM22/(24*VLOOKUP($A22,'Relações FGRAO'!$B$4:$H$26,7,0)),0),0)</f>
        <v>0</v>
      </c>
      <c r="BN22" s="27">
        <f>IFERROR(IF('KM Total'!BN22&lt;&gt;0,'KM Total'!BN22/(24*VLOOKUP($A22,'Relações FGRAO'!$B$4:$H$26,7,0)),0),0)</f>
        <v>0</v>
      </c>
      <c r="BO22" s="27">
        <f>IFERROR(IF('KM Total'!BO22&lt;&gt;0,'KM Total'!BO22/(24*VLOOKUP($A22,'Relações FGRAO'!$B$4:$H$26,7,0)),0),0)</f>
        <v>0</v>
      </c>
      <c r="BP22"/>
      <c r="BQ22"/>
      <c r="BR22"/>
      <c r="BS22"/>
      <c r="BT22"/>
    </row>
    <row r="23" spans="1:72" s="32" customFormat="1" x14ac:dyDescent="0.25">
      <c r="A23" s="6">
        <f t="shared" si="3"/>
        <v>21</v>
      </c>
      <c r="B23" s="3" t="str">
        <f>VLOOKUP($A23,Demanda!$A$1:$G$43,4,0)</f>
        <v>Gasolina</v>
      </c>
      <c r="C23" s="3" t="str">
        <f>VLOOKUP($A23,Demanda!$A$1:$G$43,6,0)</f>
        <v>Miritituba</v>
      </c>
      <c r="D23" s="3" t="str">
        <f>VLOOKUP($A23,Demanda!$A$1:$G$43,7,0)</f>
        <v>Nobres</v>
      </c>
      <c r="E23" s="3" t="str">
        <f>VLOOKUP($A23,Demanda!$A$1:$G$43,2,0)</f>
        <v>FGRAO</v>
      </c>
      <c r="F23" s="6"/>
      <c r="G23" s="27">
        <f>IFERROR(IF('KM Total'!G23&lt;&gt;0,'KM Total'!G23/(24*VLOOKUP($A23,'Relações FGRAO'!$B$4:$H$26,7,0)),0),0)</f>
        <v>0</v>
      </c>
      <c r="H23" s="27">
        <f>IFERROR(IF('KM Total'!H23&lt;&gt;0,'KM Total'!H23/(24*VLOOKUP($A23,'Relações FGRAO'!$B$4:$H$26,7,0)),0),0)</f>
        <v>0</v>
      </c>
      <c r="I23" s="27">
        <f>IFERROR(IF('KM Total'!I23&lt;&gt;0,'KM Total'!I23/(24*VLOOKUP($A23,'Relações FGRAO'!$B$4:$H$26,7,0)),0),0)</f>
        <v>0</v>
      </c>
      <c r="J23" s="27">
        <f>IFERROR(IF('KM Total'!J23&lt;&gt;0,'KM Total'!J23/(24*VLOOKUP($A23,'Relações FGRAO'!$B$4:$H$26,7,0)),0),0)</f>
        <v>0</v>
      </c>
      <c r="K23" s="27">
        <f>IFERROR(IF('KM Total'!K23&lt;&gt;0,'KM Total'!K23/(24*VLOOKUP($A23,'Relações FGRAO'!$B$4:$H$26,7,0)),0),0)</f>
        <v>0</v>
      </c>
      <c r="L23" s="27">
        <f>IFERROR(IF('KM Total'!L23&lt;&gt;0,'KM Total'!L23/(24*VLOOKUP($A23,'Relações FGRAO'!$B$4:$H$26,7,0)),0),0)</f>
        <v>0</v>
      </c>
      <c r="M23" s="27">
        <f>IFERROR(IF('KM Total'!M23&lt;&gt;0,'KM Total'!M23/(24*VLOOKUP($A23,'Relações FGRAO'!$B$4:$H$26,7,0)),0),0)</f>
        <v>0</v>
      </c>
      <c r="N23" s="27">
        <f>IFERROR(IF('KM Total'!N23&lt;&gt;0,'KM Total'!N23/(24*VLOOKUP($A23,'Relações FGRAO'!$B$4:$H$26,7,0)),0),0)</f>
        <v>0</v>
      </c>
      <c r="O23" s="27">
        <f>IFERROR(IF('KM Total'!O23&lt;&gt;0,'KM Total'!O23/(24*VLOOKUP($A23,'Relações FGRAO'!$B$4:$H$26,7,0)),0),0)</f>
        <v>0</v>
      </c>
      <c r="P23" s="27">
        <f>IFERROR(IF('KM Total'!P23&lt;&gt;0,'KM Total'!P23/(24*VLOOKUP($A23,'Relações FGRAO'!$B$4:$H$26,7,0)),0),0)</f>
        <v>0</v>
      </c>
      <c r="Q23" s="27">
        <f>IFERROR(IF('KM Total'!Q23&lt;&gt;0,'KM Total'!Q23/(24*VLOOKUP($A23,'Relações FGRAO'!$B$4:$H$26,7,0)),0),0)</f>
        <v>0</v>
      </c>
      <c r="R23" s="27">
        <f>IFERROR(IF('KM Total'!R23&lt;&gt;0,'KM Total'!R23/(24*VLOOKUP($A23,'Relações FGRAO'!$B$4:$H$26,7,0)),0),0)</f>
        <v>0</v>
      </c>
      <c r="S23" s="27">
        <f>IFERROR(IF('KM Total'!S23&lt;&gt;0,'KM Total'!S23/(24*VLOOKUP($A23,'Relações FGRAO'!$B$4:$H$26,7,0)),0),0)</f>
        <v>0</v>
      </c>
      <c r="T23" s="27">
        <f>IFERROR(IF('KM Total'!T23&lt;&gt;0,'KM Total'!T23/(24*VLOOKUP($A23,'Relações FGRAO'!$B$4:$H$26,7,0)),0),0)</f>
        <v>0</v>
      </c>
      <c r="U23" s="27">
        <f>IFERROR(IF('KM Total'!U23&lt;&gt;0,'KM Total'!U23/(24*VLOOKUP($A23,'Relações FGRAO'!$B$4:$H$26,7,0)),0),0)</f>
        <v>0</v>
      </c>
      <c r="V23" s="27">
        <f>IFERROR(IF('KM Total'!V23&lt;&gt;0,'KM Total'!V23/(24*VLOOKUP($A23,'Relações FGRAO'!$B$4:$H$26,7,0)),0),0)</f>
        <v>0.89836344211141561</v>
      </c>
      <c r="W23" s="27">
        <f>IFERROR(IF('KM Total'!W23&lt;&gt;0,'KM Total'!W23/(24*VLOOKUP($A23,'Relações FGRAO'!$B$4:$H$26,7,0)),0),0)</f>
        <v>0.89836344211141561</v>
      </c>
      <c r="X23" s="27">
        <f>IFERROR(IF('KM Total'!X23&lt;&gt;0,'KM Total'!X23/(24*VLOOKUP($A23,'Relações FGRAO'!$B$4:$H$26,7,0)),0),0)</f>
        <v>0.89836344211141561</v>
      </c>
      <c r="Y23" s="27">
        <f>IFERROR(IF('KM Total'!Y23&lt;&gt;0,'KM Total'!Y23/(24*VLOOKUP($A23,'Relações FGRAO'!$B$4:$H$26,7,0)),0),0)</f>
        <v>0.89836344211141539</v>
      </c>
      <c r="Z23" s="27">
        <f>IFERROR(IF('KM Total'!Z23&lt;&gt;0,'KM Total'!Z23/(24*VLOOKUP($A23,'Relações FGRAO'!$B$4:$H$26,7,0)),0),0)</f>
        <v>0.89836344211141561</v>
      </c>
      <c r="AA23" s="27">
        <f>IFERROR(IF('KM Total'!AA23&lt;&gt;0,'KM Total'!AA23/(24*VLOOKUP($A23,'Relações FGRAO'!$B$4:$H$26,7,0)),0),0)</f>
        <v>0.89836344211141561</v>
      </c>
      <c r="AB23" s="27">
        <f>IFERROR(IF('KM Total'!AB23&lt;&gt;0,'KM Total'!AB23/(24*VLOOKUP($A23,'Relações FGRAO'!$B$4:$H$26,7,0)),0),0)</f>
        <v>0.89836344211141561</v>
      </c>
      <c r="AC23" s="27">
        <f>IFERROR(IF('KM Total'!AC23&lt;&gt;0,'KM Total'!AC23/(24*VLOOKUP($A23,'Relações FGRAO'!$B$4:$H$26,7,0)),0),0)</f>
        <v>0.89836344211141572</v>
      </c>
      <c r="AD23" s="27">
        <f>IFERROR(IF('KM Total'!AD23&lt;&gt;0,'KM Total'!AD23/(24*VLOOKUP($A23,'Relações FGRAO'!$B$4:$H$26,7,0)),0),0)</f>
        <v>0.89836344211141561</v>
      </c>
      <c r="AE23" s="27">
        <f>IFERROR(IF('KM Total'!AE23&lt;&gt;0,'KM Total'!AE23/(24*VLOOKUP($A23,'Relações FGRAO'!$B$4:$H$26,7,0)),0),0)</f>
        <v>0.89836344211141572</v>
      </c>
      <c r="AF23" s="27">
        <f>IFERROR(IF('KM Total'!AF23&lt;&gt;0,'KM Total'!AF23/(24*VLOOKUP($A23,'Relações FGRAO'!$B$4:$H$26,7,0)),0),0)</f>
        <v>0.89836344211141561</v>
      </c>
      <c r="AG23" s="27">
        <f>IFERROR(IF('KM Total'!AG23&lt;&gt;0,'KM Total'!AG23/(24*VLOOKUP($A23,'Relações FGRAO'!$B$4:$H$26,7,0)),0),0)</f>
        <v>0.89836344211141572</v>
      </c>
      <c r="AH23" s="27">
        <f>IFERROR(IF('KM Total'!AH23&lt;&gt;0,'KM Total'!AH23/(24*VLOOKUP($A23,'Relações FGRAO'!$B$4:$H$26,7,0)),0),0)</f>
        <v>0.89836344211141561</v>
      </c>
      <c r="AI23" s="27">
        <f>IFERROR(IF('KM Total'!AI23&lt;&gt;0,'KM Total'!AI23/(24*VLOOKUP($A23,'Relações FGRAO'!$B$4:$H$26,7,0)),0),0)</f>
        <v>0.89836344211141572</v>
      </c>
      <c r="AJ23" s="27">
        <f>IFERROR(IF('KM Total'!AJ23&lt;&gt;0,'KM Total'!AJ23/(24*VLOOKUP($A23,'Relações FGRAO'!$B$4:$H$26,7,0)),0),0)</f>
        <v>0.89836344211141561</v>
      </c>
      <c r="AK23" s="27">
        <f>IFERROR(IF('KM Total'!AK23&lt;&gt;0,'KM Total'!AK23/(24*VLOOKUP($A23,'Relações FGRAO'!$B$4:$H$26,7,0)),0),0)</f>
        <v>0.89836344211141539</v>
      </c>
      <c r="AL23" s="27">
        <f>IFERROR(IF('KM Total'!AL23&lt;&gt;0,'KM Total'!AL23/(24*VLOOKUP($A23,'Relações FGRAO'!$B$4:$H$26,7,0)),0),0)</f>
        <v>0.89836344211141539</v>
      </c>
      <c r="AM23" s="27">
        <f>IFERROR(IF('KM Total'!AM23&lt;&gt;0,'KM Total'!AM23/(24*VLOOKUP($A23,'Relações FGRAO'!$B$4:$H$26,7,0)),0),0)</f>
        <v>0.89836344211141561</v>
      </c>
      <c r="AN23" s="27">
        <f>IFERROR(IF('KM Total'!AN23&lt;&gt;0,'KM Total'!AN23/(24*VLOOKUP($A23,'Relações FGRAO'!$B$4:$H$26,7,0)),0),0)</f>
        <v>0.89836344211141572</v>
      </c>
      <c r="AO23" s="27">
        <f>IFERROR(IF('KM Total'!AO23&lt;&gt;0,'KM Total'!AO23/(24*VLOOKUP($A23,'Relações FGRAO'!$B$4:$H$26,7,0)),0),0)</f>
        <v>0.89836344211141561</v>
      </c>
      <c r="AP23" s="27">
        <f>IFERROR(IF('KM Total'!AP23&lt;&gt;0,'KM Total'!AP23/(24*VLOOKUP($A23,'Relações FGRAO'!$B$4:$H$26,7,0)),0),0)</f>
        <v>0.89836344211141561</v>
      </c>
      <c r="AQ23" s="27">
        <f>IFERROR(IF('KM Total'!AQ23&lt;&gt;0,'KM Total'!AQ23/(24*VLOOKUP($A23,'Relações FGRAO'!$B$4:$H$26,7,0)),0),0)</f>
        <v>0.89836344211141539</v>
      </c>
      <c r="AR23" s="27">
        <f>IFERROR(IF('KM Total'!AR23&lt;&gt;0,'KM Total'!AR23/(24*VLOOKUP($A23,'Relações FGRAO'!$B$4:$H$26,7,0)),0),0)</f>
        <v>0.89836344211141561</v>
      </c>
      <c r="AS23" s="27">
        <f>IFERROR(IF('KM Total'!AS23&lt;&gt;0,'KM Total'!AS23/(24*VLOOKUP($A23,'Relações FGRAO'!$B$4:$H$26,7,0)),0),0)</f>
        <v>0.89836344211141561</v>
      </c>
      <c r="AT23" s="27">
        <f>IFERROR(IF('KM Total'!AT23&lt;&gt;0,'KM Total'!AT23/(24*VLOOKUP($A23,'Relações FGRAO'!$B$4:$H$26,7,0)),0),0)</f>
        <v>0.89836344211141572</v>
      </c>
      <c r="AU23" s="27">
        <f>IFERROR(IF('KM Total'!AU23&lt;&gt;0,'KM Total'!AU23/(24*VLOOKUP($A23,'Relações FGRAO'!$B$4:$H$26,7,0)),0),0)</f>
        <v>0.89836344211141561</v>
      </c>
      <c r="AV23" s="27">
        <f>IFERROR(IF('KM Total'!AV23&lt;&gt;0,'KM Total'!AV23/(24*VLOOKUP($A23,'Relações FGRAO'!$B$4:$H$26,7,0)),0),0)</f>
        <v>0.89836344211141561</v>
      </c>
      <c r="AW23" s="27">
        <f>IFERROR(IF('KM Total'!AW23&lt;&gt;0,'KM Total'!AW23/(24*VLOOKUP($A23,'Relações FGRAO'!$B$4:$H$26,7,0)),0),0)</f>
        <v>0.89836344211141539</v>
      </c>
      <c r="AX23" s="27">
        <f>IFERROR(IF('KM Total'!AX23&lt;&gt;0,'KM Total'!AX23/(24*VLOOKUP($A23,'Relações FGRAO'!$B$4:$H$26,7,0)),0),0)</f>
        <v>0.89836344211141561</v>
      </c>
      <c r="AY23" s="27">
        <f>IFERROR(IF('KM Total'!AY23&lt;&gt;0,'KM Total'!AY23/(24*VLOOKUP($A23,'Relações FGRAO'!$B$4:$H$26,7,0)),0),0)</f>
        <v>0.89836344211141561</v>
      </c>
      <c r="AZ23" s="27">
        <f>IFERROR(IF('KM Total'!AZ23&lt;&gt;0,'KM Total'!AZ23/(24*VLOOKUP($A23,'Relações FGRAO'!$B$4:$H$26,7,0)),0),0)</f>
        <v>0.89836344211141539</v>
      </c>
      <c r="BA23" s="27">
        <f>IFERROR(IF('KM Total'!BA23&lt;&gt;0,'KM Total'!BA23/(24*VLOOKUP($A23,'Relações FGRAO'!$B$4:$H$26,7,0)),0),0)</f>
        <v>0.89836344211141572</v>
      </c>
      <c r="BB23" s="27">
        <f>IFERROR(IF('KM Total'!BB23&lt;&gt;0,'KM Total'!BB23/(24*VLOOKUP($A23,'Relações FGRAO'!$B$4:$H$26,7,0)),0),0)</f>
        <v>0.89836344211141561</v>
      </c>
      <c r="BC23" s="27">
        <f>IFERROR(IF('KM Total'!BC23&lt;&gt;0,'KM Total'!BC23/(24*VLOOKUP($A23,'Relações FGRAO'!$B$4:$H$26,7,0)),0),0)</f>
        <v>0.89836344211141561</v>
      </c>
      <c r="BD23" s="27">
        <f>IFERROR(IF('KM Total'!BD23&lt;&gt;0,'KM Total'!BD23/(24*VLOOKUP($A23,'Relações FGRAO'!$B$4:$H$26,7,0)),0),0)</f>
        <v>0.89836344211141539</v>
      </c>
      <c r="BE23" s="27">
        <f>IFERROR(IF('KM Total'!BE23&lt;&gt;0,'KM Total'!BE23/(24*VLOOKUP($A23,'Relações FGRAO'!$B$4:$H$26,7,0)),0),0)</f>
        <v>0.89836344211141561</v>
      </c>
      <c r="BF23" s="27">
        <f>IFERROR(IF('KM Total'!BF23&lt;&gt;0,'KM Total'!BF23/(24*VLOOKUP($A23,'Relações FGRAO'!$B$4:$H$26,7,0)),0),0)</f>
        <v>0.89836344211141572</v>
      </c>
      <c r="BG23" s="27">
        <f>IFERROR(IF('KM Total'!BG23&lt;&gt;0,'KM Total'!BG23/(24*VLOOKUP($A23,'Relações FGRAO'!$B$4:$H$26,7,0)),0),0)</f>
        <v>0.89836344211141561</v>
      </c>
      <c r="BH23" s="27">
        <f>IFERROR(IF('KM Total'!BH23&lt;&gt;0,'KM Total'!BH23/(24*VLOOKUP($A23,'Relações FGRAO'!$B$4:$H$26,7,0)),0),0)</f>
        <v>0.89836344211141561</v>
      </c>
      <c r="BI23" s="27">
        <f>IFERROR(IF('KM Total'!BI23&lt;&gt;0,'KM Total'!BI23/(24*VLOOKUP($A23,'Relações FGRAO'!$B$4:$H$26,7,0)),0),0)</f>
        <v>0.89836344211141572</v>
      </c>
      <c r="BJ23" s="27">
        <f>IFERROR(IF('KM Total'!BJ23&lt;&gt;0,'KM Total'!BJ23/(24*VLOOKUP($A23,'Relações FGRAO'!$B$4:$H$26,7,0)),0),0)</f>
        <v>0.89836344211141561</v>
      </c>
      <c r="BK23" s="27">
        <f>IFERROR(IF('KM Total'!BK23&lt;&gt;0,'KM Total'!BK23/(24*VLOOKUP($A23,'Relações FGRAO'!$B$4:$H$26,7,0)),0),0)</f>
        <v>0.89836344211141561</v>
      </c>
      <c r="BL23" s="27">
        <f>IFERROR(IF('KM Total'!BL23&lt;&gt;0,'KM Total'!BL23/(24*VLOOKUP($A23,'Relações FGRAO'!$B$4:$H$26,7,0)),0),0)</f>
        <v>0.89836344211141539</v>
      </c>
      <c r="BM23" s="27">
        <f>IFERROR(IF('KM Total'!BM23&lt;&gt;0,'KM Total'!BM23/(24*VLOOKUP($A23,'Relações FGRAO'!$B$4:$H$26,7,0)),0),0)</f>
        <v>0.89836344211141572</v>
      </c>
      <c r="BN23" s="27">
        <f>IFERROR(IF('KM Total'!BN23&lt;&gt;0,'KM Total'!BN23/(24*VLOOKUP($A23,'Relações FGRAO'!$B$4:$H$26,7,0)),0),0)</f>
        <v>0.89836344211141561</v>
      </c>
      <c r="BO23" s="27">
        <f>IFERROR(IF('KM Total'!BO23&lt;&gt;0,'KM Total'!BO23/(24*VLOOKUP($A23,'Relações FGRAO'!$B$4:$H$26,7,0)),0),0)</f>
        <v>0.89836344211141561</v>
      </c>
      <c r="BP23"/>
      <c r="BQ23"/>
      <c r="BR23"/>
      <c r="BS23"/>
      <c r="BT23"/>
    </row>
    <row r="24" spans="1:72" s="32" customFormat="1" x14ac:dyDescent="0.25">
      <c r="A24" s="6">
        <f t="shared" si="3"/>
        <v>22</v>
      </c>
      <c r="B24" s="3" t="str">
        <f>VLOOKUP($A24,Demanda!$A$1:$G$43,4,0)</f>
        <v>Fertilizantes</v>
      </c>
      <c r="C24" s="3" t="str">
        <f>VLOOKUP($A24,Demanda!$A$1:$G$43,6,0)</f>
        <v>Miritituba</v>
      </c>
      <c r="D24" s="3" t="str">
        <f>VLOOKUP($A24,Demanda!$A$1:$G$43,7,0)</f>
        <v>Nobres</v>
      </c>
      <c r="E24" s="3" t="str">
        <f>VLOOKUP($A24,Demanda!$A$1:$G$43,2,0)</f>
        <v>RMN</v>
      </c>
      <c r="F24" s="6"/>
      <c r="G24" s="27">
        <f>IFERROR(IF('KM Total'!G24&lt;&gt;0,'KM Total'!G24/(24*VLOOKUP($A24,'Relações FGRAO'!$B$4:$H$26,7,0)),0),0)</f>
        <v>0</v>
      </c>
      <c r="H24" s="27">
        <f>IFERROR(IF('KM Total'!H24&lt;&gt;0,'KM Total'!H24/(24*VLOOKUP($A24,'Relações FGRAO'!$B$4:$H$26,7,0)),0),0)</f>
        <v>0</v>
      </c>
      <c r="I24" s="27">
        <f>IFERROR(IF('KM Total'!I24&lt;&gt;0,'KM Total'!I24/(24*VLOOKUP($A24,'Relações FGRAO'!$B$4:$H$26,7,0)),0),0)</f>
        <v>0</v>
      </c>
      <c r="J24" s="27">
        <f>IFERROR(IF('KM Total'!J24&lt;&gt;0,'KM Total'!J24/(24*VLOOKUP($A24,'Relações FGRAO'!$B$4:$H$26,7,0)),0),0)</f>
        <v>0</v>
      </c>
      <c r="K24" s="27">
        <f>IFERROR(IF('KM Total'!K24&lt;&gt;0,'KM Total'!K24/(24*VLOOKUP($A24,'Relações FGRAO'!$B$4:$H$26,7,0)),0),0)</f>
        <v>0</v>
      </c>
      <c r="L24" s="27">
        <f>IFERROR(IF('KM Total'!L24&lt;&gt;0,'KM Total'!L24/(24*VLOOKUP($A24,'Relações FGRAO'!$B$4:$H$26,7,0)),0),0)</f>
        <v>0</v>
      </c>
      <c r="M24" s="27">
        <f>IFERROR(IF('KM Total'!M24&lt;&gt;0,'KM Total'!M24/(24*VLOOKUP($A24,'Relações FGRAO'!$B$4:$H$26,7,0)),0),0)</f>
        <v>0</v>
      </c>
      <c r="N24" s="27">
        <f>IFERROR(IF('KM Total'!N24&lt;&gt;0,'KM Total'!N24/(24*VLOOKUP($A24,'Relações FGRAO'!$B$4:$H$26,7,0)),0),0)</f>
        <v>0</v>
      </c>
      <c r="O24" s="27">
        <f>IFERROR(IF('KM Total'!O24&lt;&gt;0,'KM Total'!O24/(24*VLOOKUP($A24,'Relações FGRAO'!$B$4:$H$26,7,0)),0),0)</f>
        <v>0</v>
      </c>
      <c r="P24" s="27">
        <f>IFERROR(IF('KM Total'!P24&lt;&gt;0,'KM Total'!P24/(24*VLOOKUP($A24,'Relações FGRAO'!$B$4:$H$26,7,0)),0),0)</f>
        <v>0</v>
      </c>
      <c r="Q24" s="27">
        <f>IFERROR(IF('KM Total'!Q24&lt;&gt;0,'KM Total'!Q24/(24*VLOOKUP($A24,'Relações FGRAO'!$B$4:$H$26,7,0)),0),0)</f>
        <v>0</v>
      </c>
      <c r="R24" s="27">
        <f>IFERROR(IF('KM Total'!R24&lt;&gt;0,'KM Total'!R24/(24*VLOOKUP($A24,'Relações FGRAO'!$B$4:$H$26,7,0)),0),0)</f>
        <v>0</v>
      </c>
      <c r="S24" s="27">
        <f>IFERROR(IF('KM Total'!S24&lt;&gt;0,'KM Total'!S24/(24*VLOOKUP($A24,'Relações FGRAO'!$B$4:$H$26,7,0)),0),0)</f>
        <v>0</v>
      </c>
      <c r="T24" s="27">
        <f>IFERROR(IF('KM Total'!T24&lt;&gt;0,'KM Total'!T24/(24*VLOOKUP($A24,'Relações FGRAO'!$B$4:$H$26,7,0)),0),0)</f>
        <v>0</v>
      </c>
      <c r="U24" s="27">
        <f>IFERROR(IF('KM Total'!U24&lt;&gt;0,'KM Total'!U24/(24*VLOOKUP($A24,'Relações FGRAO'!$B$4:$H$26,7,0)),0),0)</f>
        <v>0</v>
      </c>
      <c r="V24" s="27">
        <f>IFERROR(IF('KM Total'!V24&lt;&gt;0,'KM Total'!V24/(24*VLOOKUP($A24,'Relações FGRAO'!$B$4:$H$26,7,0)),0),0)</f>
        <v>0</v>
      </c>
      <c r="W24" s="27">
        <f>IFERROR(IF('KM Total'!W24&lt;&gt;0,'KM Total'!W24/(24*VLOOKUP($A24,'Relações FGRAO'!$B$4:$H$26,7,0)),0),0)</f>
        <v>0</v>
      </c>
      <c r="X24" s="27">
        <f>IFERROR(IF('KM Total'!X24&lt;&gt;0,'KM Total'!X24/(24*VLOOKUP($A24,'Relações FGRAO'!$B$4:$H$26,7,0)),0),0)</f>
        <v>0</v>
      </c>
      <c r="Y24" s="27">
        <f>IFERROR(IF('KM Total'!Y24&lt;&gt;0,'KM Total'!Y24/(24*VLOOKUP($A24,'Relações FGRAO'!$B$4:$H$26,7,0)),0),0)</f>
        <v>0</v>
      </c>
      <c r="Z24" s="27">
        <f>IFERROR(IF('KM Total'!Z24&lt;&gt;0,'KM Total'!Z24/(24*VLOOKUP($A24,'Relações FGRAO'!$B$4:$H$26,7,0)),0),0)</f>
        <v>0</v>
      </c>
      <c r="AA24" s="27">
        <f>IFERROR(IF('KM Total'!AA24&lt;&gt;0,'KM Total'!AA24/(24*VLOOKUP($A24,'Relações FGRAO'!$B$4:$H$26,7,0)),0),0)</f>
        <v>0</v>
      </c>
      <c r="AB24" s="27">
        <f>IFERROR(IF('KM Total'!AB24&lt;&gt;0,'KM Total'!AB24/(24*VLOOKUP($A24,'Relações FGRAO'!$B$4:$H$26,7,0)),0),0)</f>
        <v>0</v>
      </c>
      <c r="AC24" s="27">
        <f>IFERROR(IF('KM Total'!AC24&lt;&gt;0,'KM Total'!AC24/(24*VLOOKUP($A24,'Relações FGRAO'!$B$4:$H$26,7,0)),0),0)</f>
        <v>0</v>
      </c>
      <c r="AD24" s="27">
        <f>IFERROR(IF('KM Total'!AD24&lt;&gt;0,'KM Total'!AD24/(24*VLOOKUP($A24,'Relações FGRAO'!$B$4:$H$26,7,0)),0),0)</f>
        <v>0</v>
      </c>
      <c r="AE24" s="27">
        <f>IFERROR(IF('KM Total'!AE24&lt;&gt;0,'KM Total'!AE24/(24*VLOOKUP($A24,'Relações FGRAO'!$B$4:$H$26,7,0)),0),0)</f>
        <v>0</v>
      </c>
      <c r="AF24" s="27">
        <f>IFERROR(IF('KM Total'!AF24&lt;&gt;0,'KM Total'!AF24/(24*VLOOKUP($A24,'Relações FGRAO'!$B$4:$H$26,7,0)),0),0)</f>
        <v>0</v>
      </c>
      <c r="AG24" s="27">
        <f>IFERROR(IF('KM Total'!AG24&lt;&gt;0,'KM Total'!AG24/(24*VLOOKUP($A24,'Relações FGRAO'!$B$4:$H$26,7,0)),0),0)</f>
        <v>0</v>
      </c>
      <c r="AH24" s="27">
        <f>IFERROR(IF('KM Total'!AH24&lt;&gt;0,'KM Total'!AH24/(24*VLOOKUP($A24,'Relações FGRAO'!$B$4:$H$26,7,0)),0),0)</f>
        <v>0</v>
      </c>
      <c r="AI24" s="27">
        <f>IFERROR(IF('KM Total'!AI24&lt;&gt;0,'KM Total'!AI24/(24*VLOOKUP($A24,'Relações FGRAO'!$B$4:$H$26,7,0)),0),0)</f>
        <v>0</v>
      </c>
      <c r="AJ24" s="27">
        <f>IFERROR(IF('KM Total'!AJ24&lt;&gt;0,'KM Total'!AJ24/(24*VLOOKUP($A24,'Relações FGRAO'!$B$4:$H$26,7,0)),0),0)</f>
        <v>0</v>
      </c>
      <c r="AK24" s="27">
        <f>IFERROR(IF('KM Total'!AK24&lt;&gt;0,'KM Total'!AK24/(24*VLOOKUP($A24,'Relações FGRAO'!$B$4:$H$26,7,0)),0),0)</f>
        <v>0</v>
      </c>
      <c r="AL24" s="27">
        <f>IFERROR(IF('KM Total'!AL24&lt;&gt;0,'KM Total'!AL24/(24*VLOOKUP($A24,'Relações FGRAO'!$B$4:$H$26,7,0)),0),0)</f>
        <v>0</v>
      </c>
      <c r="AM24" s="27">
        <f>IFERROR(IF('KM Total'!AM24&lt;&gt;0,'KM Total'!AM24/(24*VLOOKUP($A24,'Relações FGRAO'!$B$4:$H$26,7,0)),0),0)</f>
        <v>0</v>
      </c>
      <c r="AN24" s="27">
        <f>IFERROR(IF('KM Total'!AN24&lt;&gt;0,'KM Total'!AN24/(24*VLOOKUP($A24,'Relações FGRAO'!$B$4:$H$26,7,0)),0),0)</f>
        <v>0</v>
      </c>
      <c r="AO24" s="27">
        <f>IFERROR(IF('KM Total'!AO24&lt;&gt;0,'KM Total'!AO24/(24*VLOOKUP($A24,'Relações FGRAO'!$B$4:$H$26,7,0)),0),0)</f>
        <v>0</v>
      </c>
      <c r="AP24" s="27">
        <f>IFERROR(IF('KM Total'!AP24&lt;&gt;0,'KM Total'!AP24/(24*VLOOKUP($A24,'Relações FGRAO'!$B$4:$H$26,7,0)),0),0)</f>
        <v>0</v>
      </c>
      <c r="AQ24" s="27">
        <f>IFERROR(IF('KM Total'!AQ24&lt;&gt;0,'KM Total'!AQ24/(24*VLOOKUP($A24,'Relações FGRAO'!$B$4:$H$26,7,0)),0),0)</f>
        <v>0</v>
      </c>
      <c r="AR24" s="27">
        <f>IFERROR(IF('KM Total'!AR24&lt;&gt;0,'KM Total'!AR24/(24*VLOOKUP($A24,'Relações FGRAO'!$B$4:$H$26,7,0)),0),0)</f>
        <v>0</v>
      </c>
      <c r="AS24" s="27">
        <f>IFERROR(IF('KM Total'!AS24&lt;&gt;0,'KM Total'!AS24/(24*VLOOKUP($A24,'Relações FGRAO'!$B$4:$H$26,7,0)),0),0)</f>
        <v>0</v>
      </c>
      <c r="AT24" s="27">
        <f>IFERROR(IF('KM Total'!AT24&lt;&gt;0,'KM Total'!AT24/(24*VLOOKUP($A24,'Relações FGRAO'!$B$4:$H$26,7,0)),0),0)</f>
        <v>0</v>
      </c>
      <c r="AU24" s="27">
        <f>IFERROR(IF('KM Total'!AU24&lt;&gt;0,'KM Total'!AU24/(24*VLOOKUP($A24,'Relações FGRAO'!$B$4:$H$26,7,0)),0),0)</f>
        <v>0</v>
      </c>
      <c r="AV24" s="27">
        <f>IFERROR(IF('KM Total'!AV24&lt;&gt;0,'KM Total'!AV24/(24*VLOOKUP($A24,'Relações FGRAO'!$B$4:$H$26,7,0)),0),0)</f>
        <v>0</v>
      </c>
      <c r="AW24" s="27">
        <f>IFERROR(IF('KM Total'!AW24&lt;&gt;0,'KM Total'!AW24/(24*VLOOKUP($A24,'Relações FGRAO'!$B$4:$H$26,7,0)),0),0)</f>
        <v>0</v>
      </c>
      <c r="AX24" s="27">
        <f>IFERROR(IF('KM Total'!AX24&lt;&gt;0,'KM Total'!AX24/(24*VLOOKUP($A24,'Relações FGRAO'!$B$4:$H$26,7,0)),0),0)</f>
        <v>0</v>
      </c>
      <c r="AY24" s="27">
        <f>IFERROR(IF('KM Total'!AY24&lt;&gt;0,'KM Total'!AY24/(24*VLOOKUP($A24,'Relações FGRAO'!$B$4:$H$26,7,0)),0),0)</f>
        <v>0</v>
      </c>
      <c r="AZ24" s="27">
        <f>IFERROR(IF('KM Total'!AZ24&lt;&gt;0,'KM Total'!AZ24/(24*VLOOKUP($A24,'Relações FGRAO'!$B$4:$H$26,7,0)),0),0)</f>
        <v>0</v>
      </c>
      <c r="BA24" s="27">
        <f>IFERROR(IF('KM Total'!BA24&lt;&gt;0,'KM Total'!BA24/(24*VLOOKUP($A24,'Relações FGRAO'!$B$4:$H$26,7,0)),0),0)</f>
        <v>0</v>
      </c>
      <c r="BB24" s="27">
        <f>IFERROR(IF('KM Total'!BB24&lt;&gt;0,'KM Total'!BB24/(24*VLOOKUP($A24,'Relações FGRAO'!$B$4:$H$26,7,0)),0),0)</f>
        <v>0</v>
      </c>
      <c r="BC24" s="27">
        <f>IFERROR(IF('KM Total'!BC24&lt;&gt;0,'KM Total'!BC24/(24*VLOOKUP($A24,'Relações FGRAO'!$B$4:$H$26,7,0)),0),0)</f>
        <v>0</v>
      </c>
      <c r="BD24" s="27">
        <f>IFERROR(IF('KM Total'!BD24&lt;&gt;0,'KM Total'!BD24/(24*VLOOKUP($A24,'Relações FGRAO'!$B$4:$H$26,7,0)),0),0)</f>
        <v>0</v>
      </c>
      <c r="BE24" s="27">
        <f>IFERROR(IF('KM Total'!BE24&lt;&gt;0,'KM Total'!BE24/(24*VLOOKUP($A24,'Relações FGRAO'!$B$4:$H$26,7,0)),0),0)</f>
        <v>0</v>
      </c>
      <c r="BF24" s="27">
        <f>IFERROR(IF('KM Total'!BF24&lt;&gt;0,'KM Total'!BF24/(24*VLOOKUP($A24,'Relações FGRAO'!$B$4:$H$26,7,0)),0),0)</f>
        <v>0</v>
      </c>
      <c r="BG24" s="27">
        <f>IFERROR(IF('KM Total'!BG24&lt;&gt;0,'KM Total'!BG24/(24*VLOOKUP($A24,'Relações FGRAO'!$B$4:$H$26,7,0)),0),0)</f>
        <v>0</v>
      </c>
      <c r="BH24" s="27">
        <f>IFERROR(IF('KM Total'!BH24&lt;&gt;0,'KM Total'!BH24/(24*VLOOKUP($A24,'Relações FGRAO'!$B$4:$H$26,7,0)),0),0)</f>
        <v>0</v>
      </c>
      <c r="BI24" s="27">
        <f>IFERROR(IF('KM Total'!BI24&lt;&gt;0,'KM Total'!BI24/(24*VLOOKUP($A24,'Relações FGRAO'!$B$4:$H$26,7,0)),0),0)</f>
        <v>0</v>
      </c>
      <c r="BJ24" s="27">
        <f>IFERROR(IF('KM Total'!BJ24&lt;&gt;0,'KM Total'!BJ24/(24*VLOOKUP($A24,'Relações FGRAO'!$B$4:$H$26,7,0)),0),0)</f>
        <v>0</v>
      </c>
      <c r="BK24" s="27">
        <f>IFERROR(IF('KM Total'!BK24&lt;&gt;0,'KM Total'!BK24/(24*VLOOKUP($A24,'Relações FGRAO'!$B$4:$H$26,7,0)),0),0)</f>
        <v>0</v>
      </c>
      <c r="BL24" s="27">
        <f>IFERROR(IF('KM Total'!BL24&lt;&gt;0,'KM Total'!BL24/(24*VLOOKUP($A24,'Relações FGRAO'!$B$4:$H$26,7,0)),0),0)</f>
        <v>0</v>
      </c>
      <c r="BM24" s="27">
        <f>IFERROR(IF('KM Total'!BM24&lt;&gt;0,'KM Total'!BM24/(24*VLOOKUP($A24,'Relações FGRAO'!$B$4:$H$26,7,0)),0),0)</f>
        <v>0</v>
      </c>
      <c r="BN24" s="27">
        <f>IFERROR(IF('KM Total'!BN24&lt;&gt;0,'KM Total'!BN24/(24*VLOOKUP($A24,'Relações FGRAO'!$B$4:$H$26,7,0)),0),0)</f>
        <v>0</v>
      </c>
      <c r="BO24" s="27">
        <f>IFERROR(IF('KM Total'!BO24&lt;&gt;0,'KM Total'!BO24/(24*VLOOKUP($A24,'Relações FGRAO'!$B$4:$H$26,7,0)),0),0)</f>
        <v>0</v>
      </c>
      <c r="BP24"/>
      <c r="BQ24"/>
      <c r="BR24"/>
      <c r="BS24"/>
      <c r="BT24"/>
    </row>
    <row r="25" spans="1:72" s="32" customFormat="1" x14ac:dyDescent="0.25">
      <c r="A25" s="6">
        <f t="shared" si="3"/>
        <v>23</v>
      </c>
      <c r="B25" s="3" t="str">
        <f>VLOOKUP($A25,Demanda!$A$1:$G$43,4,0)</f>
        <v>Soja em Grão</v>
      </c>
      <c r="C25" s="3" t="str">
        <f>VLOOKUP($A25,Demanda!$A$1:$G$43,6,0)</f>
        <v>Lucas do Rio Verde</v>
      </c>
      <c r="D25" s="3" t="str">
        <f>VLOOKUP($A25,Demanda!$A$1:$G$43,7,0)</f>
        <v>Miritituba</v>
      </c>
      <c r="E25" s="3" t="str">
        <f>VLOOKUP($A25,Demanda!$A$1:$G$43,2,0)</f>
        <v>FGRAO 2</v>
      </c>
      <c r="F25" s="6"/>
      <c r="G25" s="27">
        <f>IFERROR(IF('KM Total'!G25&lt;&gt;0,'KM Total'!G25/(24*VLOOKUP($A25,'Relações FGRAO'!$B$4:$H$26,7,0)),0),0)</f>
        <v>0</v>
      </c>
      <c r="H25" s="27">
        <f>IFERROR(IF('KM Total'!H25&lt;&gt;0,'KM Total'!H25/(24*VLOOKUP($A25,'Relações FGRAO'!$B$4:$H$26,7,0)),0),0)</f>
        <v>0</v>
      </c>
      <c r="I25" s="27">
        <f>IFERROR(IF('KM Total'!I25&lt;&gt;0,'KM Total'!I25/(24*VLOOKUP($A25,'Relações FGRAO'!$B$4:$H$26,7,0)),0),0)</f>
        <v>0</v>
      </c>
      <c r="J25" s="27">
        <f>IFERROR(IF('KM Total'!J25&lt;&gt;0,'KM Total'!J25/(24*VLOOKUP($A25,'Relações FGRAO'!$B$4:$H$26,7,0)),0),0)</f>
        <v>0</v>
      </c>
      <c r="K25" s="27">
        <f>IFERROR(IF('KM Total'!K25&lt;&gt;0,'KM Total'!K25/(24*VLOOKUP($A25,'Relações FGRAO'!$B$4:$H$26,7,0)),0),0)</f>
        <v>0</v>
      </c>
      <c r="L25" s="27">
        <f>IFERROR(IF('KM Total'!L25&lt;&gt;0,'KM Total'!L25/(24*VLOOKUP($A25,'Relações FGRAO'!$B$4:$H$26,7,0)),0),0)</f>
        <v>0</v>
      </c>
      <c r="M25" s="27">
        <f>IFERROR(IF('KM Total'!M25&lt;&gt;0,'KM Total'!M25/(24*VLOOKUP($A25,'Relações FGRAO'!$B$4:$H$26,7,0)),0),0)</f>
        <v>0</v>
      </c>
      <c r="N25" s="27">
        <f>IFERROR(IF('KM Total'!N25&lt;&gt;0,'KM Total'!N25/(24*VLOOKUP($A25,'Relações FGRAO'!$B$4:$H$26,7,0)),0),0)</f>
        <v>0</v>
      </c>
      <c r="O25" s="27">
        <f>IFERROR(IF('KM Total'!O25&lt;&gt;0,'KM Total'!O25/(24*VLOOKUP($A25,'Relações FGRAO'!$B$4:$H$26,7,0)),0),0)</f>
        <v>0</v>
      </c>
      <c r="P25" s="27">
        <f>IFERROR(IF('KM Total'!P25&lt;&gt;0,'KM Total'!P25/(24*VLOOKUP($A25,'Relações FGRAO'!$B$4:$H$26,7,0)),0),0)</f>
        <v>0</v>
      </c>
      <c r="Q25" s="27">
        <f>IFERROR(IF('KM Total'!Q25&lt;&gt;0,'KM Total'!Q25/(24*VLOOKUP($A25,'Relações FGRAO'!$B$4:$H$26,7,0)),0),0)</f>
        <v>0</v>
      </c>
      <c r="R25" s="27">
        <f>IFERROR(IF('KM Total'!R25&lt;&gt;0,'KM Total'!R25/(24*VLOOKUP($A25,'Relações FGRAO'!$B$4:$H$26,7,0)),0),0)</f>
        <v>0</v>
      </c>
      <c r="S25" s="27">
        <f>IFERROR(IF('KM Total'!S25&lt;&gt;0,'KM Total'!S25/(24*VLOOKUP($A25,'Relações FGRAO'!$B$4:$H$26,7,0)),0),0)</f>
        <v>0</v>
      </c>
      <c r="T25" s="27">
        <f>IFERROR(IF('KM Total'!T25&lt;&gt;0,'KM Total'!T25/(24*VLOOKUP($A25,'Relações FGRAO'!$B$4:$H$26,7,0)),0),0)</f>
        <v>0</v>
      </c>
      <c r="U25" s="27">
        <f>IFERROR(IF('KM Total'!U25&lt;&gt;0,'KM Total'!U25/(24*VLOOKUP($A25,'Relações FGRAO'!$B$4:$H$26,7,0)),0),0)</f>
        <v>0</v>
      </c>
      <c r="V25" s="27">
        <f>IFERROR(IF('KM Total'!V25&lt;&gt;0,'KM Total'!V25/(24*VLOOKUP($A25,'Relações FGRAO'!$B$4:$H$26,7,0)),0),0)</f>
        <v>0</v>
      </c>
      <c r="W25" s="27">
        <f>IFERROR(IF('KM Total'!W25&lt;&gt;0,'KM Total'!W25/(24*VLOOKUP($A25,'Relações FGRAO'!$B$4:$H$26,7,0)),0),0)</f>
        <v>0</v>
      </c>
      <c r="X25" s="27">
        <f>IFERROR(IF('KM Total'!X25&lt;&gt;0,'KM Total'!X25/(24*VLOOKUP($A25,'Relações FGRAO'!$B$4:$H$26,7,0)),0),0)</f>
        <v>0</v>
      </c>
      <c r="Y25" s="27">
        <f>IFERROR(IF('KM Total'!Y25&lt;&gt;0,'KM Total'!Y25/(24*VLOOKUP($A25,'Relações FGRAO'!$B$4:$H$26,7,0)),0),0)</f>
        <v>0</v>
      </c>
      <c r="Z25" s="27">
        <f>IFERROR(IF('KM Total'!Z25&lt;&gt;0,'KM Total'!Z25/(24*VLOOKUP($A25,'Relações FGRAO'!$B$4:$H$26,7,0)),0),0)</f>
        <v>0</v>
      </c>
      <c r="AA25" s="27">
        <f>IFERROR(IF('KM Total'!AA25&lt;&gt;0,'KM Total'!AA25/(24*VLOOKUP($A25,'Relações FGRAO'!$B$4:$H$26,7,0)),0),0)</f>
        <v>0</v>
      </c>
      <c r="AB25" s="27">
        <f>IFERROR(IF('KM Total'!AB25&lt;&gt;0,'KM Total'!AB25/(24*VLOOKUP($A25,'Relações FGRAO'!$B$4:$H$26,7,0)),0),0)</f>
        <v>0</v>
      </c>
      <c r="AC25" s="27">
        <f>IFERROR(IF('KM Total'!AC25&lt;&gt;0,'KM Total'!AC25/(24*VLOOKUP($A25,'Relações FGRAO'!$B$4:$H$26,7,0)),0),0)</f>
        <v>0</v>
      </c>
      <c r="AD25" s="27">
        <f>IFERROR(IF('KM Total'!AD25&lt;&gt;0,'KM Total'!AD25/(24*VLOOKUP($A25,'Relações FGRAO'!$B$4:$H$26,7,0)),0),0)</f>
        <v>0</v>
      </c>
      <c r="AE25" s="27">
        <f>IFERROR(IF('KM Total'!AE25&lt;&gt;0,'KM Total'!AE25/(24*VLOOKUP($A25,'Relações FGRAO'!$B$4:$H$26,7,0)),0),0)</f>
        <v>0</v>
      </c>
      <c r="AF25" s="27">
        <f>IFERROR(IF('KM Total'!AF25&lt;&gt;0,'KM Total'!AF25/(24*VLOOKUP($A25,'Relações FGRAO'!$B$4:$H$26,7,0)),0),0)</f>
        <v>0</v>
      </c>
      <c r="AG25" s="27">
        <f>IFERROR(IF('KM Total'!AG25&lt;&gt;0,'KM Total'!AG25/(24*VLOOKUP($A25,'Relações FGRAO'!$B$4:$H$26,7,0)),0),0)</f>
        <v>0</v>
      </c>
      <c r="AH25" s="27">
        <f>IFERROR(IF('KM Total'!AH25&lt;&gt;0,'KM Total'!AH25/(24*VLOOKUP($A25,'Relações FGRAO'!$B$4:$H$26,7,0)),0),0)</f>
        <v>0</v>
      </c>
      <c r="AI25" s="27">
        <f>IFERROR(IF('KM Total'!AI25&lt;&gt;0,'KM Total'!AI25/(24*VLOOKUP($A25,'Relações FGRAO'!$B$4:$H$26,7,0)),0),0)</f>
        <v>0</v>
      </c>
      <c r="AJ25" s="27">
        <f>IFERROR(IF('KM Total'!AJ25&lt;&gt;0,'KM Total'!AJ25/(24*VLOOKUP($A25,'Relações FGRAO'!$B$4:$H$26,7,0)),0),0)</f>
        <v>0</v>
      </c>
      <c r="AK25" s="27">
        <f>IFERROR(IF('KM Total'!AK25&lt;&gt;0,'KM Total'!AK25/(24*VLOOKUP($A25,'Relações FGRAO'!$B$4:$H$26,7,0)),0),0)</f>
        <v>0</v>
      </c>
      <c r="AL25" s="27">
        <f>IFERROR(IF('KM Total'!AL25&lt;&gt;0,'KM Total'!AL25/(24*VLOOKUP($A25,'Relações FGRAO'!$B$4:$H$26,7,0)),0),0)</f>
        <v>0</v>
      </c>
      <c r="AM25" s="27">
        <f>IFERROR(IF('KM Total'!AM25&lt;&gt;0,'KM Total'!AM25/(24*VLOOKUP($A25,'Relações FGRAO'!$B$4:$H$26,7,0)),0),0)</f>
        <v>0</v>
      </c>
      <c r="AN25" s="27">
        <f>IFERROR(IF('KM Total'!AN25&lt;&gt;0,'KM Total'!AN25/(24*VLOOKUP($A25,'Relações FGRAO'!$B$4:$H$26,7,0)),0),0)</f>
        <v>0</v>
      </c>
      <c r="AO25" s="27">
        <f>IFERROR(IF('KM Total'!AO25&lt;&gt;0,'KM Total'!AO25/(24*VLOOKUP($A25,'Relações FGRAO'!$B$4:$H$26,7,0)),0),0)</f>
        <v>0</v>
      </c>
      <c r="AP25" s="27">
        <f>IFERROR(IF('KM Total'!AP25&lt;&gt;0,'KM Total'!AP25/(24*VLOOKUP($A25,'Relações FGRAO'!$B$4:$H$26,7,0)),0),0)</f>
        <v>0</v>
      </c>
      <c r="AQ25" s="27">
        <f>IFERROR(IF('KM Total'!AQ25&lt;&gt;0,'KM Total'!AQ25/(24*VLOOKUP($A25,'Relações FGRAO'!$B$4:$H$26,7,0)),0),0)</f>
        <v>0</v>
      </c>
      <c r="AR25" s="27">
        <f>IFERROR(IF('KM Total'!AR25&lt;&gt;0,'KM Total'!AR25/(24*VLOOKUP($A25,'Relações FGRAO'!$B$4:$H$26,7,0)),0),0)</f>
        <v>0</v>
      </c>
      <c r="AS25" s="27">
        <f>IFERROR(IF('KM Total'!AS25&lt;&gt;0,'KM Total'!AS25/(24*VLOOKUP($A25,'Relações FGRAO'!$B$4:$H$26,7,0)),0),0)</f>
        <v>0</v>
      </c>
      <c r="AT25" s="27">
        <f>IFERROR(IF('KM Total'!AT25&lt;&gt;0,'KM Total'!AT25/(24*VLOOKUP($A25,'Relações FGRAO'!$B$4:$H$26,7,0)),0),0)</f>
        <v>0</v>
      </c>
      <c r="AU25" s="27">
        <f>IFERROR(IF('KM Total'!AU25&lt;&gt;0,'KM Total'!AU25/(24*VLOOKUP($A25,'Relações FGRAO'!$B$4:$H$26,7,0)),0),0)</f>
        <v>0</v>
      </c>
      <c r="AV25" s="27">
        <f>IFERROR(IF('KM Total'!AV25&lt;&gt;0,'KM Total'!AV25/(24*VLOOKUP($A25,'Relações FGRAO'!$B$4:$H$26,7,0)),0),0)</f>
        <v>0</v>
      </c>
      <c r="AW25" s="27">
        <f>IFERROR(IF('KM Total'!AW25&lt;&gt;0,'KM Total'!AW25/(24*VLOOKUP($A25,'Relações FGRAO'!$B$4:$H$26,7,0)),0),0)</f>
        <v>0</v>
      </c>
      <c r="AX25" s="27">
        <f>IFERROR(IF('KM Total'!AX25&lt;&gt;0,'KM Total'!AX25/(24*VLOOKUP($A25,'Relações FGRAO'!$B$4:$H$26,7,0)),0),0)</f>
        <v>0</v>
      </c>
      <c r="AY25" s="27">
        <f>IFERROR(IF('KM Total'!AY25&lt;&gt;0,'KM Total'!AY25/(24*VLOOKUP($A25,'Relações FGRAO'!$B$4:$H$26,7,0)),0),0)</f>
        <v>0</v>
      </c>
      <c r="AZ25" s="27">
        <f>IFERROR(IF('KM Total'!AZ25&lt;&gt;0,'KM Total'!AZ25/(24*VLOOKUP($A25,'Relações FGRAO'!$B$4:$H$26,7,0)),0),0)</f>
        <v>0</v>
      </c>
      <c r="BA25" s="27">
        <f>IFERROR(IF('KM Total'!BA25&lt;&gt;0,'KM Total'!BA25/(24*VLOOKUP($A25,'Relações FGRAO'!$B$4:$H$26,7,0)),0),0)</f>
        <v>0</v>
      </c>
      <c r="BB25" s="27">
        <f>IFERROR(IF('KM Total'!BB25&lt;&gt;0,'KM Total'!BB25/(24*VLOOKUP($A25,'Relações FGRAO'!$B$4:$H$26,7,0)),0),0)</f>
        <v>0</v>
      </c>
      <c r="BC25" s="27">
        <f>IFERROR(IF('KM Total'!BC25&lt;&gt;0,'KM Total'!BC25/(24*VLOOKUP($A25,'Relações FGRAO'!$B$4:$H$26,7,0)),0),0)</f>
        <v>0</v>
      </c>
      <c r="BD25" s="27">
        <f>IFERROR(IF('KM Total'!BD25&lt;&gt;0,'KM Total'!BD25/(24*VLOOKUP($A25,'Relações FGRAO'!$B$4:$H$26,7,0)),0),0)</f>
        <v>0</v>
      </c>
      <c r="BE25" s="27">
        <f>IFERROR(IF('KM Total'!BE25&lt;&gt;0,'KM Total'!BE25/(24*VLOOKUP($A25,'Relações FGRAO'!$B$4:$H$26,7,0)),0),0)</f>
        <v>0</v>
      </c>
      <c r="BF25" s="27">
        <f>IFERROR(IF('KM Total'!BF25&lt;&gt;0,'KM Total'!BF25/(24*VLOOKUP($A25,'Relações FGRAO'!$B$4:$H$26,7,0)),0),0)</f>
        <v>0</v>
      </c>
      <c r="BG25" s="27">
        <f>IFERROR(IF('KM Total'!BG25&lt;&gt;0,'KM Total'!BG25/(24*VLOOKUP($A25,'Relações FGRAO'!$B$4:$H$26,7,0)),0),0)</f>
        <v>0</v>
      </c>
      <c r="BH25" s="27">
        <f>IFERROR(IF('KM Total'!BH25&lt;&gt;0,'KM Total'!BH25/(24*VLOOKUP($A25,'Relações FGRAO'!$B$4:$H$26,7,0)),0),0)</f>
        <v>0</v>
      </c>
      <c r="BI25" s="27">
        <f>IFERROR(IF('KM Total'!BI25&lt;&gt;0,'KM Total'!BI25/(24*VLOOKUP($A25,'Relações FGRAO'!$B$4:$H$26,7,0)),0),0)</f>
        <v>0</v>
      </c>
      <c r="BJ25" s="27">
        <f>IFERROR(IF('KM Total'!BJ25&lt;&gt;0,'KM Total'!BJ25/(24*VLOOKUP($A25,'Relações FGRAO'!$B$4:$H$26,7,0)),0),0)</f>
        <v>0</v>
      </c>
      <c r="BK25" s="27">
        <f>IFERROR(IF('KM Total'!BK25&lt;&gt;0,'KM Total'!BK25/(24*VLOOKUP($A25,'Relações FGRAO'!$B$4:$H$26,7,0)),0),0)</f>
        <v>0</v>
      </c>
      <c r="BL25" s="27">
        <f>IFERROR(IF('KM Total'!BL25&lt;&gt;0,'KM Total'!BL25/(24*VLOOKUP($A25,'Relações FGRAO'!$B$4:$H$26,7,0)),0),0)</f>
        <v>0</v>
      </c>
      <c r="BM25" s="27">
        <f>IFERROR(IF('KM Total'!BM25&lt;&gt;0,'KM Total'!BM25/(24*VLOOKUP($A25,'Relações FGRAO'!$B$4:$H$26,7,0)),0),0)</f>
        <v>0</v>
      </c>
      <c r="BN25" s="27">
        <f>IFERROR(IF('KM Total'!BN25&lt;&gt;0,'KM Total'!BN25/(24*VLOOKUP($A25,'Relações FGRAO'!$B$4:$H$26,7,0)),0),0)</f>
        <v>0</v>
      </c>
      <c r="BO25" s="27">
        <f>IFERROR(IF('KM Total'!BO25&lt;&gt;0,'KM Total'!BO25/(24*VLOOKUP($A25,'Relações FGRAO'!$B$4:$H$26,7,0)),0),0)</f>
        <v>0</v>
      </c>
      <c r="BP25"/>
      <c r="BQ25"/>
      <c r="BR25"/>
      <c r="BS25"/>
      <c r="BT25"/>
    </row>
    <row r="26" spans="1:72" s="32" customFormat="1" x14ac:dyDescent="0.25">
      <c r="A26" s="6">
        <f t="shared" si="3"/>
        <v>24</v>
      </c>
      <c r="B26" s="3" t="str">
        <f>VLOOKUP($A26,Demanda!$A$1:$G$43,4,0)</f>
        <v>Milho em Grão</v>
      </c>
      <c r="C26" s="3" t="str">
        <f>VLOOKUP($A26,Demanda!$A$1:$G$43,6,0)</f>
        <v>Lucas do Rio Verde</v>
      </c>
      <c r="D26" s="3" t="str">
        <f>VLOOKUP($A26,Demanda!$A$1:$G$43,7,0)</f>
        <v>Miritituba</v>
      </c>
      <c r="E26" s="3" t="str">
        <f>VLOOKUP($A26,Demanda!$A$1:$G$43,2,0)</f>
        <v>FGRAO 2</v>
      </c>
      <c r="F26" s="6"/>
      <c r="G26" s="27">
        <f>IFERROR(IF('KM Total'!G26&lt;&gt;0,'KM Total'!G26/(24*VLOOKUP($A26,'Relações FGRAO'!$B$4:$H$26,7,0)),0),0)</f>
        <v>0</v>
      </c>
      <c r="H26" s="27">
        <f>IFERROR(IF('KM Total'!H26&lt;&gt;0,'KM Total'!H26/(24*VLOOKUP($A26,'Relações FGRAO'!$B$4:$H$26,7,0)),0),0)</f>
        <v>0</v>
      </c>
      <c r="I26" s="27">
        <f>IFERROR(IF('KM Total'!I26&lt;&gt;0,'KM Total'!I26/(24*VLOOKUP($A26,'Relações FGRAO'!$B$4:$H$26,7,0)),0),0)</f>
        <v>0</v>
      </c>
      <c r="J26" s="27">
        <f>IFERROR(IF('KM Total'!J26&lt;&gt;0,'KM Total'!J26/(24*VLOOKUP($A26,'Relações FGRAO'!$B$4:$H$26,7,0)),0),0)</f>
        <v>0</v>
      </c>
      <c r="K26" s="27">
        <f>IFERROR(IF('KM Total'!K26&lt;&gt;0,'KM Total'!K26/(24*VLOOKUP($A26,'Relações FGRAO'!$B$4:$H$26,7,0)),0),0)</f>
        <v>0</v>
      </c>
      <c r="L26" s="27">
        <f>IFERROR(IF('KM Total'!L26&lt;&gt;0,'KM Total'!L26/(24*VLOOKUP($A26,'Relações FGRAO'!$B$4:$H$26,7,0)),0),0)</f>
        <v>0</v>
      </c>
      <c r="M26" s="27">
        <f>IFERROR(IF('KM Total'!M26&lt;&gt;0,'KM Total'!M26/(24*VLOOKUP($A26,'Relações FGRAO'!$B$4:$H$26,7,0)),0),0)</f>
        <v>0</v>
      </c>
      <c r="N26" s="27">
        <f>IFERROR(IF('KM Total'!N26&lt;&gt;0,'KM Total'!N26/(24*VLOOKUP($A26,'Relações FGRAO'!$B$4:$H$26,7,0)),0),0)</f>
        <v>0</v>
      </c>
      <c r="O26" s="27">
        <f>IFERROR(IF('KM Total'!O26&lt;&gt;0,'KM Total'!O26/(24*VLOOKUP($A26,'Relações FGRAO'!$B$4:$H$26,7,0)),0),0)</f>
        <v>0</v>
      </c>
      <c r="P26" s="27">
        <f>IFERROR(IF('KM Total'!P26&lt;&gt;0,'KM Total'!P26/(24*VLOOKUP($A26,'Relações FGRAO'!$B$4:$H$26,7,0)),0),0)</f>
        <v>0</v>
      </c>
      <c r="Q26" s="27">
        <f>IFERROR(IF('KM Total'!Q26&lt;&gt;0,'KM Total'!Q26/(24*VLOOKUP($A26,'Relações FGRAO'!$B$4:$H$26,7,0)),0),0)</f>
        <v>0</v>
      </c>
      <c r="R26" s="27">
        <f>IFERROR(IF('KM Total'!R26&lt;&gt;0,'KM Total'!R26/(24*VLOOKUP($A26,'Relações FGRAO'!$B$4:$H$26,7,0)),0),0)</f>
        <v>0</v>
      </c>
      <c r="S26" s="27">
        <f>IFERROR(IF('KM Total'!S26&lt;&gt;0,'KM Total'!S26/(24*VLOOKUP($A26,'Relações FGRAO'!$B$4:$H$26,7,0)),0),0)</f>
        <v>0</v>
      </c>
      <c r="T26" s="27">
        <f>IFERROR(IF('KM Total'!T26&lt;&gt;0,'KM Total'!T26/(24*VLOOKUP($A26,'Relações FGRAO'!$B$4:$H$26,7,0)),0),0)</f>
        <v>0</v>
      </c>
      <c r="U26" s="27">
        <f>IFERROR(IF('KM Total'!U26&lt;&gt;0,'KM Total'!U26/(24*VLOOKUP($A26,'Relações FGRAO'!$B$4:$H$26,7,0)),0),0)</f>
        <v>0</v>
      </c>
      <c r="V26" s="27">
        <f>IFERROR(IF('KM Total'!V26&lt;&gt;0,'KM Total'!V26/(24*VLOOKUP($A26,'Relações FGRAO'!$B$4:$H$26,7,0)),0),0)</f>
        <v>0</v>
      </c>
      <c r="W26" s="27">
        <f>IFERROR(IF('KM Total'!W26&lt;&gt;0,'KM Total'!W26/(24*VLOOKUP($A26,'Relações FGRAO'!$B$4:$H$26,7,0)),0),0)</f>
        <v>0</v>
      </c>
      <c r="X26" s="27">
        <f>IFERROR(IF('KM Total'!X26&lt;&gt;0,'KM Total'!X26/(24*VLOOKUP($A26,'Relações FGRAO'!$B$4:$H$26,7,0)),0),0)</f>
        <v>0</v>
      </c>
      <c r="Y26" s="27">
        <f>IFERROR(IF('KM Total'!Y26&lt;&gt;0,'KM Total'!Y26/(24*VLOOKUP($A26,'Relações FGRAO'!$B$4:$H$26,7,0)),0),0)</f>
        <v>0</v>
      </c>
      <c r="Z26" s="27">
        <f>IFERROR(IF('KM Total'!Z26&lt;&gt;0,'KM Total'!Z26/(24*VLOOKUP($A26,'Relações FGRAO'!$B$4:$H$26,7,0)),0),0)</f>
        <v>0</v>
      </c>
      <c r="AA26" s="27">
        <f>IFERROR(IF('KM Total'!AA26&lt;&gt;0,'KM Total'!AA26/(24*VLOOKUP($A26,'Relações FGRAO'!$B$4:$H$26,7,0)),0),0)</f>
        <v>0</v>
      </c>
      <c r="AB26" s="27">
        <f>IFERROR(IF('KM Total'!AB26&lt;&gt;0,'KM Total'!AB26/(24*VLOOKUP($A26,'Relações FGRAO'!$B$4:$H$26,7,0)),0),0)</f>
        <v>0</v>
      </c>
      <c r="AC26" s="27">
        <f>IFERROR(IF('KM Total'!AC26&lt;&gt;0,'KM Total'!AC26/(24*VLOOKUP($A26,'Relações FGRAO'!$B$4:$H$26,7,0)),0),0)</f>
        <v>0</v>
      </c>
      <c r="AD26" s="27">
        <f>IFERROR(IF('KM Total'!AD26&lt;&gt;0,'KM Total'!AD26/(24*VLOOKUP($A26,'Relações FGRAO'!$B$4:$H$26,7,0)),0),0)</f>
        <v>0</v>
      </c>
      <c r="AE26" s="27">
        <f>IFERROR(IF('KM Total'!AE26&lt;&gt;0,'KM Total'!AE26/(24*VLOOKUP($A26,'Relações FGRAO'!$B$4:$H$26,7,0)),0),0)</f>
        <v>0</v>
      </c>
      <c r="AF26" s="27">
        <f>IFERROR(IF('KM Total'!AF26&lt;&gt;0,'KM Total'!AF26/(24*VLOOKUP($A26,'Relações FGRAO'!$B$4:$H$26,7,0)),0),0)</f>
        <v>0</v>
      </c>
      <c r="AG26" s="27">
        <f>IFERROR(IF('KM Total'!AG26&lt;&gt;0,'KM Total'!AG26/(24*VLOOKUP($A26,'Relações FGRAO'!$B$4:$H$26,7,0)),0),0)</f>
        <v>0</v>
      </c>
      <c r="AH26" s="27">
        <f>IFERROR(IF('KM Total'!AH26&lt;&gt;0,'KM Total'!AH26/(24*VLOOKUP($A26,'Relações FGRAO'!$B$4:$H$26,7,0)),0),0)</f>
        <v>0</v>
      </c>
      <c r="AI26" s="27">
        <f>IFERROR(IF('KM Total'!AI26&lt;&gt;0,'KM Total'!AI26/(24*VLOOKUP($A26,'Relações FGRAO'!$B$4:$H$26,7,0)),0),0)</f>
        <v>0</v>
      </c>
      <c r="AJ26" s="27">
        <f>IFERROR(IF('KM Total'!AJ26&lt;&gt;0,'KM Total'!AJ26/(24*VLOOKUP($A26,'Relações FGRAO'!$B$4:$H$26,7,0)),0),0)</f>
        <v>0</v>
      </c>
      <c r="AK26" s="27">
        <f>IFERROR(IF('KM Total'!AK26&lt;&gt;0,'KM Total'!AK26/(24*VLOOKUP($A26,'Relações FGRAO'!$B$4:$H$26,7,0)),0),0)</f>
        <v>0</v>
      </c>
      <c r="AL26" s="27">
        <f>IFERROR(IF('KM Total'!AL26&lt;&gt;0,'KM Total'!AL26/(24*VLOOKUP($A26,'Relações FGRAO'!$B$4:$H$26,7,0)),0),0)</f>
        <v>0</v>
      </c>
      <c r="AM26" s="27">
        <f>IFERROR(IF('KM Total'!AM26&lt;&gt;0,'KM Total'!AM26/(24*VLOOKUP($A26,'Relações FGRAO'!$B$4:$H$26,7,0)),0),0)</f>
        <v>0</v>
      </c>
      <c r="AN26" s="27">
        <f>IFERROR(IF('KM Total'!AN26&lt;&gt;0,'KM Total'!AN26/(24*VLOOKUP($A26,'Relações FGRAO'!$B$4:$H$26,7,0)),0),0)</f>
        <v>0</v>
      </c>
      <c r="AO26" s="27">
        <f>IFERROR(IF('KM Total'!AO26&lt;&gt;0,'KM Total'!AO26/(24*VLOOKUP($A26,'Relações FGRAO'!$B$4:$H$26,7,0)),0),0)</f>
        <v>0</v>
      </c>
      <c r="AP26" s="27">
        <f>IFERROR(IF('KM Total'!AP26&lt;&gt;0,'KM Total'!AP26/(24*VLOOKUP($A26,'Relações FGRAO'!$B$4:$H$26,7,0)),0),0)</f>
        <v>0</v>
      </c>
      <c r="AQ26" s="27">
        <f>IFERROR(IF('KM Total'!AQ26&lt;&gt;0,'KM Total'!AQ26/(24*VLOOKUP($A26,'Relações FGRAO'!$B$4:$H$26,7,0)),0),0)</f>
        <v>0</v>
      </c>
      <c r="AR26" s="27">
        <f>IFERROR(IF('KM Total'!AR26&lt;&gt;0,'KM Total'!AR26/(24*VLOOKUP($A26,'Relações FGRAO'!$B$4:$H$26,7,0)),0),0)</f>
        <v>0</v>
      </c>
      <c r="AS26" s="27">
        <f>IFERROR(IF('KM Total'!AS26&lt;&gt;0,'KM Total'!AS26/(24*VLOOKUP($A26,'Relações FGRAO'!$B$4:$H$26,7,0)),0),0)</f>
        <v>0</v>
      </c>
      <c r="AT26" s="27">
        <f>IFERROR(IF('KM Total'!AT26&lt;&gt;0,'KM Total'!AT26/(24*VLOOKUP($A26,'Relações FGRAO'!$B$4:$H$26,7,0)),0),0)</f>
        <v>0</v>
      </c>
      <c r="AU26" s="27">
        <f>IFERROR(IF('KM Total'!AU26&lt;&gt;0,'KM Total'!AU26/(24*VLOOKUP($A26,'Relações FGRAO'!$B$4:$H$26,7,0)),0),0)</f>
        <v>0</v>
      </c>
      <c r="AV26" s="27">
        <f>IFERROR(IF('KM Total'!AV26&lt;&gt;0,'KM Total'!AV26/(24*VLOOKUP($A26,'Relações FGRAO'!$B$4:$H$26,7,0)),0),0)</f>
        <v>0</v>
      </c>
      <c r="AW26" s="27">
        <f>IFERROR(IF('KM Total'!AW26&lt;&gt;0,'KM Total'!AW26/(24*VLOOKUP($A26,'Relações FGRAO'!$B$4:$H$26,7,0)),0),0)</f>
        <v>0</v>
      </c>
      <c r="AX26" s="27">
        <f>IFERROR(IF('KM Total'!AX26&lt;&gt;0,'KM Total'!AX26/(24*VLOOKUP($A26,'Relações FGRAO'!$B$4:$H$26,7,0)),0),0)</f>
        <v>0</v>
      </c>
      <c r="AY26" s="27">
        <f>IFERROR(IF('KM Total'!AY26&lt;&gt;0,'KM Total'!AY26/(24*VLOOKUP($A26,'Relações FGRAO'!$B$4:$H$26,7,0)),0),0)</f>
        <v>0</v>
      </c>
      <c r="AZ26" s="27">
        <f>IFERROR(IF('KM Total'!AZ26&lt;&gt;0,'KM Total'!AZ26/(24*VLOOKUP($A26,'Relações FGRAO'!$B$4:$H$26,7,0)),0),0)</f>
        <v>0</v>
      </c>
      <c r="BA26" s="27">
        <f>IFERROR(IF('KM Total'!BA26&lt;&gt;0,'KM Total'!BA26/(24*VLOOKUP($A26,'Relações FGRAO'!$B$4:$H$26,7,0)),0),0)</f>
        <v>0</v>
      </c>
      <c r="BB26" s="27">
        <f>IFERROR(IF('KM Total'!BB26&lt;&gt;0,'KM Total'!BB26/(24*VLOOKUP($A26,'Relações FGRAO'!$B$4:$H$26,7,0)),0),0)</f>
        <v>0</v>
      </c>
      <c r="BC26" s="27">
        <f>IFERROR(IF('KM Total'!BC26&lt;&gt;0,'KM Total'!BC26/(24*VLOOKUP($A26,'Relações FGRAO'!$B$4:$H$26,7,0)),0),0)</f>
        <v>0</v>
      </c>
      <c r="BD26" s="27">
        <f>IFERROR(IF('KM Total'!BD26&lt;&gt;0,'KM Total'!BD26/(24*VLOOKUP($A26,'Relações FGRAO'!$B$4:$H$26,7,0)),0),0)</f>
        <v>0</v>
      </c>
      <c r="BE26" s="27">
        <f>IFERROR(IF('KM Total'!BE26&lt;&gt;0,'KM Total'!BE26/(24*VLOOKUP($A26,'Relações FGRAO'!$B$4:$H$26,7,0)),0),0)</f>
        <v>0</v>
      </c>
      <c r="BF26" s="27">
        <f>IFERROR(IF('KM Total'!BF26&lt;&gt;0,'KM Total'!BF26/(24*VLOOKUP($A26,'Relações FGRAO'!$B$4:$H$26,7,0)),0),0)</f>
        <v>0</v>
      </c>
      <c r="BG26" s="27">
        <f>IFERROR(IF('KM Total'!BG26&lt;&gt;0,'KM Total'!BG26/(24*VLOOKUP($A26,'Relações FGRAO'!$B$4:$H$26,7,0)),0),0)</f>
        <v>0</v>
      </c>
      <c r="BH26" s="27">
        <f>IFERROR(IF('KM Total'!BH26&lt;&gt;0,'KM Total'!BH26/(24*VLOOKUP($A26,'Relações FGRAO'!$B$4:$H$26,7,0)),0),0)</f>
        <v>0</v>
      </c>
      <c r="BI26" s="27">
        <f>IFERROR(IF('KM Total'!BI26&lt;&gt;0,'KM Total'!BI26/(24*VLOOKUP($A26,'Relações FGRAO'!$B$4:$H$26,7,0)),0),0)</f>
        <v>0</v>
      </c>
      <c r="BJ26" s="27">
        <f>IFERROR(IF('KM Total'!BJ26&lt;&gt;0,'KM Total'!BJ26/(24*VLOOKUP($A26,'Relações FGRAO'!$B$4:$H$26,7,0)),0),0)</f>
        <v>0</v>
      </c>
      <c r="BK26" s="27">
        <f>IFERROR(IF('KM Total'!BK26&lt;&gt;0,'KM Total'!BK26/(24*VLOOKUP($A26,'Relações FGRAO'!$B$4:$H$26,7,0)),0),0)</f>
        <v>0</v>
      </c>
      <c r="BL26" s="27">
        <f>IFERROR(IF('KM Total'!BL26&lt;&gt;0,'KM Total'!BL26/(24*VLOOKUP($A26,'Relações FGRAO'!$B$4:$H$26,7,0)),0),0)</f>
        <v>0</v>
      </c>
      <c r="BM26" s="27">
        <f>IFERROR(IF('KM Total'!BM26&lt;&gt;0,'KM Total'!BM26/(24*VLOOKUP($A26,'Relações FGRAO'!$B$4:$H$26,7,0)),0),0)</f>
        <v>0</v>
      </c>
      <c r="BN26" s="27">
        <f>IFERROR(IF('KM Total'!BN26&lt;&gt;0,'KM Total'!BN26/(24*VLOOKUP($A26,'Relações FGRAO'!$B$4:$H$26,7,0)),0),0)</f>
        <v>0</v>
      </c>
      <c r="BO26" s="27">
        <f>IFERROR(IF('KM Total'!BO26&lt;&gt;0,'KM Total'!BO26/(24*VLOOKUP($A26,'Relações FGRAO'!$B$4:$H$26,7,0)),0),0)</f>
        <v>0</v>
      </c>
      <c r="BP26"/>
      <c r="BQ26"/>
      <c r="BR26"/>
      <c r="BS26"/>
      <c r="BT26"/>
    </row>
    <row r="27" spans="1:72" s="32" customFormat="1" x14ac:dyDescent="0.25">
      <c r="A27" s="6">
        <f t="shared" si="3"/>
        <v>25</v>
      </c>
      <c r="B27" s="3" t="str">
        <f>VLOOKUP($A27,Demanda!$A$1:$G$43,4,0)</f>
        <v>Farelo de Soja</v>
      </c>
      <c r="C27" s="3" t="str">
        <f>VLOOKUP($A27,Demanda!$A$1:$G$43,6,0)</f>
        <v>Lucas do Rio Verde</v>
      </c>
      <c r="D27" s="3" t="str">
        <f>VLOOKUP($A27,Demanda!$A$1:$G$43,7,0)</f>
        <v>Miritituba</v>
      </c>
      <c r="E27" s="3" t="str">
        <f>VLOOKUP($A27,Demanda!$A$1:$G$43,2,0)</f>
        <v>FGRAO 2</v>
      </c>
      <c r="F27" s="6"/>
      <c r="G27" s="27">
        <f>IFERROR(IF('KM Total'!G27&lt;&gt;0,'KM Total'!G27/(24*VLOOKUP($A27,'Relações FGRAO'!$B$4:$H$26,7,0)),0),0)</f>
        <v>0</v>
      </c>
      <c r="H27" s="27">
        <f>IFERROR(IF('KM Total'!H27&lt;&gt;0,'KM Total'!H27/(24*VLOOKUP($A27,'Relações FGRAO'!$B$4:$H$26,7,0)),0),0)</f>
        <v>0</v>
      </c>
      <c r="I27" s="27">
        <f>IFERROR(IF('KM Total'!I27&lt;&gt;0,'KM Total'!I27/(24*VLOOKUP($A27,'Relações FGRAO'!$B$4:$H$26,7,0)),0),0)</f>
        <v>0</v>
      </c>
      <c r="J27" s="27">
        <f>IFERROR(IF('KM Total'!J27&lt;&gt;0,'KM Total'!J27/(24*VLOOKUP($A27,'Relações FGRAO'!$B$4:$H$26,7,0)),0),0)</f>
        <v>0</v>
      </c>
      <c r="K27" s="27">
        <f>IFERROR(IF('KM Total'!K27&lt;&gt;0,'KM Total'!K27/(24*VLOOKUP($A27,'Relações FGRAO'!$B$4:$H$26,7,0)),0),0)</f>
        <v>0</v>
      </c>
      <c r="L27" s="27">
        <f>IFERROR(IF('KM Total'!L27&lt;&gt;0,'KM Total'!L27/(24*VLOOKUP($A27,'Relações FGRAO'!$B$4:$H$26,7,0)),0),0)</f>
        <v>0</v>
      </c>
      <c r="M27" s="27">
        <f>IFERROR(IF('KM Total'!M27&lt;&gt;0,'KM Total'!M27/(24*VLOOKUP($A27,'Relações FGRAO'!$B$4:$H$26,7,0)),0),0)</f>
        <v>0</v>
      </c>
      <c r="N27" s="27">
        <f>IFERROR(IF('KM Total'!N27&lt;&gt;0,'KM Total'!N27/(24*VLOOKUP($A27,'Relações FGRAO'!$B$4:$H$26,7,0)),0),0)</f>
        <v>0</v>
      </c>
      <c r="O27" s="27">
        <f>IFERROR(IF('KM Total'!O27&lt;&gt;0,'KM Total'!O27/(24*VLOOKUP($A27,'Relações FGRAO'!$B$4:$H$26,7,0)),0),0)</f>
        <v>0</v>
      </c>
      <c r="P27" s="27">
        <f>IFERROR(IF('KM Total'!P27&lt;&gt;0,'KM Total'!P27/(24*VLOOKUP($A27,'Relações FGRAO'!$B$4:$H$26,7,0)),0),0)</f>
        <v>0</v>
      </c>
      <c r="Q27" s="27">
        <f>IFERROR(IF('KM Total'!Q27&lt;&gt;0,'KM Total'!Q27/(24*VLOOKUP($A27,'Relações FGRAO'!$B$4:$H$26,7,0)),0),0)</f>
        <v>0</v>
      </c>
      <c r="R27" s="27">
        <f>IFERROR(IF('KM Total'!R27&lt;&gt;0,'KM Total'!R27/(24*VLOOKUP($A27,'Relações FGRAO'!$B$4:$H$26,7,0)),0),0)</f>
        <v>0</v>
      </c>
      <c r="S27" s="27">
        <f>IFERROR(IF('KM Total'!S27&lt;&gt;0,'KM Total'!S27/(24*VLOOKUP($A27,'Relações FGRAO'!$B$4:$H$26,7,0)),0),0)</f>
        <v>0</v>
      </c>
      <c r="T27" s="27">
        <f>IFERROR(IF('KM Total'!T27&lt;&gt;0,'KM Total'!T27/(24*VLOOKUP($A27,'Relações FGRAO'!$B$4:$H$26,7,0)),0),0)</f>
        <v>0</v>
      </c>
      <c r="U27" s="27">
        <f>IFERROR(IF('KM Total'!U27&lt;&gt;0,'KM Total'!U27/(24*VLOOKUP($A27,'Relações FGRAO'!$B$4:$H$26,7,0)),0),0)</f>
        <v>0</v>
      </c>
      <c r="V27" s="27">
        <f>IFERROR(IF('KM Total'!V27&lt;&gt;0,'KM Total'!V27/(24*VLOOKUP($A27,'Relações FGRAO'!$B$4:$H$26,7,0)),0),0)</f>
        <v>0</v>
      </c>
      <c r="W27" s="27">
        <f>IFERROR(IF('KM Total'!W27&lt;&gt;0,'KM Total'!W27/(24*VLOOKUP($A27,'Relações FGRAO'!$B$4:$H$26,7,0)),0),0)</f>
        <v>0</v>
      </c>
      <c r="X27" s="27">
        <f>IFERROR(IF('KM Total'!X27&lt;&gt;0,'KM Total'!X27/(24*VLOOKUP($A27,'Relações FGRAO'!$B$4:$H$26,7,0)),0),0)</f>
        <v>0</v>
      </c>
      <c r="Y27" s="27">
        <f>IFERROR(IF('KM Total'!Y27&lt;&gt;0,'KM Total'!Y27/(24*VLOOKUP($A27,'Relações FGRAO'!$B$4:$H$26,7,0)),0),0)</f>
        <v>0</v>
      </c>
      <c r="Z27" s="27">
        <f>IFERROR(IF('KM Total'!Z27&lt;&gt;0,'KM Total'!Z27/(24*VLOOKUP($A27,'Relações FGRAO'!$B$4:$H$26,7,0)),0),0)</f>
        <v>0</v>
      </c>
      <c r="AA27" s="27">
        <f>IFERROR(IF('KM Total'!AA27&lt;&gt;0,'KM Total'!AA27/(24*VLOOKUP($A27,'Relações FGRAO'!$B$4:$H$26,7,0)),0),0)</f>
        <v>0</v>
      </c>
      <c r="AB27" s="27">
        <f>IFERROR(IF('KM Total'!AB27&lt;&gt;0,'KM Total'!AB27/(24*VLOOKUP($A27,'Relações FGRAO'!$B$4:$H$26,7,0)),0),0)</f>
        <v>0</v>
      </c>
      <c r="AC27" s="27">
        <f>IFERROR(IF('KM Total'!AC27&lt;&gt;0,'KM Total'!AC27/(24*VLOOKUP($A27,'Relações FGRAO'!$B$4:$H$26,7,0)),0),0)</f>
        <v>0</v>
      </c>
      <c r="AD27" s="27">
        <f>IFERROR(IF('KM Total'!AD27&lt;&gt;0,'KM Total'!AD27/(24*VLOOKUP($A27,'Relações FGRAO'!$B$4:$H$26,7,0)),0),0)</f>
        <v>0</v>
      </c>
      <c r="AE27" s="27">
        <f>IFERROR(IF('KM Total'!AE27&lt;&gt;0,'KM Total'!AE27/(24*VLOOKUP($A27,'Relações FGRAO'!$B$4:$H$26,7,0)),0),0)</f>
        <v>0</v>
      </c>
      <c r="AF27" s="27">
        <f>IFERROR(IF('KM Total'!AF27&lt;&gt;0,'KM Total'!AF27/(24*VLOOKUP($A27,'Relações FGRAO'!$B$4:$H$26,7,0)),0),0)</f>
        <v>0</v>
      </c>
      <c r="AG27" s="27">
        <f>IFERROR(IF('KM Total'!AG27&lt;&gt;0,'KM Total'!AG27/(24*VLOOKUP($A27,'Relações FGRAO'!$B$4:$H$26,7,0)),0),0)</f>
        <v>0</v>
      </c>
      <c r="AH27" s="27">
        <f>IFERROR(IF('KM Total'!AH27&lt;&gt;0,'KM Total'!AH27/(24*VLOOKUP($A27,'Relações FGRAO'!$B$4:$H$26,7,0)),0),0)</f>
        <v>0</v>
      </c>
      <c r="AI27" s="27">
        <f>IFERROR(IF('KM Total'!AI27&lt;&gt;0,'KM Total'!AI27/(24*VLOOKUP($A27,'Relações FGRAO'!$B$4:$H$26,7,0)),0),0)</f>
        <v>0</v>
      </c>
      <c r="AJ27" s="27">
        <f>IFERROR(IF('KM Total'!AJ27&lt;&gt;0,'KM Total'!AJ27/(24*VLOOKUP($A27,'Relações FGRAO'!$B$4:$H$26,7,0)),0),0)</f>
        <v>0</v>
      </c>
      <c r="AK27" s="27">
        <f>IFERROR(IF('KM Total'!AK27&lt;&gt;0,'KM Total'!AK27/(24*VLOOKUP($A27,'Relações FGRAO'!$B$4:$H$26,7,0)),0),0)</f>
        <v>0</v>
      </c>
      <c r="AL27" s="27">
        <f>IFERROR(IF('KM Total'!AL27&lt;&gt;0,'KM Total'!AL27/(24*VLOOKUP($A27,'Relações FGRAO'!$B$4:$H$26,7,0)),0),0)</f>
        <v>0</v>
      </c>
      <c r="AM27" s="27">
        <f>IFERROR(IF('KM Total'!AM27&lt;&gt;0,'KM Total'!AM27/(24*VLOOKUP($A27,'Relações FGRAO'!$B$4:$H$26,7,0)),0),0)</f>
        <v>0</v>
      </c>
      <c r="AN27" s="27">
        <f>IFERROR(IF('KM Total'!AN27&lt;&gt;0,'KM Total'!AN27/(24*VLOOKUP($A27,'Relações FGRAO'!$B$4:$H$26,7,0)),0),0)</f>
        <v>0</v>
      </c>
      <c r="AO27" s="27">
        <f>IFERROR(IF('KM Total'!AO27&lt;&gt;0,'KM Total'!AO27/(24*VLOOKUP($A27,'Relações FGRAO'!$B$4:$H$26,7,0)),0),0)</f>
        <v>0</v>
      </c>
      <c r="AP27" s="27">
        <f>IFERROR(IF('KM Total'!AP27&lt;&gt;0,'KM Total'!AP27/(24*VLOOKUP($A27,'Relações FGRAO'!$B$4:$H$26,7,0)),0),0)</f>
        <v>0</v>
      </c>
      <c r="AQ27" s="27">
        <f>IFERROR(IF('KM Total'!AQ27&lt;&gt;0,'KM Total'!AQ27/(24*VLOOKUP($A27,'Relações FGRAO'!$B$4:$H$26,7,0)),0),0)</f>
        <v>0</v>
      </c>
      <c r="AR27" s="27">
        <f>IFERROR(IF('KM Total'!AR27&lt;&gt;0,'KM Total'!AR27/(24*VLOOKUP($A27,'Relações FGRAO'!$B$4:$H$26,7,0)),0),0)</f>
        <v>0</v>
      </c>
      <c r="AS27" s="27">
        <f>IFERROR(IF('KM Total'!AS27&lt;&gt;0,'KM Total'!AS27/(24*VLOOKUP($A27,'Relações FGRAO'!$B$4:$H$26,7,0)),0),0)</f>
        <v>0</v>
      </c>
      <c r="AT27" s="27">
        <f>IFERROR(IF('KM Total'!AT27&lt;&gt;0,'KM Total'!AT27/(24*VLOOKUP($A27,'Relações FGRAO'!$B$4:$H$26,7,0)),0),0)</f>
        <v>0</v>
      </c>
      <c r="AU27" s="27">
        <f>IFERROR(IF('KM Total'!AU27&lt;&gt;0,'KM Total'!AU27/(24*VLOOKUP($A27,'Relações FGRAO'!$B$4:$H$26,7,0)),0),0)</f>
        <v>0</v>
      </c>
      <c r="AV27" s="27">
        <f>IFERROR(IF('KM Total'!AV27&lt;&gt;0,'KM Total'!AV27/(24*VLOOKUP($A27,'Relações FGRAO'!$B$4:$H$26,7,0)),0),0)</f>
        <v>0</v>
      </c>
      <c r="AW27" s="27">
        <f>IFERROR(IF('KM Total'!AW27&lt;&gt;0,'KM Total'!AW27/(24*VLOOKUP($A27,'Relações FGRAO'!$B$4:$H$26,7,0)),0),0)</f>
        <v>0</v>
      </c>
      <c r="AX27" s="27">
        <f>IFERROR(IF('KM Total'!AX27&lt;&gt;0,'KM Total'!AX27/(24*VLOOKUP($A27,'Relações FGRAO'!$B$4:$H$26,7,0)),0),0)</f>
        <v>0</v>
      </c>
      <c r="AY27" s="27">
        <f>IFERROR(IF('KM Total'!AY27&lt;&gt;0,'KM Total'!AY27/(24*VLOOKUP($A27,'Relações FGRAO'!$B$4:$H$26,7,0)),0),0)</f>
        <v>0</v>
      </c>
      <c r="AZ27" s="27">
        <f>IFERROR(IF('KM Total'!AZ27&lt;&gt;0,'KM Total'!AZ27/(24*VLOOKUP($A27,'Relações FGRAO'!$B$4:$H$26,7,0)),0),0)</f>
        <v>0</v>
      </c>
      <c r="BA27" s="27">
        <f>IFERROR(IF('KM Total'!BA27&lt;&gt;0,'KM Total'!BA27/(24*VLOOKUP($A27,'Relações FGRAO'!$B$4:$H$26,7,0)),0),0)</f>
        <v>0</v>
      </c>
      <c r="BB27" s="27">
        <f>IFERROR(IF('KM Total'!BB27&lt;&gt;0,'KM Total'!BB27/(24*VLOOKUP($A27,'Relações FGRAO'!$B$4:$H$26,7,0)),0),0)</f>
        <v>0</v>
      </c>
      <c r="BC27" s="27">
        <f>IFERROR(IF('KM Total'!BC27&lt;&gt;0,'KM Total'!BC27/(24*VLOOKUP($A27,'Relações FGRAO'!$B$4:$H$26,7,0)),0),0)</f>
        <v>0</v>
      </c>
      <c r="BD27" s="27">
        <f>IFERROR(IF('KM Total'!BD27&lt;&gt;0,'KM Total'!BD27/(24*VLOOKUP($A27,'Relações FGRAO'!$B$4:$H$26,7,0)),0),0)</f>
        <v>0</v>
      </c>
      <c r="BE27" s="27">
        <f>IFERROR(IF('KM Total'!BE27&lt;&gt;0,'KM Total'!BE27/(24*VLOOKUP($A27,'Relações FGRAO'!$B$4:$H$26,7,0)),0),0)</f>
        <v>0</v>
      </c>
      <c r="BF27" s="27">
        <f>IFERROR(IF('KM Total'!BF27&lt;&gt;0,'KM Total'!BF27/(24*VLOOKUP($A27,'Relações FGRAO'!$B$4:$H$26,7,0)),0),0)</f>
        <v>0</v>
      </c>
      <c r="BG27" s="27">
        <f>IFERROR(IF('KM Total'!BG27&lt;&gt;0,'KM Total'!BG27/(24*VLOOKUP($A27,'Relações FGRAO'!$B$4:$H$26,7,0)),0),0)</f>
        <v>0</v>
      </c>
      <c r="BH27" s="27">
        <f>IFERROR(IF('KM Total'!BH27&lt;&gt;0,'KM Total'!BH27/(24*VLOOKUP($A27,'Relações FGRAO'!$B$4:$H$26,7,0)),0),0)</f>
        <v>0</v>
      </c>
      <c r="BI27" s="27">
        <f>IFERROR(IF('KM Total'!BI27&lt;&gt;0,'KM Total'!BI27/(24*VLOOKUP($A27,'Relações FGRAO'!$B$4:$H$26,7,0)),0),0)</f>
        <v>0</v>
      </c>
      <c r="BJ27" s="27">
        <f>IFERROR(IF('KM Total'!BJ27&lt;&gt;0,'KM Total'!BJ27/(24*VLOOKUP($A27,'Relações FGRAO'!$B$4:$H$26,7,0)),0),0)</f>
        <v>0</v>
      </c>
      <c r="BK27" s="27">
        <f>IFERROR(IF('KM Total'!BK27&lt;&gt;0,'KM Total'!BK27/(24*VLOOKUP($A27,'Relações FGRAO'!$B$4:$H$26,7,0)),0),0)</f>
        <v>0</v>
      </c>
      <c r="BL27" s="27">
        <f>IFERROR(IF('KM Total'!BL27&lt;&gt;0,'KM Total'!BL27/(24*VLOOKUP($A27,'Relações FGRAO'!$B$4:$H$26,7,0)),0),0)</f>
        <v>0</v>
      </c>
      <c r="BM27" s="27">
        <f>IFERROR(IF('KM Total'!BM27&lt;&gt;0,'KM Total'!BM27/(24*VLOOKUP($A27,'Relações FGRAO'!$B$4:$H$26,7,0)),0),0)</f>
        <v>0</v>
      </c>
      <c r="BN27" s="27">
        <f>IFERROR(IF('KM Total'!BN27&lt;&gt;0,'KM Total'!BN27/(24*VLOOKUP($A27,'Relações FGRAO'!$B$4:$H$26,7,0)),0),0)</f>
        <v>0</v>
      </c>
      <c r="BO27" s="27">
        <f>IFERROR(IF('KM Total'!BO27&lt;&gt;0,'KM Total'!BO27/(24*VLOOKUP($A27,'Relações FGRAO'!$B$4:$H$26,7,0)),0),0)</f>
        <v>0</v>
      </c>
      <c r="BP27"/>
      <c r="BQ27"/>
      <c r="BR27"/>
      <c r="BS27"/>
      <c r="BT27"/>
    </row>
    <row r="28" spans="1:72" s="32" customFormat="1" x14ac:dyDescent="0.25">
      <c r="A28" s="6">
        <f t="shared" si="3"/>
        <v>26</v>
      </c>
      <c r="B28" s="3" t="str">
        <f>VLOOKUP($A28,Demanda!$A$1:$G$43,4,0)</f>
        <v>Açúcar</v>
      </c>
      <c r="C28" s="3" t="str">
        <f>VLOOKUP($A28,Demanda!$A$1:$G$43,6,0)</f>
        <v>Lucas do Rio Verde</v>
      </c>
      <c r="D28" s="3" t="str">
        <f>VLOOKUP($A28,Demanda!$A$1:$G$43,7,0)</f>
        <v>Miritituba</v>
      </c>
      <c r="E28" s="3" t="str">
        <f>VLOOKUP($A28,Demanda!$A$1:$G$43,2,0)</f>
        <v>FGRAO 2</v>
      </c>
      <c r="F28" s="6"/>
      <c r="G28" s="27">
        <f>IFERROR(IF('KM Total'!G28&lt;&gt;0,'KM Total'!G28/(24*VLOOKUP($A28,'Relações FGRAO'!$B$4:$H$26,7,0)),0),0)</f>
        <v>0</v>
      </c>
      <c r="H28" s="27">
        <f>IFERROR(IF('KM Total'!H28&lt;&gt;0,'KM Total'!H28/(24*VLOOKUP($A28,'Relações FGRAO'!$B$4:$H$26,7,0)),0),0)</f>
        <v>0</v>
      </c>
      <c r="I28" s="27">
        <f>IFERROR(IF('KM Total'!I28&lt;&gt;0,'KM Total'!I28/(24*VLOOKUP($A28,'Relações FGRAO'!$B$4:$H$26,7,0)),0),0)</f>
        <v>0</v>
      </c>
      <c r="J28" s="27">
        <f>IFERROR(IF('KM Total'!J28&lt;&gt;0,'KM Total'!J28/(24*VLOOKUP($A28,'Relações FGRAO'!$B$4:$H$26,7,0)),0),0)</f>
        <v>0</v>
      </c>
      <c r="K28" s="27">
        <f>IFERROR(IF('KM Total'!K28&lt;&gt;0,'KM Total'!K28/(24*VLOOKUP($A28,'Relações FGRAO'!$B$4:$H$26,7,0)),0),0)</f>
        <v>0</v>
      </c>
      <c r="L28" s="27">
        <f>IFERROR(IF('KM Total'!L28&lt;&gt;0,'KM Total'!L28/(24*VLOOKUP($A28,'Relações FGRAO'!$B$4:$H$26,7,0)),0),0)</f>
        <v>0</v>
      </c>
      <c r="M28" s="27">
        <f>IFERROR(IF('KM Total'!M28&lt;&gt;0,'KM Total'!M28/(24*VLOOKUP($A28,'Relações FGRAO'!$B$4:$H$26,7,0)),0),0)</f>
        <v>0</v>
      </c>
      <c r="N28" s="27">
        <f>IFERROR(IF('KM Total'!N28&lt;&gt;0,'KM Total'!N28/(24*VLOOKUP($A28,'Relações FGRAO'!$B$4:$H$26,7,0)),0),0)</f>
        <v>0</v>
      </c>
      <c r="O28" s="27">
        <f>IFERROR(IF('KM Total'!O28&lt;&gt;0,'KM Total'!O28/(24*VLOOKUP($A28,'Relações FGRAO'!$B$4:$H$26,7,0)),0),0)</f>
        <v>0</v>
      </c>
      <c r="P28" s="27">
        <f>IFERROR(IF('KM Total'!P28&lt;&gt;0,'KM Total'!P28/(24*VLOOKUP($A28,'Relações FGRAO'!$B$4:$H$26,7,0)),0),0)</f>
        <v>0</v>
      </c>
      <c r="Q28" s="27">
        <f>IFERROR(IF('KM Total'!Q28&lt;&gt;0,'KM Total'!Q28/(24*VLOOKUP($A28,'Relações FGRAO'!$B$4:$H$26,7,0)),0),0)</f>
        <v>0</v>
      </c>
      <c r="R28" s="27">
        <f>IFERROR(IF('KM Total'!R28&lt;&gt;0,'KM Total'!R28/(24*VLOOKUP($A28,'Relações FGRAO'!$B$4:$H$26,7,0)),0),0)</f>
        <v>0</v>
      </c>
      <c r="S28" s="27">
        <f>IFERROR(IF('KM Total'!S28&lt;&gt;0,'KM Total'!S28/(24*VLOOKUP($A28,'Relações FGRAO'!$B$4:$H$26,7,0)),0),0)</f>
        <v>0</v>
      </c>
      <c r="T28" s="27">
        <f>IFERROR(IF('KM Total'!T28&lt;&gt;0,'KM Total'!T28/(24*VLOOKUP($A28,'Relações FGRAO'!$B$4:$H$26,7,0)),0),0)</f>
        <v>0</v>
      </c>
      <c r="U28" s="27">
        <f>IFERROR(IF('KM Total'!U28&lt;&gt;0,'KM Total'!U28/(24*VLOOKUP($A28,'Relações FGRAO'!$B$4:$H$26,7,0)),0),0)</f>
        <v>0</v>
      </c>
      <c r="V28" s="27">
        <f>IFERROR(IF('KM Total'!V28&lt;&gt;0,'KM Total'!V28/(24*VLOOKUP($A28,'Relações FGRAO'!$B$4:$H$26,7,0)),0),0)</f>
        <v>0</v>
      </c>
      <c r="W28" s="27">
        <f>IFERROR(IF('KM Total'!W28&lt;&gt;0,'KM Total'!W28/(24*VLOOKUP($A28,'Relações FGRAO'!$B$4:$H$26,7,0)),0),0)</f>
        <v>0</v>
      </c>
      <c r="X28" s="27">
        <f>IFERROR(IF('KM Total'!X28&lt;&gt;0,'KM Total'!X28/(24*VLOOKUP($A28,'Relações FGRAO'!$B$4:$H$26,7,0)),0),0)</f>
        <v>0</v>
      </c>
      <c r="Y28" s="27">
        <f>IFERROR(IF('KM Total'!Y28&lt;&gt;0,'KM Total'!Y28/(24*VLOOKUP($A28,'Relações FGRAO'!$B$4:$H$26,7,0)),0),0)</f>
        <v>0</v>
      </c>
      <c r="Z28" s="27">
        <f>IFERROR(IF('KM Total'!Z28&lt;&gt;0,'KM Total'!Z28/(24*VLOOKUP($A28,'Relações FGRAO'!$B$4:$H$26,7,0)),0),0)</f>
        <v>0</v>
      </c>
      <c r="AA28" s="27">
        <f>IFERROR(IF('KM Total'!AA28&lt;&gt;0,'KM Total'!AA28/(24*VLOOKUP($A28,'Relações FGRAO'!$B$4:$H$26,7,0)),0),0)</f>
        <v>0</v>
      </c>
      <c r="AB28" s="27">
        <f>IFERROR(IF('KM Total'!AB28&lt;&gt;0,'KM Total'!AB28/(24*VLOOKUP($A28,'Relações FGRAO'!$B$4:$H$26,7,0)),0),0)</f>
        <v>0</v>
      </c>
      <c r="AC28" s="27">
        <f>IFERROR(IF('KM Total'!AC28&lt;&gt;0,'KM Total'!AC28/(24*VLOOKUP($A28,'Relações FGRAO'!$B$4:$H$26,7,0)),0),0)</f>
        <v>0</v>
      </c>
      <c r="AD28" s="27">
        <f>IFERROR(IF('KM Total'!AD28&lt;&gt;0,'KM Total'!AD28/(24*VLOOKUP($A28,'Relações FGRAO'!$B$4:$H$26,7,0)),0),0)</f>
        <v>0</v>
      </c>
      <c r="AE28" s="27">
        <f>IFERROR(IF('KM Total'!AE28&lt;&gt;0,'KM Total'!AE28/(24*VLOOKUP($A28,'Relações FGRAO'!$B$4:$H$26,7,0)),0),0)</f>
        <v>0</v>
      </c>
      <c r="AF28" s="27">
        <f>IFERROR(IF('KM Total'!AF28&lt;&gt;0,'KM Total'!AF28/(24*VLOOKUP($A28,'Relações FGRAO'!$B$4:$H$26,7,0)),0),0)</f>
        <v>0</v>
      </c>
      <c r="AG28" s="27">
        <f>IFERROR(IF('KM Total'!AG28&lt;&gt;0,'KM Total'!AG28/(24*VLOOKUP($A28,'Relações FGRAO'!$B$4:$H$26,7,0)),0),0)</f>
        <v>0</v>
      </c>
      <c r="AH28" s="27">
        <f>IFERROR(IF('KM Total'!AH28&lt;&gt;0,'KM Total'!AH28/(24*VLOOKUP($A28,'Relações FGRAO'!$B$4:$H$26,7,0)),0),0)</f>
        <v>0</v>
      </c>
      <c r="AI28" s="27">
        <f>IFERROR(IF('KM Total'!AI28&lt;&gt;0,'KM Total'!AI28/(24*VLOOKUP($A28,'Relações FGRAO'!$B$4:$H$26,7,0)),0),0)</f>
        <v>0</v>
      </c>
      <c r="AJ28" s="27">
        <f>IFERROR(IF('KM Total'!AJ28&lt;&gt;0,'KM Total'!AJ28/(24*VLOOKUP($A28,'Relações FGRAO'!$B$4:$H$26,7,0)),0),0)</f>
        <v>0</v>
      </c>
      <c r="AK28" s="27">
        <f>IFERROR(IF('KM Total'!AK28&lt;&gt;0,'KM Total'!AK28/(24*VLOOKUP($A28,'Relações FGRAO'!$B$4:$H$26,7,0)),0),0)</f>
        <v>0</v>
      </c>
      <c r="AL28" s="27">
        <f>IFERROR(IF('KM Total'!AL28&lt;&gt;0,'KM Total'!AL28/(24*VLOOKUP($A28,'Relações FGRAO'!$B$4:$H$26,7,0)),0),0)</f>
        <v>0</v>
      </c>
      <c r="AM28" s="27">
        <f>IFERROR(IF('KM Total'!AM28&lt;&gt;0,'KM Total'!AM28/(24*VLOOKUP($A28,'Relações FGRAO'!$B$4:$H$26,7,0)),0),0)</f>
        <v>0</v>
      </c>
      <c r="AN28" s="27">
        <f>IFERROR(IF('KM Total'!AN28&lt;&gt;0,'KM Total'!AN28/(24*VLOOKUP($A28,'Relações FGRAO'!$B$4:$H$26,7,0)),0),0)</f>
        <v>0</v>
      </c>
      <c r="AO28" s="27">
        <f>IFERROR(IF('KM Total'!AO28&lt;&gt;0,'KM Total'!AO28/(24*VLOOKUP($A28,'Relações FGRAO'!$B$4:$H$26,7,0)),0),0)</f>
        <v>0</v>
      </c>
      <c r="AP28" s="27">
        <f>IFERROR(IF('KM Total'!AP28&lt;&gt;0,'KM Total'!AP28/(24*VLOOKUP($A28,'Relações FGRAO'!$B$4:$H$26,7,0)),0),0)</f>
        <v>0</v>
      </c>
      <c r="AQ28" s="27">
        <f>IFERROR(IF('KM Total'!AQ28&lt;&gt;0,'KM Total'!AQ28/(24*VLOOKUP($A28,'Relações FGRAO'!$B$4:$H$26,7,0)),0),0)</f>
        <v>0</v>
      </c>
      <c r="AR28" s="27">
        <f>IFERROR(IF('KM Total'!AR28&lt;&gt;0,'KM Total'!AR28/(24*VLOOKUP($A28,'Relações FGRAO'!$B$4:$H$26,7,0)),0),0)</f>
        <v>0</v>
      </c>
      <c r="AS28" s="27">
        <f>IFERROR(IF('KM Total'!AS28&lt;&gt;0,'KM Total'!AS28/(24*VLOOKUP($A28,'Relações FGRAO'!$B$4:$H$26,7,0)),0),0)</f>
        <v>0</v>
      </c>
      <c r="AT28" s="27">
        <f>IFERROR(IF('KM Total'!AT28&lt;&gt;0,'KM Total'!AT28/(24*VLOOKUP($A28,'Relações FGRAO'!$B$4:$H$26,7,0)),0),0)</f>
        <v>0</v>
      </c>
      <c r="AU28" s="27">
        <f>IFERROR(IF('KM Total'!AU28&lt;&gt;0,'KM Total'!AU28/(24*VLOOKUP($A28,'Relações FGRAO'!$B$4:$H$26,7,0)),0),0)</f>
        <v>0</v>
      </c>
      <c r="AV28" s="27">
        <f>IFERROR(IF('KM Total'!AV28&lt;&gt;0,'KM Total'!AV28/(24*VLOOKUP($A28,'Relações FGRAO'!$B$4:$H$26,7,0)),0),0)</f>
        <v>0</v>
      </c>
      <c r="AW28" s="27">
        <f>IFERROR(IF('KM Total'!AW28&lt;&gt;0,'KM Total'!AW28/(24*VLOOKUP($A28,'Relações FGRAO'!$B$4:$H$26,7,0)),0),0)</f>
        <v>0</v>
      </c>
      <c r="AX28" s="27">
        <f>IFERROR(IF('KM Total'!AX28&lt;&gt;0,'KM Total'!AX28/(24*VLOOKUP($A28,'Relações FGRAO'!$B$4:$H$26,7,0)),0),0)</f>
        <v>0</v>
      </c>
      <c r="AY28" s="27">
        <f>IFERROR(IF('KM Total'!AY28&lt;&gt;0,'KM Total'!AY28/(24*VLOOKUP($A28,'Relações FGRAO'!$B$4:$H$26,7,0)),0),0)</f>
        <v>0</v>
      </c>
      <c r="AZ28" s="27">
        <f>IFERROR(IF('KM Total'!AZ28&lt;&gt;0,'KM Total'!AZ28/(24*VLOOKUP($A28,'Relações FGRAO'!$B$4:$H$26,7,0)),0),0)</f>
        <v>0</v>
      </c>
      <c r="BA28" s="27">
        <f>IFERROR(IF('KM Total'!BA28&lt;&gt;0,'KM Total'!BA28/(24*VLOOKUP($A28,'Relações FGRAO'!$B$4:$H$26,7,0)),0),0)</f>
        <v>0</v>
      </c>
      <c r="BB28" s="27">
        <f>IFERROR(IF('KM Total'!BB28&lt;&gt;0,'KM Total'!BB28/(24*VLOOKUP($A28,'Relações FGRAO'!$B$4:$H$26,7,0)),0),0)</f>
        <v>0</v>
      </c>
      <c r="BC28" s="27">
        <f>IFERROR(IF('KM Total'!BC28&lt;&gt;0,'KM Total'!BC28/(24*VLOOKUP($A28,'Relações FGRAO'!$B$4:$H$26,7,0)),0),0)</f>
        <v>0</v>
      </c>
      <c r="BD28" s="27">
        <f>IFERROR(IF('KM Total'!BD28&lt;&gt;0,'KM Total'!BD28/(24*VLOOKUP($A28,'Relações FGRAO'!$B$4:$H$26,7,0)),0),0)</f>
        <v>0</v>
      </c>
      <c r="BE28" s="27">
        <f>IFERROR(IF('KM Total'!BE28&lt;&gt;0,'KM Total'!BE28/(24*VLOOKUP($A28,'Relações FGRAO'!$B$4:$H$26,7,0)),0),0)</f>
        <v>0</v>
      </c>
      <c r="BF28" s="27">
        <f>IFERROR(IF('KM Total'!BF28&lt;&gt;0,'KM Total'!BF28/(24*VLOOKUP($A28,'Relações FGRAO'!$B$4:$H$26,7,0)),0),0)</f>
        <v>0</v>
      </c>
      <c r="BG28" s="27">
        <f>IFERROR(IF('KM Total'!BG28&lt;&gt;0,'KM Total'!BG28/(24*VLOOKUP($A28,'Relações FGRAO'!$B$4:$H$26,7,0)),0),0)</f>
        <v>0</v>
      </c>
      <c r="BH28" s="27">
        <f>IFERROR(IF('KM Total'!BH28&lt;&gt;0,'KM Total'!BH28/(24*VLOOKUP($A28,'Relações FGRAO'!$B$4:$H$26,7,0)),0),0)</f>
        <v>0</v>
      </c>
      <c r="BI28" s="27">
        <f>IFERROR(IF('KM Total'!BI28&lt;&gt;0,'KM Total'!BI28/(24*VLOOKUP($A28,'Relações FGRAO'!$B$4:$H$26,7,0)),0),0)</f>
        <v>0</v>
      </c>
      <c r="BJ28" s="27">
        <f>IFERROR(IF('KM Total'!BJ28&lt;&gt;0,'KM Total'!BJ28/(24*VLOOKUP($A28,'Relações FGRAO'!$B$4:$H$26,7,0)),0),0)</f>
        <v>0</v>
      </c>
      <c r="BK28" s="27">
        <f>IFERROR(IF('KM Total'!BK28&lt;&gt;0,'KM Total'!BK28/(24*VLOOKUP($A28,'Relações FGRAO'!$B$4:$H$26,7,0)),0),0)</f>
        <v>0</v>
      </c>
      <c r="BL28" s="27">
        <f>IFERROR(IF('KM Total'!BL28&lt;&gt;0,'KM Total'!BL28/(24*VLOOKUP($A28,'Relações FGRAO'!$B$4:$H$26,7,0)),0),0)</f>
        <v>0</v>
      </c>
      <c r="BM28" s="27">
        <f>IFERROR(IF('KM Total'!BM28&lt;&gt;0,'KM Total'!BM28/(24*VLOOKUP($A28,'Relações FGRAO'!$B$4:$H$26,7,0)),0),0)</f>
        <v>0</v>
      </c>
      <c r="BN28" s="27">
        <f>IFERROR(IF('KM Total'!BN28&lt;&gt;0,'KM Total'!BN28/(24*VLOOKUP($A28,'Relações FGRAO'!$B$4:$H$26,7,0)),0),0)</f>
        <v>0</v>
      </c>
      <c r="BO28" s="27">
        <f>IFERROR(IF('KM Total'!BO28&lt;&gt;0,'KM Total'!BO28/(24*VLOOKUP($A28,'Relações FGRAO'!$B$4:$H$26,7,0)),0),0)</f>
        <v>0</v>
      </c>
      <c r="BP28"/>
      <c r="BQ28"/>
      <c r="BR28"/>
      <c r="BS28"/>
      <c r="BT28"/>
    </row>
    <row r="29" spans="1:72" s="32" customFormat="1" x14ac:dyDescent="0.25">
      <c r="A29" s="6">
        <f t="shared" si="3"/>
        <v>27</v>
      </c>
      <c r="B29" s="3" t="str">
        <f>VLOOKUP($A29,Demanda!$A$1:$G$43,4,0)</f>
        <v>Diesel</v>
      </c>
      <c r="C29" s="3" t="str">
        <f>VLOOKUP($A29,Demanda!$A$1:$G$43,6,0)</f>
        <v>Miritituba</v>
      </c>
      <c r="D29" s="3" t="str">
        <f>VLOOKUP($A29,Demanda!$A$1:$G$43,7,0)</f>
        <v>Lucas do Rio Verde</v>
      </c>
      <c r="E29" s="3" t="str">
        <f>VLOOKUP($A29,Demanda!$A$1:$G$43,2,0)</f>
        <v>FGRAO</v>
      </c>
      <c r="F29" s="6"/>
      <c r="G29" s="27">
        <f>IFERROR(IF('KM Total'!G29&lt;&gt;0,'KM Total'!G29/(24*VLOOKUP($A29,'Relações FGRAO'!$B$4:$H$26,7,0)),0),0)</f>
        <v>0</v>
      </c>
      <c r="H29" s="27">
        <f>IFERROR(IF('KM Total'!H29&lt;&gt;0,'KM Total'!H29/(24*VLOOKUP($A29,'Relações FGRAO'!$B$4:$H$26,7,0)),0),0)</f>
        <v>0</v>
      </c>
      <c r="I29" s="27">
        <f>IFERROR(IF('KM Total'!I29&lt;&gt;0,'KM Total'!I29/(24*VLOOKUP($A29,'Relações FGRAO'!$B$4:$H$26,7,0)),0),0)</f>
        <v>0</v>
      </c>
      <c r="J29" s="27">
        <f>IFERROR(IF('KM Total'!J29&lt;&gt;0,'KM Total'!J29/(24*VLOOKUP($A29,'Relações FGRAO'!$B$4:$H$26,7,0)),0),0)</f>
        <v>0</v>
      </c>
      <c r="K29" s="27">
        <f>IFERROR(IF('KM Total'!K29&lt;&gt;0,'KM Total'!K29/(24*VLOOKUP($A29,'Relações FGRAO'!$B$4:$H$26,7,0)),0),0)</f>
        <v>0</v>
      </c>
      <c r="L29" s="27">
        <f>IFERROR(IF('KM Total'!L29&lt;&gt;0,'KM Total'!L29/(24*VLOOKUP($A29,'Relações FGRAO'!$B$4:$H$26,7,0)),0),0)</f>
        <v>0.40154123548919329</v>
      </c>
      <c r="M29" s="27">
        <f>IFERROR(IF('KM Total'!M29&lt;&gt;0,'KM Total'!M29/(24*VLOOKUP($A29,'Relações FGRAO'!$B$4:$H$26,7,0)),0),0)</f>
        <v>0.40154123548919329</v>
      </c>
      <c r="N29" s="27">
        <f>IFERROR(IF('KM Total'!N29&lt;&gt;0,'KM Total'!N29/(24*VLOOKUP($A29,'Relações FGRAO'!$B$4:$H$26,7,0)),0),0)</f>
        <v>0.40154123548919329</v>
      </c>
      <c r="O29" s="27">
        <f>IFERROR(IF('KM Total'!O29&lt;&gt;0,'KM Total'!O29/(24*VLOOKUP($A29,'Relações FGRAO'!$B$4:$H$26,7,0)),0),0)</f>
        <v>0.40154123548919329</v>
      </c>
      <c r="P29" s="27">
        <f>IFERROR(IF('KM Total'!P29&lt;&gt;0,'KM Total'!P29/(24*VLOOKUP($A29,'Relações FGRAO'!$B$4:$H$26,7,0)),0),0)</f>
        <v>0.4015412354891934</v>
      </c>
      <c r="Q29" s="27">
        <f>IFERROR(IF('KM Total'!Q29&lt;&gt;0,'KM Total'!Q29/(24*VLOOKUP($A29,'Relações FGRAO'!$B$4:$H$26,7,0)),0),0)</f>
        <v>0.40154123548919329</v>
      </c>
      <c r="R29" s="27">
        <f>IFERROR(IF('KM Total'!R29&lt;&gt;0,'KM Total'!R29/(24*VLOOKUP($A29,'Relações FGRAO'!$B$4:$H$26,7,0)),0),0)</f>
        <v>0.4015412354891934</v>
      </c>
      <c r="S29" s="27">
        <f>IFERROR(IF('KM Total'!S29&lt;&gt;0,'KM Total'!S29/(24*VLOOKUP($A29,'Relações FGRAO'!$B$4:$H$26,7,0)),0),0)</f>
        <v>0.40154123548919324</v>
      </c>
      <c r="T29" s="27">
        <f>IFERROR(IF('KM Total'!T29&lt;&gt;0,'KM Total'!T29/(24*VLOOKUP($A29,'Relações FGRAO'!$B$4:$H$26,7,0)),0),0)</f>
        <v>0.40154123548919329</v>
      </c>
      <c r="U29" s="27">
        <f>IFERROR(IF('KM Total'!U29&lt;&gt;0,'KM Total'!U29/(24*VLOOKUP($A29,'Relações FGRAO'!$B$4:$H$26,7,0)),0),0)</f>
        <v>0.4015412354891934</v>
      </c>
      <c r="V29" s="27">
        <f>IFERROR(IF('KM Total'!V29&lt;&gt;0,'KM Total'!V29/(24*VLOOKUP($A29,'Relações FGRAO'!$B$4:$H$26,7,0)),0),0)</f>
        <v>0.40154123548919329</v>
      </c>
      <c r="W29" s="27">
        <f>IFERROR(IF('KM Total'!W29&lt;&gt;0,'KM Total'!W29/(24*VLOOKUP($A29,'Relações FGRAO'!$B$4:$H$26,7,0)),0),0)</f>
        <v>0.40154123548919324</v>
      </c>
      <c r="X29" s="27">
        <f>IFERROR(IF('KM Total'!X29&lt;&gt;0,'KM Total'!X29/(24*VLOOKUP($A29,'Relações FGRAO'!$B$4:$H$26,7,0)),0),0)</f>
        <v>0.40154123548919329</v>
      </c>
      <c r="Y29" s="27">
        <f>IFERROR(IF('KM Total'!Y29&lt;&gt;0,'KM Total'!Y29/(24*VLOOKUP($A29,'Relações FGRAO'!$B$4:$H$26,7,0)),0),0)</f>
        <v>0.40154123548919324</v>
      </c>
      <c r="Z29" s="27">
        <f>IFERROR(IF('KM Total'!Z29&lt;&gt;0,'KM Total'!Z29/(24*VLOOKUP($A29,'Relações FGRAO'!$B$4:$H$26,7,0)),0),0)</f>
        <v>0.40154123548919329</v>
      </c>
      <c r="AA29" s="27">
        <f>IFERROR(IF('KM Total'!AA29&lt;&gt;0,'KM Total'!AA29/(24*VLOOKUP($A29,'Relações FGRAO'!$B$4:$H$26,7,0)),0),0)</f>
        <v>0.40154123548919324</v>
      </c>
      <c r="AB29" s="27">
        <f>IFERROR(IF('KM Total'!AB29&lt;&gt;0,'KM Total'!AB29/(24*VLOOKUP($A29,'Relações FGRAO'!$B$4:$H$26,7,0)),0),0)</f>
        <v>0.40154123548919324</v>
      </c>
      <c r="AC29" s="27">
        <f>IFERROR(IF('KM Total'!AC29&lt;&gt;0,'KM Total'!AC29/(24*VLOOKUP($A29,'Relações FGRAO'!$B$4:$H$26,7,0)),0),0)</f>
        <v>0.40154123548919329</v>
      </c>
      <c r="AD29" s="27">
        <f>IFERROR(IF('KM Total'!AD29&lt;&gt;0,'KM Total'!AD29/(24*VLOOKUP($A29,'Relações FGRAO'!$B$4:$H$26,7,0)),0),0)</f>
        <v>0.40154123548919329</v>
      </c>
      <c r="AE29" s="27">
        <f>IFERROR(IF('KM Total'!AE29&lt;&gt;0,'KM Total'!AE29/(24*VLOOKUP($A29,'Relações FGRAO'!$B$4:$H$26,7,0)),0),0)</f>
        <v>0.4015412354891934</v>
      </c>
      <c r="AF29" s="27">
        <f>IFERROR(IF('KM Total'!AF29&lt;&gt;0,'KM Total'!AF29/(24*VLOOKUP($A29,'Relações FGRAO'!$B$4:$H$26,7,0)),0),0)</f>
        <v>0.40154123548919329</v>
      </c>
      <c r="AG29" s="27">
        <f>IFERROR(IF('KM Total'!AG29&lt;&gt;0,'KM Total'!AG29/(24*VLOOKUP($A29,'Relações FGRAO'!$B$4:$H$26,7,0)),0),0)</f>
        <v>0.4015412354891934</v>
      </c>
      <c r="AH29" s="27">
        <f>IFERROR(IF('KM Total'!AH29&lt;&gt;0,'KM Total'!AH29/(24*VLOOKUP($A29,'Relações FGRAO'!$B$4:$H$26,7,0)),0),0)</f>
        <v>0.40154123548919329</v>
      </c>
      <c r="AI29" s="27">
        <f>IFERROR(IF('KM Total'!AI29&lt;&gt;0,'KM Total'!AI29/(24*VLOOKUP($A29,'Relações FGRAO'!$B$4:$H$26,7,0)),0),0)</f>
        <v>0.40154123548919329</v>
      </c>
      <c r="AJ29" s="27">
        <f>IFERROR(IF('KM Total'!AJ29&lt;&gt;0,'KM Total'!AJ29/(24*VLOOKUP($A29,'Relações FGRAO'!$B$4:$H$26,7,0)),0),0)</f>
        <v>0.40154123548919329</v>
      </c>
      <c r="AK29" s="27">
        <f>IFERROR(IF('KM Total'!AK29&lt;&gt;0,'KM Total'!AK29/(24*VLOOKUP($A29,'Relações FGRAO'!$B$4:$H$26,7,0)),0),0)</f>
        <v>0.40154123548919329</v>
      </c>
      <c r="AL29" s="27">
        <f>IFERROR(IF('KM Total'!AL29&lt;&gt;0,'KM Total'!AL29/(24*VLOOKUP($A29,'Relações FGRAO'!$B$4:$H$26,7,0)),0),0)</f>
        <v>0.4015412354891934</v>
      </c>
      <c r="AM29" s="27">
        <f>IFERROR(IF('KM Total'!AM29&lt;&gt;0,'KM Total'!AM29/(24*VLOOKUP($A29,'Relações FGRAO'!$B$4:$H$26,7,0)),0),0)</f>
        <v>0.40154123548919324</v>
      </c>
      <c r="AN29" s="27">
        <f>IFERROR(IF('KM Total'!AN29&lt;&gt;0,'KM Total'!AN29/(24*VLOOKUP($A29,'Relações FGRAO'!$B$4:$H$26,7,0)),0),0)</f>
        <v>0.4015412354891934</v>
      </c>
      <c r="AO29" s="27">
        <f>IFERROR(IF('KM Total'!AO29&lt;&gt;0,'KM Total'!AO29/(24*VLOOKUP($A29,'Relações FGRAO'!$B$4:$H$26,7,0)),0),0)</f>
        <v>0.40154123548919324</v>
      </c>
      <c r="AP29" s="27">
        <f>IFERROR(IF('KM Total'!AP29&lt;&gt;0,'KM Total'!AP29/(24*VLOOKUP($A29,'Relações FGRAO'!$B$4:$H$26,7,0)),0),0)</f>
        <v>0.40154123548919329</v>
      </c>
      <c r="AQ29" s="27">
        <f>IFERROR(IF('KM Total'!AQ29&lt;&gt;0,'KM Total'!AQ29/(24*VLOOKUP($A29,'Relações FGRAO'!$B$4:$H$26,7,0)),0),0)</f>
        <v>0.40154123548919324</v>
      </c>
      <c r="AR29" s="27">
        <f>IFERROR(IF('KM Total'!AR29&lt;&gt;0,'KM Total'!AR29/(24*VLOOKUP($A29,'Relações FGRAO'!$B$4:$H$26,7,0)),0),0)</f>
        <v>0.40154123548919329</v>
      </c>
      <c r="AS29" s="27">
        <f>IFERROR(IF('KM Total'!AS29&lt;&gt;0,'KM Total'!AS29/(24*VLOOKUP($A29,'Relações FGRAO'!$B$4:$H$26,7,0)),0),0)</f>
        <v>0.40154123548919329</v>
      </c>
      <c r="AT29" s="27">
        <f>IFERROR(IF('KM Total'!AT29&lt;&gt;0,'KM Total'!AT29/(24*VLOOKUP($A29,'Relações FGRAO'!$B$4:$H$26,7,0)),0),0)</f>
        <v>0.40154123548919324</v>
      </c>
      <c r="AU29" s="27">
        <f>IFERROR(IF('KM Total'!AU29&lt;&gt;0,'KM Total'!AU29/(24*VLOOKUP($A29,'Relações FGRAO'!$B$4:$H$26,7,0)),0),0)</f>
        <v>0.40154123548919324</v>
      </c>
      <c r="AV29" s="27">
        <f>IFERROR(IF('KM Total'!AV29&lt;&gt;0,'KM Total'!AV29/(24*VLOOKUP($A29,'Relações FGRAO'!$B$4:$H$26,7,0)),0),0)</f>
        <v>0.4015412354891934</v>
      </c>
      <c r="AW29" s="27">
        <f>IFERROR(IF('KM Total'!AW29&lt;&gt;0,'KM Total'!AW29/(24*VLOOKUP($A29,'Relações FGRAO'!$B$4:$H$26,7,0)),0),0)</f>
        <v>0.40154123548919329</v>
      </c>
      <c r="AX29" s="27">
        <f>IFERROR(IF('KM Total'!AX29&lt;&gt;0,'KM Total'!AX29/(24*VLOOKUP($A29,'Relações FGRAO'!$B$4:$H$26,7,0)),0),0)</f>
        <v>0.40154123548919329</v>
      </c>
      <c r="AY29" s="27">
        <f>IFERROR(IF('KM Total'!AY29&lt;&gt;0,'KM Total'!AY29/(24*VLOOKUP($A29,'Relações FGRAO'!$B$4:$H$26,7,0)),0),0)</f>
        <v>0.40154123548919329</v>
      </c>
      <c r="AZ29" s="27">
        <f>IFERROR(IF('KM Total'!AZ29&lt;&gt;0,'KM Total'!AZ29/(24*VLOOKUP($A29,'Relações FGRAO'!$B$4:$H$26,7,0)),0),0)</f>
        <v>0.40154123548919346</v>
      </c>
      <c r="BA29" s="27">
        <f>IFERROR(IF('KM Total'!BA29&lt;&gt;0,'KM Total'!BA29/(24*VLOOKUP($A29,'Relações FGRAO'!$B$4:$H$26,7,0)),0),0)</f>
        <v>0.40154123548919329</v>
      </c>
      <c r="BB29" s="27">
        <f>IFERROR(IF('KM Total'!BB29&lt;&gt;0,'KM Total'!BB29/(24*VLOOKUP($A29,'Relações FGRAO'!$B$4:$H$26,7,0)),0),0)</f>
        <v>0.40154123548919324</v>
      </c>
      <c r="BC29" s="27">
        <f>IFERROR(IF('KM Total'!BC29&lt;&gt;0,'KM Total'!BC29/(24*VLOOKUP($A29,'Relações FGRAO'!$B$4:$H$26,7,0)),0),0)</f>
        <v>0.40154123548919324</v>
      </c>
      <c r="BD29" s="27">
        <f>IFERROR(IF('KM Total'!BD29&lt;&gt;0,'KM Total'!BD29/(24*VLOOKUP($A29,'Relações FGRAO'!$B$4:$H$26,7,0)),0),0)</f>
        <v>0.40154123548919324</v>
      </c>
      <c r="BE29" s="27">
        <f>IFERROR(IF('KM Total'!BE29&lt;&gt;0,'KM Total'!BE29/(24*VLOOKUP($A29,'Relações FGRAO'!$B$4:$H$26,7,0)),0),0)</f>
        <v>0.40154123548919329</v>
      </c>
      <c r="BF29" s="27">
        <f>IFERROR(IF('KM Total'!BF29&lt;&gt;0,'KM Total'!BF29/(24*VLOOKUP($A29,'Relações FGRAO'!$B$4:$H$26,7,0)),0),0)</f>
        <v>0.40154123548919329</v>
      </c>
      <c r="BG29" s="27">
        <f>IFERROR(IF('KM Total'!BG29&lt;&gt;0,'KM Total'!BG29/(24*VLOOKUP($A29,'Relações FGRAO'!$B$4:$H$26,7,0)),0),0)</f>
        <v>0.40154123548919324</v>
      </c>
      <c r="BH29" s="27">
        <f>IFERROR(IF('KM Total'!BH29&lt;&gt;0,'KM Total'!BH29/(24*VLOOKUP($A29,'Relações FGRAO'!$B$4:$H$26,7,0)),0),0)</f>
        <v>0.40154123548919324</v>
      </c>
      <c r="BI29" s="27">
        <f>IFERROR(IF('KM Total'!BI29&lt;&gt;0,'KM Total'!BI29/(24*VLOOKUP($A29,'Relações FGRAO'!$B$4:$H$26,7,0)),0),0)</f>
        <v>0.40154123548919329</v>
      </c>
      <c r="BJ29" s="27">
        <f>IFERROR(IF('KM Total'!BJ29&lt;&gt;0,'KM Total'!BJ29/(24*VLOOKUP($A29,'Relações FGRAO'!$B$4:$H$26,7,0)),0),0)</f>
        <v>0.40154123548919329</v>
      </c>
      <c r="BK29" s="27">
        <f>IFERROR(IF('KM Total'!BK29&lt;&gt;0,'KM Total'!BK29/(24*VLOOKUP($A29,'Relações FGRAO'!$B$4:$H$26,7,0)),0),0)</f>
        <v>0.40154123548919329</v>
      </c>
      <c r="BL29" s="27">
        <f>IFERROR(IF('KM Total'!BL29&lt;&gt;0,'KM Total'!BL29/(24*VLOOKUP($A29,'Relações FGRAO'!$B$4:$H$26,7,0)),0),0)</f>
        <v>0.40154123548919324</v>
      </c>
      <c r="BM29" s="27">
        <f>IFERROR(IF('KM Total'!BM29&lt;&gt;0,'KM Total'!BM29/(24*VLOOKUP($A29,'Relações FGRAO'!$B$4:$H$26,7,0)),0),0)</f>
        <v>0.40154123548919329</v>
      </c>
      <c r="BN29" s="27">
        <f>IFERROR(IF('KM Total'!BN29&lt;&gt;0,'KM Total'!BN29/(24*VLOOKUP($A29,'Relações FGRAO'!$B$4:$H$26,7,0)),0),0)</f>
        <v>0.40154123548919324</v>
      </c>
      <c r="BO29" s="27">
        <f>IFERROR(IF('KM Total'!BO29&lt;&gt;0,'KM Total'!BO29/(24*VLOOKUP($A29,'Relações FGRAO'!$B$4:$H$26,7,0)),0),0)</f>
        <v>0.40154123548919329</v>
      </c>
      <c r="BP29"/>
      <c r="BQ29"/>
      <c r="BR29"/>
      <c r="BS29"/>
      <c r="BT29"/>
    </row>
    <row r="30" spans="1:72" s="32" customFormat="1" x14ac:dyDescent="0.25">
      <c r="A30" s="6">
        <f t="shared" si="3"/>
        <v>28</v>
      </c>
      <c r="B30" s="3" t="str">
        <f>VLOOKUP($A30,Demanda!$A$1:$G$43,4,0)</f>
        <v>Etanol</v>
      </c>
      <c r="C30" s="3" t="str">
        <f>VLOOKUP($A30,Demanda!$A$1:$G$43,6,0)</f>
        <v>Lucas do Rio Verde</v>
      </c>
      <c r="D30" s="3" t="str">
        <f>VLOOKUP($A30,Demanda!$A$1:$G$43,7,0)</f>
        <v>Miritituba</v>
      </c>
      <c r="E30" s="3" t="str">
        <f>VLOOKUP($A30,Demanda!$A$1:$G$43,2,0)</f>
        <v>FGRAO</v>
      </c>
      <c r="F30" s="6"/>
      <c r="G30" s="27">
        <f>IFERROR(IF('KM Total'!G30&lt;&gt;0,'KM Total'!G30/(24*VLOOKUP($A30,'Relações FGRAO'!$B$4:$H$26,7,0)),0),0)</f>
        <v>0</v>
      </c>
      <c r="H30" s="27">
        <f>IFERROR(IF('KM Total'!H30&lt;&gt;0,'KM Total'!H30/(24*VLOOKUP($A30,'Relações FGRAO'!$B$4:$H$26,7,0)),0),0)</f>
        <v>0</v>
      </c>
      <c r="I30" s="27">
        <f>IFERROR(IF('KM Total'!I30&lt;&gt;0,'KM Total'!I30/(24*VLOOKUP($A30,'Relações FGRAO'!$B$4:$H$26,7,0)),0),0)</f>
        <v>0</v>
      </c>
      <c r="J30" s="27">
        <f>IFERROR(IF('KM Total'!J30&lt;&gt;0,'KM Total'!J30/(24*VLOOKUP($A30,'Relações FGRAO'!$B$4:$H$26,7,0)),0),0)</f>
        <v>0</v>
      </c>
      <c r="K30" s="27">
        <f>IFERROR(IF('KM Total'!K30&lt;&gt;0,'KM Total'!K30/(24*VLOOKUP($A30,'Relações FGRAO'!$B$4:$H$26,7,0)),0),0)</f>
        <v>0</v>
      </c>
      <c r="L30" s="27">
        <f>IFERROR(IF('KM Total'!L30&lt;&gt;0,'KM Total'!L30/(24*VLOOKUP($A30,'Relações FGRAO'!$B$4:$H$26,7,0)),0),0)</f>
        <v>0</v>
      </c>
      <c r="M30" s="27">
        <f>IFERROR(IF('KM Total'!M30&lt;&gt;0,'KM Total'!M30/(24*VLOOKUP($A30,'Relações FGRAO'!$B$4:$H$26,7,0)),0),0)</f>
        <v>0</v>
      </c>
      <c r="N30" s="27">
        <f>IFERROR(IF('KM Total'!N30&lt;&gt;0,'KM Total'!N30/(24*VLOOKUP($A30,'Relações FGRAO'!$B$4:$H$26,7,0)),0),0)</f>
        <v>0</v>
      </c>
      <c r="O30" s="27">
        <f>IFERROR(IF('KM Total'!O30&lt;&gt;0,'KM Total'!O30/(24*VLOOKUP($A30,'Relações FGRAO'!$B$4:$H$26,7,0)),0),0)</f>
        <v>0</v>
      </c>
      <c r="P30" s="27">
        <f>IFERROR(IF('KM Total'!P30&lt;&gt;0,'KM Total'!P30/(24*VLOOKUP($A30,'Relações FGRAO'!$B$4:$H$26,7,0)),0),0)</f>
        <v>0</v>
      </c>
      <c r="Q30" s="27">
        <f>IFERROR(IF('KM Total'!Q30&lt;&gt;0,'KM Total'!Q30/(24*VLOOKUP($A30,'Relações FGRAO'!$B$4:$H$26,7,0)),0),0)</f>
        <v>0</v>
      </c>
      <c r="R30" s="27">
        <f>IFERROR(IF('KM Total'!R30&lt;&gt;0,'KM Total'!R30/(24*VLOOKUP($A30,'Relações FGRAO'!$B$4:$H$26,7,0)),0),0)</f>
        <v>0</v>
      </c>
      <c r="S30" s="27">
        <f>IFERROR(IF('KM Total'!S30&lt;&gt;0,'KM Total'!S30/(24*VLOOKUP($A30,'Relações FGRAO'!$B$4:$H$26,7,0)),0),0)</f>
        <v>0</v>
      </c>
      <c r="T30" s="27">
        <f>IFERROR(IF('KM Total'!T30&lt;&gt;0,'KM Total'!T30/(24*VLOOKUP($A30,'Relações FGRAO'!$B$4:$H$26,7,0)),0),0)</f>
        <v>0</v>
      </c>
      <c r="U30" s="27">
        <f>IFERROR(IF('KM Total'!U30&lt;&gt;0,'KM Total'!U30/(24*VLOOKUP($A30,'Relações FGRAO'!$B$4:$H$26,7,0)),0),0)</f>
        <v>0</v>
      </c>
      <c r="V30" s="27">
        <f>IFERROR(IF('KM Total'!V30&lt;&gt;0,'KM Total'!V30/(24*VLOOKUP($A30,'Relações FGRAO'!$B$4:$H$26,7,0)),0),0)</f>
        <v>0</v>
      </c>
      <c r="W30" s="27">
        <f>IFERROR(IF('KM Total'!W30&lt;&gt;0,'KM Total'!W30/(24*VLOOKUP($A30,'Relações FGRAO'!$B$4:$H$26,7,0)),0),0)</f>
        <v>0</v>
      </c>
      <c r="X30" s="27">
        <f>IFERROR(IF('KM Total'!X30&lt;&gt;0,'KM Total'!X30/(24*VLOOKUP($A30,'Relações FGRAO'!$B$4:$H$26,7,0)),0),0)</f>
        <v>0</v>
      </c>
      <c r="Y30" s="27">
        <f>IFERROR(IF('KM Total'!Y30&lt;&gt;0,'KM Total'!Y30/(24*VLOOKUP($A30,'Relações FGRAO'!$B$4:$H$26,7,0)),0),0)</f>
        <v>0</v>
      </c>
      <c r="Z30" s="27">
        <f>IFERROR(IF('KM Total'!Z30&lt;&gt;0,'KM Total'!Z30/(24*VLOOKUP($A30,'Relações FGRAO'!$B$4:$H$26,7,0)),0),0)</f>
        <v>0</v>
      </c>
      <c r="AA30" s="27">
        <f>IFERROR(IF('KM Total'!AA30&lt;&gt;0,'KM Total'!AA30/(24*VLOOKUP($A30,'Relações FGRAO'!$B$4:$H$26,7,0)),0),0)</f>
        <v>0</v>
      </c>
      <c r="AB30" s="27">
        <f>IFERROR(IF('KM Total'!AB30&lt;&gt;0,'KM Total'!AB30/(24*VLOOKUP($A30,'Relações FGRAO'!$B$4:$H$26,7,0)),0),0)</f>
        <v>0</v>
      </c>
      <c r="AC30" s="27">
        <f>IFERROR(IF('KM Total'!AC30&lt;&gt;0,'KM Total'!AC30/(24*VLOOKUP($A30,'Relações FGRAO'!$B$4:$H$26,7,0)),0),0)</f>
        <v>0</v>
      </c>
      <c r="AD30" s="27">
        <f>IFERROR(IF('KM Total'!AD30&lt;&gt;0,'KM Total'!AD30/(24*VLOOKUP($A30,'Relações FGRAO'!$B$4:$H$26,7,0)),0),0)</f>
        <v>0</v>
      </c>
      <c r="AE30" s="27">
        <f>IFERROR(IF('KM Total'!AE30&lt;&gt;0,'KM Total'!AE30/(24*VLOOKUP($A30,'Relações FGRAO'!$B$4:$H$26,7,0)),0),0)</f>
        <v>0</v>
      </c>
      <c r="AF30" s="27">
        <f>IFERROR(IF('KM Total'!AF30&lt;&gt;0,'KM Total'!AF30/(24*VLOOKUP($A30,'Relações FGRAO'!$B$4:$H$26,7,0)),0),0)</f>
        <v>0</v>
      </c>
      <c r="AG30" s="27">
        <f>IFERROR(IF('KM Total'!AG30&lt;&gt;0,'KM Total'!AG30/(24*VLOOKUP($A30,'Relações FGRAO'!$B$4:$H$26,7,0)),0),0)</f>
        <v>0</v>
      </c>
      <c r="AH30" s="27">
        <f>IFERROR(IF('KM Total'!AH30&lt;&gt;0,'KM Total'!AH30/(24*VLOOKUP($A30,'Relações FGRAO'!$B$4:$H$26,7,0)),0),0)</f>
        <v>0</v>
      </c>
      <c r="AI30" s="27">
        <f>IFERROR(IF('KM Total'!AI30&lt;&gt;0,'KM Total'!AI30/(24*VLOOKUP($A30,'Relações FGRAO'!$B$4:$H$26,7,0)),0),0)</f>
        <v>0</v>
      </c>
      <c r="AJ30" s="27">
        <f>IFERROR(IF('KM Total'!AJ30&lt;&gt;0,'KM Total'!AJ30/(24*VLOOKUP($A30,'Relações FGRAO'!$B$4:$H$26,7,0)),0),0)</f>
        <v>0</v>
      </c>
      <c r="AK30" s="27">
        <f>IFERROR(IF('KM Total'!AK30&lt;&gt;0,'KM Total'!AK30/(24*VLOOKUP($A30,'Relações FGRAO'!$B$4:$H$26,7,0)),0),0)</f>
        <v>0</v>
      </c>
      <c r="AL30" s="27">
        <f>IFERROR(IF('KM Total'!AL30&lt;&gt;0,'KM Total'!AL30/(24*VLOOKUP($A30,'Relações FGRAO'!$B$4:$H$26,7,0)),0),0)</f>
        <v>0</v>
      </c>
      <c r="AM30" s="27">
        <f>IFERROR(IF('KM Total'!AM30&lt;&gt;0,'KM Total'!AM30/(24*VLOOKUP($A30,'Relações FGRAO'!$B$4:$H$26,7,0)),0),0)</f>
        <v>0</v>
      </c>
      <c r="AN30" s="27">
        <f>IFERROR(IF('KM Total'!AN30&lt;&gt;0,'KM Total'!AN30/(24*VLOOKUP($A30,'Relações FGRAO'!$B$4:$H$26,7,0)),0),0)</f>
        <v>0</v>
      </c>
      <c r="AO30" s="27">
        <f>IFERROR(IF('KM Total'!AO30&lt;&gt;0,'KM Total'!AO30/(24*VLOOKUP($A30,'Relações FGRAO'!$B$4:$H$26,7,0)),0),0)</f>
        <v>0</v>
      </c>
      <c r="AP30" s="27">
        <f>IFERROR(IF('KM Total'!AP30&lt;&gt;0,'KM Total'!AP30/(24*VLOOKUP($A30,'Relações FGRAO'!$B$4:$H$26,7,0)),0),0)</f>
        <v>0</v>
      </c>
      <c r="AQ30" s="27">
        <f>IFERROR(IF('KM Total'!AQ30&lt;&gt;0,'KM Total'!AQ30/(24*VLOOKUP($A30,'Relações FGRAO'!$B$4:$H$26,7,0)),0),0)</f>
        <v>0</v>
      </c>
      <c r="AR30" s="27">
        <f>IFERROR(IF('KM Total'!AR30&lt;&gt;0,'KM Total'!AR30/(24*VLOOKUP($A30,'Relações FGRAO'!$B$4:$H$26,7,0)),0),0)</f>
        <v>0</v>
      </c>
      <c r="AS30" s="27">
        <f>IFERROR(IF('KM Total'!AS30&lt;&gt;0,'KM Total'!AS30/(24*VLOOKUP($A30,'Relações FGRAO'!$B$4:$H$26,7,0)),0),0)</f>
        <v>0</v>
      </c>
      <c r="AT30" s="27">
        <f>IFERROR(IF('KM Total'!AT30&lt;&gt;0,'KM Total'!AT30/(24*VLOOKUP($A30,'Relações FGRAO'!$B$4:$H$26,7,0)),0),0)</f>
        <v>0</v>
      </c>
      <c r="AU30" s="27">
        <f>IFERROR(IF('KM Total'!AU30&lt;&gt;0,'KM Total'!AU30/(24*VLOOKUP($A30,'Relações FGRAO'!$B$4:$H$26,7,0)),0),0)</f>
        <v>0</v>
      </c>
      <c r="AV30" s="27">
        <f>IFERROR(IF('KM Total'!AV30&lt;&gt;0,'KM Total'!AV30/(24*VLOOKUP($A30,'Relações FGRAO'!$B$4:$H$26,7,0)),0),0)</f>
        <v>0</v>
      </c>
      <c r="AW30" s="27">
        <f>IFERROR(IF('KM Total'!AW30&lt;&gt;0,'KM Total'!AW30/(24*VLOOKUP($A30,'Relações FGRAO'!$B$4:$H$26,7,0)),0),0)</f>
        <v>0</v>
      </c>
      <c r="AX30" s="27">
        <f>IFERROR(IF('KM Total'!AX30&lt;&gt;0,'KM Total'!AX30/(24*VLOOKUP($A30,'Relações FGRAO'!$B$4:$H$26,7,0)),0),0)</f>
        <v>0</v>
      </c>
      <c r="AY30" s="27">
        <f>IFERROR(IF('KM Total'!AY30&lt;&gt;0,'KM Total'!AY30/(24*VLOOKUP($A30,'Relações FGRAO'!$B$4:$H$26,7,0)),0),0)</f>
        <v>0</v>
      </c>
      <c r="AZ30" s="27">
        <f>IFERROR(IF('KM Total'!AZ30&lt;&gt;0,'KM Total'!AZ30/(24*VLOOKUP($A30,'Relações FGRAO'!$B$4:$H$26,7,0)),0),0)</f>
        <v>0</v>
      </c>
      <c r="BA30" s="27">
        <f>IFERROR(IF('KM Total'!BA30&lt;&gt;0,'KM Total'!BA30/(24*VLOOKUP($A30,'Relações FGRAO'!$B$4:$H$26,7,0)),0),0)</f>
        <v>0</v>
      </c>
      <c r="BB30" s="27">
        <f>IFERROR(IF('KM Total'!BB30&lt;&gt;0,'KM Total'!BB30/(24*VLOOKUP($A30,'Relações FGRAO'!$B$4:$H$26,7,0)),0),0)</f>
        <v>0</v>
      </c>
      <c r="BC30" s="27">
        <f>IFERROR(IF('KM Total'!BC30&lt;&gt;0,'KM Total'!BC30/(24*VLOOKUP($A30,'Relações FGRAO'!$B$4:$H$26,7,0)),0),0)</f>
        <v>0</v>
      </c>
      <c r="BD30" s="27">
        <f>IFERROR(IF('KM Total'!BD30&lt;&gt;0,'KM Total'!BD30/(24*VLOOKUP($A30,'Relações FGRAO'!$B$4:$H$26,7,0)),0),0)</f>
        <v>0</v>
      </c>
      <c r="BE30" s="27">
        <f>IFERROR(IF('KM Total'!BE30&lt;&gt;0,'KM Total'!BE30/(24*VLOOKUP($A30,'Relações FGRAO'!$B$4:$H$26,7,0)),0),0)</f>
        <v>0</v>
      </c>
      <c r="BF30" s="27">
        <f>IFERROR(IF('KM Total'!BF30&lt;&gt;0,'KM Total'!BF30/(24*VLOOKUP($A30,'Relações FGRAO'!$B$4:$H$26,7,0)),0),0)</f>
        <v>0</v>
      </c>
      <c r="BG30" s="27">
        <f>IFERROR(IF('KM Total'!BG30&lt;&gt;0,'KM Total'!BG30/(24*VLOOKUP($A30,'Relações FGRAO'!$B$4:$H$26,7,0)),0),0)</f>
        <v>0</v>
      </c>
      <c r="BH30" s="27">
        <f>IFERROR(IF('KM Total'!BH30&lt;&gt;0,'KM Total'!BH30/(24*VLOOKUP($A30,'Relações FGRAO'!$B$4:$H$26,7,0)),0),0)</f>
        <v>0</v>
      </c>
      <c r="BI30" s="27">
        <f>IFERROR(IF('KM Total'!BI30&lt;&gt;0,'KM Total'!BI30/(24*VLOOKUP($A30,'Relações FGRAO'!$B$4:$H$26,7,0)),0),0)</f>
        <v>0</v>
      </c>
      <c r="BJ30" s="27">
        <f>IFERROR(IF('KM Total'!BJ30&lt;&gt;0,'KM Total'!BJ30/(24*VLOOKUP($A30,'Relações FGRAO'!$B$4:$H$26,7,0)),0),0)</f>
        <v>0</v>
      </c>
      <c r="BK30" s="27">
        <f>IFERROR(IF('KM Total'!BK30&lt;&gt;0,'KM Total'!BK30/(24*VLOOKUP($A30,'Relações FGRAO'!$B$4:$H$26,7,0)),0),0)</f>
        <v>0</v>
      </c>
      <c r="BL30" s="27">
        <f>IFERROR(IF('KM Total'!BL30&lt;&gt;0,'KM Total'!BL30/(24*VLOOKUP($A30,'Relações FGRAO'!$B$4:$H$26,7,0)),0),0)</f>
        <v>0</v>
      </c>
      <c r="BM30" s="27">
        <f>IFERROR(IF('KM Total'!BM30&lt;&gt;0,'KM Total'!BM30/(24*VLOOKUP($A30,'Relações FGRAO'!$B$4:$H$26,7,0)),0),0)</f>
        <v>0</v>
      </c>
      <c r="BN30" s="27">
        <f>IFERROR(IF('KM Total'!BN30&lt;&gt;0,'KM Total'!BN30/(24*VLOOKUP($A30,'Relações FGRAO'!$B$4:$H$26,7,0)),0),0)</f>
        <v>0</v>
      </c>
      <c r="BO30" s="27">
        <f>IFERROR(IF('KM Total'!BO30&lt;&gt;0,'KM Total'!BO30/(24*VLOOKUP($A30,'Relações FGRAO'!$B$4:$H$26,7,0)),0),0)</f>
        <v>0</v>
      </c>
      <c r="BP30"/>
      <c r="BQ30"/>
      <c r="BR30"/>
      <c r="BS30"/>
      <c r="BT30"/>
    </row>
    <row r="31" spans="1:72" s="32" customFormat="1" x14ac:dyDescent="0.25">
      <c r="A31" s="6">
        <f t="shared" si="3"/>
        <v>29</v>
      </c>
      <c r="B31" s="3" t="str">
        <f>VLOOKUP($A31,Demanda!$A$1:$G$43,4,0)</f>
        <v>Gasolina</v>
      </c>
      <c r="C31" s="3" t="str">
        <f>VLOOKUP($A31,Demanda!$A$1:$G$43,6,0)</f>
        <v>Miritituba</v>
      </c>
      <c r="D31" s="3" t="str">
        <f>VLOOKUP($A31,Demanda!$A$1:$G$43,7,0)</f>
        <v>Lucas do Rio Verde</v>
      </c>
      <c r="E31" s="3" t="str">
        <f>VLOOKUP($A31,Demanda!$A$1:$G$43,2,0)</f>
        <v>FGRAO</v>
      </c>
      <c r="F31" s="6"/>
      <c r="G31" s="27">
        <f>IFERROR(IF('KM Total'!G31&lt;&gt;0,'KM Total'!G31/(24*VLOOKUP($A31,'Relações FGRAO'!$B$4:$H$26,7,0)),0),0)</f>
        <v>0</v>
      </c>
      <c r="H31" s="27">
        <f>IFERROR(IF('KM Total'!H31&lt;&gt;0,'KM Total'!H31/(24*VLOOKUP($A31,'Relações FGRAO'!$B$4:$H$26,7,0)),0),0)</f>
        <v>0</v>
      </c>
      <c r="I31" s="27">
        <f>IFERROR(IF('KM Total'!I31&lt;&gt;0,'KM Total'!I31/(24*VLOOKUP($A31,'Relações FGRAO'!$B$4:$H$26,7,0)),0),0)</f>
        <v>0</v>
      </c>
      <c r="J31" s="27">
        <f>IFERROR(IF('KM Total'!J31&lt;&gt;0,'KM Total'!J31/(24*VLOOKUP($A31,'Relações FGRAO'!$B$4:$H$26,7,0)),0),0)</f>
        <v>0</v>
      </c>
      <c r="K31" s="27">
        <f>IFERROR(IF('KM Total'!K31&lt;&gt;0,'KM Total'!K31/(24*VLOOKUP($A31,'Relações FGRAO'!$B$4:$H$26,7,0)),0),0)</f>
        <v>0</v>
      </c>
      <c r="L31" s="27">
        <f>IFERROR(IF('KM Total'!L31&lt;&gt;0,'KM Total'!L31/(24*VLOOKUP($A31,'Relações FGRAO'!$B$4:$H$26,7,0)),0),0)</f>
        <v>0.40154123548919329</v>
      </c>
      <c r="M31" s="27">
        <f>IFERROR(IF('KM Total'!M31&lt;&gt;0,'KM Total'!M31/(24*VLOOKUP($A31,'Relações FGRAO'!$B$4:$H$26,7,0)),0),0)</f>
        <v>0.4015412354891934</v>
      </c>
      <c r="N31" s="27">
        <f>IFERROR(IF('KM Total'!N31&lt;&gt;0,'KM Total'!N31/(24*VLOOKUP($A31,'Relações FGRAO'!$B$4:$H$26,7,0)),0),0)</f>
        <v>0.40154123548919329</v>
      </c>
      <c r="O31" s="27">
        <f>IFERROR(IF('KM Total'!O31&lt;&gt;0,'KM Total'!O31/(24*VLOOKUP($A31,'Relações FGRAO'!$B$4:$H$26,7,0)),0),0)</f>
        <v>0.40154123548919329</v>
      </c>
      <c r="P31" s="27">
        <f>IFERROR(IF('KM Total'!P31&lt;&gt;0,'KM Total'!P31/(24*VLOOKUP($A31,'Relações FGRAO'!$B$4:$H$26,7,0)),0),0)</f>
        <v>0.40154123548919329</v>
      </c>
      <c r="Q31" s="27">
        <f>IFERROR(IF('KM Total'!Q31&lt;&gt;0,'KM Total'!Q31/(24*VLOOKUP($A31,'Relações FGRAO'!$B$4:$H$26,7,0)),0),0)</f>
        <v>0.40154123548919329</v>
      </c>
      <c r="R31" s="27">
        <f>IFERROR(IF('KM Total'!R31&lt;&gt;0,'KM Total'!R31/(24*VLOOKUP($A31,'Relações FGRAO'!$B$4:$H$26,7,0)),0),0)</f>
        <v>0.4015412354891934</v>
      </c>
      <c r="S31" s="27">
        <f>IFERROR(IF('KM Total'!S31&lt;&gt;0,'KM Total'!S31/(24*VLOOKUP($A31,'Relações FGRAO'!$B$4:$H$26,7,0)),0),0)</f>
        <v>0.40154123548919324</v>
      </c>
      <c r="T31" s="27">
        <f>IFERROR(IF('KM Total'!T31&lt;&gt;0,'KM Total'!T31/(24*VLOOKUP($A31,'Relações FGRAO'!$B$4:$H$26,7,0)),0),0)</f>
        <v>0.4015412354891934</v>
      </c>
      <c r="U31" s="27">
        <f>IFERROR(IF('KM Total'!U31&lt;&gt;0,'KM Total'!U31/(24*VLOOKUP($A31,'Relações FGRAO'!$B$4:$H$26,7,0)),0),0)</f>
        <v>0.40154123548919329</v>
      </c>
      <c r="V31" s="27">
        <f>IFERROR(IF('KM Total'!V31&lt;&gt;0,'KM Total'!V31/(24*VLOOKUP($A31,'Relações FGRAO'!$B$4:$H$26,7,0)),0),0)</f>
        <v>0.4015412354891934</v>
      </c>
      <c r="W31" s="27">
        <f>IFERROR(IF('KM Total'!W31&lt;&gt;0,'KM Total'!W31/(24*VLOOKUP($A31,'Relações FGRAO'!$B$4:$H$26,7,0)),0),0)</f>
        <v>0.40154123548919324</v>
      </c>
      <c r="X31" s="27">
        <f>IFERROR(IF('KM Total'!X31&lt;&gt;0,'KM Total'!X31/(24*VLOOKUP($A31,'Relações FGRAO'!$B$4:$H$26,7,0)),0),0)</f>
        <v>0.40154123548919329</v>
      </c>
      <c r="Y31" s="27">
        <f>IFERROR(IF('KM Total'!Y31&lt;&gt;0,'KM Total'!Y31/(24*VLOOKUP($A31,'Relações FGRAO'!$B$4:$H$26,7,0)),0),0)</f>
        <v>0.4015412354891934</v>
      </c>
      <c r="Z31" s="27">
        <f>IFERROR(IF('KM Total'!Z31&lt;&gt;0,'KM Total'!Z31/(24*VLOOKUP($A31,'Relações FGRAO'!$B$4:$H$26,7,0)),0),0)</f>
        <v>0.4015412354891934</v>
      </c>
      <c r="AA31" s="27">
        <f>IFERROR(IF('KM Total'!AA31&lt;&gt;0,'KM Total'!AA31/(24*VLOOKUP($A31,'Relações FGRAO'!$B$4:$H$26,7,0)),0),0)</f>
        <v>0.40154123548919329</v>
      </c>
      <c r="AB31" s="27">
        <f>IFERROR(IF('KM Total'!AB31&lt;&gt;0,'KM Total'!AB31/(24*VLOOKUP($A31,'Relações FGRAO'!$B$4:$H$26,7,0)),0),0)</f>
        <v>0.40154123548919324</v>
      </c>
      <c r="AC31" s="27">
        <f>IFERROR(IF('KM Total'!AC31&lt;&gt;0,'KM Total'!AC31/(24*VLOOKUP($A31,'Relações FGRAO'!$B$4:$H$26,7,0)),0),0)</f>
        <v>0.40154123548919329</v>
      </c>
      <c r="AD31" s="27">
        <f>IFERROR(IF('KM Total'!AD31&lt;&gt;0,'KM Total'!AD31/(24*VLOOKUP($A31,'Relações FGRAO'!$B$4:$H$26,7,0)),0),0)</f>
        <v>0.4015412354891934</v>
      </c>
      <c r="AE31" s="27">
        <f>IFERROR(IF('KM Total'!AE31&lt;&gt;0,'KM Total'!AE31/(24*VLOOKUP($A31,'Relações FGRAO'!$B$4:$H$26,7,0)),0),0)</f>
        <v>0.40154123548919329</v>
      </c>
      <c r="AF31" s="27">
        <f>IFERROR(IF('KM Total'!AF31&lt;&gt;0,'KM Total'!AF31/(24*VLOOKUP($A31,'Relações FGRAO'!$B$4:$H$26,7,0)),0),0)</f>
        <v>0.40154123548919329</v>
      </c>
      <c r="AG31" s="27">
        <f>IFERROR(IF('KM Total'!AG31&lt;&gt;0,'KM Total'!AG31/(24*VLOOKUP($A31,'Relações FGRAO'!$B$4:$H$26,7,0)),0),0)</f>
        <v>0.40154123548919329</v>
      </c>
      <c r="AH31" s="27">
        <f>IFERROR(IF('KM Total'!AH31&lt;&gt;0,'KM Total'!AH31/(24*VLOOKUP($A31,'Relações FGRAO'!$B$4:$H$26,7,0)),0),0)</f>
        <v>0.40154123548919324</v>
      </c>
      <c r="AI31" s="27">
        <f>IFERROR(IF('KM Total'!AI31&lt;&gt;0,'KM Total'!AI31/(24*VLOOKUP($A31,'Relações FGRAO'!$B$4:$H$26,7,0)),0),0)</f>
        <v>0.40154123548919329</v>
      </c>
      <c r="AJ31" s="27">
        <f>IFERROR(IF('KM Total'!AJ31&lt;&gt;0,'KM Total'!AJ31/(24*VLOOKUP($A31,'Relações FGRAO'!$B$4:$H$26,7,0)),0),0)</f>
        <v>0.40154123548919329</v>
      </c>
      <c r="AK31" s="27">
        <f>IFERROR(IF('KM Total'!AK31&lt;&gt;0,'KM Total'!AK31/(24*VLOOKUP($A31,'Relações FGRAO'!$B$4:$H$26,7,0)),0),0)</f>
        <v>0.40154123548919329</v>
      </c>
      <c r="AL31" s="27">
        <f>IFERROR(IF('KM Total'!AL31&lt;&gt;0,'KM Total'!AL31/(24*VLOOKUP($A31,'Relações FGRAO'!$B$4:$H$26,7,0)),0),0)</f>
        <v>0.4015412354891934</v>
      </c>
      <c r="AM31" s="27">
        <f>IFERROR(IF('KM Total'!AM31&lt;&gt;0,'KM Total'!AM31/(24*VLOOKUP($A31,'Relações FGRAO'!$B$4:$H$26,7,0)),0),0)</f>
        <v>0.40154123548919329</v>
      </c>
      <c r="AN31" s="27">
        <f>IFERROR(IF('KM Total'!AN31&lt;&gt;0,'KM Total'!AN31/(24*VLOOKUP($A31,'Relações FGRAO'!$B$4:$H$26,7,0)),0),0)</f>
        <v>0.40154123548919324</v>
      </c>
      <c r="AO31" s="27">
        <f>IFERROR(IF('KM Total'!AO31&lt;&gt;0,'KM Total'!AO31/(24*VLOOKUP($A31,'Relações FGRAO'!$B$4:$H$26,7,0)),0),0)</f>
        <v>0.40154123548919324</v>
      </c>
      <c r="AP31" s="27">
        <f>IFERROR(IF('KM Total'!AP31&lt;&gt;0,'KM Total'!AP31/(24*VLOOKUP($A31,'Relações FGRAO'!$B$4:$H$26,7,0)),0),0)</f>
        <v>0.40154123548919329</v>
      </c>
      <c r="AQ31" s="27">
        <f>IFERROR(IF('KM Total'!AQ31&lt;&gt;0,'KM Total'!AQ31/(24*VLOOKUP($A31,'Relações FGRAO'!$B$4:$H$26,7,0)),0),0)</f>
        <v>0.40154123548919329</v>
      </c>
      <c r="AR31" s="27">
        <f>IFERROR(IF('KM Total'!AR31&lt;&gt;0,'KM Total'!AR31/(24*VLOOKUP($A31,'Relações FGRAO'!$B$4:$H$26,7,0)),0),0)</f>
        <v>0.40154123548919329</v>
      </c>
      <c r="AS31" s="27">
        <f>IFERROR(IF('KM Total'!AS31&lt;&gt;0,'KM Total'!AS31/(24*VLOOKUP($A31,'Relações FGRAO'!$B$4:$H$26,7,0)),0),0)</f>
        <v>0.40154123548919329</v>
      </c>
      <c r="AT31" s="27">
        <f>IFERROR(IF('KM Total'!AT31&lt;&gt;0,'KM Total'!AT31/(24*VLOOKUP($A31,'Relações FGRAO'!$B$4:$H$26,7,0)),0),0)</f>
        <v>0.40154123548919329</v>
      </c>
      <c r="AU31" s="27">
        <f>IFERROR(IF('KM Total'!AU31&lt;&gt;0,'KM Total'!AU31/(24*VLOOKUP($A31,'Relações FGRAO'!$B$4:$H$26,7,0)),0),0)</f>
        <v>0.40154123548919329</v>
      </c>
      <c r="AV31" s="27">
        <f>IFERROR(IF('KM Total'!AV31&lt;&gt;0,'KM Total'!AV31/(24*VLOOKUP($A31,'Relações FGRAO'!$B$4:$H$26,7,0)),0),0)</f>
        <v>0.40154123548919329</v>
      </c>
      <c r="AW31" s="27">
        <f>IFERROR(IF('KM Total'!AW31&lt;&gt;0,'KM Total'!AW31/(24*VLOOKUP($A31,'Relações FGRAO'!$B$4:$H$26,7,0)),0),0)</f>
        <v>0.40154123548919329</v>
      </c>
      <c r="AX31" s="27">
        <f>IFERROR(IF('KM Total'!AX31&lt;&gt;0,'KM Total'!AX31/(24*VLOOKUP($A31,'Relações FGRAO'!$B$4:$H$26,7,0)),0),0)</f>
        <v>0.40154123548919329</v>
      </c>
      <c r="AY31" s="27">
        <f>IFERROR(IF('KM Total'!AY31&lt;&gt;0,'KM Total'!AY31/(24*VLOOKUP($A31,'Relações FGRAO'!$B$4:$H$26,7,0)),0),0)</f>
        <v>0.40154123548919329</v>
      </c>
      <c r="AZ31" s="27">
        <f>IFERROR(IF('KM Total'!AZ31&lt;&gt;0,'KM Total'!AZ31/(24*VLOOKUP($A31,'Relações FGRAO'!$B$4:$H$26,7,0)),0),0)</f>
        <v>0.40154123548919329</v>
      </c>
      <c r="BA31" s="27">
        <f>IFERROR(IF('KM Total'!BA31&lt;&gt;0,'KM Total'!BA31/(24*VLOOKUP($A31,'Relações FGRAO'!$B$4:$H$26,7,0)),0),0)</f>
        <v>0.4015412354891934</v>
      </c>
      <c r="BB31" s="27">
        <f>IFERROR(IF('KM Total'!BB31&lt;&gt;0,'KM Total'!BB31/(24*VLOOKUP($A31,'Relações FGRAO'!$B$4:$H$26,7,0)),0),0)</f>
        <v>0.4015412354891934</v>
      </c>
      <c r="BC31" s="27">
        <f>IFERROR(IF('KM Total'!BC31&lt;&gt;0,'KM Total'!BC31/(24*VLOOKUP($A31,'Relações FGRAO'!$B$4:$H$26,7,0)),0),0)</f>
        <v>0.40154123548919324</v>
      </c>
      <c r="BD31" s="27">
        <f>IFERROR(IF('KM Total'!BD31&lt;&gt;0,'KM Total'!BD31/(24*VLOOKUP($A31,'Relações FGRAO'!$B$4:$H$26,7,0)),0),0)</f>
        <v>0.40154123548919324</v>
      </c>
      <c r="BE31" s="27">
        <f>IFERROR(IF('KM Total'!BE31&lt;&gt;0,'KM Total'!BE31/(24*VLOOKUP($A31,'Relações FGRAO'!$B$4:$H$26,7,0)),0),0)</f>
        <v>0.40154123548919329</v>
      </c>
      <c r="BF31" s="27">
        <f>IFERROR(IF('KM Total'!BF31&lt;&gt;0,'KM Total'!BF31/(24*VLOOKUP($A31,'Relações FGRAO'!$B$4:$H$26,7,0)),0),0)</f>
        <v>0.4015412354891934</v>
      </c>
      <c r="BG31" s="27">
        <f>IFERROR(IF('KM Total'!BG31&lt;&gt;0,'KM Total'!BG31/(24*VLOOKUP($A31,'Relações FGRAO'!$B$4:$H$26,7,0)),0),0)</f>
        <v>0.40154123548919324</v>
      </c>
      <c r="BH31" s="27">
        <f>IFERROR(IF('KM Total'!BH31&lt;&gt;0,'KM Total'!BH31/(24*VLOOKUP($A31,'Relações FGRAO'!$B$4:$H$26,7,0)),0),0)</f>
        <v>0.4015412354891934</v>
      </c>
      <c r="BI31" s="27">
        <f>IFERROR(IF('KM Total'!BI31&lt;&gt;0,'KM Total'!BI31/(24*VLOOKUP($A31,'Relações FGRAO'!$B$4:$H$26,7,0)),0),0)</f>
        <v>0.4015412354891934</v>
      </c>
      <c r="BJ31" s="27">
        <f>IFERROR(IF('KM Total'!BJ31&lt;&gt;0,'KM Total'!BJ31/(24*VLOOKUP($A31,'Relações FGRAO'!$B$4:$H$26,7,0)),0),0)</f>
        <v>0.40154123548919329</v>
      </c>
      <c r="BK31" s="27">
        <f>IFERROR(IF('KM Total'!BK31&lt;&gt;0,'KM Total'!BK31/(24*VLOOKUP($A31,'Relações FGRAO'!$B$4:$H$26,7,0)),0),0)</f>
        <v>0.40154123548919329</v>
      </c>
      <c r="BL31" s="27">
        <f>IFERROR(IF('KM Total'!BL31&lt;&gt;0,'KM Total'!BL31/(24*VLOOKUP($A31,'Relações FGRAO'!$B$4:$H$26,7,0)),0),0)</f>
        <v>0.40154123548919329</v>
      </c>
      <c r="BM31" s="27">
        <f>IFERROR(IF('KM Total'!BM31&lt;&gt;0,'KM Total'!BM31/(24*VLOOKUP($A31,'Relações FGRAO'!$B$4:$H$26,7,0)),0),0)</f>
        <v>0.40154123548919329</v>
      </c>
      <c r="BN31" s="27">
        <f>IFERROR(IF('KM Total'!BN31&lt;&gt;0,'KM Total'!BN31/(24*VLOOKUP($A31,'Relações FGRAO'!$B$4:$H$26,7,0)),0),0)</f>
        <v>0.40154123548919329</v>
      </c>
      <c r="BO31" s="27">
        <f>IFERROR(IF('KM Total'!BO31&lt;&gt;0,'KM Total'!BO31/(24*VLOOKUP($A31,'Relações FGRAO'!$B$4:$H$26,7,0)),0),0)</f>
        <v>0.4015412354891934</v>
      </c>
      <c r="BP31"/>
      <c r="BQ31"/>
      <c r="BR31"/>
      <c r="BS31"/>
      <c r="BT31"/>
    </row>
    <row r="32" spans="1:72" s="32" customFormat="1" x14ac:dyDescent="0.25">
      <c r="A32" s="6">
        <f t="shared" si="3"/>
        <v>30</v>
      </c>
      <c r="B32" s="3" t="str">
        <f>VLOOKUP($A32,Demanda!$A$1:$G$43,4,0)</f>
        <v>Fertilizantes</v>
      </c>
      <c r="C32" s="3" t="str">
        <f>VLOOKUP($A32,Demanda!$A$1:$G$43,6,0)</f>
        <v>Miritituba</v>
      </c>
      <c r="D32" s="3" t="str">
        <f>VLOOKUP($A32,Demanda!$A$1:$G$43,7,0)</f>
        <v>Lucas do Rio Verde</v>
      </c>
      <c r="E32" s="3" t="str">
        <f>VLOOKUP($A32,Demanda!$A$1:$G$43,2,0)</f>
        <v>FGRAO 2</v>
      </c>
      <c r="F32" s="6"/>
      <c r="G32" s="27">
        <f>IFERROR(IF('KM Total'!G32&lt;&gt;0,'KM Total'!G32/(24*VLOOKUP($A32,'Relações FGRAO'!$B$4:$H$26,7,0)),0),0)</f>
        <v>0</v>
      </c>
      <c r="H32" s="27">
        <f>IFERROR(IF('KM Total'!H32&lt;&gt;0,'KM Total'!H32/(24*VLOOKUP($A32,'Relações FGRAO'!$B$4:$H$26,7,0)),0),0)</f>
        <v>0</v>
      </c>
      <c r="I32" s="27">
        <f>IFERROR(IF('KM Total'!I32&lt;&gt;0,'KM Total'!I32/(24*VLOOKUP($A32,'Relações FGRAO'!$B$4:$H$26,7,0)),0),0)</f>
        <v>0</v>
      </c>
      <c r="J32" s="27">
        <f>IFERROR(IF('KM Total'!J32&lt;&gt;0,'KM Total'!J32/(24*VLOOKUP($A32,'Relações FGRAO'!$B$4:$H$26,7,0)),0),0)</f>
        <v>0</v>
      </c>
      <c r="K32" s="27">
        <f>IFERROR(IF('KM Total'!K32&lt;&gt;0,'KM Total'!K32/(24*VLOOKUP($A32,'Relações FGRAO'!$B$4:$H$26,7,0)),0),0)</f>
        <v>0</v>
      </c>
      <c r="L32" s="27">
        <f>IFERROR(IF('KM Total'!L32&lt;&gt;0,'KM Total'!L32/(24*VLOOKUP($A32,'Relações FGRAO'!$B$4:$H$26,7,0)),0),0)</f>
        <v>0</v>
      </c>
      <c r="M32" s="27">
        <f>IFERROR(IF('KM Total'!M32&lt;&gt;0,'KM Total'!M32/(24*VLOOKUP($A32,'Relações FGRAO'!$B$4:$H$26,7,0)),0),0)</f>
        <v>0</v>
      </c>
      <c r="N32" s="27">
        <f>IFERROR(IF('KM Total'!N32&lt;&gt;0,'KM Total'!N32/(24*VLOOKUP($A32,'Relações FGRAO'!$B$4:$H$26,7,0)),0),0)</f>
        <v>0</v>
      </c>
      <c r="O32" s="27">
        <f>IFERROR(IF('KM Total'!O32&lt;&gt;0,'KM Total'!O32/(24*VLOOKUP($A32,'Relações FGRAO'!$B$4:$H$26,7,0)),0),0)</f>
        <v>0</v>
      </c>
      <c r="P32" s="27">
        <f>IFERROR(IF('KM Total'!P32&lt;&gt;0,'KM Total'!P32/(24*VLOOKUP($A32,'Relações FGRAO'!$B$4:$H$26,7,0)),0),0)</f>
        <v>0</v>
      </c>
      <c r="Q32" s="27">
        <f>IFERROR(IF('KM Total'!Q32&lt;&gt;0,'KM Total'!Q32/(24*VLOOKUP($A32,'Relações FGRAO'!$B$4:$H$26,7,0)),0),0)</f>
        <v>0</v>
      </c>
      <c r="R32" s="27">
        <f>IFERROR(IF('KM Total'!R32&lt;&gt;0,'KM Total'!R32/(24*VLOOKUP($A32,'Relações FGRAO'!$B$4:$H$26,7,0)),0),0)</f>
        <v>0</v>
      </c>
      <c r="S32" s="27">
        <f>IFERROR(IF('KM Total'!S32&lt;&gt;0,'KM Total'!S32/(24*VLOOKUP($A32,'Relações FGRAO'!$B$4:$H$26,7,0)),0),0)</f>
        <v>0</v>
      </c>
      <c r="T32" s="27">
        <f>IFERROR(IF('KM Total'!T32&lt;&gt;0,'KM Total'!T32/(24*VLOOKUP($A32,'Relações FGRAO'!$B$4:$H$26,7,0)),0),0)</f>
        <v>0</v>
      </c>
      <c r="U32" s="27">
        <f>IFERROR(IF('KM Total'!U32&lt;&gt;0,'KM Total'!U32/(24*VLOOKUP($A32,'Relações FGRAO'!$B$4:$H$26,7,0)),0),0)</f>
        <v>0</v>
      </c>
      <c r="V32" s="27">
        <f>IFERROR(IF('KM Total'!V32&lt;&gt;0,'KM Total'!V32/(24*VLOOKUP($A32,'Relações FGRAO'!$B$4:$H$26,7,0)),0),0)</f>
        <v>0</v>
      </c>
      <c r="W32" s="27">
        <f>IFERROR(IF('KM Total'!W32&lt;&gt;0,'KM Total'!W32/(24*VLOOKUP($A32,'Relações FGRAO'!$B$4:$H$26,7,0)),0),0)</f>
        <v>0</v>
      </c>
      <c r="X32" s="27">
        <f>IFERROR(IF('KM Total'!X32&lt;&gt;0,'KM Total'!X32/(24*VLOOKUP($A32,'Relações FGRAO'!$B$4:$H$26,7,0)),0),0)</f>
        <v>0</v>
      </c>
      <c r="Y32" s="27">
        <f>IFERROR(IF('KM Total'!Y32&lt;&gt;0,'KM Total'!Y32/(24*VLOOKUP($A32,'Relações FGRAO'!$B$4:$H$26,7,0)),0),0)</f>
        <v>0</v>
      </c>
      <c r="Z32" s="27">
        <f>IFERROR(IF('KM Total'!Z32&lt;&gt;0,'KM Total'!Z32/(24*VLOOKUP($A32,'Relações FGRAO'!$B$4:$H$26,7,0)),0),0)</f>
        <v>0</v>
      </c>
      <c r="AA32" s="27">
        <f>IFERROR(IF('KM Total'!AA32&lt;&gt;0,'KM Total'!AA32/(24*VLOOKUP($A32,'Relações FGRAO'!$B$4:$H$26,7,0)),0),0)</f>
        <v>0</v>
      </c>
      <c r="AB32" s="27">
        <f>IFERROR(IF('KM Total'!AB32&lt;&gt;0,'KM Total'!AB32/(24*VLOOKUP($A32,'Relações FGRAO'!$B$4:$H$26,7,0)),0),0)</f>
        <v>0</v>
      </c>
      <c r="AC32" s="27">
        <f>IFERROR(IF('KM Total'!AC32&lt;&gt;0,'KM Total'!AC32/(24*VLOOKUP($A32,'Relações FGRAO'!$B$4:$H$26,7,0)),0),0)</f>
        <v>0</v>
      </c>
      <c r="AD32" s="27">
        <f>IFERROR(IF('KM Total'!AD32&lt;&gt;0,'KM Total'!AD32/(24*VLOOKUP($A32,'Relações FGRAO'!$B$4:$H$26,7,0)),0),0)</f>
        <v>0</v>
      </c>
      <c r="AE32" s="27">
        <f>IFERROR(IF('KM Total'!AE32&lt;&gt;0,'KM Total'!AE32/(24*VLOOKUP($A32,'Relações FGRAO'!$B$4:$H$26,7,0)),0),0)</f>
        <v>0</v>
      </c>
      <c r="AF32" s="27">
        <f>IFERROR(IF('KM Total'!AF32&lt;&gt;0,'KM Total'!AF32/(24*VLOOKUP($A32,'Relações FGRAO'!$B$4:$H$26,7,0)),0),0)</f>
        <v>0</v>
      </c>
      <c r="AG32" s="27">
        <f>IFERROR(IF('KM Total'!AG32&lt;&gt;0,'KM Total'!AG32/(24*VLOOKUP($A32,'Relações FGRAO'!$B$4:$H$26,7,0)),0),0)</f>
        <v>0</v>
      </c>
      <c r="AH32" s="27">
        <f>IFERROR(IF('KM Total'!AH32&lt;&gt;0,'KM Total'!AH32/(24*VLOOKUP($A32,'Relações FGRAO'!$B$4:$H$26,7,0)),0),0)</f>
        <v>0</v>
      </c>
      <c r="AI32" s="27">
        <f>IFERROR(IF('KM Total'!AI32&lt;&gt;0,'KM Total'!AI32/(24*VLOOKUP($A32,'Relações FGRAO'!$B$4:$H$26,7,0)),0),0)</f>
        <v>0</v>
      </c>
      <c r="AJ32" s="27">
        <f>IFERROR(IF('KM Total'!AJ32&lt;&gt;0,'KM Total'!AJ32/(24*VLOOKUP($A32,'Relações FGRAO'!$B$4:$H$26,7,0)),0),0)</f>
        <v>0</v>
      </c>
      <c r="AK32" s="27">
        <f>IFERROR(IF('KM Total'!AK32&lt;&gt;0,'KM Total'!AK32/(24*VLOOKUP($A32,'Relações FGRAO'!$B$4:$H$26,7,0)),0),0)</f>
        <v>0</v>
      </c>
      <c r="AL32" s="27">
        <f>IFERROR(IF('KM Total'!AL32&lt;&gt;0,'KM Total'!AL32/(24*VLOOKUP($A32,'Relações FGRAO'!$B$4:$H$26,7,0)),0),0)</f>
        <v>0</v>
      </c>
      <c r="AM32" s="27">
        <f>IFERROR(IF('KM Total'!AM32&lt;&gt;0,'KM Total'!AM32/(24*VLOOKUP($A32,'Relações FGRAO'!$B$4:$H$26,7,0)),0),0)</f>
        <v>0</v>
      </c>
      <c r="AN32" s="27">
        <f>IFERROR(IF('KM Total'!AN32&lt;&gt;0,'KM Total'!AN32/(24*VLOOKUP($A32,'Relações FGRAO'!$B$4:$H$26,7,0)),0),0)</f>
        <v>0</v>
      </c>
      <c r="AO32" s="27">
        <f>IFERROR(IF('KM Total'!AO32&lt;&gt;0,'KM Total'!AO32/(24*VLOOKUP($A32,'Relações FGRAO'!$B$4:$H$26,7,0)),0),0)</f>
        <v>0</v>
      </c>
      <c r="AP32" s="27">
        <f>IFERROR(IF('KM Total'!AP32&lt;&gt;0,'KM Total'!AP32/(24*VLOOKUP($A32,'Relações FGRAO'!$B$4:$H$26,7,0)),0),0)</f>
        <v>0</v>
      </c>
      <c r="AQ32" s="27">
        <f>IFERROR(IF('KM Total'!AQ32&lt;&gt;0,'KM Total'!AQ32/(24*VLOOKUP($A32,'Relações FGRAO'!$B$4:$H$26,7,0)),0),0)</f>
        <v>0</v>
      </c>
      <c r="AR32" s="27">
        <f>IFERROR(IF('KM Total'!AR32&lt;&gt;0,'KM Total'!AR32/(24*VLOOKUP($A32,'Relações FGRAO'!$B$4:$H$26,7,0)),0),0)</f>
        <v>0</v>
      </c>
      <c r="AS32" s="27">
        <f>IFERROR(IF('KM Total'!AS32&lt;&gt;0,'KM Total'!AS32/(24*VLOOKUP($A32,'Relações FGRAO'!$B$4:$H$26,7,0)),0),0)</f>
        <v>0</v>
      </c>
      <c r="AT32" s="27">
        <f>IFERROR(IF('KM Total'!AT32&lt;&gt;0,'KM Total'!AT32/(24*VLOOKUP($A32,'Relações FGRAO'!$B$4:$H$26,7,0)),0),0)</f>
        <v>0</v>
      </c>
      <c r="AU32" s="27">
        <f>IFERROR(IF('KM Total'!AU32&lt;&gt;0,'KM Total'!AU32/(24*VLOOKUP($A32,'Relações FGRAO'!$B$4:$H$26,7,0)),0),0)</f>
        <v>0</v>
      </c>
      <c r="AV32" s="27">
        <f>IFERROR(IF('KM Total'!AV32&lt;&gt;0,'KM Total'!AV32/(24*VLOOKUP($A32,'Relações FGRAO'!$B$4:$H$26,7,0)),0),0)</f>
        <v>0</v>
      </c>
      <c r="AW32" s="27">
        <f>IFERROR(IF('KM Total'!AW32&lt;&gt;0,'KM Total'!AW32/(24*VLOOKUP($A32,'Relações FGRAO'!$B$4:$H$26,7,0)),0),0)</f>
        <v>0</v>
      </c>
      <c r="AX32" s="27">
        <f>IFERROR(IF('KM Total'!AX32&lt;&gt;0,'KM Total'!AX32/(24*VLOOKUP($A32,'Relações FGRAO'!$B$4:$H$26,7,0)),0),0)</f>
        <v>0</v>
      </c>
      <c r="AY32" s="27">
        <f>IFERROR(IF('KM Total'!AY32&lt;&gt;0,'KM Total'!AY32/(24*VLOOKUP($A32,'Relações FGRAO'!$B$4:$H$26,7,0)),0),0)</f>
        <v>0</v>
      </c>
      <c r="AZ32" s="27">
        <f>IFERROR(IF('KM Total'!AZ32&lt;&gt;0,'KM Total'!AZ32/(24*VLOOKUP($A32,'Relações FGRAO'!$B$4:$H$26,7,0)),0),0)</f>
        <v>0</v>
      </c>
      <c r="BA32" s="27">
        <f>IFERROR(IF('KM Total'!BA32&lt;&gt;0,'KM Total'!BA32/(24*VLOOKUP($A32,'Relações FGRAO'!$B$4:$H$26,7,0)),0),0)</f>
        <v>0</v>
      </c>
      <c r="BB32" s="27">
        <f>IFERROR(IF('KM Total'!BB32&lt;&gt;0,'KM Total'!BB32/(24*VLOOKUP($A32,'Relações FGRAO'!$B$4:$H$26,7,0)),0),0)</f>
        <v>0</v>
      </c>
      <c r="BC32" s="27">
        <f>IFERROR(IF('KM Total'!BC32&lt;&gt;0,'KM Total'!BC32/(24*VLOOKUP($A32,'Relações FGRAO'!$B$4:$H$26,7,0)),0),0)</f>
        <v>0</v>
      </c>
      <c r="BD32" s="27">
        <f>IFERROR(IF('KM Total'!BD32&lt;&gt;0,'KM Total'!BD32/(24*VLOOKUP($A32,'Relações FGRAO'!$B$4:$H$26,7,0)),0),0)</f>
        <v>0</v>
      </c>
      <c r="BE32" s="27">
        <f>IFERROR(IF('KM Total'!BE32&lt;&gt;0,'KM Total'!BE32/(24*VLOOKUP($A32,'Relações FGRAO'!$B$4:$H$26,7,0)),0),0)</f>
        <v>0</v>
      </c>
      <c r="BF32" s="27">
        <f>IFERROR(IF('KM Total'!BF32&lt;&gt;0,'KM Total'!BF32/(24*VLOOKUP($A32,'Relações FGRAO'!$B$4:$H$26,7,0)),0),0)</f>
        <v>0</v>
      </c>
      <c r="BG32" s="27">
        <f>IFERROR(IF('KM Total'!BG32&lt;&gt;0,'KM Total'!BG32/(24*VLOOKUP($A32,'Relações FGRAO'!$B$4:$H$26,7,0)),0),0)</f>
        <v>0</v>
      </c>
      <c r="BH32" s="27">
        <f>IFERROR(IF('KM Total'!BH32&lt;&gt;0,'KM Total'!BH32/(24*VLOOKUP($A32,'Relações FGRAO'!$B$4:$H$26,7,0)),0),0)</f>
        <v>0</v>
      </c>
      <c r="BI32" s="27">
        <f>IFERROR(IF('KM Total'!BI32&lt;&gt;0,'KM Total'!BI32/(24*VLOOKUP($A32,'Relações FGRAO'!$B$4:$H$26,7,0)),0),0)</f>
        <v>0</v>
      </c>
      <c r="BJ32" s="27">
        <f>IFERROR(IF('KM Total'!BJ32&lt;&gt;0,'KM Total'!BJ32/(24*VLOOKUP($A32,'Relações FGRAO'!$B$4:$H$26,7,0)),0),0)</f>
        <v>0</v>
      </c>
      <c r="BK32" s="27">
        <f>IFERROR(IF('KM Total'!BK32&lt;&gt;0,'KM Total'!BK32/(24*VLOOKUP($A32,'Relações FGRAO'!$B$4:$H$26,7,0)),0),0)</f>
        <v>0</v>
      </c>
      <c r="BL32" s="27">
        <f>IFERROR(IF('KM Total'!BL32&lt;&gt;0,'KM Total'!BL32/(24*VLOOKUP($A32,'Relações FGRAO'!$B$4:$H$26,7,0)),0),0)</f>
        <v>0</v>
      </c>
      <c r="BM32" s="27">
        <f>IFERROR(IF('KM Total'!BM32&lt;&gt;0,'KM Total'!BM32/(24*VLOOKUP($A32,'Relações FGRAO'!$B$4:$H$26,7,0)),0),0)</f>
        <v>0</v>
      </c>
      <c r="BN32" s="27">
        <f>IFERROR(IF('KM Total'!BN32&lt;&gt;0,'KM Total'!BN32/(24*VLOOKUP($A32,'Relações FGRAO'!$B$4:$H$26,7,0)),0),0)</f>
        <v>0</v>
      </c>
      <c r="BO32" s="27">
        <f>IFERROR(IF('KM Total'!BO32&lt;&gt;0,'KM Total'!BO32/(24*VLOOKUP($A32,'Relações FGRAO'!$B$4:$H$26,7,0)),0),0)</f>
        <v>0</v>
      </c>
      <c r="BP32"/>
      <c r="BQ32"/>
      <c r="BR32"/>
      <c r="BS32"/>
      <c r="BT32"/>
    </row>
    <row r="33" spans="1:72" s="32" customFormat="1" x14ac:dyDescent="0.25">
      <c r="A33" s="6">
        <f t="shared" si="3"/>
        <v>31</v>
      </c>
      <c r="B33" s="3" t="str">
        <f>VLOOKUP($A33,Demanda!$A$1:$G$43,4,0)</f>
        <v>Soja em Grão</v>
      </c>
      <c r="C33" s="3" t="str">
        <f>VLOOKUP($A33,Demanda!$A$1:$G$43,6,0)</f>
        <v>Matupá</v>
      </c>
      <c r="D33" s="3" t="str">
        <f>VLOOKUP($A33,Demanda!$A$1:$G$43,7,0)</f>
        <v>Miritituba</v>
      </c>
      <c r="E33" s="3" t="str">
        <f>VLOOKUP($A33,Demanda!$A$1:$G$43,2,0)</f>
        <v>FGRAO</v>
      </c>
      <c r="F33" s="6"/>
      <c r="G33" s="27">
        <f>IFERROR(IF('KM Total'!G33&lt;&gt;0,'KM Total'!G33/(24*VLOOKUP($A33,'Relações FGRAO'!$B$4:$H$26,7,0)),0),0)</f>
        <v>0</v>
      </c>
      <c r="H33" s="27">
        <f>IFERROR(IF('KM Total'!H33&lt;&gt;0,'KM Total'!H33/(24*VLOOKUP($A33,'Relações FGRAO'!$B$4:$H$26,7,0)),0),0)</f>
        <v>0</v>
      </c>
      <c r="I33" s="27">
        <f>IFERROR(IF('KM Total'!I33&lt;&gt;0,'KM Total'!I33/(24*VLOOKUP($A33,'Relações FGRAO'!$B$4:$H$26,7,0)),0),0)</f>
        <v>0</v>
      </c>
      <c r="J33" s="27">
        <f>IFERROR(IF('KM Total'!J33&lt;&gt;0,'KM Total'!J33/(24*VLOOKUP($A33,'Relações FGRAO'!$B$4:$H$26,7,0)),0),0)</f>
        <v>0</v>
      </c>
      <c r="K33" s="27">
        <f>IFERROR(IF('KM Total'!K33&lt;&gt;0,'KM Total'!K33/(24*VLOOKUP($A33,'Relações FGRAO'!$B$4:$H$26,7,0)),0),0)</f>
        <v>0</v>
      </c>
      <c r="L33" s="27">
        <f>IFERROR(IF('KM Total'!L33&lt;&gt;0,'KM Total'!L33/(24*VLOOKUP($A33,'Relações FGRAO'!$B$4:$H$26,7,0)),0),0)</f>
        <v>0</v>
      </c>
      <c r="M33" s="27">
        <f>IFERROR(IF('KM Total'!M33&lt;&gt;0,'KM Total'!M33/(24*VLOOKUP($A33,'Relações FGRAO'!$B$4:$H$26,7,0)),0),0)</f>
        <v>0</v>
      </c>
      <c r="N33" s="27">
        <f>IFERROR(IF('KM Total'!N33&lt;&gt;0,'KM Total'!N33/(24*VLOOKUP($A33,'Relações FGRAO'!$B$4:$H$26,7,0)),0),0)</f>
        <v>0</v>
      </c>
      <c r="O33" s="27">
        <f>IFERROR(IF('KM Total'!O33&lt;&gt;0,'KM Total'!O33/(24*VLOOKUP($A33,'Relações FGRAO'!$B$4:$H$26,7,0)),0),0)</f>
        <v>0</v>
      </c>
      <c r="P33" s="27">
        <f>IFERROR(IF('KM Total'!P33&lt;&gt;0,'KM Total'!P33/(24*VLOOKUP($A33,'Relações FGRAO'!$B$4:$H$26,7,0)),0),0)</f>
        <v>0</v>
      </c>
      <c r="Q33" s="27">
        <f>IFERROR(IF('KM Total'!Q33&lt;&gt;0,'KM Total'!Q33/(24*VLOOKUP($A33,'Relações FGRAO'!$B$4:$H$26,7,0)),0),0)</f>
        <v>0</v>
      </c>
      <c r="R33" s="27">
        <f>IFERROR(IF('KM Total'!R33&lt;&gt;0,'KM Total'!R33/(24*VLOOKUP($A33,'Relações FGRAO'!$B$4:$H$26,7,0)),0),0)</f>
        <v>0</v>
      </c>
      <c r="S33" s="27">
        <f>IFERROR(IF('KM Total'!S33&lt;&gt;0,'KM Total'!S33/(24*VLOOKUP($A33,'Relações FGRAO'!$B$4:$H$26,7,0)),0),0)</f>
        <v>0</v>
      </c>
      <c r="T33" s="27">
        <f>IFERROR(IF('KM Total'!T33&lt;&gt;0,'KM Total'!T33/(24*VLOOKUP($A33,'Relações FGRAO'!$B$4:$H$26,7,0)),0),0)</f>
        <v>0</v>
      </c>
      <c r="U33" s="27">
        <f>IFERROR(IF('KM Total'!U33&lt;&gt;0,'KM Total'!U33/(24*VLOOKUP($A33,'Relações FGRAO'!$B$4:$H$26,7,0)),0),0)</f>
        <v>0</v>
      </c>
      <c r="V33" s="27">
        <f>IFERROR(IF('KM Total'!V33&lt;&gt;0,'KM Total'!V33/(24*VLOOKUP($A33,'Relações FGRAO'!$B$4:$H$26,7,0)),0),0)</f>
        <v>0</v>
      </c>
      <c r="W33" s="27">
        <f>IFERROR(IF('KM Total'!W33&lt;&gt;0,'KM Total'!W33/(24*VLOOKUP($A33,'Relações FGRAO'!$B$4:$H$26,7,0)),0),0)</f>
        <v>0</v>
      </c>
      <c r="X33" s="27">
        <f>IFERROR(IF('KM Total'!X33&lt;&gt;0,'KM Total'!X33/(24*VLOOKUP($A33,'Relações FGRAO'!$B$4:$H$26,7,0)),0),0)</f>
        <v>0</v>
      </c>
      <c r="Y33" s="27">
        <f>IFERROR(IF('KM Total'!Y33&lt;&gt;0,'KM Total'!Y33/(24*VLOOKUP($A33,'Relações FGRAO'!$B$4:$H$26,7,0)),0),0)</f>
        <v>0</v>
      </c>
      <c r="Z33" s="27">
        <f>IFERROR(IF('KM Total'!Z33&lt;&gt;0,'KM Total'!Z33/(24*VLOOKUP($A33,'Relações FGRAO'!$B$4:$H$26,7,0)),0),0)</f>
        <v>0</v>
      </c>
      <c r="AA33" s="27">
        <f>IFERROR(IF('KM Total'!AA33&lt;&gt;0,'KM Total'!AA33/(24*VLOOKUP($A33,'Relações FGRAO'!$B$4:$H$26,7,0)),0),0)</f>
        <v>0</v>
      </c>
      <c r="AB33" s="27">
        <f>IFERROR(IF('KM Total'!AB33&lt;&gt;0,'KM Total'!AB33/(24*VLOOKUP($A33,'Relações FGRAO'!$B$4:$H$26,7,0)),0),0)</f>
        <v>0</v>
      </c>
      <c r="AC33" s="27">
        <f>IFERROR(IF('KM Total'!AC33&lt;&gt;0,'KM Total'!AC33/(24*VLOOKUP($A33,'Relações FGRAO'!$B$4:$H$26,7,0)),0),0)</f>
        <v>0</v>
      </c>
      <c r="AD33" s="27">
        <f>IFERROR(IF('KM Total'!AD33&lt;&gt;0,'KM Total'!AD33/(24*VLOOKUP($A33,'Relações FGRAO'!$B$4:$H$26,7,0)),0),0)</f>
        <v>0</v>
      </c>
      <c r="AE33" s="27">
        <f>IFERROR(IF('KM Total'!AE33&lt;&gt;0,'KM Total'!AE33/(24*VLOOKUP($A33,'Relações FGRAO'!$B$4:$H$26,7,0)),0),0)</f>
        <v>0</v>
      </c>
      <c r="AF33" s="27">
        <f>IFERROR(IF('KM Total'!AF33&lt;&gt;0,'KM Total'!AF33/(24*VLOOKUP($A33,'Relações FGRAO'!$B$4:$H$26,7,0)),0),0)</f>
        <v>0</v>
      </c>
      <c r="AG33" s="27">
        <f>IFERROR(IF('KM Total'!AG33&lt;&gt;0,'KM Total'!AG33/(24*VLOOKUP($A33,'Relações FGRAO'!$B$4:$H$26,7,0)),0),0)</f>
        <v>0</v>
      </c>
      <c r="AH33" s="27">
        <f>IFERROR(IF('KM Total'!AH33&lt;&gt;0,'KM Total'!AH33/(24*VLOOKUP($A33,'Relações FGRAO'!$B$4:$H$26,7,0)),0),0)</f>
        <v>0</v>
      </c>
      <c r="AI33" s="27">
        <f>IFERROR(IF('KM Total'!AI33&lt;&gt;0,'KM Total'!AI33/(24*VLOOKUP($A33,'Relações FGRAO'!$B$4:$H$26,7,0)),0),0)</f>
        <v>0</v>
      </c>
      <c r="AJ33" s="27">
        <f>IFERROR(IF('KM Total'!AJ33&lt;&gt;0,'KM Total'!AJ33/(24*VLOOKUP($A33,'Relações FGRAO'!$B$4:$H$26,7,0)),0),0)</f>
        <v>0</v>
      </c>
      <c r="AK33" s="27">
        <f>IFERROR(IF('KM Total'!AK33&lt;&gt;0,'KM Total'!AK33/(24*VLOOKUP($A33,'Relações FGRAO'!$B$4:$H$26,7,0)),0),0)</f>
        <v>0</v>
      </c>
      <c r="AL33" s="27">
        <f>IFERROR(IF('KM Total'!AL33&lt;&gt;0,'KM Total'!AL33/(24*VLOOKUP($A33,'Relações FGRAO'!$B$4:$H$26,7,0)),0),0)</f>
        <v>0</v>
      </c>
      <c r="AM33" s="27">
        <f>IFERROR(IF('KM Total'!AM33&lt;&gt;0,'KM Total'!AM33/(24*VLOOKUP($A33,'Relações FGRAO'!$B$4:$H$26,7,0)),0),0)</f>
        <v>0</v>
      </c>
      <c r="AN33" s="27">
        <f>IFERROR(IF('KM Total'!AN33&lt;&gt;0,'KM Total'!AN33/(24*VLOOKUP($A33,'Relações FGRAO'!$B$4:$H$26,7,0)),0),0)</f>
        <v>0</v>
      </c>
      <c r="AO33" s="27">
        <f>IFERROR(IF('KM Total'!AO33&lt;&gt;0,'KM Total'!AO33/(24*VLOOKUP($A33,'Relações FGRAO'!$B$4:$H$26,7,0)),0),0)</f>
        <v>0</v>
      </c>
      <c r="AP33" s="27">
        <f>IFERROR(IF('KM Total'!AP33&lt;&gt;0,'KM Total'!AP33/(24*VLOOKUP($A33,'Relações FGRAO'!$B$4:$H$26,7,0)),0),0)</f>
        <v>0</v>
      </c>
      <c r="AQ33" s="27">
        <f>IFERROR(IF('KM Total'!AQ33&lt;&gt;0,'KM Total'!AQ33/(24*VLOOKUP($A33,'Relações FGRAO'!$B$4:$H$26,7,0)),0),0)</f>
        <v>0</v>
      </c>
      <c r="AR33" s="27">
        <f>IFERROR(IF('KM Total'!AR33&lt;&gt;0,'KM Total'!AR33/(24*VLOOKUP($A33,'Relações FGRAO'!$B$4:$H$26,7,0)),0),0)</f>
        <v>0</v>
      </c>
      <c r="AS33" s="27">
        <f>IFERROR(IF('KM Total'!AS33&lt;&gt;0,'KM Total'!AS33/(24*VLOOKUP($A33,'Relações FGRAO'!$B$4:$H$26,7,0)),0),0)</f>
        <v>0</v>
      </c>
      <c r="AT33" s="27">
        <f>IFERROR(IF('KM Total'!AT33&lt;&gt;0,'KM Total'!AT33/(24*VLOOKUP($A33,'Relações FGRAO'!$B$4:$H$26,7,0)),0),0)</f>
        <v>0</v>
      </c>
      <c r="AU33" s="27">
        <f>IFERROR(IF('KM Total'!AU33&lt;&gt;0,'KM Total'!AU33/(24*VLOOKUP($A33,'Relações FGRAO'!$B$4:$H$26,7,0)),0),0)</f>
        <v>0</v>
      </c>
      <c r="AV33" s="27">
        <f>IFERROR(IF('KM Total'!AV33&lt;&gt;0,'KM Total'!AV33/(24*VLOOKUP($A33,'Relações FGRAO'!$B$4:$H$26,7,0)),0),0)</f>
        <v>0</v>
      </c>
      <c r="AW33" s="27">
        <f>IFERROR(IF('KM Total'!AW33&lt;&gt;0,'KM Total'!AW33/(24*VLOOKUP($A33,'Relações FGRAO'!$B$4:$H$26,7,0)),0),0)</f>
        <v>0</v>
      </c>
      <c r="AX33" s="27">
        <f>IFERROR(IF('KM Total'!AX33&lt;&gt;0,'KM Total'!AX33/(24*VLOOKUP($A33,'Relações FGRAO'!$B$4:$H$26,7,0)),0),0)</f>
        <v>0</v>
      </c>
      <c r="AY33" s="27">
        <f>IFERROR(IF('KM Total'!AY33&lt;&gt;0,'KM Total'!AY33/(24*VLOOKUP($A33,'Relações FGRAO'!$B$4:$H$26,7,0)),0),0)</f>
        <v>0</v>
      </c>
      <c r="AZ33" s="27">
        <f>IFERROR(IF('KM Total'!AZ33&lt;&gt;0,'KM Total'!AZ33/(24*VLOOKUP($A33,'Relações FGRAO'!$B$4:$H$26,7,0)),0),0)</f>
        <v>0</v>
      </c>
      <c r="BA33" s="27">
        <f>IFERROR(IF('KM Total'!BA33&lt;&gt;0,'KM Total'!BA33/(24*VLOOKUP($A33,'Relações FGRAO'!$B$4:$H$26,7,0)),0),0)</f>
        <v>0</v>
      </c>
      <c r="BB33" s="27">
        <f>IFERROR(IF('KM Total'!BB33&lt;&gt;0,'KM Total'!BB33/(24*VLOOKUP($A33,'Relações FGRAO'!$B$4:$H$26,7,0)),0),0)</f>
        <v>0</v>
      </c>
      <c r="BC33" s="27">
        <f>IFERROR(IF('KM Total'!BC33&lt;&gt;0,'KM Total'!BC33/(24*VLOOKUP($A33,'Relações FGRAO'!$B$4:$H$26,7,0)),0),0)</f>
        <v>0</v>
      </c>
      <c r="BD33" s="27">
        <f>IFERROR(IF('KM Total'!BD33&lt;&gt;0,'KM Total'!BD33/(24*VLOOKUP($A33,'Relações FGRAO'!$B$4:$H$26,7,0)),0),0)</f>
        <v>0</v>
      </c>
      <c r="BE33" s="27">
        <f>IFERROR(IF('KM Total'!BE33&lt;&gt;0,'KM Total'!BE33/(24*VLOOKUP($A33,'Relações FGRAO'!$B$4:$H$26,7,0)),0),0)</f>
        <v>0</v>
      </c>
      <c r="BF33" s="27">
        <f>IFERROR(IF('KM Total'!BF33&lt;&gt;0,'KM Total'!BF33/(24*VLOOKUP($A33,'Relações FGRAO'!$B$4:$H$26,7,0)),0),0)</f>
        <v>0</v>
      </c>
      <c r="BG33" s="27">
        <f>IFERROR(IF('KM Total'!BG33&lt;&gt;0,'KM Total'!BG33/(24*VLOOKUP($A33,'Relações FGRAO'!$B$4:$H$26,7,0)),0),0)</f>
        <v>0</v>
      </c>
      <c r="BH33" s="27">
        <f>IFERROR(IF('KM Total'!BH33&lt;&gt;0,'KM Total'!BH33/(24*VLOOKUP($A33,'Relações FGRAO'!$B$4:$H$26,7,0)),0),0)</f>
        <v>0</v>
      </c>
      <c r="BI33" s="27">
        <f>IFERROR(IF('KM Total'!BI33&lt;&gt;0,'KM Total'!BI33/(24*VLOOKUP($A33,'Relações FGRAO'!$B$4:$H$26,7,0)),0),0)</f>
        <v>0</v>
      </c>
      <c r="BJ33" s="27">
        <f>IFERROR(IF('KM Total'!BJ33&lt;&gt;0,'KM Total'!BJ33/(24*VLOOKUP($A33,'Relações FGRAO'!$B$4:$H$26,7,0)),0),0)</f>
        <v>0</v>
      </c>
      <c r="BK33" s="27">
        <f>IFERROR(IF('KM Total'!BK33&lt;&gt;0,'KM Total'!BK33/(24*VLOOKUP($A33,'Relações FGRAO'!$B$4:$H$26,7,0)),0),0)</f>
        <v>0</v>
      </c>
      <c r="BL33" s="27">
        <f>IFERROR(IF('KM Total'!BL33&lt;&gt;0,'KM Total'!BL33/(24*VLOOKUP($A33,'Relações FGRAO'!$B$4:$H$26,7,0)),0),0)</f>
        <v>0</v>
      </c>
      <c r="BM33" s="27">
        <f>IFERROR(IF('KM Total'!BM33&lt;&gt;0,'KM Total'!BM33/(24*VLOOKUP($A33,'Relações FGRAO'!$B$4:$H$26,7,0)),0),0)</f>
        <v>0</v>
      </c>
      <c r="BN33" s="27">
        <f>IFERROR(IF('KM Total'!BN33&lt;&gt;0,'KM Total'!BN33/(24*VLOOKUP($A33,'Relações FGRAO'!$B$4:$H$26,7,0)),0),0)</f>
        <v>0</v>
      </c>
      <c r="BO33" s="27">
        <f>IFERROR(IF('KM Total'!BO33&lt;&gt;0,'KM Total'!BO33/(24*VLOOKUP($A33,'Relações FGRAO'!$B$4:$H$26,7,0)),0),0)</f>
        <v>0</v>
      </c>
      <c r="BP33"/>
      <c r="BQ33"/>
      <c r="BR33"/>
      <c r="BS33"/>
      <c r="BT33"/>
    </row>
    <row r="34" spans="1:72" s="32" customFormat="1" x14ac:dyDescent="0.25">
      <c r="A34" s="6">
        <f t="shared" si="3"/>
        <v>32</v>
      </c>
      <c r="B34" s="3" t="str">
        <f>VLOOKUP($A34,Demanda!$A$1:$G$43,4,0)</f>
        <v>Milho em Grão</v>
      </c>
      <c r="C34" s="3" t="str">
        <f>VLOOKUP($A34,Demanda!$A$1:$G$43,6,0)</f>
        <v>Matupá</v>
      </c>
      <c r="D34" s="3" t="str">
        <f>VLOOKUP($A34,Demanda!$A$1:$G$43,7,0)</f>
        <v>Miritituba</v>
      </c>
      <c r="E34" s="3" t="str">
        <f>VLOOKUP($A34,Demanda!$A$1:$G$43,2,0)</f>
        <v>FGRAO</v>
      </c>
      <c r="F34" s="6"/>
      <c r="G34" s="27">
        <f>IFERROR(IF('KM Total'!G34&lt;&gt;0,'KM Total'!G34/(24*VLOOKUP($A34,'Relações FGRAO'!$B$4:$H$26,7,0)),0),0)</f>
        <v>0</v>
      </c>
      <c r="H34" s="27">
        <f>IFERROR(IF('KM Total'!H34&lt;&gt;0,'KM Total'!H34/(24*VLOOKUP($A34,'Relações FGRAO'!$B$4:$H$26,7,0)),0),0)</f>
        <v>0</v>
      </c>
      <c r="I34" s="27">
        <f>IFERROR(IF('KM Total'!I34&lt;&gt;0,'KM Total'!I34/(24*VLOOKUP($A34,'Relações FGRAO'!$B$4:$H$26,7,0)),0),0)</f>
        <v>0</v>
      </c>
      <c r="J34" s="27">
        <f>IFERROR(IF('KM Total'!J34&lt;&gt;0,'KM Total'!J34/(24*VLOOKUP($A34,'Relações FGRAO'!$B$4:$H$26,7,0)),0),0)</f>
        <v>0</v>
      </c>
      <c r="K34" s="27">
        <f>IFERROR(IF('KM Total'!K34&lt;&gt;0,'KM Total'!K34/(24*VLOOKUP($A34,'Relações FGRAO'!$B$4:$H$26,7,0)),0),0)</f>
        <v>0</v>
      </c>
      <c r="L34" s="27">
        <f>IFERROR(IF('KM Total'!L34&lt;&gt;0,'KM Total'!L34/(24*VLOOKUP($A34,'Relações FGRAO'!$B$4:$H$26,7,0)),0),0)</f>
        <v>0</v>
      </c>
      <c r="M34" s="27">
        <f>IFERROR(IF('KM Total'!M34&lt;&gt;0,'KM Total'!M34/(24*VLOOKUP($A34,'Relações FGRAO'!$B$4:$H$26,7,0)),0),0)</f>
        <v>0</v>
      </c>
      <c r="N34" s="27">
        <f>IFERROR(IF('KM Total'!N34&lt;&gt;0,'KM Total'!N34/(24*VLOOKUP($A34,'Relações FGRAO'!$B$4:$H$26,7,0)),0),0)</f>
        <v>0</v>
      </c>
      <c r="O34" s="27">
        <f>IFERROR(IF('KM Total'!O34&lt;&gt;0,'KM Total'!O34/(24*VLOOKUP($A34,'Relações FGRAO'!$B$4:$H$26,7,0)),0),0)</f>
        <v>0</v>
      </c>
      <c r="P34" s="27">
        <f>IFERROR(IF('KM Total'!P34&lt;&gt;0,'KM Total'!P34/(24*VLOOKUP($A34,'Relações FGRAO'!$B$4:$H$26,7,0)),0),0)</f>
        <v>0</v>
      </c>
      <c r="Q34" s="27">
        <f>IFERROR(IF('KM Total'!Q34&lt;&gt;0,'KM Total'!Q34/(24*VLOOKUP($A34,'Relações FGRAO'!$B$4:$H$26,7,0)),0),0)</f>
        <v>0</v>
      </c>
      <c r="R34" s="27">
        <f>IFERROR(IF('KM Total'!R34&lt;&gt;0,'KM Total'!R34/(24*VLOOKUP($A34,'Relações FGRAO'!$B$4:$H$26,7,0)),0),0)</f>
        <v>0</v>
      </c>
      <c r="S34" s="27">
        <f>IFERROR(IF('KM Total'!S34&lt;&gt;0,'KM Total'!S34/(24*VLOOKUP($A34,'Relações FGRAO'!$B$4:$H$26,7,0)),0),0)</f>
        <v>0</v>
      </c>
      <c r="T34" s="27">
        <f>IFERROR(IF('KM Total'!T34&lt;&gt;0,'KM Total'!T34/(24*VLOOKUP($A34,'Relações FGRAO'!$B$4:$H$26,7,0)),0),0)</f>
        <v>0</v>
      </c>
      <c r="U34" s="27">
        <f>IFERROR(IF('KM Total'!U34&lt;&gt;0,'KM Total'!U34/(24*VLOOKUP($A34,'Relações FGRAO'!$B$4:$H$26,7,0)),0),0)</f>
        <v>0</v>
      </c>
      <c r="V34" s="27">
        <f>IFERROR(IF('KM Total'!V34&lt;&gt;0,'KM Total'!V34/(24*VLOOKUP($A34,'Relações FGRAO'!$B$4:$H$26,7,0)),0),0)</f>
        <v>0</v>
      </c>
      <c r="W34" s="27">
        <f>IFERROR(IF('KM Total'!W34&lt;&gt;0,'KM Total'!W34/(24*VLOOKUP($A34,'Relações FGRAO'!$B$4:$H$26,7,0)),0),0)</f>
        <v>0</v>
      </c>
      <c r="X34" s="27">
        <f>IFERROR(IF('KM Total'!X34&lt;&gt;0,'KM Total'!X34/(24*VLOOKUP($A34,'Relações FGRAO'!$B$4:$H$26,7,0)),0),0)</f>
        <v>0</v>
      </c>
      <c r="Y34" s="27">
        <f>IFERROR(IF('KM Total'!Y34&lt;&gt;0,'KM Total'!Y34/(24*VLOOKUP($A34,'Relações FGRAO'!$B$4:$H$26,7,0)),0),0)</f>
        <v>0</v>
      </c>
      <c r="Z34" s="27">
        <f>IFERROR(IF('KM Total'!Z34&lt;&gt;0,'KM Total'!Z34/(24*VLOOKUP($A34,'Relações FGRAO'!$B$4:$H$26,7,0)),0),0)</f>
        <v>0</v>
      </c>
      <c r="AA34" s="27">
        <f>IFERROR(IF('KM Total'!AA34&lt;&gt;0,'KM Total'!AA34/(24*VLOOKUP($A34,'Relações FGRAO'!$B$4:$H$26,7,0)),0),0)</f>
        <v>0</v>
      </c>
      <c r="AB34" s="27">
        <f>IFERROR(IF('KM Total'!AB34&lt;&gt;0,'KM Total'!AB34/(24*VLOOKUP($A34,'Relações FGRAO'!$B$4:$H$26,7,0)),0),0)</f>
        <v>0</v>
      </c>
      <c r="AC34" s="27">
        <f>IFERROR(IF('KM Total'!AC34&lt;&gt;0,'KM Total'!AC34/(24*VLOOKUP($A34,'Relações FGRAO'!$B$4:$H$26,7,0)),0),0)</f>
        <v>0</v>
      </c>
      <c r="AD34" s="27">
        <f>IFERROR(IF('KM Total'!AD34&lt;&gt;0,'KM Total'!AD34/(24*VLOOKUP($A34,'Relações FGRAO'!$B$4:$H$26,7,0)),0),0)</f>
        <v>0</v>
      </c>
      <c r="AE34" s="27">
        <f>IFERROR(IF('KM Total'!AE34&lt;&gt;0,'KM Total'!AE34/(24*VLOOKUP($A34,'Relações FGRAO'!$B$4:$H$26,7,0)),0),0)</f>
        <v>0</v>
      </c>
      <c r="AF34" s="27">
        <f>IFERROR(IF('KM Total'!AF34&lt;&gt;0,'KM Total'!AF34/(24*VLOOKUP($A34,'Relações FGRAO'!$B$4:$H$26,7,0)),0),0)</f>
        <v>0</v>
      </c>
      <c r="AG34" s="27">
        <f>IFERROR(IF('KM Total'!AG34&lt;&gt;0,'KM Total'!AG34/(24*VLOOKUP($A34,'Relações FGRAO'!$B$4:$H$26,7,0)),0),0)</f>
        <v>0</v>
      </c>
      <c r="AH34" s="27">
        <f>IFERROR(IF('KM Total'!AH34&lt;&gt;0,'KM Total'!AH34/(24*VLOOKUP($A34,'Relações FGRAO'!$B$4:$H$26,7,0)),0),0)</f>
        <v>0</v>
      </c>
      <c r="AI34" s="27">
        <f>IFERROR(IF('KM Total'!AI34&lt;&gt;0,'KM Total'!AI34/(24*VLOOKUP($A34,'Relações FGRAO'!$B$4:$H$26,7,0)),0),0)</f>
        <v>0</v>
      </c>
      <c r="AJ34" s="27">
        <f>IFERROR(IF('KM Total'!AJ34&lt;&gt;0,'KM Total'!AJ34/(24*VLOOKUP($A34,'Relações FGRAO'!$B$4:$H$26,7,0)),0),0)</f>
        <v>0</v>
      </c>
      <c r="AK34" s="27">
        <f>IFERROR(IF('KM Total'!AK34&lt;&gt;0,'KM Total'!AK34/(24*VLOOKUP($A34,'Relações FGRAO'!$B$4:$H$26,7,0)),0),0)</f>
        <v>0</v>
      </c>
      <c r="AL34" s="27">
        <f>IFERROR(IF('KM Total'!AL34&lt;&gt;0,'KM Total'!AL34/(24*VLOOKUP($A34,'Relações FGRAO'!$B$4:$H$26,7,0)),0),0)</f>
        <v>0</v>
      </c>
      <c r="AM34" s="27">
        <f>IFERROR(IF('KM Total'!AM34&lt;&gt;0,'KM Total'!AM34/(24*VLOOKUP($A34,'Relações FGRAO'!$B$4:$H$26,7,0)),0),0)</f>
        <v>0</v>
      </c>
      <c r="AN34" s="27">
        <f>IFERROR(IF('KM Total'!AN34&lt;&gt;0,'KM Total'!AN34/(24*VLOOKUP($A34,'Relações FGRAO'!$B$4:$H$26,7,0)),0),0)</f>
        <v>0</v>
      </c>
      <c r="AO34" s="27">
        <f>IFERROR(IF('KM Total'!AO34&lt;&gt;0,'KM Total'!AO34/(24*VLOOKUP($A34,'Relações FGRAO'!$B$4:$H$26,7,0)),0),0)</f>
        <v>0</v>
      </c>
      <c r="AP34" s="27">
        <f>IFERROR(IF('KM Total'!AP34&lt;&gt;0,'KM Total'!AP34/(24*VLOOKUP($A34,'Relações FGRAO'!$B$4:$H$26,7,0)),0),0)</f>
        <v>0</v>
      </c>
      <c r="AQ34" s="27">
        <f>IFERROR(IF('KM Total'!AQ34&lt;&gt;0,'KM Total'!AQ34/(24*VLOOKUP($A34,'Relações FGRAO'!$B$4:$H$26,7,0)),0),0)</f>
        <v>0</v>
      </c>
      <c r="AR34" s="27">
        <f>IFERROR(IF('KM Total'!AR34&lt;&gt;0,'KM Total'!AR34/(24*VLOOKUP($A34,'Relações FGRAO'!$B$4:$H$26,7,0)),0),0)</f>
        <v>0</v>
      </c>
      <c r="AS34" s="27">
        <f>IFERROR(IF('KM Total'!AS34&lt;&gt;0,'KM Total'!AS34/(24*VLOOKUP($A34,'Relações FGRAO'!$B$4:$H$26,7,0)),0),0)</f>
        <v>0</v>
      </c>
      <c r="AT34" s="27">
        <f>IFERROR(IF('KM Total'!AT34&lt;&gt;0,'KM Total'!AT34/(24*VLOOKUP($A34,'Relações FGRAO'!$B$4:$H$26,7,0)),0),0)</f>
        <v>0</v>
      </c>
      <c r="AU34" s="27">
        <f>IFERROR(IF('KM Total'!AU34&lt;&gt;0,'KM Total'!AU34/(24*VLOOKUP($A34,'Relações FGRAO'!$B$4:$H$26,7,0)),0),0)</f>
        <v>0</v>
      </c>
      <c r="AV34" s="27">
        <f>IFERROR(IF('KM Total'!AV34&lt;&gt;0,'KM Total'!AV34/(24*VLOOKUP($A34,'Relações FGRAO'!$B$4:$H$26,7,0)),0),0)</f>
        <v>0</v>
      </c>
      <c r="AW34" s="27">
        <f>IFERROR(IF('KM Total'!AW34&lt;&gt;0,'KM Total'!AW34/(24*VLOOKUP($A34,'Relações FGRAO'!$B$4:$H$26,7,0)),0),0)</f>
        <v>0</v>
      </c>
      <c r="AX34" s="27">
        <f>IFERROR(IF('KM Total'!AX34&lt;&gt;0,'KM Total'!AX34/(24*VLOOKUP($A34,'Relações FGRAO'!$B$4:$H$26,7,0)),0),0)</f>
        <v>0</v>
      </c>
      <c r="AY34" s="27">
        <f>IFERROR(IF('KM Total'!AY34&lt;&gt;0,'KM Total'!AY34/(24*VLOOKUP($A34,'Relações FGRAO'!$B$4:$H$26,7,0)),0),0)</f>
        <v>0</v>
      </c>
      <c r="AZ34" s="27">
        <f>IFERROR(IF('KM Total'!AZ34&lt;&gt;0,'KM Total'!AZ34/(24*VLOOKUP($A34,'Relações FGRAO'!$B$4:$H$26,7,0)),0),0)</f>
        <v>0</v>
      </c>
      <c r="BA34" s="27">
        <f>IFERROR(IF('KM Total'!BA34&lt;&gt;0,'KM Total'!BA34/(24*VLOOKUP($A34,'Relações FGRAO'!$B$4:$H$26,7,0)),0),0)</f>
        <v>0</v>
      </c>
      <c r="BB34" s="27">
        <f>IFERROR(IF('KM Total'!BB34&lt;&gt;0,'KM Total'!BB34/(24*VLOOKUP($A34,'Relações FGRAO'!$B$4:$H$26,7,0)),0),0)</f>
        <v>0</v>
      </c>
      <c r="BC34" s="27">
        <f>IFERROR(IF('KM Total'!BC34&lt;&gt;0,'KM Total'!BC34/(24*VLOOKUP($A34,'Relações FGRAO'!$B$4:$H$26,7,0)),0),0)</f>
        <v>0</v>
      </c>
      <c r="BD34" s="27">
        <f>IFERROR(IF('KM Total'!BD34&lt;&gt;0,'KM Total'!BD34/(24*VLOOKUP($A34,'Relações FGRAO'!$B$4:$H$26,7,0)),0),0)</f>
        <v>0</v>
      </c>
      <c r="BE34" s="27">
        <f>IFERROR(IF('KM Total'!BE34&lt;&gt;0,'KM Total'!BE34/(24*VLOOKUP($A34,'Relações FGRAO'!$B$4:$H$26,7,0)),0),0)</f>
        <v>0</v>
      </c>
      <c r="BF34" s="27">
        <f>IFERROR(IF('KM Total'!BF34&lt;&gt;0,'KM Total'!BF34/(24*VLOOKUP($A34,'Relações FGRAO'!$B$4:$H$26,7,0)),0),0)</f>
        <v>0</v>
      </c>
      <c r="BG34" s="27">
        <f>IFERROR(IF('KM Total'!BG34&lt;&gt;0,'KM Total'!BG34/(24*VLOOKUP($A34,'Relações FGRAO'!$B$4:$H$26,7,0)),0),0)</f>
        <v>0</v>
      </c>
      <c r="BH34" s="27">
        <f>IFERROR(IF('KM Total'!BH34&lt;&gt;0,'KM Total'!BH34/(24*VLOOKUP($A34,'Relações FGRAO'!$B$4:$H$26,7,0)),0),0)</f>
        <v>0</v>
      </c>
      <c r="BI34" s="27">
        <f>IFERROR(IF('KM Total'!BI34&lt;&gt;0,'KM Total'!BI34/(24*VLOOKUP($A34,'Relações FGRAO'!$B$4:$H$26,7,0)),0),0)</f>
        <v>0</v>
      </c>
      <c r="BJ34" s="27">
        <f>IFERROR(IF('KM Total'!BJ34&lt;&gt;0,'KM Total'!BJ34/(24*VLOOKUP($A34,'Relações FGRAO'!$B$4:$H$26,7,0)),0),0)</f>
        <v>0</v>
      </c>
      <c r="BK34" s="27">
        <f>IFERROR(IF('KM Total'!BK34&lt;&gt;0,'KM Total'!BK34/(24*VLOOKUP($A34,'Relações FGRAO'!$B$4:$H$26,7,0)),0),0)</f>
        <v>0</v>
      </c>
      <c r="BL34" s="27">
        <f>IFERROR(IF('KM Total'!BL34&lt;&gt;0,'KM Total'!BL34/(24*VLOOKUP($A34,'Relações FGRAO'!$B$4:$H$26,7,0)),0),0)</f>
        <v>0</v>
      </c>
      <c r="BM34" s="27">
        <f>IFERROR(IF('KM Total'!BM34&lt;&gt;0,'KM Total'!BM34/(24*VLOOKUP($A34,'Relações FGRAO'!$B$4:$H$26,7,0)),0),0)</f>
        <v>0</v>
      </c>
      <c r="BN34" s="27">
        <f>IFERROR(IF('KM Total'!BN34&lt;&gt;0,'KM Total'!BN34/(24*VLOOKUP($A34,'Relações FGRAO'!$B$4:$H$26,7,0)),0),0)</f>
        <v>0</v>
      </c>
      <c r="BO34" s="27">
        <f>IFERROR(IF('KM Total'!BO34&lt;&gt;0,'KM Total'!BO34/(24*VLOOKUP($A34,'Relações FGRAO'!$B$4:$H$26,7,0)),0),0)</f>
        <v>0</v>
      </c>
      <c r="BP34"/>
      <c r="BQ34"/>
      <c r="BR34"/>
      <c r="BS34"/>
      <c r="BT34"/>
    </row>
    <row r="35" spans="1:72" s="32" customFormat="1" x14ac:dyDescent="0.25">
      <c r="A35" s="6">
        <f t="shared" si="3"/>
        <v>33</v>
      </c>
      <c r="B35" s="3" t="str">
        <f>VLOOKUP($A35,Demanda!$A$1:$G$43,4,0)</f>
        <v>Soja em Grão</v>
      </c>
      <c r="C35" s="3" t="str">
        <f>VLOOKUP($A35,Demanda!$A$1:$G$43,6,0)</f>
        <v>Sinop</v>
      </c>
      <c r="D35" s="3" t="str">
        <f>VLOOKUP($A35,Demanda!$A$1:$G$43,7,0)</f>
        <v>Miritituba</v>
      </c>
      <c r="E35" s="3" t="str">
        <f>VLOOKUP($A35,Demanda!$A$1:$G$43,2,0)</f>
        <v>FGRAO</v>
      </c>
      <c r="F35" s="6"/>
      <c r="G35" s="27">
        <f>IFERROR(IF('KM Total'!G35&lt;&gt;0,'KM Total'!G35/(24*VLOOKUP($A35,'Relações FGRAO'!$B$4:$H$26,7,0)),0),0)</f>
        <v>0</v>
      </c>
      <c r="H35" s="27">
        <f>IFERROR(IF('KM Total'!H35&lt;&gt;0,'KM Total'!H35/(24*VLOOKUP($A35,'Relações FGRAO'!$B$4:$H$26,7,0)),0),0)</f>
        <v>0</v>
      </c>
      <c r="I35" s="27">
        <f>IFERROR(IF('KM Total'!I35&lt;&gt;0,'KM Total'!I35/(24*VLOOKUP($A35,'Relações FGRAO'!$B$4:$H$26,7,0)),0),0)</f>
        <v>0</v>
      </c>
      <c r="J35" s="27">
        <f>IFERROR(IF('KM Total'!J35&lt;&gt;0,'KM Total'!J35/(24*VLOOKUP($A35,'Relações FGRAO'!$B$4:$H$26,7,0)),0),0)</f>
        <v>0</v>
      </c>
      <c r="K35" s="27">
        <f>IFERROR(IF('KM Total'!K35&lt;&gt;0,'KM Total'!K35/(24*VLOOKUP($A35,'Relações FGRAO'!$B$4:$H$26,7,0)),0),0)</f>
        <v>0</v>
      </c>
      <c r="L35" s="27">
        <f>IFERROR(IF('KM Total'!L35&lt;&gt;0,'KM Total'!L35/(24*VLOOKUP($A35,'Relações FGRAO'!$B$4:$H$26,7,0)),0),0)</f>
        <v>0</v>
      </c>
      <c r="M35" s="27">
        <f>IFERROR(IF('KM Total'!M35&lt;&gt;0,'KM Total'!M35/(24*VLOOKUP($A35,'Relações FGRAO'!$B$4:$H$26,7,0)),0),0)</f>
        <v>0</v>
      </c>
      <c r="N35" s="27">
        <f>IFERROR(IF('KM Total'!N35&lt;&gt;0,'KM Total'!N35/(24*VLOOKUP($A35,'Relações FGRAO'!$B$4:$H$26,7,0)),0),0)</f>
        <v>0</v>
      </c>
      <c r="O35" s="27">
        <f>IFERROR(IF('KM Total'!O35&lt;&gt;0,'KM Total'!O35/(24*VLOOKUP($A35,'Relações FGRAO'!$B$4:$H$26,7,0)),0),0)</f>
        <v>0</v>
      </c>
      <c r="P35" s="27">
        <f>IFERROR(IF('KM Total'!P35&lt;&gt;0,'KM Total'!P35/(24*VLOOKUP($A35,'Relações FGRAO'!$B$4:$H$26,7,0)),0),0)</f>
        <v>0</v>
      </c>
      <c r="Q35" s="27">
        <f>IFERROR(IF('KM Total'!Q35&lt;&gt;0,'KM Total'!Q35/(24*VLOOKUP($A35,'Relações FGRAO'!$B$4:$H$26,7,0)),0),0)</f>
        <v>0</v>
      </c>
      <c r="R35" s="27">
        <f>IFERROR(IF('KM Total'!R35&lt;&gt;0,'KM Total'!R35/(24*VLOOKUP($A35,'Relações FGRAO'!$B$4:$H$26,7,0)),0),0)</f>
        <v>0</v>
      </c>
      <c r="S35" s="27">
        <f>IFERROR(IF('KM Total'!S35&lt;&gt;0,'KM Total'!S35/(24*VLOOKUP($A35,'Relações FGRAO'!$B$4:$H$26,7,0)),0),0)</f>
        <v>0</v>
      </c>
      <c r="T35" s="27">
        <f>IFERROR(IF('KM Total'!T35&lt;&gt;0,'KM Total'!T35/(24*VLOOKUP($A35,'Relações FGRAO'!$B$4:$H$26,7,0)),0),0)</f>
        <v>0</v>
      </c>
      <c r="U35" s="27">
        <f>IFERROR(IF('KM Total'!U35&lt;&gt;0,'KM Total'!U35/(24*VLOOKUP($A35,'Relações FGRAO'!$B$4:$H$26,7,0)),0),0)</f>
        <v>0</v>
      </c>
      <c r="V35" s="27">
        <f>IFERROR(IF('KM Total'!V35&lt;&gt;0,'KM Total'!V35/(24*VLOOKUP($A35,'Relações FGRAO'!$B$4:$H$26,7,0)),0),0)</f>
        <v>0</v>
      </c>
      <c r="W35" s="27">
        <f>IFERROR(IF('KM Total'!W35&lt;&gt;0,'KM Total'!W35/(24*VLOOKUP($A35,'Relações FGRAO'!$B$4:$H$26,7,0)),0),0)</f>
        <v>0</v>
      </c>
      <c r="X35" s="27">
        <f>IFERROR(IF('KM Total'!X35&lt;&gt;0,'KM Total'!X35/(24*VLOOKUP($A35,'Relações FGRAO'!$B$4:$H$26,7,0)),0),0)</f>
        <v>0</v>
      </c>
      <c r="Y35" s="27">
        <f>IFERROR(IF('KM Total'!Y35&lt;&gt;0,'KM Total'!Y35/(24*VLOOKUP($A35,'Relações FGRAO'!$B$4:$H$26,7,0)),0),0)</f>
        <v>0</v>
      </c>
      <c r="Z35" s="27">
        <f>IFERROR(IF('KM Total'!Z35&lt;&gt;0,'KM Total'!Z35/(24*VLOOKUP($A35,'Relações FGRAO'!$B$4:$H$26,7,0)),0),0)</f>
        <v>0</v>
      </c>
      <c r="AA35" s="27">
        <f>IFERROR(IF('KM Total'!AA35&lt;&gt;0,'KM Total'!AA35/(24*VLOOKUP($A35,'Relações FGRAO'!$B$4:$H$26,7,0)),0),0)</f>
        <v>0</v>
      </c>
      <c r="AB35" s="27">
        <f>IFERROR(IF('KM Total'!AB35&lt;&gt;0,'KM Total'!AB35/(24*VLOOKUP($A35,'Relações FGRAO'!$B$4:$H$26,7,0)),0),0)</f>
        <v>0</v>
      </c>
      <c r="AC35" s="27">
        <f>IFERROR(IF('KM Total'!AC35&lt;&gt;0,'KM Total'!AC35/(24*VLOOKUP($A35,'Relações FGRAO'!$B$4:$H$26,7,0)),0),0)</f>
        <v>0</v>
      </c>
      <c r="AD35" s="27">
        <f>IFERROR(IF('KM Total'!AD35&lt;&gt;0,'KM Total'!AD35/(24*VLOOKUP($A35,'Relações FGRAO'!$B$4:$H$26,7,0)),0),0)</f>
        <v>0</v>
      </c>
      <c r="AE35" s="27">
        <f>IFERROR(IF('KM Total'!AE35&lt;&gt;0,'KM Total'!AE35/(24*VLOOKUP($A35,'Relações FGRAO'!$B$4:$H$26,7,0)),0),0)</f>
        <v>0</v>
      </c>
      <c r="AF35" s="27">
        <f>IFERROR(IF('KM Total'!AF35&lt;&gt;0,'KM Total'!AF35/(24*VLOOKUP($A35,'Relações FGRAO'!$B$4:$H$26,7,0)),0),0)</f>
        <v>0</v>
      </c>
      <c r="AG35" s="27">
        <f>IFERROR(IF('KM Total'!AG35&lt;&gt;0,'KM Total'!AG35/(24*VLOOKUP($A35,'Relações FGRAO'!$B$4:$H$26,7,0)),0),0)</f>
        <v>0</v>
      </c>
      <c r="AH35" s="27">
        <f>IFERROR(IF('KM Total'!AH35&lt;&gt;0,'KM Total'!AH35/(24*VLOOKUP($A35,'Relações FGRAO'!$B$4:$H$26,7,0)),0),0)</f>
        <v>0</v>
      </c>
      <c r="AI35" s="27">
        <f>IFERROR(IF('KM Total'!AI35&lt;&gt;0,'KM Total'!AI35/(24*VLOOKUP($A35,'Relações FGRAO'!$B$4:$H$26,7,0)),0),0)</f>
        <v>0</v>
      </c>
      <c r="AJ35" s="27">
        <f>IFERROR(IF('KM Total'!AJ35&lt;&gt;0,'KM Total'!AJ35/(24*VLOOKUP($A35,'Relações FGRAO'!$B$4:$H$26,7,0)),0),0)</f>
        <v>0</v>
      </c>
      <c r="AK35" s="27">
        <f>IFERROR(IF('KM Total'!AK35&lt;&gt;0,'KM Total'!AK35/(24*VLOOKUP($A35,'Relações FGRAO'!$B$4:$H$26,7,0)),0),0)</f>
        <v>0</v>
      </c>
      <c r="AL35" s="27">
        <f>IFERROR(IF('KM Total'!AL35&lt;&gt;0,'KM Total'!AL35/(24*VLOOKUP($A35,'Relações FGRAO'!$B$4:$H$26,7,0)),0),0)</f>
        <v>0</v>
      </c>
      <c r="AM35" s="27">
        <f>IFERROR(IF('KM Total'!AM35&lt;&gt;0,'KM Total'!AM35/(24*VLOOKUP($A35,'Relações FGRAO'!$B$4:$H$26,7,0)),0),0)</f>
        <v>0</v>
      </c>
      <c r="AN35" s="27">
        <f>IFERROR(IF('KM Total'!AN35&lt;&gt;0,'KM Total'!AN35/(24*VLOOKUP($A35,'Relações FGRAO'!$B$4:$H$26,7,0)),0),0)</f>
        <v>0</v>
      </c>
      <c r="AO35" s="27">
        <f>IFERROR(IF('KM Total'!AO35&lt;&gt;0,'KM Total'!AO35/(24*VLOOKUP($A35,'Relações FGRAO'!$B$4:$H$26,7,0)),0),0)</f>
        <v>0</v>
      </c>
      <c r="AP35" s="27">
        <f>IFERROR(IF('KM Total'!AP35&lt;&gt;0,'KM Total'!AP35/(24*VLOOKUP($A35,'Relações FGRAO'!$B$4:$H$26,7,0)),0),0)</f>
        <v>0</v>
      </c>
      <c r="AQ35" s="27">
        <f>IFERROR(IF('KM Total'!AQ35&lt;&gt;0,'KM Total'!AQ35/(24*VLOOKUP($A35,'Relações FGRAO'!$B$4:$H$26,7,0)),0),0)</f>
        <v>0</v>
      </c>
      <c r="AR35" s="27">
        <f>IFERROR(IF('KM Total'!AR35&lt;&gt;0,'KM Total'!AR35/(24*VLOOKUP($A35,'Relações FGRAO'!$B$4:$H$26,7,0)),0),0)</f>
        <v>0</v>
      </c>
      <c r="AS35" s="27">
        <f>IFERROR(IF('KM Total'!AS35&lt;&gt;0,'KM Total'!AS35/(24*VLOOKUP($A35,'Relações FGRAO'!$B$4:$H$26,7,0)),0),0)</f>
        <v>0</v>
      </c>
      <c r="AT35" s="27">
        <f>IFERROR(IF('KM Total'!AT35&lt;&gt;0,'KM Total'!AT35/(24*VLOOKUP($A35,'Relações FGRAO'!$B$4:$H$26,7,0)),0),0)</f>
        <v>0</v>
      </c>
      <c r="AU35" s="27">
        <f>IFERROR(IF('KM Total'!AU35&lt;&gt;0,'KM Total'!AU35/(24*VLOOKUP($A35,'Relações FGRAO'!$B$4:$H$26,7,0)),0),0)</f>
        <v>0</v>
      </c>
      <c r="AV35" s="27">
        <f>IFERROR(IF('KM Total'!AV35&lt;&gt;0,'KM Total'!AV35/(24*VLOOKUP($A35,'Relações FGRAO'!$B$4:$H$26,7,0)),0),0)</f>
        <v>0</v>
      </c>
      <c r="AW35" s="27">
        <f>IFERROR(IF('KM Total'!AW35&lt;&gt;0,'KM Total'!AW35/(24*VLOOKUP($A35,'Relações FGRAO'!$B$4:$H$26,7,0)),0),0)</f>
        <v>0</v>
      </c>
      <c r="AX35" s="27">
        <f>IFERROR(IF('KM Total'!AX35&lt;&gt;0,'KM Total'!AX35/(24*VLOOKUP($A35,'Relações FGRAO'!$B$4:$H$26,7,0)),0),0)</f>
        <v>0</v>
      </c>
      <c r="AY35" s="27">
        <f>IFERROR(IF('KM Total'!AY35&lt;&gt;0,'KM Total'!AY35/(24*VLOOKUP($A35,'Relações FGRAO'!$B$4:$H$26,7,0)),0),0)</f>
        <v>0</v>
      </c>
      <c r="AZ35" s="27">
        <f>IFERROR(IF('KM Total'!AZ35&lt;&gt;0,'KM Total'!AZ35/(24*VLOOKUP($A35,'Relações FGRAO'!$B$4:$H$26,7,0)),0),0)</f>
        <v>0</v>
      </c>
      <c r="BA35" s="27">
        <f>IFERROR(IF('KM Total'!BA35&lt;&gt;0,'KM Total'!BA35/(24*VLOOKUP($A35,'Relações FGRAO'!$B$4:$H$26,7,0)),0),0)</f>
        <v>0</v>
      </c>
      <c r="BB35" s="27">
        <f>IFERROR(IF('KM Total'!BB35&lt;&gt;0,'KM Total'!BB35/(24*VLOOKUP($A35,'Relações FGRAO'!$B$4:$H$26,7,0)),0),0)</f>
        <v>0</v>
      </c>
      <c r="BC35" s="27">
        <f>IFERROR(IF('KM Total'!BC35&lt;&gt;0,'KM Total'!BC35/(24*VLOOKUP($A35,'Relações FGRAO'!$B$4:$H$26,7,0)),0),0)</f>
        <v>0</v>
      </c>
      <c r="BD35" s="27">
        <f>IFERROR(IF('KM Total'!BD35&lt;&gt;0,'KM Total'!BD35/(24*VLOOKUP($A35,'Relações FGRAO'!$B$4:$H$26,7,0)),0),0)</f>
        <v>0</v>
      </c>
      <c r="BE35" s="27">
        <f>IFERROR(IF('KM Total'!BE35&lt;&gt;0,'KM Total'!BE35/(24*VLOOKUP($A35,'Relações FGRAO'!$B$4:$H$26,7,0)),0),0)</f>
        <v>0</v>
      </c>
      <c r="BF35" s="27">
        <f>IFERROR(IF('KM Total'!BF35&lt;&gt;0,'KM Total'!BF35/(24*VLOOKUP($A35,'Relações FGRAO'!$B$4:$H$26,7,0)),0),0)</f>
        <v>0</v>
      </c>
      <c r="BG35" s="27">
        <f>IFERROR(IF('KM Total'!BG35&lt;&gt;0,'KM Total'!BG35/(24*VLOOKUP($A35,'Relações FGRAO'!$B$4:$H$26,7,0)),0),0)</f>
        <v>0</v>
      </c>
      <c r="BH35" s="27">
        <f>IFERROR(IF('KM Total'!BH35&lt;&gt;0,'KM Total'!BH35/(24*VLOOKUP($A35,'Relações FGRAO'!$B$4:$H$26,7,0)),0),0)</f>
        <v>0</v>
      </c>
      <c r="BI35" s="27">
        <f>IFERROR(IF('KM Total'!BI35&lt;&gt;0,'KM Total'!BI35/(24*VLOOKUP($A35,'Relações FGRAO'!$B$4:$H$26,7,0)),0),0)</f>
        <v>0</v>
      </c>
      <c r="BJ35" s="27">
        <f>IFERROR(IF('KM Total'!BJ35&lt;&gt;0,'KM Total'!BJ35/(24*VLOOKUP($A35,'Relações FGRAO'!$B$4:$H$26,7,0)),0),0)</f>
        <v>0</v>
      </c>
      <c r="BK35" s="27">
        <f>IFERROR(IF('KM Total'!BK35&lt;&gt;0,'KM Total'!BK35/(24*VLOOKUP($A35,'Relações FGRAO'!$B$4:$H$26,7,0)),0),0)</f>
        <v>0</v>
      </c>
      <c r="BL35" s="27">
        <f>IFERROR(IF('KM Total'!BL35&lt;&gt;0,'KM Total'!BL35/(24*VLOOKUP($A35,'Relações FGRAO'!$B$4:$H$26,7,0)),0),0)</f>
        <v>0</v>
      </c>
      <c r="BM35" s="27">
        <f>IFERROR(IF('KM Total'!BM35&lt;&gt;0,'KM Total'!BM35/(24*VLOOKUP($A35,'Relações FGRAO'!$B$4:$H$26,7,0)),0),0)</f>
        <v>0</v>
      </c>
      <c r="BN35" s="27">
        <f>IFERROR(IF('KM Total'!BN35&lt;&gt;0,'KM Total'!BN35/(24*VLOOKUP($A35,'Relações FGRAO'!$B$4:$H$26,7,0)),0),0)</f>
        <v>0</v>
      </c>
      <c r="BO35" s="27">
        <f>IFERROR(IF('KM Total'!BO35&lt;&gt;0,'KM Total'!BO35/(24*VLOOKUP($A35,'Relações FGRAO'!$B$4:$H$26,7,0)),0),0)</f>
        <v>0</v>
      </c>
      <c r="BP35"/>
      <c r="BQ35"/>
      <c r="BR35"/>
      <c r="BS35"/>
      <c r="BT35"/>
    </row>
    <row r="36" spans="1:72" s="32" customFormat="1" x14ac:dyDescent="0.25">
      <c r="A36" s="6">
        <f t="shared" si="3"/>
        <v>34</v>
      </c>
      <c r="B36" s="3" t="str">
        <f>VLOOKUP($A36,Demanda!$A$1:$G$43,4,0)</f>
        <v>Milho em Grão</v>
      </c>
      <c r="C36" s="3" t="str">
        <f>VLOOKUP($A36,Demanda!$A$1:$G$43,6,0)</f>
        <v>Sinop</v>
      </c>
      <c r="D36" s="3" t="str">
        <f>VLOOKUP($A36,Demanda!$A$1:$G$43,7,0)</f>
        <v>Miritituba</v>
      </c>
      <c r="E36" s="3" t="str">
        <f>VLOOKUP($A36,Demanda!$A$1:$G$43,2,0)</f>
        <v>FGRAO</v>
      </c>
      <c r="F36" s="6"/>
      <c r="G36" s="27">
        <f>IFERROR(IF('KM Total'!G36&lt;&gt;0,'KM Total'!G36/(24*VLOOKUP($A36,'Relações FGRAO'!$B$4:$H$26,7,0)),0),0)</f>
        <v>0</v>
      </c>
      <c r="H36" s="27">
        <f>IFERROR(IF('KM Total'!H36&lt;&gt;0,'KM Total'!H36/(24*VLOOKUP($A36,'Relações FGRAO'!$B$4:$H$26,7,0)),0),0)</f>
        <v>0</v>
      </c>
      <c r="I36" s="27">
        <f>IFERROR(IF('KM Total'!I36&lt;&gt;0,'KM Total'!I36/(24*VLOOKUP($A36,'Relações FGRAO'!$B$4:$H$26,7,0)),0),0)</f>
        <v>0</v>
      </c>
      <c r="J36" s="27">
        <f>IFERROR(IF('KM Total'!J36&lt;&gt;0,'KM Total'!J36/(24*VLOOKUP($A36,'Relações FGRAO'!$B$4:$H$26,7,0)),0),0)</f>
        <v>0</v>
      </c>
      <c r="K36" s="27">
        <f>IFERROR(IF('KM Total'!K36&lt;&gt;0,'KM Total'!K36/(24*VLOOKUP($A36,'Relações FGRAO'!$B$4:$H$26,7,0)),0),0)</f>
        <v>0</v>
      </c>
      <c r="L36" s="27">
        <f>IFERROR(IF('KM Total'!L36&lt;&gt;0,'KM Total'!L36/(24*VLOOKUP($A36,'Relações FGRAO'!$B$4:$H$26,7,0)),0),0)</f>
        <v>0</v>
      </c>
      <c r="M36" s="27">
        <f>IFERROR(IF('KM Total'!M36&lt;&gt;0,'KM Total'!M36/(24*VLOOKUP($A36,'Relações FGRAO'!$B$4:$H$26,7,0)),0),0)</f>
        <v>0</v>
      </c>
      <c r="N36" s="27">
        <f>IFERROR(IF('KM Total'!N36&lt;&gt;0,'KM Total'!N36/(24*VLOOKUP($A36,'Relações FGRAO'!$B$4:$H$26,7,0)),0),0)</f>
        <v>0</v>
      </c>
      <c r="O36" s="27">
        <f>IFERROR(IF('KM Total'!O36&lt;&gt;0,'KM Total'!O36/(24*VLOOKUP($A36,'Relações FGRAO'!$B$4:$H$26,7,0)),0),0)</f>
        <v>0</v>
      </c>
      <c r="P36" s="27">
        <f>IFERROR(IF('KM Total'!P36&lt;&gt;0,'KM Total'!P36/(24*VLOOKUP($A36,'Relações FGRAO'!$B$4:$H$26,7,0)),0),0)</f>
        <v>0</v>
      </c>
      <c r="Q36" s="27">
        <f>IFERROR(IF('KM Total'!Q36&lt;&gt;0,'KM Total'!Q36/(24*VLOOKUP($A36,'Relações FGRAO'!$B$4:$H$26,7,0)),0),0)</f>
        <v>0</v>
      </c>
      <c r="R36" s="27">
        <f>IFERROR(IF('KM Total'!R36&lt;&gt;0,'KM Total'!R36/(24*VLOOKUP($A36,'Relações FGRAO'!$B$4:$H$26,7,0)),0),0)</f>
        <v>0</v>
      </c>
      <c r="S36" s="27">
        <f>IFERROR(IF('KM Total'!S36&lt;&gt;0,'KM Total'!S36/(24*VLOOKUP($A36,'Relações FGRAO'!$B$4:$H$26,7,0)),0),0)</f>
        <v>0</v>
      </c>
      <c r="T36" s="27">
        <f>IFERROR(IF('KM Total'!T36&lt;&gt;0,'KM Total'!T36/(24*VLOOKUP($A36,'Relações FGRAO'!$B$4:$H$26,7,0)),0),0)</f>
        <v>0</v>
      </c>
      <c r="U36" s="27">
        <f>IFERROR(IF('KM Total'!U36&lt;&gt;0,'KM Total'!U36/(24*VLOOKUP($A36,'Relações FGRAO'!$B$4:$H$26,7,0)),0),0)</f>
        <v>0</v>
      </c>
      <c r="V36" s="27">
        <f>IFERROR(IF('KM Total'!V36&lt;&gt;0,'KM Total'!V36/(24*VLOOKUP($A36,'Relações FGRAO'!$B$4:$H$26,7,0)),0),0)</f>
        <v>0</v>
      </c>
      <c r="W36" s="27">
        <f>IFERROR(IF('KM Total'!W36&lt;&gt;0,'KM Total'!W36/(24*VLOOKUP($A36,'Relações FGRAO'!$B$4:$H$26,7,0)),0),0)</f>
        <v>0</v>
      </c>
      <c r="X36" s="27">
        <f>IFERROR(IF('KM Total'!X36&lt;&gt;0,'KM Total'!X36/(24*VLOOKUP($A36,'Relações FGRAO'!$B$4:$H$26,7,0)),0),0)</f>
        <v>0</v>
      </c>
      <c r="Y36" s="27">
        <f>IFERROR(IF('KM Total'!Y36&lt;&gt;0,'KM Total'!Y36/(24*VLOOKUP($A36,'Relações FGRAO'!$B$4:$H$26,7,0)),0),0)</f>
        <v>0</v>
      </c>
      <c r="Z36" s="27">
        <f>IFERROR(IF('KM Total'!Z36&lt;&gt;0,'KM Total'!Z36/(24*VLOOKUP($A36,'Relações FGRAO'!$B$4:$H$26,7,0)),0),0)</f>
        <v>0</v>
      </c>
      <c r="AA36" s="27">
        <f>IFERROR(IF('KM Total'!AA36&lt;&gt;0,'KM Total'!AA36/(24*VLOOKUP($A36,'Relações FGRAO'!$B$4:$H$26,7,0)),0),0)</f>
        <v>0</v>
      </c>
      <c r="AB36" s="27">
        <f>IFERROR(IF('KM Total'!AB36&lt;&gt;0,'KM Total'!AB36/(24*VLOOKUP($A36,'Relações FGRAO'!$B$4:$H$26,7,0)),0),0)</f>
        <v>0</v>
      </c>
      <c r="AC36" s="27">
        <f>IFERROR(IF('KM Total'!AC36&lt;&gt;0,'KM Total'!AC36/(24*VLOOKUP($A36,'Relações FGRAO'!$B$4:$H$26,7,0)),0),0)</f>
        <v>0</v>
      </c>
      <c r="AD36" s="27">
        <f>IFERROR(IF('KM Total'!AD36&lt;&gt;0,'KM Total'!AD36/(24*VLOOKUP($A36,'Relações FGRAO'!$B$4:$H$26,7,0)),0),0)</f>
        <v>0</v>
      </c>
      <c r="AE36" s="27">
        <f>IFERROR(IF('KM Total'!AE36&lt;&gt;0,'KM Total'!AE36/(24*VLOOKUP($A36,'Relações FGRAO'!$B$4:$H$26,7,0)),0),0)</f>
        <v>0</v>
      </c>
      <c r="AF36" s="27">
        <f>IFERROR(IF('KM Total'!AF36&lt;&gt;0,'KM Total'!AF36/(24*VLOOKUP($A36,'Relações FGRAO'!$B$4:$H$26,7,0)),0),0)</f>
        <v>0</v>
      </c>
      <c r="AG36" s="27">
        <f>IFERROR(IF('KM Total'!AG36&lt;&gt;0,'KM Total'!AG36/(24*VLOOKUP($A36,'Relações FGRAO'!$B$4:$H$26,7,0)),0),0)</f>
        <v>0</v>
      </c>
      <c r="AH36" s="27">
        <f>IFERROR(IF('KM Total'!AH36&lt;&gt;0,'KM Total'!AH36/(24*VLOOKUP($A36,'Relações FGRAO'!$B$4:$H$26,7,0)),0),0)</f>
        <v>0</v>
      </c>
      <c r="AI36" s="27">
        <f>IFERROR(IF('KM Total'!AI36&lt;&gt;0,'KM Total'!AI36/(24*VLOOKUP($A36,'Relações FGRAO'!$B$4:$H$26,7,0)),0),0)</f>
        <v>0</v>
      </c>
      <c r="AJ36" s="27">
        <f>IFERROR(IF('KM Total'!AJ36&lt;&gt;0,'KM Total'!AJ36/(24*VLOOKUP($A36,'Relações FGRAO'!$B$4:$H$26,7,0)),0),0)</f>
        <v>0</v>
      </c>
      <c r="AK36" s="27">
        <f>IFERROR(IF('KM Total'!AK36&lt;&gt;0,'KM Total'!AK36/(24*VLOOKUP($A36,'Relações FGRAO'!$B$4:$H$26,7,0)),0),0)</f>
        <v>0</v>
      </c>
      <c r="AL36" s="27">
        <f>IFERROR(IF('KM Total'!AL36&lt;&gt;0,'KM Total'!AL36/(24*VLOOKUP($A36,'Relações FGRAO'!$B$4:$H$26,7,0)),0),0)</f>
        <v>0</v>
      </c>
      <c r="AM36" s="27">
        <f>IFERROR(IF('KM Total'!AM36&lt;&gt;0,'KM Total'!AM36/(24*VLOOKUP($A36,'Relações FGRAO'!$B$4:$H$26,7,0)),0),0)</f>
        <v>0</v>
      </c>
      <c r="AN36" s="27">
        <f>IFERROR(IF('KM Total'!AN36&lt;&gt;0,'KM Total'!AN36/(24*VLOOKUP($A36,'Relações FGRAO'!$B$4:$H$26,7,0)),0),0)</f>
        <v>0</v>
      </c>
      <c r="AO36" s="27">
        <f>IFERROR(IF('KM Total'!AO36&lt;&gt;0,'KM Total'!AO36/(24*VLOOKUP($A36,'Relações FGRAO'!$B$4:$H$26,7,0)),0),0)</f>
        <v>0</v>
      </c>
      <c r="AP36" s="27">
        <f>IFERROR(IF('KM Total'!AP36&lt;&gt;0,'KM Total'!AP36/(24*VLOOKUP($A36,'Relações FGRAO'!$B$4:$H$26,7,0)),0),0)</f>
        <v>0</v>
      </c>
      <c r="AQ36" s="27">
        <f>IFERROR(IF('KM Total'!AQ36&lt;&gt;0,'KM Total'!AQ36/(24*VLOOKUP($A36,'Relações FGRAO'!$B$4:$H$26,7,0)),0),0)</f>
        <v>0</v>
      </c>
      <c r="AR36" s="27">
        <f>IFERROR(IF('KM Total'!AR36&lt;&gt;0,'KM Total'!AR36/(24*VLOOKUP($A36,'Relações FGRAO'!$B$4:$H$26,7,0)),0),0)</f>
        <v>0</v>
      </c>
      <c r="AS36" s="27">
        <f>IFERROR(IF('KM Total'!AS36&lt;&gt;0,'KM Total'!AS36/(24*VLOOKUP($A36,'Relações FGRAO'!$B$4:$H$26,7,0)),0),0)</f>
        <v>0</v>
      </c>
      <c r="AT36" s="27">
        <f>IFERROR(IF('KM Total'!AT36&lt;&gt;0,'KM Total'!AT36/(24*VLOOKUP($A36,'Relações FGRAO'!$B$4:$H$26,7,0)),0),0)</f>
        <v>0</v>
      </c>
      <c r="AU36" s="27">
        <f>IFERROR(IF('KM Total'!AU36&lt;&gt;0,'KM Total'!AU36/(24*VLOOKUP($A36,'Relações FGRAO'!$B$4:$H$26,7,0)),0),0)</f>
        <v>0</v>
      </c>
      <c r="AV36" s="27">
        <f>IFERROR(IF('KM Total'!AV36&lt;&gt;0,'KM Total'!AV36/(24*VLOOKUP($A36,'Relações FGRAO'!$B$4:$H$26,7,0)),0),0)</f>
        <v>0</v>
      </c>
      <c r="AW36" s="27">
        <f>IFERROR(IF('KM Total'!AW36&lt;&gt;0,'KM Total'!AW36/(24*VLOOKUP($A36,'Relações FGRAO'!$B$4:$H$26,7,0)),0),0)</f>
        <v>0</v>
      </c>
      <c r="AX36" s="27">
        <f>IFERROR(IF('KM Total'!AX36&lt;&gt;0,'KM Total'!AX36/(24*VLOOKUP($A36,'Relações FGRAO'!$B$4:$H$26,7,0)),0),0)</f>
        <v>0</v>
      </c>
      <c r="AY36" s="27">
        <f>IFERROR(IF('KM Total'!AY36&lt;&gt;0,'KM Total'!AY36/(24*VLOOKUP($A36,'Relações FGRAO'!$B$4:$H$26,7,0)),0),0)</f>
        <v>0</v>
      </c>
      <c r="AZ36" s="27">
        <f>IFERROR(IF('KM Total'!AZ36&lt;&gt;0,'KM Total'!AZ36/(24*VLOOKUP($A36,'Relações FGRAO'!$B$4:$H$26,7,0)),0),0)</f>
        <v>0</v>
      </c>
      <c r="BA36" s="27">
        <f>IFERROR(IF('KM Total'!BA36&lt;&gt;0,'KM Total'!BA36/(24*VLOOKUP($A36,'Relações FGRAO'!$B$4:$H$26,7,0)),0),0)</f>
        <v>0</v>
      </c>
      <c r="BB36" s="27">
        <f>IFERROR(IF('KM Total'!BB36&lt;&gt;0,'KM Total'!BB36/(24*VLOOKUP($A36,'Relações FGRAO'!$B$4:$H$26,7,0)),0),0)</f>
        <v>0</v>
      </c>
      <c r="BC36" s="27">
        <f>IFERROR(IF('KM Total'!BC36&lt;&gt;0,'KM Total'!BC36/(24*VLOOKUP($A36,'Relações FGRAO'!$B$4:$H$26,7,0)),0),0)</f>
        <v>0</v>
      </c>
      <c r="BD36" s="27">
        <f>IFERROR(IF('KM Total'!BD36&lt;&gt;0,'KM Total'!BD36/(24*VLOOKUP($A36,'Relações FGRAO'!$B$4:$H$26,7,0)),0),0)</f>
        <v>0</v>
      </c>
      <c r="BE36" s="27">
        <f>IFERROR(IF('KM Total'!BE36&lt;&gt;0,'KM Total'!BE36/(24*VLOOKUP($A36,'Relações FGRAO'!$B$4:$H$26,7,0)),0),0)</f>
        <v>0</v>
      </c>
      <c r="BF36" s="27">
        <f>IFERROR(IF('KM Total'!BF36&lt;&gt;0,'KM Total'!BF36/(24*VLOOKUP($A36,'Relações FGRAO'!$B$4:$H$26,7,0)),0),0)</f>
        <v>0</v>
      </c>
      <c r="BG36" s="27">
        <f>IFERROR(IF('KM Total'!BG36&lt;&gt;0,'KM Total'!BG36/(24*VLOOKUP($A36,'Relações FGRAO'!$B$4:$H$26,7,0)),0),0)</f>
        <v>0</v>
      </c>
      <c r="BH36" s="27">
        <f>IFERROR(IF('KM Total'!BH36&lt;&gt;0,'KM Total'!BH36/(24*VLOOKUP($A36,'Relações FGRAO'!$B$4:$H$26,7,0)),0),0)</f>
        <v>0</v>
      </c>
      <c r="BI36" s="27">
        <f>IFERROR(IF('KM Total'!BI36&lt;&gt;0,'KM Total'!BI36/(24*VLOOKUP($A36,'Relações FGRAO'!$B$4:$H$26,7,0)),0),0)</f>
        <v>0</v>
      </c>
      <c r="BJ36" s="27">
        <f>IFERROR(IF('KM Total'!BJ36&lt;&gt;0,'KM Total'!BJ36/(24*VLOOKUP($A36,'Relações FGRAO'!$B$4:$H$26,7,0)),0),0)</f>
        <v>0</v>
      </c>
      <c r="BK36" s="27">
        <f>IFERROR(IF('KM Total'!BK36&lt;&gt;0,'KM Total'!BK36/(24*VLOOKUP($A36,'Relações FGRAO'!$B$4:$H$26,7,0)),0),0)</f>
        <v>0</v>
      </c>
      <c r="BL36" s="27">
        <f>IFERROR(IF('KM Total'!BL36&lt;&gt;0,'KM Total'!BL36/(24*VLOOKUP($A36,'Relações FGRAO'!$B$4:$H$26,7,0)),0),0)</f>
        <v>0</v>
      </c>
      <c r="BM36" s="27">
        <f>IFERROR(IF('KM Total'!BM36&lt;&gt;0,'KM Total'!BM36/(24*VLOOKUP($A36,'Relações FGRAO'!$B$4:$H$26,7,0)),0),0)</f>
        <v>0</v>
      </c>
      <c r="BN36" s="27">
        <f>IFERROR(IF('KM Total'!BN36&lt;&gt;0,'KM Total'!BN36/(24*VLOOKUP($A36,'Relações FGRAO'!$B$4:$H$26,7,0)),0),0)</f>
        <v>0</v>
      </c>
      <c r="BO36" s="27">
        <f>IFERROR(IF('KM Total'!BO36&lt;&gt;0,'KM Total'!BO36/(24*VLOOKUP($A36,'Relações FGRAO'!$B$4:$H$26,7,0)),0),0)</f>
        <v>0</v>
      </c>
      <c r="BP36"/>
      <c r="BQ36"/>
      <c r="BR36"/>
      <c r="BS36"/>
      <c r="BT36"/>
    </row>
    <row r="37" spans="1:72" s="32" customFormat="1" x14ac:dyDescent="0.25">
      <c r="A37" s="6">
        <f t="shared" si="3"/>
        <v>35</v>
      </c>
      <c r="B37" s="3" t="str">
        <f>VLOOKUP($A37,Demanda!$A$1:$G$43,4,0)</f>
        <v>Farelo de Soja</v>
      </c>
      <c r="C37" s="3" t="str">
        <f>VLOOKUP($A37,Demanda!$A$1:$G$43,6,0)</f>
        <v>Sinop</v>
      </c>
      <c r="D37" s="3" t="str">
        <f>VLOOKUP($A37,Demanda!$A$1:$G$43,7,0)</f>
        <v>Miritituba</v>
      </c>
      <c r="E37" s="3" t="str">
        <f>VLOOKUP($A37,Demanda!$A$1:$G$43,2,0)</f>
        <v>FGRAO</v>
      </c>
      <c r="F37" s="6"/>
      <c r="G37" s="27">
        <f>IFERROR(IF('KM Total'!G37&lt;&gt;0,'KM Total'!G37/(24*VLOOKUP($A37,'Relações FGRAO'!$B$4:$H$26,7,0)),0),0)</f>
        <v>0</v>
      </c>
      <c r="H37" s="27">
        <f>IFERROR(IF('KM Total'!H37&lt;&gt;0,'KM Total'!H37/(24*VLOOKUP($A37,'Relações FGRAO'!$B$4:$H$26,7,0)),0),0)</f>
        <v>0</v>
      </c>
      <c r="I37" s="27">
        <f>IFERROR(IF('KM Total'!I37&lt;&gt;0,'KM Total'!I37/(24*VLOOKUP($A37,'Relações FGRAO'!$B$4:$H$26,7,0)),0),0)</f>
        <v>0</v>
      </c>
      <c r="J37" s="27">
        <f>IFERROR(IF('KM Total'!J37&lt;&gt;0,'KM Total'!J37/(24*VLOOKUP($A37,'Relações FGRAO'!$B$4:$H$26,7,0)),0),0)</f>
        <v>0</v>
      </c>
      <c r="K37" s="27">
        <f>IFERROR(IF('KM Total'!K37&lt;&gt;0,'KM Total'!K37/(24*VLOOKUP($A37,'Relações FGRAO'!$B$4:$H$26,7,0)),0),0)</f>
        <v>0</v>
      </c>
      <c r="L37" s="27">
        <f>IFERROR(IF('KM Total'!L37&lt;&gt;0,'KM Total'!L37/(24*VLOOKUP($A37,'Relações FGRAO'!$B$4:$H$26,7,0)),0),0)</f>
        <v>0</v>
      </c>
      <c r="M37" s="27">
        <f>IFERROR(IF('KM Total'!M37&lt;&gt;0,'KM Total'!M37/(24*VLOOKUP($A37,'Relações FGRAO'!$B$4:$H$26,7,0)),0),0)</f>
        <v>0</v>
      </c>
      <c r="N37" s="27">
        <f>IFERROR(IF('KM Total'!N37&lt;&gt;0,'KM Total'!N37/(24*VLOOKUP($A37,'Relações FGRAO'!$B$4:$H$26,7,0)),0),0)</f>
        <v>0</v>
      </c>
      <c r="O37" s="27">
        <f>IFERROR(IF('KM Total'!O37&lt;&gt;0,'KM Total'!O37/(24*VLOOKUP($A37,'Relações FGRAO'!$B$4:$H$26,7,0)),0),0)</f>
        <v>0</v>
      </c>
      <c r="P37" s="27">
        <f>IFERROR(IF('KM Total'!P37&lt;&gt;0,'KM Total'!P37/(24*VLOOKUP($A37,'Relações FGRAO'!$B$4:$H$26,7,0)),0),0)</f>
        <v>0</v>
      </c>
      <c r="Q37" s="27">
        <f>IFERROR(IF('KM Total'!Q37&lt;&gt;0,'KM Total'!Q37/(24*VLOOKUP($A37,'Relações FGRAO'!$B$4:$H$26,7,0)),0),0)</f>
        <v>0</v>
      </c>
      <c r="R37" s="27">
        <f>IFERROR(IF('KM Total'!R37&lt;&gt;0,'KM Total'!R37/(24*VLOOKUP($A37,'Relações FGRAO'!$B$4:$H$26,7,0)),0),0)</f>
        <v>0</v>
      </c>
      <c r="S37" s="27">
        <f>IFERROR(IF('KM Total'!S37&lt;&gt;0,'KM Total'!S37/(24*VLOOKUP($A37,'Relações FGRAO'!$B$4:$H$26,7,0)),0),0)</f>
        <v>0</v>
      </c>
      <c r="T37" s="27">
        <f>IFERROR(IF('KM Total'!T37&lt;&gt;0,'KM Total'!T37/(24*VLOOKUP($A37,'Relações FGRAO'!$B$4:$H$26,7,0)),0),0)</f>
        <v>0</v>
      </c>
      <c r="U37" s="27">
        <f>IFERROR(IF('KM Total'!U37&lt;&gt;0,'KM Total'!U37/(24*VLOOKUP($A37,'Relações FGRAO'!$B$4:$H$26,7,0)),0),0)</f>
        <v>0</v>
      </c>
      <c r="V37" s="27">
        <f>IFERROR(IF('KM Total'!V37&lt;&gt;0,'KM Total'!V37/(24*VLOOKUP($A37,'Relações FGRAO'!$B$4:$H$26,7,0)),0),0)</f>
        <v>0</v>
      </c>
      <c r="W37" s="27">
        <f>IFERROR(IF('KM Total'!W37&lt;&gt;0,'KM Total'!W37/(24*VLOOKUP($A37,'Relações FGRAO'!$B$4:$H$26,7,0)),0),0)</f>
        <v>0</v>
      </c>
      <c r="X37" s="27">
        <f>IFERROR(IF('KM Total'!X37&lt;&gt;0,'KM Total'!X37/(24*VLOOKUP($A37,'Relações FGRAO'!$B$4:$H$26,7,0)),0),0)</f>
        <v>0</v>
      </c>
      <c r="Y37" s="27">
        <f>IFERROR(IF('KM Total'!Y37&lt;&gt;0,'KM Total'!Y37/(24*VLOOKUP($A37,'Relações FGRAO'!$B$4:$H$26,7,0)),0),0)</f>
        <v>0</v>
      </c>
      <c r="Z37" s="27">
        <f>IFERROR(IF('KM Total'!Z37&lt;&gt;0,'KM Total'!Z37/(24*VLOOKUP($A37,'Relações FGRAO'!$B$4:$H$26,7,0)),0),0)</f>
        <v>0</v>
      </c>
      <c r="AA37" s="27">
        <f>IFERROR(IF('KM Total'!AA37&lt;&gt;0,'KM Total'!AA37/(24*VLOOKUP($A37,'Relações FGRAO'!$B$4:$H$26,7,0)),0),0)</f>
        <v>0</v>
      </c>
      <c r="AB37" s="27">
        <f>IFERROR(IF('KM Total'!AB37&lt;&gt;0,'KM Total'!AB37/(24*VLOOKUP($A37,'Relações FGRAO'!$B$4:$H$26,7,0)),0),0)</f>
        <v>0</v>
      </c>
      <c r="AC37" s="27">
        <f>IFERROR(IF('KM Total'!AC37&lt;&gt;0,'KM Total'!AC37/(24*VLOOKUP($A37,'Relações FGRAO'!$B$4:$H$26,7,0)),0),0)</f>
        <v>0</v>
      </c>
      <c r="AD37" s="27">
        <f>IFERROR(IF('KM Total'!AD37&lt;&gt;0,'KM Total'!AD37/(24*VLOOKUP($A37,'Relações FGRAO'!$B$4:$H$26,7,0)),0),0)</f>
        <v>0</v>
      </c>
      <c r="AE37" s="27">
        <f>IFERROR(IF('KM Total'!AE37&lt;&gt;0,'KM Total'!AE37/(24*VLOOKUP($A37,'Relações FGRAO'!$B$4:$H$26,7,0)),0),0)</f>
        <v>0</v>
      </c>
      <c r="AF37" s="27">
        <f>IFERROR(IF('KM Total'!AF37&lt;&gt;0,'KM Total'!AF37/(24*VLOOKUP($A37,'Relações FGRAO'!$B$4:$H$26,7,0)),0),0)</f>
        <v>0</v>
      </c>
      <c r="AG37" s="27">
        <f>IFERROR(IF('KM Total'!AG37&lt;&gt;0,'KM Total'!AG37/(24*VLOOKUP($A37,'Relações FGRAO'!$B$4:$H$26,7,0)),0),0)</f>
        <v>0</v>
      </c>
      <c r="AH37" s="27">
        <f>IFERROR(IF('KM Total'!AH37&lt;&gt;0,'KM Total'!AH37/(24*VLOOKUP($A37,'Relações FGRAO'!$B$4:$H$26,7,0)),0),0)</f>
        <v>0</v>
      </c>
      <c r="AI37" s="27">
        <f>IFERROR(IF('KM Total'!AI37&lt;&gt;0,'KM Total'!AI37/(24*VLOOKUP($A37,'Relações FGRAO'!$B$4:$H$26,7,0)),0),0)</f>
        <v>0</v>
      </c>
      <c r="AJ37" s="27">
        <f>IFERROR(IF('KM Total'!AJ37&lt;&gt;0,'KM Total'!AJ37/(24*VLOOKUP($A37,'Relações FGRAO'!$B$4:$H$26,7,0)),0),0)</f>
        <v>0</v>
      </c>
      <c r="AK37" s="27">
        <f>IFERROR(IF('KM Total'!AK37&lt;&gt;0,'KM Total'!AK37/(24*VLOOKUP($A37,'Relações FGRAO'!$B$4:$H$26,7,0)),0),0)</f>
        <v>0</v>
      </c>
      <c r="AL37" s="27">
        <f>IFERROR(IF('KM Total'!AL37&lt;&gt;0,'KM Total'!AL37/(24*VLOOKUP($A37,'Relações FGRAO'!$B$4:$H$26,7,0)),0),0)</f>
        <v>0</v>
      </c>
      <c r="AM37" s="27">
        <f>IFERROR(IF('KM Total'!AM37&lt;&gt;0,'KM Total'!AM37/(24*VLOOKUP($A37,'Relações FGRAO'!$B$4:$H$26,7,0)),0),0)</f>
        <v>0</v>
      </c>
      <c r="AN37" s="27">
        <f>IFERROR(IF('KM Total'!AN37&lt;&gt;0,'KM Total'!AN37/(24*VLOOKUP($A37,'Relações FGRAO'!$B$4:$H$26,7,0)),0),0)</f>
        <v>0</v>
      </c>
      <c r="AO37" s="27">
        <f>IFERROR(IF('KM Total'!AO37&lt;&gt;0,'KM Total'!AO37/(24*VLOOKUP($A37,'Relações FGRAO'!$B$4:$H$26,7,0)),0),0)</f>
        <v>0</v>
      </c>
      <c r="AP37" s="27">
        <f>IFERROR(IF('KM Total'!AP37&lt;&gt;0,'KM Total'!AP37/(24*VLOOKUP($A37,'Relações FGRAO'!$B$4:$H$26,7,0)),0),0)</f>
        <v>0</v>
      </c>
      <c r="AQ37" s="27">
        <f>IFERROR(IF('KM Total'!AQ37&lt;&gt;0,'KM Total'!AQ37/(24*VLOOKUP($A37,'Relações FGRAO'!$B$4:$H$26,7,0)),0),0)</f>
        <v>0</v>
      </c>
      <c r="AR37" s="27">
        <f>IFERROR(IF('KM Total'!AR37&lt;&gt;0,'KM Total'!AR37/(24*VLOOKUP($A37,'Relações FGRAO'!$B$4:$H$26,7,0)),0),0)</f>
        <v>0</v>
      </c>
      <c r="AS37" s="27">
        <f>IFERROR(IF('KM Total'!AS37&lt;&gt;0,'KM Total'!AS37/(24*VLOOKUP($A37,'Relações FGRAO'!$B$4:$H$26,7,0)),0),0)</f>
        <v>0</v>
      </c>
      <c r="AT37" s="27">
        <f>IFERROR(IF('KM Total'!AT37&lt;&gt;0,'KM Total'!AT37/(24*VLOOKUP($A37,'Relações FGRAO'!$B$4:$H$26,7,0)),0),0)</f>
        <v>0</v>
      </c>
      <c r="AU37" s="27">
        <f>IFERROR(IF('KM Total'!AU37&lt;&gt;0,'KM Total'!AU37/(24*VLOOKUP($A37,'Relações FGRAO'!$B$4:$H$26,7,0)),0),0)</f>
        <v>0</v>
      </c>
      <c r="AV37" s="27">
        <f>IFERROR(IF('KM Total'!AV37&lt;&gt;0,'KM Total'!AV37/(24*VLOOKUP($A37,'Relações FGRAO'!$B$4:$H$26,7,0)),0),0)</f>
        <v>0</v>
      </c>
      <c r="AW37" s="27">
        <f>IFERROR(IF('KM Total'!AW37&lt;&gt;0,'KM Total'!AW37/(24*VLOOKUP($A37,'Relações FGRAO'!$B$4:$H$26,7,0)),0),0)</f>
        <v>0</v>
      </c>
      <c r="AX37" s="27">
        <f>IFERROR(IF('KM Total'!AX37&lt;&gt;0,'KM Total'!AX37/(24*VLOOKUP($A37,'Relações FGRAO'!$B$4:$H$26,7,0)),0),0)</f>
        <v>0</v>
      </c>
      <c r="AY37" s="27">
        <f>IFERROR(IF('KM Total'!AY37&lt;&gt;0,'KM Total'!AY37/(24*VLOOKUP($A37,'Relações FGRAO'!$B$4:$H$26,7,0)),0),0)</f>
        <v>0</v>
      </c>
      <c r="AZ37" s="27">
        <f>IFERROR(IF('KM Total'!AZ37&lt;&gt;0,'KM Total'!AZ37/(24*VLOOKUP($A37,'Relações FGRAO'!$B$4:$H$26,7,0)),0),0)</f>
        <v>0</v>
      </c>
      <c r="BA37" s="27">
        <f>IFERROR(IF('KM Total'!BA37&lt;&gt;0,'KM Total'!BA37/(24*VLOOKUP($A37,'Relações FGRAO'!$B$4:$H$26,7,0)),0),0)</f>
        <v>0</v>
      </c>
      <c r="BB37" s="27">
        <f>IFERROR(IF('KM Total'!BB37&lt;&gt;0,'KM Total'!BB37/(24*VLOOKUP($A37,'Relações FGRAO'!$B$4:$H$26,7,0)),0),0)</f>
        <v>0</v>
      </c>
      <c r="BC37" s="27">
        <f>IFERROR(IF('KM Total'!BC37&lt;&gt;0,'KM Total'!BC37/(24*VLOOKUP($A37,'Relações FGRAO'!$B$4:$H$26,7,0)),0),0)</f>
        <v>0</v>
      </c>
      <c r="BD37" s="27">
        <f>IFERROR(IF('KM Total'!BD37&lt;&gt;0,'KM Total'!BD37/(24*VLOOKUP($A37,'Relações FGRAO'!$B$4:$H$26,7,0)),0),0)</f>
        <v>0</v>
      </c>
      <c r="BE37" s="27">
        <f>IFERROR(IF('KM Total'!BE37&lt;&gt;0,'KM Total'!BE37/(24*VLOOKUP($A37,'Relações FGRAO'!$B$4:$H$26,7,0)),0),0)</f>
        <v>0</v>
      </c>
      <c r="BF37" s="27">
        <f>IFERROR(IF('KM Total'!BF37&lt;&gt;0,'KM Total'!BF37/(24*VLOOKUP($A37,'Relações FGRAO'!$B$4:$H$26,7,0)),0),0)</f>
        <v>0</v>
      </c>
      <c r="BG37" s="27">
        <f>IFERROR(IF('KM Total'!BG37&lt;&gt;0,'KM Total'!BG37/(24*VLOOKUP($A37,'Relações FGRAO'!$B$4:$H$26,7,0)),0),0)</f>
        <v>0</v>
      </c>
      <c r="BH37" s="27">
        <f>IFERROR(IF('KM Total'!BH37&lt;&gt;0,'KM Total'!BH37/(24*VLOOKUP($A37,'Relações FGRAO'!$B$4:$H$26,7,0)),0),0)</f>
        <v>0</v>
      </c>
      <c r="BI37" s="27">
        <f>IFERROR(IF('KM Total'!BI37&lt;&gt;0,'KM Total'!BI37/(24*VLOOKUP($A37,'Relações FGRAO'!$B$4:$H$26,7,0)),0),0)</f>
        <v>0</v>
      </c>
      <c r="BJ37" s="27">
        <f>IFERROR(IF('KM Total'!BJ37&lt;&gt;0,'KM Total'!BJ37/(24*VLOOKUP($A37,'Relações FGRAO'!$B$4:$H$26,7,0)),0),0)</f>
        <v>0</v>
      </c>
      <c r="BK37" s="27">
        <f>IFERROR(IF('KM Total'!BK37&lt;&gt;0,'KM Total'!BK37/(24*VLOOKUP($A37,'Relações FGRAO'!$B$4:$H$26,7,0)),0),0)</f>
        <v>0</v>
      </c>
      <c r="BL37" s="27">
        <f>IFERROR(IF('KM Total'!BL37&lt;&gt;0,'KM Total'!BL37/(24*VLOOKUP($A37,'Relações FGRAO'!$B$4:$H$26,7,0)),0),0)</f>
        <v>0</v>
      </c>
      <c r="BM37" s="27">
        <f>IFERROR(IF('KM Total'!BM37&lt;&gt;0,'KM Total'!BM37/(24*VLOOKUP($A37,'Relações FGRAO'!$B$4:$H$26,7,0)),0),0)</f>
        <v>0</v>
      </c>
      <c r="BN37" s="27">
        <f>IFERROR(IF('KM Total'!BN37&lt;&gt;0,'KM Total'!BN37/(24*VLOOKUP($A37,'Relações FGRAO'!$B$4:$H$26,7,0)),0),0)</f>
        <v>0</v>
      </c>
      <c r="BO37" s="27">
        <f>IFERROR(IF('KM Total'!BO37&lt;&gt;0,'KM Total'!BO37/(24*VLOOKUP($A37,'Relações FGRAO'!$B$4:$H$26,7,0)),0),0)</f>
        <v>0</v>
      </c>
      <c r="BP37"/>
      <c r="BQ37"/>
      <c r="BR37"/>
      <c r="BS37"/>
      <c r="BT37"/>
    </row>
    <row r="38" spans="1:72" s="32" customFormat="1" x14ac:dyDescent="0.25">
      <c r="A38" s="6">
        <f t="shared" si="3"/>
        <v>36</v>
      </c>
      <c r="B38" s="3" t="str">
        <f>VLOOKUP($A38,Demanda!$A$1:$G$43,4,0)</f>
        <v>Fertilizantes</v>
      </c>
      <c r="C38" s="3" t="str">
        <f>VLOOKUP($A38,Demanda!$A$1:$G$43,6,0)</f>
        <v>Miritituba</v>
      </c>
      <c r="D38" s="3" t="str">
        <f>VLOOKUP($A38,Demanda!$A$1:$G$43,7,0)</f>
        <v>Matupá</v>
      </c>
      <c r="E38" s="3" t="str">
        <f>VLOOKUP($A38,Demanda!$A$1:$G$43,2,0)</f>
        <v>FGRAO</v>
      </c>
      <c r="F38" s="6"/>
      <c r="G38" s="27">
        <f>IFERROR(IF('KM Total'!G38&lt;&gt;0,'KM Total'!G38/(24*VLOOKUP($A38,'Relações FGRAO'!$B$4:$H$26,7,0)),0),0)</f>
        <v>0</v>
      </c>
      <c r="H38" s="27">
        <f>IFERROR(IF('KM Total'!H38&lt;&gt;0,'KM Total'!H38/(24*VLOOKUP($A38,'Relações FGRAO'!$B$4:$H$26,7,0)),0),0)</f>
        <v>0</v>
      </c>
      <c r="I38" s="27">
        <f>IFERROR(IF('KM Total'!I38&lt;&gt;0,'KM Total'!I38/(24*VLOOKUP($A38,'Relações FGRAO'!$B$4:$H$26,7,0)),0),0)</f>
        <v>0</v>
      </c>
      <c r="J38" s="27">
        <f>IFERROR(IF('KM Total'!J38&lt;&gt;0,'KM Total'!J38/(24*VLOOKUP($A38,'Relações FGRAO'!$B$4:$H$26,7,0)),0),0)</f>
        <v>0</v>
      </c>
      <c r="K38" s="27">
        <f>IFERROR(IF('KM Total'!K38&lt;&gt;0,'KM Total'!K38/(24*VLOOKUP($A38,'Relações FGRAO'!$B$4:$H$26,7,0)),0),0)</f>
        <v>0</v>
      </c>
      <c r="L38" s="27">
        <f>IFERROR(IF('KM Total'!L38&lt;&gt;0,'KM Total'!L38/(24*VLOOKUP($A38,'Relações FGRAO'!$B$4:$H$26,7,0)),0),0)</f>
        <v>0</v>
      </c>
      <c r="M38" s="27">
        <f>IFERROR(IF('KM Total'!M38&lt;&gt;0,'KM Total'!M38/(24*VLOOKUP($A38,'Relações FGRAO'!$B$4:$H$26,7,0)),0),0)</f>
        <v>0</v>
      </c>
      <c r="N38" s="27">
        <f>IFERROR(IF('KM Total'!N38&lt;&gt;0,'KM Total'!N38/(24*VLOOKUP($A38,'Relações FGRAO'!$B$4:$H$26,7,0)),0),0)</f>
        <v>0</v>
      </c>
      <c r="O38" s="27">
        <f>IFERROR(IF('KM Total'!O38&lt;&gt;0,'KM Total'!O38/(24*VLOOKUP($A38,'Relações FGRAO'!$B$4:$H$26,7,0)),0),0)</f>
        <v>0</v>
      </c>
      <c r="P38" s="27">
        <f>IFERROR(IF('KM Total'!P38&lt;&gt;0,'KM Total'!P38/(24*VLOOKUP($A38,'Relações FGRAO'!$B$4:$H$26,7,0)),0),0)</f>
        <v>0</v>
      </c>
      <c r="Q38" s="27">
        <f>IFERROR(IF('KM Total'!Q38&lt;&gt;0,'KM Total'!Q38/(24*VLOOKUP($A38,'Relações FGRAO'!$B$4:$H$26,7,0)),0),0)</f>
        <v>0</v>
      </c>
      <c r="R38" s="27">
        <f>IFERROR(IF('KM Total'!R38&lt;&gt;0,'KM Total'!R38/(24*VLOOKUP($A38,'Relações FGRAO'!$B$4:$H$26,7,0)),0),0)</f>
        <v>0</v>
      </c>
      <c r="S38" s="27">
        <f>IFERROR(IF('KM Total'!S38&lt;&gt;0,'KM Total'!S38/(24*VLOOKUP($A38,'Relações FGRAO'!$B$4:$H$26,7,0)),0),0)</f>
        <v>0</v>
      </c>
      <c r="T38" s="27">
        <f>IFERROR(IF('KM Total'!T38&lt;&gt;0,'KM Total'!T38/(24*VLOOKUP($A38,'Relações FGRAO'!$B$4:$H$26,7,0)),0),0)</f>
        <v>0</v>
      </c>
      <c r="U38" s="27">
        <f>IFERROR(IF('KM Total'!U38&lt;&gt;0,'KM Total'!U38/(24*VLOOKUP($A38,'Relações FGRAO'!$B$4:$H$26,7,0)),0),0)</f>
        <v>0</v>
      </c>
      <c r="V38" s="27">
        <f>IFERROR(IF('KM Total'!V38&lt;&gt;0,'KM Total'!V38/(24*VLOOKUP($A38,'Relações FGRAO'!$B$4:$H$26,7,0)),0),0)</f>
        <v>0</v>
      </c>
      <c r="W38" s="27">
        <f>IFERROR(IF('KM Total'!W38&lt;&gt;0,'KM Total'!W38/(24*VLOOKUP($A38,'Relações FGRAO'!$B$4:$H$26,7,0)),0),0)</f>
        <v>0</v>
      </c>
      <c r="X38" s="27">
        <f>IFERROR(IF('KM Total'!X38&lt;&gt;0,'KM Total'!X38/(24*VLOOKUP($A38,'Relações FGRAO'!$B$4:$H$26,7,0)),0),0)</f>
        <v>0</v>
      </c>
      <c r="Y38" s="27">
        <f>IFERROR(IF('KM Total'!Y38&lt;&gt;0,'KM Total'!Y38/(24*VLOOKUP($A38,'Relações FGRAO'!$B$4:$H$26,7,0)),0),0)</f>
        <v>0</v>
      </c>
      <c r="Z38" s="27">
        <f>IFERROR(IF('KM Total'!Z38&lt;&gt;0,'KM Total'!Z38/(24*VLOOKUP($A38,'Relações FGRAO'!$B$4:$H$26,7,0)),0),0)</f>
        <v>0</v>
      </c>
      <c r="AA38" s="27">
        <f>IFERROR(IF('KM Total'!AA38&lt;&gt;0,'KM Total'!AA38/(24*VLOOKUP($A38,'Relações FGRAO'!$B$4:$H$26,7,0)),0),0)</f>
        <v>0</v>
      </c>
      <c r="AB38" s="27">
        <f>IFERROR(IF('KM Total'!AB38&lt;&gt;0,'KM Total'!AB38/(24*VLOOKUP($A38,'Relações FGRAO'!$B$4:$H$26,7,0)),0),0)</f>
        <v>0</v>
      </c>
      <c r="AC38" s="27">
        <f>IFERROR(IF('KM Total'!AC38&lt;&gt;0,'KM Total'!AC38/(24*VLOOKUP($A38,'Relações FGRAO'!$B$4:$H$26,7,0)),0),0)</f>
        <v>0</v>
      </c>
      <c r="AD38" s="27">
        <f>IFERROR(IF('KM Total'!AD38&lt;&gt;0,'KM Total'!AD38/(24*VLOOKUP($A38,'Relações FGRAO'!$B$4:$H$26,7,0)),0),0)</f>
        <v>0</v>
      </c>
      <c r="AE38" s="27">
        <f>IFERROR(IF('KM Total'!AE38&lt;&gt;0,'KM Total'!AE38/(24*VLOOKUP($A38,'Relações FGRAO'!$B$4:$H$26,7,0)),0),0)</f>
        <v>0</v>
      </c>
      <c r="AF38" s="27">
        <f>IFERROR(IF('KM Total'!AF38&lt;&gt;0,'KM Total'!AF38/(24*VLOOKUP($A38,'Relações FGRAO'!$B$4:$H$26,7,0)),0),0)</f>
        <v>0</v>
      </c>
      <c r="AG38" s="27">
        <f>IFERROR(IF('KM Total'!AG38&lt;&gt;0,'KM Total'!AG38/(24*VLOOKUP($A38,'Relações FGRAO'!$B$4:$H$26,7,0)),0),0)</f>
        <v>0</v>
      </c>
      <c r="AH38" s="27">
        <f>IFERROR(IF('KM Total'!AH38&lt;&gt;0,'KM Total'!AH38/(24*VLOOKUP($A38,'Relações FGRAO'!$B$4:$H$26,7,0)),0),0)</f>
        <v>0</v>
      </c>
      <c r="AI38" s="27">
        <f>IFERROR(IF('KM Total'!AI38&lt;&gt;0,'KM Total'!AI38/(24*VLOOKUP($A38,'Relações FGRAO'!$B$4:$H$26,7,0)),0),0)</f>
        <v>0</v>
      </c>
      <c r="AJ38" s="27">
        <f>IFERROR(IF('KM Total'!AJ38&lt;&gt;0,'KM Total'!AJ38/(24*VLOOKUP($A38,'Relações FGRAO'!$B$4:$H$26,7,0)),0),0)</f>
        <v>0</v>
      </c>
      <c r="AK38" s="27">
        <f>IFERROR(IF('KM Total'!AK38&lt;&gt;0,'KM Total'!AK38/(24*VLOOKUP($A38,'Relações FGRAO'!$B$4:$H$26,7,0)),0),0)</f>
        <v>0</v>
      </c>
      <c r="AL38" s="27">
        <f>IFERROR(IF('KM Total'!AL38&lt;&gt;0,'KM Total'!AL38/(24*VLOOKUP($A38,'Relações FGRAO'!$B$4:$H$26,7,0)),0),0)</f>
        <v>0</v>
      </c>
      <c r="AM38" s="27">
        <f>IFERROR(IF('KM Total'!AM38&lt;&gt;0,'KM Total'!AM38/(24*VLOOKUP($A38,'Relações FGRAO'!$B$4:$H$26,7,0)),0),0)</f>
        <v>0</v>
      </c>
      <c r="AN38" s="27">
        <f>IFERROR(IF('KM Total'!AN38&lt;&gt;0,'KM Total'!AN38/(24*VLOOKUP($A38,'Relações FGRAO'!$B$4:$H$26,7,0)),0),0)</f>
        <v>0</v>
      </c>
      <c r="AO38" s="27">
        <f>IFERROR(IF('KM Total'!AO38&lt;&gt;0,'KM Total'!AO38/(24*VLOOKUP($A38,'Relações FGRAO'!$B$4:$H$26,7,0)),0),0)</f>
        <v>0</v>
      </c>
      <c r="AP38" s="27">
        <f>IFERROR(IF('KM Total'!AP38&lt;&gt;0,'KM Total'!AP38/(24*VLOOKUP($A38,'Relações FGRAO'!$B$4:$H$26,7,0)),0),0)</f>
        <v>0</v>
      </c>
      <c r="AQ38" s="27">
        <f>IFERROR(IF('KM Total'!AQ38&lt;&gt;0,'KM Total'!AQ38/(24*VLOOKUP($A38,'Relações FGRAO'!$B$4:$H$26,7,0)),0),0)</f>
        <v>0</v>
      </c>
      <c r="AR38" s="27">
        <f>IFERROR(IF('KM Total'!AR38&lt;&gt;0,'KM Total'!AR38/(24*VLOOKUP($A38,'Relações FGRAO'!$B$4:$H$26,7,0)),0),0)</f>
        <v>0</v>
      </c>
      <c r="AS38" s="27">
        <f>IFERROR(IF('KM Total'!AS38&lt;&gt;0,'KM Total'!AS38/(24*VLOOKUP($A38,'Relações FGRAO'!$B$4:$H$26,7,0)),0),0)</f>
        <v>0</v>
      </c>
      <c r="AT38" s="27">
        <f>IFERROR(IF('KM Total'!AT38&lt;&gt;0,'KM Total'!AT38/(24*VLOOKUP($A38,'Relações FGRAO'!$B$4:$H$26,7,0)),0),0)</f>
        <v>0</v>
      </c>
      <c r="AU38" s="27">
        <f>IFERROR(IF('KM Total'!AU38&lt;&gt;0,'KM Total'!AU38/(24*VLOOKUP($A38,'Relações FGRAO'!$B$4:$H$26,7,0)),0),0)</f>
        <v>0</v>
      </c>
      <c r="AV38" s="27">
        <f>IFERROR(IF('KM Total'!AV38&lt;&gt;0,'KM Total'!AV38/(24*VLOOKUP($A38,'Relações FGRAO'!$B$4:$H$26,7,0)),0),0)</f>
        <v>0</v>
      </c>
      <c r="AW38" s="27">
        <f>IFERROR(IF('KM Total'!AW38&lt;&gt;0,'KM Total'!AW38/(24*VLOOKUP($A38,'Relações FGRAO'!$B$4:$H$26,7,0)),0),0)</f>
        <v>0</v>
      </c>
      <c r="AX38" s="27">
        <f>IFERROR(IF('KM Total'!AX38&lt;&gt;0,'KM Total'!AX38/(24*VLOOKUP($A38,'Relações FGRAO'!$B$4:$H$26,7,0)),0),0)</f>
        <v>0</v>
      </c>
      <c r="AY38" s="27">
        <f>IFERROR(IF('KM Total'!AY38&lt;&gt;0,'KM Total'!AY38/(24*VLOOKUP($A38,'Relações FGRAO'!$B$4:$H$26,7,0)),0),0)</f>
        <v>0</v>
      </c>
      <c r="AZ38" s="27">
        <f>IFERROR(IF('KM Total'!AZ38&lt;&gt;0,'KM Total'!AZ38/(24*VLOOKUP($A38,'Relações FGRAO'!$B$4:$H$26,7,0)),0),0)</f>
        <v>0</v>
      </c>
      <c r="BA38" s="27">
        <f>IFERROR(IF('KM Total'!BA38&lt;&gt;0,'KM Total'!BA38/(24*VLOOKUP($A38,'Relações FGRAO'!$B$4:$H$26,7,0)),0),0)</f>
        <v>0</v>
      </c>
      <c r="BB38" s="27">
        <f>IFERROR(IF('KM Total'!BB38&lt;&gt;0,'KM Total'!BB38/(24*VLOOKUP($A38,'Relações FGRAO'!$B$4:$H$26,7,0)),0),0)</f>
        <v>0</v>
      </c>
      <c r="BC38" s="27">
        <f>IFERROR(IF('KM Total'!BC38&lt;&gt;0,'KM Total'!BC38/(24*VLOOKUP($A38,'Relações FGRAO'!$B$4:$H$26,7,0)),0),0)</f>
        <v>0</v>
      </c>
      <c r="BD38" s="27">
        <f>IFERROR(IF('KM Total'!BD38&lt;&gt;0,'KM Total'!BD38/(24*VLOOKUP($A38,'Relações FGRAO'!$B$4:$H$26,7,0)),0),0)</f>
        <v>0</v>
      </c>
      <c r="BE38" s="27">
        <f>IFERROR(IF('KM Total'!BE38&lt;&gt;0,'KM Total'!BE38/(24*VLOOKUP($A38,'Relações FGRAO'!$B$4:$H$26,7,0)),0),0)</f>
        <v>0</v>
      </c>
      <c r="BF38" s="27">
        <f>IFERROR(IF('KM Total'!BF38&lt;&gt;0,'KM Total'!BF38/(24*VLOOKUP($A38,'Relações FGRAO'!$B$4:$H$26,7,0)),0),0)</f>
        <v>0</v>
      </c>
      <c r="BG38" s="27">
        <f>IFERROR(IF('KM Total'!BG38&lt;&gt;0,'KM Total'!BG38/(24*VLOOKUP($A38,'Relações FGRAO'!$B$4:$H$26,7,0)),0),0)</f>
        <v>0</v>
      </c>
      <c r="BH38" s="27">
        <f>IFERROR(IF('KM Total'!BH38&lt;&gt;0,'KM Total'!BH38/(24*VLOOKUP($A38,'Relações FGRAO'!$B$4:$H$26,7,0)),0),0)</f>
        <v>0</v>
      </c>
      <c r="BI38" s="27">
        <f>IFERROR(IF('KM Total'!BI38&lt;&gt;0,'KM Total'!BI38/(24*VLOOKUP($A38,'Relações FGRAO'!$B$4:$H$26,7,0)),0),0)</f>
        <v>0</v>
      </c>
      <c r="BJ38" s="27">
        <f>IFERROR(IF('KM Total'!BJ38&lt;&gt;0,'KM Total'!BJ38/(24*VLOOKUP($A38,'Relações FGRAO'!$B$4:$H$26,7,0)),0),0)</f>
        <v>0</v>
      </c>
      <c r="BK38" s="27">
        <f>IFERROR(IF('KM Total'!BK38&lt;&gt;0,'KM Total'!BK38/(24*VLOOKUP($A38,'Relações FGRAO'!$B$4:$H$26,7,0)),0),0)</f>
        <v>0</v>
      </c>
      <c r="BL38" s="27">
        <f>IFERROR(IF('KM Total'!BL38&lt;&gt;0,'KM Total'!BL38/(24*VLOOKUP($A38,'Relações FGRAO'!$B$4:$H$26,7,0)),0),0)</f>
        <v>0</v>
      </c>
      <c r="BM38" s="27">
        <f>IFERROR(IF('KM Total'!BM38&lt;&gt;0,'KM Total'!BM38/(24*VLOOKUP($A38,'Relações FGRAO'!$B$4:$H$26,7,0)),0),0)</f>
        <v>0</v>
      </c>
      <c r="BN38" s="27">
        <f>IFERROR(IF('KM Total'!BN38&lt;&gt;0,'KM Total'!BN38/(24*VLOOKUP($A38,'Relações FGRAO'!$B$4:$H$26,7,0)),0),0)</f>
        <v>0</v>
      </c>
      <c r="BO38" s="27">
        <f>IFERROR(IF('KM Total'!BO38&lt;&gt;0,'KM Total'!BO38/(24*VLOOKUP($A38,'Relações FGRAO'!$B$4:$H$26,7,0)),0),0)</f>
        <v>0</v>
      </c>
      <c r="BP38"/>
      <c r="BQ38"/>
      <c r="BR38"/>
      <c r="BS38"/>
      <c r="BT38"/>
    </row>
    <row r="39" spans="1:72" s="32" customFormat="1" x14ac:dyDescent="0.25">
      <c r="A39" s="6">
        <f t="shared" si="3"/>
        <v>37</v>
      </c>
      <c r="B39" s="3" t="str">
        <f>VLOOKUP($A39,Demanda!$A$1:$G$43,4,0)</f>
        <v>Fertilizantes</v>
      </c>
      <c r="C39" s="3" t="str">
        <f>VLOOKUP($A39,Demanda!$A$1:$G$43,6,0)</f>
        <v>Miritituba</v>
      </c>
      <c r="D39" s="3" t="str">
        <f>VLOOKUP($A39,Demanda!$A$1:$G$43,7,0)</f>
        <v>Sinop</v>
      </c>
      <c r="E39" s="3" t="str">
        <f>VLOOKUP($A39,Demanda!$A$1:$G$43,2,0)</f>
        <v>FGRAO</v>
      </c>
      <c r="F39" s="6"/>
      <c r="G39" s="27">
        <f>IFERROR(IF('KM Total'!G39&lt;&gt;0,'KM Total'!G39/(24*VLOOKUP($A39,'Relações FGRAO'!$B$4:$H$26,7,0)),0),0)</f>
        <v>0</v>
      </c>
      <c r="H39" s="27">
        <f>IFERROR(IF('KM Total'!H39&lt;&gt;0,'KM Total'!H39/(24*VLOOKUP($A39,'Relações FGRAO'!$B$4:$H$26,7,0)),0),0)</f>
        <v>0</v>
      </c>
      <c r="I39" s="27">
        <f>IFERROR(IF('KM Total'!I39&lt;&gt;0,'KM Total'!I39/(24*VLOOKUP($A39,'Relações FGRAO'!$B$4:$H$26,7,0)),0),0)</f>
        <v>0</v>
      </c>
      <c r="J39" s="27">
        <f>IFERROR(IF('KM Total'!J39&lt;&gt;0,'KM Total'!J39/(24*VLOOKUP($A39,'Relações FGRAO'!$B$4:$H$26,7,0)),0),0)</f>
        <v>0</v>
      </c>
      <c r="K39" s="27">
        <f>IFERROR(IF('KM Total'!K39&lt;&gt;0,'KM Total'!K39/(24*VLOOKUP($A39,'Relações FGRAO'!$B$4:$H$26,7,0)),0),0)</f>
        <v>0</v>
      </c>
      <c r="L39" s="27">
        <f>IFERROR(IF('KM Total'!L39&lt;&gt;0,'KM Total'!L39/(24*VLOOKUP($A39,'Relações FGRAO'!$B$4:$H$26,7,0)),0),0)</f>
        <v>0</v>
      </c>
      <c r="M39" s="27">
        <f>IFERROR(IF('KM Total'!M39&lt;&gt;0,'KM Total'!M39/(24*VLOOKUP($A39,'Relações FGRAO'!$B$4:$H$26,7,0)),0),0)</f>
        <v>0</v>
      </c>
      <c r="N39" s="27">
        <f>IFERROR(IF('KM Total'!N39&lt;&gt;0,'KM Total'!N39/(24*VLOOKUP($A39,'Relações FGRAO'!$B$4:$H$26,7,0)),0),0)</f>
        <v>0</v>
      </c>
      <c r="O39" s="27">
        <f>IFERROR(IF('KM Total'!O39&lt;&gt;0,'KM Total'!O39/(24*VLOOKUP($A39,'Relações FGRAO'!$B$4:$H$26,7,0)),0),0)</f>
        <v>0</v>
      </c>
      <c r="P39" s="27">
        <f>IFERROR(IF('KM Total'!P39&lt;&gt;0,'KM Total'!P39/(24*VLOOKUP($A39,'Relações FGRAO'!$B$4:$H$26,7,0)),0),0)</f>
        <v>0</v>
      </c>
      <c r="Q39" s="27">
        <f>IFERROR(IF('KM Total'!Q39&lt;&gt;0,'KM Total'!Q39/(24*VLOOKUP($A39,'Relações FGRAO'!$B$4:$H$26,7,0)),0),0)</f>
        <v>0</v>
      </c>
      <c r="R39" s="27">
        <f>IFERROR(IF('KM Total'!R39&lt;&gt;0,'KM Total'!R39/(24*VLOOKUP($A39,'Relações FGRAO'!$B$4:$H$26,7,0)),0),0)</f>
        <v>0</v>
      </c>
      <c r="S39" s="27">
        <f>IFERROR(IF('KM Total'!S39&lt;&gt;0,'KM Total'!S39/(24*VLOOKUP($A39,'Relações FGRAO'!$B$4:$H$26,7,0)),0),0)</f>
        <v>0</v>
      </c>
      <c r="T39" s="27">
        <f>IFERROR(IF('KM Total'!T39&lt;&gt;0,'KM Total'!T39/(24*VLOOKUP($A39,'Relações FGRAO'!$B$4:$H$26,7,0)),0),0)</f>
        <v>0</v>
      </c>
      <c r="U39" s="27">
        <f>IFERROR(IF('KM Total'!U39&lt;&gt;0,'KM Total'!U39/(24*VLOOKUP($A39,'Relações FGRAO'!$B$4:$H$26,7,0)),0),0)</f>
        <v>0</v>
      </c>
      <c r="V39" s="27">
        <f>IFERROR(IF('KM Total'!V39&lt;&gt;0,'KM Total'!V39/(24*VLOOKUP($A39,'Relações FGRAO'!$B$4:$H$26,7,0)),0),0)</f>
        <v>0</v>
      </c>
      <c r="W39" s="27">
        <f>IFERROR(IF('KM Total'!W39&lt;&gt;0,'KM Total'!W39/(24*VLOOKUP($A39,'Relações FGRAO'!$B$4:$H$26,7,0)),0),0)</f>
        <v>0</v>
      </c>
      <c r="X39" s="27">
        <f>IFERROR(IF('KM Total'!X39&lt;&gt;0,'KM Total'!X39/(24*VLOOKUP($A39,'Relações FGRAO'!$B$4:$H$26,7,0)),0),0)</f>
        <v>0</v>
      </c>
      <c r="Y39" s="27">
        <f>IFERROR(IF('KM Total'!Y39&lt;&gt;0,'KM Total'!Y39/(24*VLOOKUP($A39,'Relações FGRAO'!$B$4:$H$26,7,0)),0),0)</f>
        <v>0</v>
      </c>
      <c r="Z39" s="27">
        <f>IFERROR(IF('KM Total'!Z39&lt;&gt;0,'KM Total'!Z39/(24*VLOOKUP($A39,'Relações FGRAO'!$B$4:$H$26,7,0)),0),0)</f>
        <v>0</v>
      </c>
      <c r="AA39" s="27">
        <f>IFERROR(IF('KM Total'!AA39&lt;&gt;0,'KM Total'!AA39/(24*VLOOKUP($A39,'Relações FGRAO'!$B$4:$H$26,7,0)),0),0)</f>
        <v>0</v>
      </c>
      <c r="AB39" s="27">
        <f>IFERROR(IF('KM Total'!AB39&lt;&gt;0,'KM Total'!AB39/(24*VLOOKUP($A39,'Relações FGRAO'!$B$4:$H$26,7,0)),0),0)</f>
        <v>0</v>
      </c>
      <c r="AC39" s="27">
        <f>IFERROR(IF('KM Total'!AC39&lt;&gt;0,'KM Total'!AC39/(24*VLOOKUP($A39,'Relações FGRAO'!$B$4:$H$26,7,0)),0),0)</f>
        <v>0</v>
      </c>
      <c r="AD39" s="27">
        <f>IFERROR(IF('KM Total'!AD39&lt;&gt;0,'KM Total'!AD39/(24*VLOOKUP($A39,'Relações FGRAO'!$B$4:$H$26,7,0)),0),0)</f>
        <v>0</v>
      </c>
      <c r="AE39" s="27">
        <f>IFERROR(IF('KM Total'!AE39&lt;&gt;0,'KM Total'!AE39/(24*VLOOKUP($A39,'Relações FGRAO'!$B$4:$H$26,7,0)),0),0)</f>
        <v>0</v>
      </c>
      <c r="AF39" s="27">
        <f>IFERROR(IF('KM Total'!AF39&lt;&gt;0,'KM Total'!AF39/(24*VLOOKUP($A39,'Relações FGRAO'!$B$4:$H$26,7,0)),0),0)</f>
        <v>0</v>
      </c>
      <c r="AG39" s="27">
        <f>IFERROR(IF('KM Total'!AG39&lt;&gt;0,'KM Total'!AG39/(24*VLOOKUP($A39,'Relações FGRAO'!$B$4:$H$26,7,0)),0),0)</f>
        <v>0</v>
      </c>
      <c r="AH39" s="27">
        <f>IFERROR(IF('KM Total'!AH39&lt;&gt;0,'KM Total'!AH39/(24*VLOOKUP($A39,'Relações FGRAO'!$B$4:$H$26,7,0)),0),0)</f>
        <v>0</v>
      </c>
      <c r="AI39" s="27">
        <f>IFERROR(IF('KM Total'!AI39&lt;&gt;0,'KM Total'!AI39/(24*VLOOKUP($A39,'Relações FGRAO'!$B$4:$H$26,7,0)),0),0)</f>
        <v>0</v>
      </c>
      <c r="AJ39" s="27">
        <f>IFERROR(IF('KM Total'!AJ39&lt;&gt;0,'KM Total'!AJ39/(24*VLOOKUP($A39,'Relações FGRAO'!$B$4:$H$26,7,0)),0),0)</f>
        <v>0</v>
      </c>
      <c r="AK39" s="27">
        <f>IFERROR(IF('KM Total'!AK39&lt;&gt;0,'KM Total'!AK39/(24*VLOOKUP($A39,'Relações FGRAO'!$B$4:$H$26,7,0)),0),0)</f>
        <v>0</v>
      </c>
      <c r="AL39" s="27">
        <f>IFERROR(IF('KM Total'!AL39&lt;&gt;0,'KM Total'!AL39/(24*VLOOKUP($A39,'Relações FGRAO'!$B$4:$H$26,7,0)),0),0)</f>
        <v>0</v>
      </c>
      <c r="AM39" s="27">
        <f>IFERROR(IF('KM Total'!AM39&lt;&gt;0,'KM Total'!AM39/(24*VLOOKUP($A39,'Relações FGRAO'!$B$4:$H$26,7,0)),0),0)</f>
        <v>0</v>
      </c>
      <c r="AN39" s="27">
        <f>IFERROR(IF('KM Total'!AN39&lt;&gt;0,'KM Total'!AN39/(24*VLOOKUP($A39,'Relações FGRAO'!$B$4:$H$26,7,0)),0),0)</f>
        <v>0</v>
      </c>
      <c r="AO39" s="27">
        <f>IFERROR(IF('KM Total'!AO39&lt;&gt;0,'KM Total'!AO39/(24*VLOOKUP($A39,'Relações FGRAO'!$B$4:$H$26,7,0)),0),0)</f>
        <v>0</v>
      </c>
      <c r="AP39" s="27">
        <f>IFERROR(IF('KM Total'!AP39&lt;&gt;0,'KM Total'!AP39/(24*VLOOKUP($A39,'Relações FGRAO'!$B$4:$H$26,7,0)),0),0)</f>
        <v>0</v>
      </c>
      <c r="AQ39" s="27">
        <f>IFERROR(IF('KM Total'!AQ39&lt;&gt;0,'KM Total'!AQ39/(24*VLOOKUP($A39,'Relações FGRAO'!$B$4:$H$26,7,0)),0),0)</f>
        <v>0</v>
      </c>
      <c r="AR39" s="27">
        <f>IFERROR(IF('KM Total'!AR39&lt;&gt;0,'KM Total'!AR39/(24*VLOOKUP($A39,'Relações FGRAO'!$B$4:$H$26,7,0)),0),0)</f>
        <v>0</v>
      </c>
      <c r="AS39" s="27">
        <f>IFERROR(IF('KM Total'!AS39&lt;&gt;0,'KM Total'!AS39/(24*VLOOKUP($A39,'Relações FGRAO'!$B$4:$H$26,7,0)),0),0)</f>
        <v>0</v>
      </c>
      <c r="AT39" s="27">
        <f>IFERROR(IF('KM Total'!AT39&lt;&gt;0,'KM Total'!AT39/(24*VLOOKUP($A39,'Relações FGRAO'!$B$4:$H$26,7,0)),0),0)</f>
        <v>0</v>
      </c>
      <c r="AU39" s="27">
        <f>IFERROR(IF('KM Total'!AU39&lt;&gt;0,'KM Total'!AU39/(24*VLOOKUP($A39,'Relações FGRAO'!$B$4:$H$26,7,0)),0),0)</f>
        <v>0</v>
      </c>
      <c r="AV39" s="27">
        <f>IFERROR(IF('KM Total'!AV39&lt;&gt;0,'KM Total'!AV39/(24*VLOOKUP($A39,'Relações FGRAO'!$B$4:$H$26,7,0)),0),0)</f>
        <v>0</v>
      </c>
      <c r="AW39" s="27">
        <f>IFERROR(IF('KM Total'!AW39&lt;&gt;0,'KM Total'!AW39/(24*VLOOKUP($A39,'Relações FGRAO'!$B$4:$H$26,7,0)),0),0)</f>
        <v>0</v>
      </c>
      <c r="AX39" s="27">
        <f>IFERROR(IF('KM Total'!AX39&lt;&gt;0,'KM Total'!AX39/(24*VLOOKUP($A39,'Relações FGRAO'!$B$4:$H$26,7,0)),0),0)</f>
        <v>0</v>
      </c>
      <c r="AY39" s="27">
        <f>IFERROR(IF('KM Total'!AY39&lt;&gt;0,'KM Total'!AY39/(24*VLOOKUP($A39,'Relações FGRAO'!$B$4:$H$26,7,0)),0),0)</f>
        <v>0</v>
      </c>
      <c r="AZ39" s="27">
        <f>IFERROR(IF('KM Total'!AZ39&lt;&gt;0,'KM Total'!AZ39/(24*VLOOKUP($A39,'Relações FGRAO'!$B$4:$H$26,7,0)),0),0)</f>
        <v>0</v>
      </c>
      <c r="BA39" s="27">
        <f>IFERROR(IF('KM Total'!BA39&lt;&gt;0,'KM Total'!BA39/(24*VLOOKUP($A39,'Relações FGRAO'!$B$4:$H$26,7,0)),0),0)</f>
        <v>0</v>
      </c>
      <c r="BB39" s="27">
        <f>IFERROR(IF('KM Total'!BB39&lt;&gt;0,'KM Total'!BB39/(24*VLOOKUP($A39,'Relações FGRAO'!$B$4:$H$26,7,0)),0),0)</f>
        <v>0</v>
      </c>
      <c r="BC39" s="27">
        <f>IFERROR(IF('KM Total'!BC39&lt;&gt;0,'KM Total'!BC39/(24*VLOOKUP($A39,'Relações FGRAO'!$B$4:$H$26,7,0)),0),0)</f>
        <v>0</v>
      </c>
      <c r="BD39" s="27">
        <f>IFERROR(IF('KM Total'!BD39&lt;&gt;0,'KM Total'!BD39/(24*VLOOKUP($A39,'Relações FGRAO'!$B$4:$H$26,7,0)),0),0)</f>
        <v>0</v>
      </c>
      <c r="BE39" s="27">
        <f>IFERROR(IF('KM Total'!BE39&lt;&gt;0,'KM Total'!BE39/(24*VLOOKUP($A39,'Relações FGRAO'!$B$4:$H$26,7,0)),0),0)</f>
        <v>0</v>
      </c>
      <c r="BF39" s="27">
        <f>IFERROR(IF('KM Total'!BF39&lt;&gt;0,'KM Total'!BF39/(24*VLOOKUP($A39,'Relações FGRAO'!$B$4:$H$26,7,0)),0),0)</f>
        <v>0</v>
      </c>
      <c r="BG39" s="27">
        <f>IFERROR(IF('KM Total'!BG39&lt;&gt;0,'KM Total'!BG39/(24*VLOOKUP($A39,'Relações FGRAO'!$B$4:$H$26,7,0)),0),0)</f>
        <v>0</v>
      </c>
      <c r="BH39" s="27">
        <f>IFERROR(IF('KM Total'!BH39&lt;&gt;0,'KM Total'!BH39/(24*VLOOKUP($A39,'Relações FGRAO'!$B$4:$H$26,7,0)),0),0)</f>
        <v>0</v>
      </c>
      <c r="BI39" s="27">
        <f>IFERROR(IF('KM Total'!BI39&lt;&gt;0,'KM Total'!BI39/(24*VLOOKUP($A39,'Relações FGRAO'!$B$4:$H$26,7,0)),0),0)</f>
        <v>0</v>
      </c>
      <c r="BJ39" s="27">
        <f>IFERROR(IF('KM Total'!BJ39&lt;&gt;0,'KM Total'!BJ39/(24*VLOOKUP($A39,'Relações FGRAO'!$B$4:$H$26,7,0)),0),0)</f>
        <v>0</v>
      </c>
      <c r="BK39" s="27">
        <f>IFERROR(IF('KM Total'!BK39&lt;&gt;0,'KM Total'!BK39/(24*VLOOKUP($A39,'Relações FGRAO'!$B$4:$H$26,7,0)),0),0)</f>
        <v>0</v>
      </c>
      <c r="BL39" s="27">
        <f>IFERROR(IF('KM Total'!BL39&lt;&gt;0,'KM Total'!BL39/(24*VLOOKUP($A39,'Relações FGRAO'!$B$4:$H$26,7,0)),0),0)</f>
        <v>0</v>
      </c>
      <c r="BM39" s="27">
        <f>IFERROR(IF('KM Total'!BM39&lt;&gt;0,'KM Total'!BM39/(24*VLOOKUP($A39,'Relações FGRAO'!$B$4:$H$26,7,0)),0),0)</f>
        <v>0</v>
      </c>
      <c r="BN39" s="27">
        <f>IFERROR(IF('KM Total'!BN39&lt;&gt;0,'KM Total'!BN39/(24*VLOOKUP($A39,'Relações FGRAO'!$B$4:$H$26,7,0)),0),0)</f>
        <v>0</v>
      </c>
      <c r="BO39" s="27">
        <f>IFERROR(IF('KM Total'!BO39&lt;&gt;0,'KM Total'!BO39/(24*VLOOKUP($A39,'Relações FGRAO'!$B$4:$H$26,7,0)),0),0)</f>
        <v>0</v>
      </c>
      <c r="BP39"/>
      <c r="BQ39"/>
      <c r="BR39"/>
      <c r="BS39"/>
      <c r="BT39"/>
    </row>
    <row r="40" spans="1:72" s="32" customFormat="1" x14ac:dyDescent="0.25">
      <c r="A40" s="6">
        <f t="shared" si="3"/>
        <v>38</v>
      </c>
      <c r="B40" s="3" t="str">
        <f>VLOOKUP($A40,Demanda!$A$1:$G$43,4,0)</f>
        <v>Etanol</v>
      </c>
      <c r="C40" s="3" t="str">
        <f>VLOOKUP($A40,Demanda!$A$1:$G$43,6,0)</f>
        <v>Sinop</v>
      </c>
      <c r="D40" s="3" t="str">
        <f>VLOOKUP($A40,Demanda!$A$1:$G$43,7,0)</f>
        <v>Miritituba</v>
      </c>
      <c r="E40" s="3" t="str">
        <f>VLOOKUP($A40,Demanda!$A$1:$G$43,2,0)</f>
        <v>FGRAO</v>
      </c>
      <c r="F40" s="6"/>
      <c r="G40" s="27">
        <f>IFERROR(IF('KM Total'!G40&lt;&gt;0,'KM Total'!G40/(24*VLOOKUP($A40,'Relações FGRAO'!$B$4:$H$26,7,0)),0),0)</f>
        <v>0</v>
      </c>
      <c r="H40" s="27">
        <f>IFERROR(IF('KM Total'!H40&lt;&gt;0,'KM Total'!H40/(24*VLOOKUP($A40,'Relações FGRAO'!$B$4:$H$26,7,0)),0),0)</f>
        <v>0</v>
      </c>
      <c r="I40" s="27">
        <f>IFERROR(IF('KM Total'!I40&lt;&gt;0,'KM Total'!I40/(24*VLOOKUP($A40,'Relações FGRAO'!$B$4:$H$26,7,0)),0),0)</f>
        <v>0</v>
      </c>
      <c r="J40" s="27">
        <f>IFERROR(IF('KM Total'!J40&lt;&gt;0,'KM Total'!J40/(24*VLOOKUP($A40,'Relações FGRAO'!$B$4:$H$26,7,0)),0),0)</f>
        <v>0</v>
      </c>
      <c r="K40" s="27">
        <f>IFERROR(IF('KM Total'!K40&lt;&gt;0,'KM Total'!K40/(24*VLOOKUP($A40,'Relações FGRAO'!$B$4:$H$26,7,0)),0),0)</f>
        <v>0</v>
      </c>
      <c r="L40" s="27">
        <f>IFERROR(IF('KM Total'!L40&lt;&gt;0,'KM Total'!L40/(24*VLOOKUP($A40,'Relações FGRAO'!$B$4:$H$26,7,0)),0),0)</f>
        <v>0</v>
      </c>
      <c r="M40" s="27">
        <f>IFERROR(IF('KM Total'!M40&lt;&gt;0,'KM Total'!M40/(24*VLOOKUP($A40,'Relações FGRAO'!$B$4:$H$26,7,0)),0),0)</f>
        <v>0</v>
      </c>
      <c r="N40" s="27">
        <f>IFERROR(IF('KM Total'!N40&lt;&gt;0,'KM Total'!N40/(24*VLOOKUP($A40,'Relações FGRAO'!$B$4:$H$26,7,0)),0),0)</f>
        <v>0</v>
      </c>
      <c r="O40" s="27">
        <f>IFERROR(IF('KM Total'!O40&lt;&gt;0,'KM Total'!O40/(24*VLOOKUP($A40,'Relações FGRAO'!$B$4:$H$26,7,0)),0),0)</f>
        <v>0</v>
      </c>
      <c r="P40" s="27">
        <f>IFERROR(IF('KM Total'!P40&lt;&gt;0,'KM Total'!P40/(24*VLOOKUP($A40,'Relações FGRAO'!$B$4:$H$26,7,0)),0),0)</f>
        <v>0</v>
      </c>
      <c r="Q40" s="27">
        <f>IFERROR(IF('KM Total'!Q40&lt;&gt;0,'KM Total'!Q40/(24*VLOOKUP($A40,'Relações FGRAO'!$B$4:$H$26,7,0)),0),0)</f>
        <v>0</v>
      </c>
      <c r="R40" s="27">
        <f>IFERROR(IF('KM Total'!R40&lt;&gt;0,'KM Total'!R40/(24*VLOOKUP($A40,'Relações FGRAO'!$B$4:$H$26,7,0)),0),0)</f>
        <v>0</v>
      </c>
      <c r="S40" s="27">
        <f>IFERROR(IF('KM Total'!S40&lt;&gt;0,'KM Total'!S40/(24*VLOOKUP($A40,'Relações FGRAO'!$B$4:$H$26,7,0)),0),0)</f>
        <v>0</v>
      </c>
      <c r="T40" s="27">
        <f>IFERROR(IF('KM Total'!T40&lt;&gt;0,'KM Total'!T40/(24*VLOOKUP($A40,'Relações FGRAO'!$B$4:$H$26,7,0)),0),0)</f>
        <v>0</v>
      </c>
      <c r="U40" s="27">
        <f>IFERROR(IF('KM Total'!U40&lt;&gt;0,'KM Total'!U40/(24*VLOOKUP($A40,'Relações FGRAO'!$B$4:$H$26,7,0)),0),0)</f>
        <v>0</v>
      </c>
      <c r="V40" s="27">
        <f>IFERROR(IF('KM Total'!V40&lt;&gt;0,'KM Total'!V40/(24*VLOOKUP($A40,'Relações FGRAO'!$B$4:$H$26,7,0)),0),0)</f>
        <v>0</v>
      </c>
      <c r="W40" s="27">
        <f>IFERROR(IF('KM Total'!W40&lt;&gt;0,'KM Total'!W40/(24*VLOOKUP($A40,'Relações FGRAO'!$B$4:$H$26,7,0)),0),0)</f>
        <v>0</v>
      </c>
      <c r="X40" s="27">
        <f>IFERROR(IF('KM Total'!X40&lt;&gt;0,'KM Total'!X40/(24*VLOOKUP($A40,'Relações FGRAO'!$B$4:$H$26,7,0)),0),0)</f>
        <v>0</v>
      </c>
      <c r="Y40" s="27">
        <f>IFERROR(IF('KM Total'!Y40&lt;&gt;0,'KM Total'!Y40/(24*VLOOKUP($A40,'Relações FGRAO'!$B$4:$H$26,7,0)),0),0)</f>
        <v>0</v>
      </c>
      <c r="Z40" s="27">
        <f>IFERROR(IF('KM Total'!Z40&lt;&gt;0,'KM Total'!Z40/(24*VLOOKUP($A40,'Relações FGRAO'!$B$4:$H$26,7,0)),0),0)</f>
        <v>0</v>
      </c>
      <c r="AA40" s="27">
        <f>IFERROR(IF('KM Total'!AA40&lt;&gt;0,'KM Total'!AA40/(24*VLOOKUP($A40,'Relações FGRAO'!$B$4:$H$26,7,0)),0),0)</f>
        <v>0</v>
      </c>
      <c r="AB40" s="27">
        <f>IFERROR(IF('KM Total'!AB40&lt;&gt;0,'KM Total'!AB40/(24*VLOOKUP($A40,'Relações FGRAO'!$B$4:$H$26,7,0)),0),0)</f>
        <v>0</v>
      </c>
      <c r="AC40" s="27">
        <f>IFERROR(IF('KM Total'!AC40&lt;&gt;0,'KM Total'!AC40/(24*VLOOKUP($A40,'Relações FGRAO'!$B$4:$H$26,7,0)),0),0)</f>
        <v>0</v>
      </c>
      <c r="AD40" s="27">
        <f>IFERROR(IF('KM Total'!AD40&lt;&gt;0,'KM Total'!AD40/(24*VLOOKUP($A40,'Relações FGRAO'!$B$4:$H$26,7,0)),0),0)</f>
        <v>0</v>
      </c>
      <c r="AE40" s="27">
        <f>IFERROR(IF('KM Total'!AE40&lt;&gt;0,'KM Total'!AE40/(24*VLOOKUP($A40,'Relações FGRAO'!$B$4:$H$26,7,0)),0),0)</f>
        <v>0</v>
      </c>
      <c r="AF40" s="27">
        <f>IFERROR(IF('KM Total'!AF40&lt;&gt;0,'KM Total'!AF40/(24*VLOOKUP($A40,'Relações FGRAO'!$B$4:$H$26,7,0)),0),0)</f>
        <v>0</v>
      </c>
      <c r="AG40" s="27">
        <f>IFERROR(IF('KM Total'!AG40&lt;&gt;0,'KM Total'!AG40/(24*VLOOKUP($A40,'Relações FGRAO'!$B$4:$H$26,7,0)),0),0)</f>
        <v>0</v>
      </c>
      <c r="AH40" s="27">
        <f>IFERROR(IF('KM Total'!AH40&lt;&gt;0,'KM Total'!AH40/(24*VLOOKUP($A40,'Relações FGRAO'!$B$4:$H$26,7,0)),0),0)</f>
        <v>0</v>
      </c>
      <c r="AI40" s="27">
        <f>IFERROR(IF('KM Total'!AI40&lt;&gt;0,'KM Total'!AI40/(24*VLOOKUP($A40,'Relações FGRAO'!$B$4:$H$26,7,0)),0),0)</f>
        <v>0</v>
      </c>
      <c r="AJ40" s="27">
        <f>IFERROR(IF('KM Total'!AJ40&lt;&gt;0,'KM Total'!AJ40/(24*VLOOKUP($A40,'Relações FGRAO'!$B$4:$H$26,7,0)),0),0)</f>
        <v>0</v>
      </c>
      <c r="AK40" s="27">
        <f>IFERROR(IF('KM Total'!AK40&lt;&gt;0,'KM Total'!AK40/(24*VLOOKUP($A40,'Relações FGRAO'!$B$4:$H$26,7,0)),0),0)</f>
        <v>0</v>
      </c>
      <c r="AL40" s="27">
        <f>IFERROR(IF('KM Total'!AL40&lt;&gt;0,'KM Total'!AL40/(24*VLOOKUP($A40,'Relações FGRAO'!$B$4:$H$26,7,0)),0),0)</f>
        <v>0</v>
      </c>
      <c r="AM40" s="27">
        <f>IFERROR(IF('KM Total'!AM40&lt;&gt;0,'KM Total'!AM40/(24*VLOOKUP($A40,'Relações FGRAO'!$B$4:$H$26,7,0)),0),0)</f>
        <v>0</v>
      </c>
      <c r="AN40" s="27">
        <f>IFERROR(IF('KM Total'!AN40&lt;&gt;0,'KM Total'!AN40/(24*VLOOKUP($A40,'Relações FGRAO'!$B$4:$H$26,7,0)),0),0)</f>
        <v>0</v>
      </c>
      <c r="AO40" s="27">
        <f>IFERROR(IF('KM Total'!AO40&lt;&gt;0,'KM Total'!AO40/(24*VLOOKUP($A40,'Relações FGRAO'!$B$4:$H$26,7,0)),0),0)</f>
        <v>0</v>
      </c>
      <c r="AP40" s="27">
        <f>IFERROR(IF('KM Total'!AP40&lt;&gt;0,'KM Total'!AP40/(24*VLOOKUP($A40,'Relações FGRAO'!$B$4:$H$26,7,0)),0),0)</f>
        <v>0</v>
      </c>
      <c r="AQ40" s="27">
        <f>IFERROR(IF('KM Total'!AQ40&lt;&gt;0,'KM Total'!AQ40/(24*VLOOKUP($A40,'Relações FGRAO'!$B$4:$H$26,7,0)),0),0)</f>
        <v>0</v>
      </c>
      <c r="AR40" s="27">
        <f>IFERROR(IF('KM Total'!AR40&lt;&gt;0,'KM Total'!AR40/(24*VLOOKUP($A40,'Relações FGRAO'!$B$4:$H$26,7,0)),0),0)</f>
        <v>0</v>
      </c>
      <c r="AS40" s="27">
        <f>IFERROR(IF('KM Total'!AS40&lt;&gt;0,'KM Total'!AS40/(24*VLOOKUP($A40,'Relações FGRAO'!$B$4:$H$26,7,0)),0),0)</f>
        <v>0</v>
      </c>
      <c r="AT40" s="27">
        <f>IFERROR(IF('KM Total'!AT40&lt;&gt;0,'KM Total'!AT40/(24*VLOOKUP($A40,'Relações FGRAO'!$B$4:$H$26,7,0)),0),0)</f>
        <v>0</v>
      </c>
      <c r="AU40" s="27">
        <f>IFERROR(IF('KM Total'!AU40&lt;&gt;0,'KM Total'!AU40/(24*VLOOKUP($A40,'Relações FGRAO'!$B$4:$H$26,7,0)),0),0)</f>
        <v>0</v>
      </c>
      <c r="AV40" s="27">
        <f>IFERROR(IF('KM Total'!AV40&lt;&gt;0,'KM Total'!AV40/(24*VLOOKUP($A40,'Relações FGRAO'!$B$4:$H$26,7,0)),0),0)</f>
        <v>0</v>
      </c>
      <c r="AW40" s="27">
        <f>IFERROR(IF('KM Total'!AW40&lt;&gt;0,'KM Total'!AW40/(24*VLOOKUP($A40,'Relações FGRAO'!$B$4:$H$26,7,0)),0),0)</f>
        <v>0</v>
      </c>
      <c r="AX40" s="27">
        <f>IFERROR(IF('KM Total'!AX40&lt;&gt;0,'KM Total'!AX40/(24*VLOOKUP($A40,'Relações FGRAO'!$B$4:$H$26,7,0)),0),0)</f>
        <v>0</v>
      </c>
      <c r="AY40" s="27">
        <f>IFERROR(IF('KM Total'!AY40&lt;&gt;0,'KM Total'!AY40/(24*VLOOKUP($A40,'Relações FGRAO'!$B$4:$H$26,7,0)),0),0)</f>
        <v>0</v>
      </c>
      <c r="AZ40" s="27">
        <f>IFERROR(IF('KM Total'!AZ40&lt;&gt;0,'KM Total'!AZ40/(24*VLOOKUP($A40,'Relações FGRAO'!$B$4:$H$26,7,0)),0),0)</f>
        <v>0</v>
      </c>
      <c r="BA40" s="27">
        <f>IFERROR(IF('KM Total'!BA40&lt;&gt;0,'KM Total'!BA40/(24*VLOOKUP($A40,'Relações FGRAO'!$B$4:$H$26,7,0)),0),0)</f>
        <v>0</v>
      </c>
      <c r="BB40" s="27">
        <f>IFERROR(IF('KM Total'!BB40&lt;&gt;0,'KM Total'!BB40/(24*VLOOKUP($A40,'Relações FGRAO'!$B$4:$H$26,7,0)),0),0)</f>
        <v>0</v>
      </c>
      <c r="BC40" s="27">
        <f>IFERROR(IF('KM Total'!BC40&lt;&gt;0,'KM Total'!BC40/(24*VLOOKUP($A40,'Relações FGRAO'!$B$4:$H$26,7,0)),0),0)</f>
        <v>0</v>
      </c>
      <c r="BD40" s="27">
        <f>IFERROR(IF('KM Total'!BD40&lt;&gt;0,'KM Total'!BD40/(24*VLOOKUP($A40,'Relações FGRAO'!$B$4:$H$26,7,0)),0),0)</f>
        <v>0</v>
      </c>
      <c r="BE40" s="27">
        <f>IFERROR(IF('KM Total'!BE40&lt;&gt;0,'KM Total'!BE40/(24*VLOOKUP($A40,'Relações FGRAO'!$B$4:$H$26,7,0)),0),0)</f>
        <v>0</v>
      </c>
      <c r="BF40" s="27">
        <f>IFERROR(IF('KM Total'!BF40&lt;&gt;0,'KM Total'!BF40/(24*VLOOKUP($A40,'Relações FGRAO'!$B$4:$H$26,7,0)),0),0)</f>
        <v>0</v>
      </c>
      <c r="BG40" s="27">
        <f>IFERROR(IF('KM Total'!BG40&lt;&gt;0,'KM Total'!BG40/(24*VLOOKUP($A40,'Relações FGRAO'!$B$4:$H$26,7,0)),0),0)</f>
        <v>0</v>
      </c>
      <c r="BH40" s="27">
        <f>IFERROR(IF('KM Total'!BH40&lt;&gt;0,'KM Total'!BH40/(24*VLOOKUP($A40,'Relações FGRAO'!$B$4:$H$26,7,0)),0),0)</f>
        <v>0</v>
      </c>
      <c r="BI40" s="27">
        <f>IFERROR(IF('KM Total'!BI40&lt;&gt;0,'KM Total'!BI40/(24*VLOOKUP($A40,'Relações FGRAO'!$B$4:$H$26,7,0)),0),0)</f>
        <v>0</v>
      </c>
      <c r="BJ40" s="27">
        <f>IFERROR(IF('KM Total'!BJ40&lt;&gt;0,'KM Total'!BJ40/(24*VLOOKUP($A40,'Relações FGRAO'!$B$4:$H$26,7,0)),0),0)</f>
        <v>0</v>
      </c>
      <c r="BK40" s="27">
        <f>IFERROR(IF('KM Total'!BK40&lt;&gt;0,'KM Total'!BK40/(24*VLOOKUP($A40,'Relações FGRAO'!$B$4:$H$26,7,0)),0),0)</f>
        <v>0</v>
      </c>
      <c r="BL40" s="27">
        <f>IFERROR(IF('KM Total'!BL40&lt;&gt;0,'KM Total'!BL40/(24*VLOOKUP($A40,'Relações FGRAO'!$B$4:$H$26,7,0)),0),0)</f>
        <v>0</v>
      </c>
      <c r="BM40" s="27">
        <f>IFERROR(IF('KM Total'!BM40&lt;&gt;0,'KM Total'!BM40/(24*VLOOKUP($A40,'Relações FGRAO'!$B$4:$H$26,7,0)),0),0)</f>
        <v>0</v>
      </c>
      <c r="BN40" s="27">
        <f>IFERROR(IF('KM Total'!BN40&lt;&gt;0,'KM Total'!BN40/(24*VLOOKUP($A40,'Relações FGRAO'!$B$4:$H$26,7,0)),0),0)</f>
        <v>0</v>
      </c>
      <c r="BO40" s="27">
        <f>IFERROR(IF('KM Total'!BO40&lt;&gt;0,'KM Total'!BO40/(24*VLOOKUP($A40,'Relações FGRAO'!$B$4:$H$26,7,0)),0),0)</f>
        <v>0</v>
      </c>
      <c r="BP40"/>
      <c r="BQ40"/>
      <c r="BR40"/>
      <c r="BS40"/>
      <c r="BT40"/>
    </row>
    <row r="41" spans="1:72" s="32" customFormat="1" x14ac:dyDescent="0.25">
      <c r="A41" s="6">
        <f t="shared" si="3"/>
        <v>39</v>
      </c>
      <c r="B41" s="3" t="str">
        <f>VLOOKUP($A41,Demanda!$A$1:$G$43,4,0)</f>
        <v>Gasolina</v>
      </c>
      <c r="C41" s="3" t="str">
        <f>VLOOKUP($A41,Demanda!$A$1:$G$43,6,0)</f>
        <v>Miritituba</v>
      </c>
      <c r="D41" s="3" t="str">
        <f>VLOOKUP($A41,Demanda!$A$1:$G$43,7,0)</f>
        <v>Sinop</v>
      </c>
      <c r="E41" s="3" t="str">
        <f>VLOOKUP($A41,Demanda!$A$1:$G$43,2,0)</f>
        <v>FGRAO</v>
      </c>
      <c r="F41" s="6"/>
      <c r="G41" s="27">
        <f>IFERROR(IF('KM Total'!G41&lt;&gt;0,'KM Total'!G41/(24*VLOOKUP($A41,'Relações FGRAO'!$B$4:$H$26,7,0)),0),0)</f>
        <v>0</v>
      </c>
      <c r="H41" s="27">
        <f>IFERROR(IF('KM Total'!H41&lt;&gt;0,'KM Total'!H41/(24*VLOOKUP($A41,'Relações FGRAO'!$B$4:$H$26,7,0)),0),0)</f>
        <v>0</v>
      </c>
      <c r="I41" s="27">
        <f>IFERROR(IF('KM Total'!I41&lt;&gt;0,'KM Total'!I41/(24*VLOOKUP($A41,'Relações FGRAO'!$B$4:$H$26,7,0)),0),0)</f>
        <v>0</v>
      </c>
      <c r="J41" s="27">
        <f>IFERROR(IF('KM Total'!J41&lt;&gt;0,'KM Total'!J41/(24*VLOOKUP($A41,'Relações FGRAO'!$B$4:$H$26,7,0)),0),0)</f>
        <v>0</v>
      </c>
      <c r="K41" s="27">
        <f>IFERROR(IF('KM Total'!K41&lt;&gt;0,'KM Total'!K41/(24*VLOOKUP($A41,'Relações FGRAO'!$B$4:$H$26,7,0)),0),0)</f>
        <v>0</v>
      </c>
      <c r="L41" s="27">
        <f>IFERROR(IF('KM Total'!L41&lt;&gt;0,'KM Total'!L41/(24*VLOOKUP($A41,'Relações FGRAO'!$B$4:$H$26,7,0)),0),0)</f>
        <v>0</v>
      </c>
      <c r="M41" s="27">
        <f>IFERROR(IF('KM Total'!M41&lt;&gt;0,'KM Total'!M41/(24*VLOOKUP($A41,'Relações FGRAO'!$B$4:$H$26,7,0)),0),0)</f>
        <v>0</v>
      </c>
      <c r="N41" s="27">
        <f>IFERROR(IF('KM Total'!N41&lt;&gt;0,'KM Total'!N41/(24*VLOOKUP($A41,'Relações FGRAO'!$B$4:$H$26,7,0)),0),0)</f>
        <v>0</v>
      </c>
      <c r="O41" s="27">
        <f>IFERROR(IF('KM Total'!O41&lt;&gt;0,'KM Total'!O41/(24*VLOOKUP($A41,'Relações FGRAO'!$B$4:$H$26,7,0)),0),0)</f>
        <v>0</v>
      </c>
      <c r="P41" s="27">
        <f>IFERROR(IF('KM Total'!P41&lt;&gt;0,'KM Total'!P41/(24*VLOOKUP($A41,'Relações FGRAO'!$B$4:$H$26,7,0)),0),0)</f>
        <v>0</v>
      </c>
      <c r="Q41" s="27">
        <f>IFERROR(IF('KM Total'!Q41&lt;&gt;0,'KM Total'!Q41/(24*VLOOKUP($A41,'Relações FGRAO'!$B$4:$H$26,7,0)),0),0)</f>
        <v>0</v>
      </c>
      <c r="R41" s="27">
        <f>IFERROR(IF('KM Total'!R41&lt;&gt;0,'KM Total'!R41/(24*VLOOKUP($A41,'Relações FGRAO'!$B$4:$H$26,7,0)),0),0)</f>
        <v>0</v>
      </c>
      <c r="S41" s="27">
        <f>IFERROR(IF('KM Total'!S41&lt;&gt;0,'KM Total'!S41/(24*VLOOKUP($A41,'Relações FGRAO'!$B$4:$H$26,7,0)),0),0)</f>
        <v>0</v>
      </c>
      <c r="T41" s="27">
        <f>IFERROR(IF('KM Total'!T41&lt;&gt;0,'KM Total'!T41/(24*VLOOKUP($A41,'Relações FGRAO'!$B$4:$H$26,7,0)),0),0)</f>
        <v>0</v>
      </c>
      <c r="U41" s="27">
        <f>IFERROR(IF('KM Total'!U41&lt;&gt;0,'KM Total'!U41/(24*VLOOKUP($A41,'Relações FGRAO'!$B$4:$H$26,7,0)),0),0)</f>
        <v>0</v>
      </c>
      <c r="V41" s="27">
        <f>IFERROR(IF('KM Total'!V41&lt;&gt;0,'KM Total'!V41/(24*VLOOKUP($A41,'Relações FGRAO'!$B$4:$H$26,7,0)),0),0)</f>
        <v>0</v>
      </c>
      <c r="W41" s="27">
        <f>IFERROR(IF('KM Total'!W41&lt;&gt;0,'KM Total'!W41/(24*VLOOKUP($A41,'Relações FGRAO'!$B$4:$H$26,7,0)),0),0)</f>
        <v>0</v>
      </c>
      <c r="X41" s="27">
        <f>IFERROR(IF('KM Total'!X41&lt;&gt;0,'KM Total'!X41/(24*VLOOKUP($A41,'Relações FGRAO'!$B$4:$H$26,7,0)),0),0)</f>
        <v>0</v>
      </c>
      <c r="Y41" s="27">
        <f>IFERROR(IF('KM Total'!Y41&lt;&gt;0,'KM Total'!Y41/(24*VLOOKUP($A41,'Relações FGRAO'!$B$4:$H$26,7,0)),0),0)</f>
        <v>0</v>
      </c>
      <c r="Z41" s="27">
        <f>IFERROR(IF('KM Total'!Z41&lt;&gt;0,'KM Total'!Z41/(24*VLOOKUP($A41,'Relações FGRAO'!$B$4:$H$26,7,0)),0),0)</f>
        <v>0</v>
      </c>
      <c r="AA41" s="27">
        <f>IFERROR(IF('KM Total'!AA41&lt;&gt;0,'KM Total'!AA41/(24*VLOOKUP($A41,'Relações FGRAO'!$B$4:$H$26,7,0)),0),0)</f>
        <v>0</v>
      </c>
      <c r="AB41" s="27">
        <f>IFERROR(IF('KM Total'!AB41&lt;&gt;0,'KM Total'!AB41/(24*VLOOKUP($A41,'Relações FGRAO'!$B$4:$H$26,7,0)),0),0)</f>
        <v>0</v>
      </c>
      <c r="AC41" s="27">
        <f>IFERROR(IF('KM Total'!AC41&lt;&gt;0,'KM Total'!AC41/(24*VLOOKUP($A41,'Relações FGRAO'!$B$4:$H$26,7,0)),0),0)</f>
        <v>0</v>
      </c>
      <c r="AD41" s="27">
        <f>IFERROR(IF('KM Total'!AD41&lt;&gt;0,'KM Total'!AD41/(24*VLOOKUP($A41,'Relações FGRAO'!$B$4:$H$26,7,0)),0),0)</f>
        <v>0</v>
      </c>
      <c r="AE41" s="27">
        <f>IFERROR(IF('KM Total'!AE41&lt;&gt;0,'KM Total'!AE41/(24*VLOOKUP($A41,'Relações FGRAO'!$B$4:$H$26,7,0)),0),0)</f>
        <v>0</v>
      </c>
      <c r="AF41" s="27">
        <f>IFERROR(IF('KM Total'!AF41&lt;&gt;0,'KM Total'!AF41/(24*VLOOKUP($A41,'Relações FGRAO'!$B$4:$H$26,7,0)),0),0)</f>
        <v>0</v>
      </c>
      <c r="AG41" s="27">
        <f>IFERROR(IF('KM Total'!AG41&lt;&gt;0,'KM Total'!AG41/(24*VLOOKUP($A41,'Relações FGRAO'!$B$4:$H$26,7,0)),0),0)</f>
        <v>0</v>
      </c>
      <c r="AH41" s="27">
        <f>IFERROR(IF('KM Total'!AH41&lt;&gt;0,'KM Total'!AH41/(24*VLOOKUP($A41,'Relações FGRAO'!$B$4:$H$26,7,0)),0),0)</f>
        <v>0</v>
      </c>
      <c r="AI41" s="27">
        <f>IFERROR(IF('KM Total'!AI41&lt;&gt;0,'KM Total'!AI41/(24*VLOOKUP($A41,'Relações FGRAO'!$B$4:$H$26,7,0)),0),0)</f>
        <v>0</v>
      </c>
      <c r="AJ41" s="27">
        <f>IFERROR(IF('KM Total'!AJ41&lt;&gt;0,'KM Total'!AJ41/(24*VLOOKUP($A41,'Relações FGRAO'!$B$4:$H$26,7,0)),0),0)</f>
        <v>0</v>
      </c>
      <c r="AK41" s="27">
        <f>IFERROR(IF('KM Total'!AK41&lt;&gt;0,'KM Total'!AK41/(24*VLOOKUP($A41,'Relações FGRAO'!$B$4:$H$26,7,0)),0),0)</f>
        <v>0</v>
      </c>
      <c r="AL41" s="27">
        <f>IFERROR(IF('KM Total'!AL41&lt;&gt;0,'KM Total'!AL41/(24*VLOOKUP($A41,'Relações FGRAO'!$B$4:$H$26,7,0)),0),0)</f>
        <v>0</v>
      </c>
      <c r="AM41" s="27">
        <f>IFERROR(IF('KM Total'!AM41&lt;&gt;0,'KM Total'!AM41/(24*VLOOKUP($A41,'Relações FGRAO'!$B$4:$H$26,7,0)),0),0)</f>
        <v>0</v>
      </c>
      <c r="AN41" s="27">
        <f>IFERROR(IF('KM Total'!AN41&lt;&gt;0,'KM Total'!AN41/(24*VLOOKUP($A41,'Relações FGRAO'!$B$4:$H$26,7,0)),0),0)</f>
        <v>0</v>
      </c>
      <c r="AO41" s="27">
        <f>IFERROR(IF('KM Total'!AO41&lt;&gt;0,'KM Total'!AO41/(24*VLOOKUP($A41,'Relações FGRAO'!$B$4:$H$26,7,0)),0),0)</f>
        <v>0</v>
      </c>
      <c r="AP41" s="27">
        <f>IFERROR(IF('KM Total'!AP41&lt;&gt;0,'KM Total'!AP41/(24*VLOOKUP($A41,'Relações FGRAO'!$B$4:$H$26,7,0)),0),0)</f>
        <v>0</v>
      </c>
      <c r="AQ41" s="27">
        <f>IFERROR(IF('KM Total'!AQ41&lt;&gt;0,'KM Total'!AQ41/(24*VLOOKUP($A41,'Relações FGRAO'!$B$4:$H$26,7,0)),0),0)</f>
        <v>0</v>
      </c>
      <c r="AR41" s="27">
        <f>IFERROR(IF('KM Total'!AR41&lt;&gt;0,'KM Total'!AR41/(24*VLOOKUP($A41,'Relações FGRAO'!$B$4:$H$26,7,0)),0),0)</f>
        <v>0</v>
      </c>
      <c r="AS41" s="27">
        <f>IFERROR(IF('KM Total'!AS41&lt;&gt;0,'KM Total'!AS41/(24*VLOOKUP($A41,'Relações FGRAO'!$B$4:$H$26,7,0)),0),0)</f>
        <v>0</v>
      </c>
      <c r="AT41" s="27">
        <f>IFERROR(IF('KM Total'!AT41&lt;&gt;0,'KM Total'!AT41/(24*VLOOKUP($A41,'Relações FGRAO'!$B$4:$H$26,7,0)),0),0)</f>
        <v>0</v>
      </c>
      <c r="AU41" s="27">
        <f>IFERROR(IF('KM Total'!AU41&lt;&gt;0,'KM Total'!AU41/(24*VLOOKUP($A41,'Relações FGRAO'!$B$4:$H$26,7,0)),0),0)</f>
        <v>0</v>
      </c>
      <c r="AV41" s="27">
        <f>IFERROR(IF('KM Total'!AV41&lt;&gt;0,'KM Total'!AV41/(24*VLOOKUP($A41,'Relações FGRAO'!$B$4:$H$26,7,0)),0),0)</f>
        <v>0</v>
      </c>
      <c r="AW41" s="27">
        <f>IFERROR(IF('KM Total'!AW41&lt;&gt;0,'KM Total'!AW41/(24*VLOOKUP($A41,'Relações FGRAO'!$B$4:$H$26,7,0)),0),0)</f>
        <v>0</v>
      </c>
      <c r="AX41" s="27">
        <f>IFERROR(IF('KM Total'!AX41&lt;&gt;0,'KM Total'!AX41/(24*VLOOKUP($A41,'Relações FGRAO'!$B$4:$H$26,7,0)),0),0)</f>
        <v>0</v>
      </c>
      <c r="AY41" s="27">
        <f>IFERROR(IF('KM Total'!AY41&lt;&gt;0,'KM Total'!AY41/(24*VLOOKUP($A41,'Relações FGRAO'!$B$4:$H$26,7,0)),0),0)</f>
        <v>0</v>
      </c>
      <c r="AZ41" s="27">
        <f>IFERROR(IF('KM Total'!AZ41&lt;&gt;0,'KM Total'!AZ41/(24*VLOOKUP($A41,'Relações FGRAO'!$B$4:$H$26,7,0)),0),0)</f>
        <v>0</v>
      </c>
      <c r="BA41" s="27">
        <f>IFERROR(IF('KM Total'!BA41&lt;&gt;0,'KM Total'!BA41/(24*VLOOKUP($A41,'Relações FGRAO'!$B$4:$H$26,7,0)),0),0)</f>
        <v>0</v>
      </c>
      <c r="BB41" s="27">
        <f>IFERROR(IF('KM Total'!BB41&lt;&gt;0,'KM Total'!BB41/(24*VLOOKUP($A41,'Relações FGRAO'!$B$4:$H$26,7,0)),0),0)</f>
        <v>0</v>
      </c>
      <c r="BC41" s="27">
        <f>IFERROR(IF('KM Total'!BC41&lt;&gt;0,'KM Total'!BC41/(24*VLOOKUP($A41,'Relações FGRAO'!$B$4:$H$26,7,0)),0),0)</f>
        <v>0</v>
      </c>
      <c r="BD41" s="27">
        <f>IFERROR(IF('KM Total'!BD41&lt;&gt;0,'KM Total'!BD41/(24*VLOOKUP($A41,'Relações FGRAO'!$B$4:$H$26,7,0)),0),0)</f>
        <v>0</v>
      </c>
      <c r="BE41" s="27">
        <f>IFERROR(IF('KM Total'!BE41&lt;&gt;0,'KM Total'!BE41/(24*VLOOKUP($A41,'Relações FGRAO'!$B$4:$H$26,7,0)),0),0)</f>
        <v>0</v>
      </c>
      <c r="BF41" s="27">
        <f>IFERROR(IF('KM Total'!BF41&lt;&gt;0,'KM Total'!BF41/(24*VLOOKUP($A41,'Relações FGRAO'!$B$4:$H$26,7,0)),0),0)</f>
        <v>0</v>
      </c>
      <c r="BG41" s="27">
        <f>IFERROR(IF('KM Total'!BG41&lt;&gt;0,'KM Total'!BG41/(24*VLOOKUP($A41,'Relações FGRAO'!$B$4:$H$26,7,0)),0),0)</f>
        <v>0</v>
      </c>
      <c r="BH41" s="27">
        <f>IFERROR(IF('KM Total'!BH41&lt;&gt;0,'KM Total'!BH41/(24*VLOOKUP($A41,'Relações FGRAO'!$B$4:$H$26,7,0)),0),0)</f>
        <v>0</v>
      </c>
      <c r="BI41" s="27">
        <f>IFERROR(IF('KM Total'!BI41&lt;&gt;0,'KM Total'!BI41/(24*VLOOKUP($A41,'Relações FGRAO'!$B$4:$H$26,7,0)),0),0)</f>
        <v>0</v>
      </c>
      <c r="BJ41" s="27">
        <f>IFERROR(IF('KM Total'!BJ41&lt;&gt;0,'KM Total'!BJ41/(24*VLOOKUP($A41,'Relações FGRAO'!$B$4:$H$26,7,0)),0),0)</f>
        <v>0</v>
      </c>
      <c r="BK41" s="27">
        <f>IFERROR(IF('KM Total'!BK41&lt;&gt;0,'KM Total'!BK41/(24*VLOOKUP($A41,'Relações FGRAO'!$B$4:$H$26,7,0)),0),0)</f>
        <v>0</v>
      </c>
      <c r="BL41" s="27">
        <f>IFERROR(IF('KM Total'!BL41&lt;&gt;0,'KM Total'!BL41/(24*VLOOKUP($A41,'Relações FGRAO'!$B$4:$H$26,7,0)),0),0)</f>
        <v>0</v>
      </c>
      <c r="BM41" s="27">
        <f>IFERROR(IF('KM Total'!BM41&lt;&gt;0,'KM Total'!BM41/(24*VLOOKUP($A41,'Relações FGRAO'!$B$4:$H$26,7,0)),0),0)</f>
        <v>0</v>
      </c>
      <c r="BN41" s="27">
        <f>IFERROR(IF('KM Total'!BN41&lt;&gt;0,'KM Total'!BN41/(24*VLOOKUP($A41,'Relações FGRAO'!$B$4:$H$26,7,0)),0),0)</f>
        <v>0</v>
      </c>
      <c r="BO41" s="27">
        <f>IFERROR(IF('KM Total'!BO41&lt;&gt;0,'KM Total'!BO41/(24*VLOOKUP($A41,'Relações FGRAO'!$B$4:$H$26,7,0)),0),0)</f>
        <v>0</v>
      </c>
      <c r="BP41"/>
      <c r="BQ41"/>
      <c r="BR41"/>
      <c r="BS41"/>
      <c r="BT41"/>
    </row>
    <row r="42" spans="1:72" s="32" customFormat="1" x14ac:dyDescent="0.25">
      <c r="A42" s="6">
        <f t="shared" si="3"/>
        <v>40</v>
      </c>
      <c r="B42" s="3" t="str">
        <f>VLOOKUP($A42,Demanda!$A$1:$G$43,4,0)</f>
        <v>Diesel</v>
      </c>
      <c r="C42" s="3" t="str">
        <f>VLOOKUP($A42,Demanda!$A$1:$G$43,6,0)</f>
        <v>Miritituba</v>
      </c>
      <c r="D42" s="3" t="str">
        <f>VLOOKUP($A42,Demanda!$A$1:$G$43,7,0)</f>
        <v>Sinop</v>
      </c>
      <c r="E42" s="3" t="str">
        <f>VLOOKUP($A42,Demanda!$A$1:$G$43,2,0)</f>
        <v>FGRAO</v>
      </c>
      <c r="F42" s="6"/>
      <c r="G42" s="27">
        <f>IFERROR(IF('KM Total'!G42&lt;&gt;0,'KM Total'!G42/(24*VLOOKUP($A42,'Relações FGRAO'!$B$4:$H$26,7,0)),0),0)</f>
        <v>0</v>
      </c>
      <c r="H42" s="27">
        <f>IFERROR(IF('KM Total'!H42&lt;&gt;0,'KM Total'!H42/(24*VLOOKUP($A42,'Relações FGRAO'!$B$4:$H$26,7,0)),0),0)</f>
        <v>0</v>
      </c>
      <c r="I42" s="27">
        <f>IFERROR(IF('KM Total'!I42&lt;&gt;0,'KM Total'!I42/(24*VLOOKUP($A42,'Relações FGRAO'!$B$4:$H$26,7,0)),0),0)</f>
        <v>0</v>
      </c>
      <c r="J42" s="27">
        <f>IFERROR(IF('KM Total'!J42&lt;&gt;0,'KM Total'!J42/(24*VLOOKUP($A42,'Relações FGRAO'!$B$4:$H$26,7,0)),0),0)</f>
        <v>0</v>
      </c>
      <c r="K42" s="27">
        <f>IFERROR(IF('KM Total'!K42&lt;&gt;0,'KM Total'!K42/(24*VLOOKUP($A42,'Relações FGRAO'!$B$4:$H$26,7,0)),0),0)</f>
        <v>0</v>
      </c>
      <c r="L42" s="27">
        <f>IFERROR(IF('KM Total'!L42&lt;&gt;0,'KM Total'!L42/(24*VLOOKUP($A42,'Relações FGRAO'!$B$4:$H$26,7,0)),0),0)</f>
        <v>0</v>
      </c>
      <c r="M42" s="27">
        <f>IFERROR(IF('KM Total'!M42&lt;&gt;0,'KM Total'!M42/(24*VLOOKUP($A42,'Relações FGRAO'!$B$4:$H$26,7,0)),0),0)</f>
        <v>0</v>
      </c>
      <c r="N42" s="27">
        <f>IFERROR(IF('KM Total'!N42&lt;&gt;0,'KM Total'!N42/(24*VLOOKUP($A42,'Relações FGRAO'!$B$4:$H$26,7,0)),0),0)</f>
        <v>0</v>
      </c>
      <c r="O42" s="27">
        <f>IFERROR(IF('KM Total'!O42&lt;&gt;0,'KM Total'!O42/(24*VLOOKUP($A42,'Relações FGRAO'!$B$4:$H$26,7,0)),0),0)</f>
        <v>0</v>
      </c>
      <c r="P42" s="27">
        <f>IFERROR(IF('KM Total'!P42&lt;&gt;0,'KM Total'!P42/(24*VLOOKUP($A42,'Relações FGRAO'!$B$4:$H$26,7,0)),0),0)</f>
        <v>0</v>
      </c>
      <c r="Q42" s="27">
        <f>IFERROR(IF('KM Total'!Q42&lt;&gt;0,'KM Total'!Q42/(24*VLOOKUP($A42,'Relações FGRAO'!$B$4:$H$26,7,0)),0),0)</f>
        <v>0</v>
      </c>
      <c r="R42" s="27">
        <f>IFERROR(IF('KM Total'!R42&lt;&gt;0,'KM Total'!R42/(24*VLOOKUP($A42,'Relações FGRAO'!$B$4:$H$26,7,0)),0),0)</f>
        <v>0</v>
      </c>
      <c r="S42" s="27">
        <f>IFERROR(IF('KM Total'!S42&lt;&gt;0,'KM Total'!S42/(24*VLOOKUP($A42,'Relações FGRAO'!$B$4:$H$26,7,0)),0),0)</f>
        <v>0</v>
      </c>
      <c r="T42" s="27">
        <f>IFERROR(IF('KM Total'!T42&lt;&gt;0,'KM Total'!T42/(24*VLOOKUP($A42,'Relações FGRAO'!$B$4:$H$26,7,0)),0),0)</f>
        <v>0</v>
      </c>
      <c r="U42" s="27">
        <f>IFERROR(IF('KM Total'!U42&lt;&gt;0,'KM Total'!U42/(24*VLOOKUP($A42,'Relações FGRAO'!$B$4:$H$26,7,0)),0),0)</f>
        <v>0</v>
      </c>
      <c r="V42" s="27">
        <f>IFERROR(IF('KM Total'!V42&lt;&gt;0,'KM Total'!V42/(24*VLOOKUP($A42,'Relações FGRAO'!$B$4:$H$26,7,0)),0),0)</f>
        <v>0</v>
      </c>
      <c r="W42" s="27">
        <f>IFERROR(IF('KM Total'!W42&lt;&gt;0,'KM Total'!W42/(24*VLOOKUP($A42,'Relações FGRAO'!$B$4:$H$26,7,0)),0),0)</f>
        <v>0</v>
      </c>
      <c r="X42" s="27">
        <f>IFERROR(IF('KM Total'!X42&lt;&gt;0,'KM Total'!X42/(24*VLOOKUP($A42,'Relações FGRAO'!$B$4:$H$26,7,0)),0),0)</f>
        <v>0</v>
      </c>
      <c r="Y42" s="27">
        <f>IFERROR(IF('KM Total'!Y42&lt;&gt;0,'KM Total'!Y42/(24*VLOOKUP($A42,'Relações FGRAO'!$B$4:$H$26,7,0)),0),0)</f>
        <v>0</v>
      </c>
      <c r="Z42" s="27">
        <f>IFERROR(IF('KM Total'!Z42&lt;&gt;0,'KM Total'!Z42/(24*VLOOKUP($A42,'Relações FGRAO'!$B$4:$H$26,7,0)),0),0)</f>
        <v>0</v>
      </c>
      <c r="AA42" s="27">
        <f>IFERROR(IF('KM Total'!AA42&lt;&gt;0,'KM Total'!AA42/(24*VLOOKUP($A42,'Relações FGRAO'!$B$4:$H$26,7,0)),0),0)</f>
        <v>0</v>
      </c>
      <c r="AB42" s="27">
        <f>IFERROR(IF('KM Total'!AB42&lt;&gt;0,'KM Total'!AB42/(24*VLOOKUP($A42,'Relações FGRAO'!$B$4:$H$26,7,0)),0),0)</f>
        <v>0</v>
      </c>
      <c r="AC42" s="27">
        <f>IFERROR(IF('KM Total'!AC42&lt;&gt;0,'KM Total'!AC42/(24*VLOOKUP($A42,'Relações FGRAO'!$B$4:$H$26,7,0)),0),0)</f>
        <v>0</v>
      </c>
      <c r="AD42" s="27">
        <f>IFERROR(IF('KM Total'!AD42&lt;&gt;0,'KM Total'!AD42/(24*VLOOKUP($A42,'Relações FGRAO'!$B$4:$H$26,7,0)),0),0)</f>
        <v>0</v>
      </c>
      <c r="AE42" s="27">
        <f>IFERROR(IF('KM Total'!AE42&lt;&gt;0,'KM Total'!AE42/(24*VLOOKUP($A42,'Relações FGRAO'!$B$4:$H$26,7,0)),0),0)</f>
        <v>0</v>
      </c>
      <c r="AF42" s="27">
        <f>IFERROR(IF('KM Total'!AF42&lt;&gt;0,'KM Total'!AF42/(24*VLOOKUP($A42,'Relações FGRAO'!$B$4:$H$26,7,0)),0),0)</f>
        <v>0</v>
      </c>
      <c r="AG42" s="27">
        <f>IFERROR(IF('KM Total'!AG42&lt;&gt;0,'KM Total'!AG42/(24*VLOOKUP($A42,'Relações FGRAO'!$B$4:$H$26,7,0)),0),0)</f>
        <v>0</v>
      </c>
      <c r="AH42" s="27">
        <f>IFERROR(IF('KM Total'!AH42&lt;&gt;0,'KM Total'!AH42/(24*VLOOKUP($A42,'Relações FGRAO'!$B$4:$H$26,7,0)),0),0)</f>
        <v>0</v>
      </c>
      <c r="AI42" s="27">
        <f>IFERROR(IF('KM Total'!AI42&lt;&gt;0,'KM Total'!AI42/(24*VLOOKUP($A42,'Relações FGRAO'!$B$4:$H$26,7,0)),0),0)</f>
        <v>0</v>
      </c>
      <c r="AJ42" s="27">
        <f>IFERROR(IF('KM Total'!AJ42&lt;&gt;0,'KM Total'!AJ42/(24*VLOOKUP($A42,'Relações FGRAO'!$B$4:$H$26,7,0)),0),0)</f>
        <v>0</v>
      </c>
      <c r="AK42" s="27">
        <f>IFERROR(IF('KM Total'!AK42&lt;&gt;0,'KM Total'!AK42/(24*VLOOKUP($A42,'Relações FGRAO'!$B$4:$H$26,7,0)),0),0)</f>
        <v>0</v>
      </c>
      <c r="AL42" s="27">
        <f>IFERROR(IF('KM Total'!AL42&lt;&gt;0,'KM Total'!AL42/(24*VLOOKUP($A42,'Relações FGRAO'!$B$4:$H$26,7,0)),0),0)</f>
        <v>0</v>
      </c>
      <c r="AM42" s="27">
        <f>IFERROR(IF('KM Total'!AM42&lt;&gt;0,'KM Total'!AM42/(24*VLOOKUP($A42,'Relações FGRAO'!$B$4:$H$26,7,0)),0),0)</f>
        <v>0</v>
      </c>
      <c r="AN42" s="27">
        <f>IFERROR(IF('KM Total'!AN42&lt;&gt;0,'KM Total'!AN42/(24*VLOOKUP($A42,'Relações FGRAO'!$B$4:$H$26,7,0)),0),0)</f>
        <v>0</v>
      </c>
      <c r="AO42" s="27">
        <f>IFERROR(IF('KM Total'!AO42&lt;&gt;0,'KM Total'!AO42/(24*VLOOKUP($A42,'Relações FGRAO'!$B$4:$H$26,7,0)),0),0)</f>
        <v>0</v>
      </c>
      <c r="AP42" s="27">
        <f>IFERROR(IF('KM Total'!AP42&lt;&gt;0,'KM Total'!AP42/(24*VLOOKUP($A42,'Relações FGRAO'!$B$4:$H$26,7,0)),0),0)</f>
        <v>0</v>
      </c>
      <c r="AQ42" s="27">
        <f>IFERROR(IF('KM Total'!AQ42&lt;&gt;0,'KM Total'!AQ42/(24*VLOOKUP($A42,'Relações FGRAO'!$B$4:$H$26,7,0)),0),0)</f>
        <v>0</v>
      </c>
      <c r="AR42" s="27">
        <f>IFERROR(IF('KM Total'!AR42&lt;&gt;0,'KM Total'!AR42/(24*VLOOKUP($A42,'Relações FGRAO'!$B$4:$H$26,7,0)),0),0)</f>
        <v>0</v>
      </c>
      <c r="AS42" s="27">
        <f>IFERROR(IF('KM Total'!AS42&lt;&gt;0,'KM Total'!AS42/(24*VLOOKUP($A42,'Relações FGRAO'!$B$4:$H$26,7,0)),0),0)</f>
        <v>0</v>
      </c>
      <c r="AT42" s="27">
        <f>IFERROR(IF('KM Total'!AT42&lt;&gt;0,'KM Total'!AT42/(24*VLOOKUP($A42,'Relações FGRAO'!$B$4:$H$26,7,0)),0),0)</f>
        <v>0</v>
      </c>
      <c r="AU42" s="27">
        <f>IFERROR(IF('KM Total'!AU42&lt;&gt;0,'KM Total'!AU42/(24*VLOOKUP($A42,'Relações FGRAO'!$B$4:$H$26,7,0)),0),0)</f>
        <v>0</v>
      </c>
      <c r="AV42" s="27">
        <f>IFERROR(IF('KM Total'!AV42&lt;&gt;0,'KM Total'!AV42/(24*VLOOKUP($A42,'Relações FGRAO'!$B$4:$H$26,7,0)),0),0)</f>
        <v>0</v>
      </c>
      <c r="AW42" s="27">
        <f>IFERROR(IF('KM Total'!AW42&lt;&gt;0,'KM Total'!AW42/(24*VLOOKUP($A42,'Relações FGRAO'!$B$4:$H$26,7,0)),0),0)</f>
        <v>0</v>
      </c>
      <c r="AX42" s="27">
        <f>IFERROR(IF('KM Total'!AX42&lt;&gt;0,'KM Total'!AX42/(24*VLOOKUP($A42,'Relações FGRAO'!$B$4:$H$26,7,0)),0),0)</f>
        <v>0</v>
      </c>
      <c r="AY42" s="27">
        <f>IFERROR(IF('KM Total'!AY42&lt;&gt;0,'KM Total'!AY42/(24*VLOOKUP($A42,'Relações FGRAO'!$B$4:$H$26,7,0)),0),0)</f>
        <v>0</v>
      </c>
      <c r="AZ42" s="27">
        <f>IFERROR(IF('KM Total'!AZ42&lt;&gt;0,'KM Total'!AZ42/(24*VLOOKUP($A42,'Relações FGRAO'!$B$4:$H$26,7,0)),0),0)</f>
        <v>0</v>
      </c>
      <c r="BA42" s="27">
        <f>IFERROR(IF('KM Total'!BA42&lt;&gt;0,'KM Total'!BA42/(24*VLOOKUP($A42,'Relações FGRAO'!$B$4:$H$26,7,0)),0),0)</f>
        <v>0</v>
      </c>
      <c r="BB42" s="27">
        <f>IFERROR(IF('KM Total'!BB42&lt;&gt;0,'KM Total'!BB42/(24*VLOOKUP($A42,'Relações FGRAO'!$B$4:$H$26,7,0)),0),0)</f>
        <v>0</v>
      </c>
      <c r="BC42" s="27">
        <f>IFERROR(IF('KM Total'!BC42&lt;&gt;0,'KM Total'!BC42/(24*VLOOKUP($A42,'Relações FGRAO'!$B$4:$H$26,7,0)),0),0)</f>
        <v>0</v>
      </c>
      <c r="BD42" s="27">
        <f>IFERROR(IF('KM Total'!BD42&lt;&gt;0,'KM Total'!BD42/(24*VLOOKUP($A42,'Relações FGRAO'!$B$4:$H$26,7,0)),0),0)</f>
        <v>0</v>
      </c>
      <c r="BE42" s="27">
        <f>IFERROR(IF('KM Total'!BE42&lt;&gt;0,'KM Total'!BE42/(24*VLOOKUP($A42,'Relações FGRAO'!$B$4:$H$26,7,0)),0),0)</f>
        <v>0</v>
      </c>
      <c r="BF42" s="27">
        <f>IFERROR(IF('KM Total'!BF42&lt;&gt;0,'KM Total'!BF42/(24*VLOOKUP($A42,'Relações FGRAO'!$B$4:$H$26,7,0)),0),0)</f>
        <v>0</v>
      </c>
      <c r="BG42" s="27">
        <f>IFERROR(IF('KM Total'!BG42&lt;&gt;0,'KM Total'!BG42/(24*VLOOKUP($A42,'Relações FGRAO'!$B$4:$H$26,7,0)),0),0)</f>
        <v>0</v>
      </c>
      <c r="BH42" s="27">
        <f>IFERROR(IF('KM Total'!BH42&lt;&gt;0,'KM Total'!BH42/(24*VLOOKUP($A42,'Relações FGRAO'!$B$4:$H$26,7,0)),0),0)</f>
        <v>0</v>
      </c>
      <c r="BI42" s="27">
        <f>IFERROR(IF('KM Total'!BI42&lt;&gt;0,'KM Total'!BI42/(24*VLOOKUP($A42,'Relações FGRAO'!$B$4:$H$26,7,0)),0),0)</f>
        <v>0</v>
      </c>
      <c r="BJ42" s="27">
        <f>IFERROR(IF('KM Total'!BJ42&lt;&gt;0,'KM Total'!BJ42/(24*VLOOKUP($A42,'Relações FGRAO'!$B$4:$H$26,7,0)),0),0)</f>
        <v>0</v>
      </c>
      <c r="BK42" s="27">
        <f>IFERROR(IF('KM Total'!BK42&lt;&gt;0,'KM Total'!BK42/(24*VLOOKUP($A42,'Relações FGRAO'!$B$4:$H$26,7,0)),0),0)</f>
        <v>0</v>
      </c>
      <c r="BL42" s="27">
        <f>IFERROR(IF('KM Total'!BL42&lt;&gt;0,'KM Total'!BL42/(24*VLOOKUP($A42,'Relações FGRAO'!$B$4:$H$26,7,0)),0),0)</f>
        <v>0</v>
      </c>
      <c r="BM42" s="27">
        <f>IFERROR(IF('KM Total'!BM42&lt;&gt;0,'KM Total'!BM42/(24*VLOOKUP($A42,'Relações FGRAO'!$B$4:$H$26,7,0)),0),0)</f>
        <v>0</v>
      </c>
      <c r="BN42" s="27">
        <f>IFERROR(IF('KM Total'!BN42&lt;&gt;0,'KM Total'!BN42/(24*VLOOKUP($A42,'Relações FGRAO'!$B$4:$H$26,7,0)),0),0)</f>
        <v>0</v>
      </c>
      <c r="BO42" s="27">
        <f>IFERROR(IF('KM Total'!BO42&lt;&gt;0,'KM Total'!BO42/(24*VLOOKUP($A42,'Relações FGRAO'!$B$4:$H$26,7,0)),0),0)</f>
        <v>0</v>
      </c>
      <c r="BP42"/>
      <c r="BQ42"/>
      <c r="BR42"/>
      <c r="BS42"/>
      <c r="BT42"/>
    </row>
    <row r="43" spans="1:72" s="32" customFormat="1" x14ac:dyDescent="0.25">
      <c r="A43" s="6">
        <f t="shared" si="3"/>
        <v>41</v>
      </c>
      <c r="B43" s="3" t="str">
        <f>VLOOKUP($A43,Demanda!$A$1:$G$43,4,0)</f>
        <v>Açúcar</v>
      </c>
      <c r="C43" s="3" t="str">
        <f>VLOOKUP($A43,Demanda!$A$1:$G$43,6,0)</f>
        <v>Sinop</v>
      </c>
      <c r="D43" s="3" t="str">
        <f>VLOOKUP($A43,Demanda!$A$1:$G$43,7,0)</f>
        <v>Miritituba</v>
      </c>
      <c r="E43" s="3" t="str">
        <f>VLOOKUP($A43,Demanda!$A$1:$G$43,2,0)</f>
        <v>FGRAO</v>
      </c>
      <c r="F43" s="6"/>
      <c r="G43" s="27">
        <f>IFERROR(IF('KM Total'!G43&lt;&gt;0,'KM Total'!G43/(24*VLOOKUP($A43,'Relações FGRAO'!$B$4:$H$26,7,0)),0),0)</f>
        <v>0</v>
      </c>
      <c r="H43" s="27">
        <f>IFERROR(IF('KM Total'!H43&lt;&gt;0,'KM Total'!H43/(24*VLOOKUP($A43,'Relações FGRAO'!$B$4:$H$26,7,0)),0),0)</f>
        <v>0</v>
      </c>
      <c r="I43" s="27">
        <f>IFERROR(IF('KM Total'!I43&lt;&gt;0,'KM Total'!I43/(24*VLOOKUP($A43,'Relações FGRAO'!$B$4:$H$26,7,0)),0),0)</f>
        <v>0</v>
      </c>
      <c r="J43" s="27">
        <f>IFERROR(IF('KM Total'!J43&lt;&gt;0,'KM Total'!J43/(24*VLOOKUP($A43,'Relações FGRAO'!$B$4:$H$26,7,0)),0),0)</f>
        <v>0</v>
      </c>
      <c r="K43" s="27">
        <f>IFERROR(IF('KM Total'!K43&lt;&gt;0,'KM Total'!K43/(24*VLOOKUP($A43,'Relações FGRAO'!$B$4:$H$26,7,0)),0),0)</f>
        <v>0</v>
      </c>
      <c r="L43" s="27">
        <f>IFERROR(IF('KM Total'!L43&lt;&gt;0,'KM Total'!L43/(24*VLOOKUP($A43,'Relações FGRAO'!$B$4:$H$26,7,0)),0),0)</f>
        <v>0</v>
      </c>
      <c r="M43" s="27">
        <f>IFERROR(IF('KM Total'!M43&lt;&gt;0,'KM Total'!M43/(24*VLOOKUP($A43,'Relações FGRAO'!$B$4:$H$26,7,0)),0),0)</f>
        <v>0</v>
      </c>
      <c r="N43" s="27">
        <f>IFERROR(IF('KM Total'!N43&lt;&gt;0,'KM Total'!N43/(24*VLOOKUP($A43,'Relações FGRAO'!$B$4:$H$26,7,0)),0),0)</f>
        <v>0</v>
      </c>
      <c r="O43" s="27">
        <f>IFERROR(IF('KM Total'!O43&lt;&gt;0,'KM Total'!O43/(24*VLOOKUP($A43,'Relações FGRAO'!$B$4:$H$26,7,0)),0),0)</f>
        <v>0</v>
      </c>
      <c r="P43" s="27">
        <f>IFERROR(IF('KM Total'!P43&lt;&gt;0,'KM Total'!P43/(24*VLOOKUP($A43,'Relações FGRAO'!$B$4:$H$26,7,0)),0),0)</f>
        <v>0</v>
      </c>
      <c r="Q43" s="27">
        <f>IFERROR(IF('KM Total'!Q43&lt;&gt;0,'KM Total'!Q43/(24*VLOOKUP($A43,'Relações FGRAO'!$B$4:$H$26,7,0)),0),0)</f>
        <v>0</v>
      </c>
      <c r="R43" s="27">
        <f>IFERROR(IF('KM Total'!R43&lt;&gt;0,'KM Total'!R43/(24*VLOOKUP($A43,'Relações FGRAO'!$B$4:$H$26,7,0)),0),0)</f>
        <v>0</v>
      </c>
      <c r="S43" s="27">
        <f>IFERROR(IF('KM Total'!S43&lt;&gt;0,'KM Total'!S43/(24*VLOOKUP($A43,'Relações FGRAO'!$B$4:$H$26,7,0)),0),0)</f>
        <v>0</v>
      </c>
      <c r="T43" s="27">
        <f>IFERROR(IF('KM Total'!T43&lt;&gt;0,'KM Total'!T43/(24*VLOOKUP($A43,'Relações FGRAO'!$B$4:$H$26,7,0)),0),0)</f>
        <v>0</v>
      </c>
      <c r="U43" s="27">
        <f>IFERROR(IF('KM Total'!U43&lt;&gt;0,'KM Total'!U43/(24*VLOOKUP($A43,'Relações FGRAO'!$B$4:$H$26,7,0)),0),0)</f>
        <v>0</v>
      </c>
      <c r="V43" s="27">
        <f>IFERROR(IF('KM Total'!V43&lt;&gt;0,'KM Total'!V43/(24*VLOOKUP($A43,'Relações FGRAO'!$B$4:$H$26,7,0)),0),0)</f>
        <v>0</v>
      </c>
      <c r="W43" s="27">
        <f>IFERROR(IF('KM Total'!W43&lt;&gt;0,'KM Total'!W43/(24*VLOOKUP($A43,'Relações FGRAO'!$B$4:$H$26,7,0)),0),0)</f>
        <v>0</v>
      </c>
      <c r="X43" s="27">
        <f>IFERROR(IF('KM Total'!X43&lt;&gt;0,'KM Total'!X43/(24*VLOOKUP($A43,'Relações FGRAO'!$B$4:$H$26,7,0)),0),0)</f>
        <v>0</v>
      </c>
      <c r="Y43" s="27">
        <f>IFERROR(IF('KM Total'!Y43&lt;&gt;0,'KM Total'!Y43/(24*VLOOKUP($A43,'Relações FGRAO'!$B$4:$H$26,7,0)),0),0)</f>
        <v>0</v>
      </c>
      <c r="Z43" s="27">
        <f>IFERROR(IF('KM Total'!Z43&lt;&gt;0,'KM Total'!Z43/(24*VLOOKUP($A43,'Relações FGRAO'!$B$4:$H$26,7,0)),0),0)</f>
        <v>0</v>
      </c>
      <c r="AA43" s="27">
        <f>IFERROR(IF('KM Total'!AA43&lt;&gt;0,'KM Total'!AA43/(24*VLOOKUP($A43,'Relações FGRAO'!$B$4:$H$26,7,0)),0),0)</f>
        <v>0</v>
      </c>
      <c r="AB43" s="27">
        <f>IFERROR(IF('KM Total'!AB43&lt;&gt;0,'KM Total'!AB43/(24*VLOOKUP($A43,'Relações FGRAO'!$B$4:$H$26,7,0)),0),0)</f>
        <v>0</v>
      </c>
      <c r="AC43" s="27">
        <f>IFERROR(IF('KM Total'!AC43&lt;&gt;0,'KM Total'!AC43/(24*VLOOKUP($A43,'Relações FGRAO'!$B$4:$H$26,7,0)),0),0)</f>
        <v>0</v>
      </c>
      <c r="AD43" s="27">
        <f>IFERROR(IF('KM Total'!AD43&lt;&gt;0,'KM Total'!AD43/(24*VLOOKUP($A43,'Relações FGRAO'!$B$4:$H$26,7,0)),0),0)</f>
        <v>0</v>
      </c>
      <c r="AE43" s="27">
        <f>IFERROR(IF('KM Total'!AE43&lt;&gt;0,'KM Total'!AE43/(24*VLOOKUP($A43,'Relações FGRAO'!$B$4:$H$26,7,0)),0),0)</f>
        <v>0</v>
      </c>
      <c r="AF43" s="27">
        <f>IFERROR(IF('KM Total'!AF43&lt;&gt;0,'KM Total'!AF43/(24*VLOOKUP($A43,'Relações FGRAO'!$B$4:$H$26,7,0)),0),0)</f>
        <v>0</v>
      </c>
      <c r="AG43" s="27">
        <f>IFERROR(IF('KM Total'!AG43&lt;&gt;0,'KM Total'!AG43/(24*VLOOKUP($A43,'Relações FGRAO'!$B$4:$H$26,7,0)),0),0)</f>
        <v>0</v>
      </c>
      <c r="AH43" s="27">
        <f>IFERROR(IF('KM Total'!AH43&lt;&gt;0,'KM Total'!AH43/(24*VLOOKUP($A43,'Relações FGRAO'!$B$4:$H$26,7,0)),0),0)</f>
        <v>0</v>
      </c>
      <c r="AI43" s="27">
        <f>IFERROR(IF('KM Total'!AI43&lt;&gt;0,'KM Total'!AI43/(24*VLOOKUP($A43,'Relações FGRAO'!$B$4:$H$26,7,0)),0),0)</f>
        <v>0</v>
      </c>
      <c r="AJ43" s="27">
        <f>IFERROR(IF('KM Total'!AJ43&lt;&gt;0,'KM Total'!AJ43/(24*VLOOKUP($A43,'Relações FGRAO'!$B$4:$H$26,7,0)),0),0)</f>
        <v>0</v>
      </c>
      <c r="AK43" s="27">
        <f>IFERROR(IF('KM Total'!AK43&lt;&gt;0,'KM Total'!AK43/(24*VLOOKUP($A43,'Relações FGRAO'!$B$4:$H$26,7,0)),0),0)</f>
        <v>0</v>
      </c>
      <c r="AL43" s="27">
        <f>IFERROR(IF('KM Total'!AL43&lt;&gt;0,'KM Total'!AL43/(24*VLOOKUP($A43,'Relações FGRAO'!$B$4:$H$26,7,0)),0),0)</f>
        <v>0</v>
      </c>
      <c r="AM43" s="27">
        <f>IFERROR(IF('KM Total'!AM43&lt;&gt;0,'KM Total'!AM43/(24*VLOOKUP($A43,'Relações FGRAO'!$B$4:$H$26,7,0)),0),0)</f>
        <v>0</v>
      </c>
      <c r="AN43" s="27">
        <f>IFERROR(IF('KM Total'!AN43&lt;&gt;0,'KM Total'!AN43/(24*VLOOKUP($A43,'Relações FGRAO'!$B$4:$H$26,7,0)),0),0)</f>
        <v>0</v>
      </c>
      <c r="AO43" s="27">
        <f>IFERROR(IF('KM Total'!AO43&lt;&gt;0,'KM Total'!AO43/(24*VLOOKUP($A43,'Relações FGRAO'!$B$4:$H$26,7,0)),0),0)</f>
        <v>0</v>
      </c>
      <c r="AP43" s="27">
        <f>IFERROR(IF('KM Total'!AP43&lt;&gt;0,'KM Total'!AP43/(24*VLOOKUP($A43,'Relações FGRAO'!$B$4:$H$26,7,0)),0),0)</f>
        <v>0</v>
      </c>
      <c r="AQ43" s="27">
        <f>IFERROR(IF('KM Total'!AQ43&lt;&gt;0,'KM Total'!AQ43/(24*VLOOKUP($A43,'Relações FGRAO'!$B$4:$H$26,7,0)),0),0)</f>
        <v>0</v>
      </c>
      <c r="AR43" s="27">
        <f>IFERROR(IF('KM Total'!AR43&lt;&gt;0,'KM Total'!AR43/(24*VLOOKUP($A43,'Relações FGRAO'!$B$4:$H$26,7,0)),0),0)</f>
        <v>0</v>
      </c>
      <c r="AS43" s="27">
        <f>IFERROR(IF('KM Total'!AS43&lt;&gt;0,'KM Total'!AS43/(24*VLOOKUP($A43,'Relações FGRAO'!$B$4:$H$26,7,0)),0),0)</f>
        <v>0</v>
      </c>
      <c r="AT43" s="27">
        <f>IFERROR(IF('KM Total'!AT43&lt;&gt;0,'KM Total'!AT43/(24*VLOOKUP($A43,'Relações FGRAO'!$B$4:$H$26,7,0)),0),0)</f>
        <v>0</v>
      </c>
      <c r="AU43" s="27">
        <f>IFERROR(IF('KM Total'!AU43&lt;&gt;0,'KM Total'!AU43/(24*VLOOKUP($A43,'Relações FGRAO'!$B$4:$H$26,7,0)),0),0)</f>
        <v>0</v>
      </c>
      <c r="AV43" s="27">
        <f>IFERROR(IF('KM Total'!AV43&lt;&gt;0,'KM Total'!AV43/(24*VLOOKUP($A43,'Relações FGRAO'!$B$4:$H$26,7,0)),0),0)</f>
        <v>0</v>
      </c>
      <c r="AW43" s="27">
        <f>IFERROR(IF('KM Total'!AW43&lt;&gt;0,'KM Total'!AW43/(24*VLOOKUP($A43,'Relações FGRAO'!$B$4:$H$26,7,0)),0),0)</f>
        <v>0</v>
      </c>
      <c r="AX43" s="27">
        <f>IFERROR(IF('KM Total'!AX43&lt;&gt;0,'KM Total'!AX43/(24*VLOOKUP($A43,'Relações FGRAO'!$B$4:$H$26,7,0)),0),0)</f>
        <v>0</v>
      </c>
      <c r="AY43" s="27">
        <f>IFERROR(IF('KM Total'!AY43&lt;&gt;0,'KM Total'!AY43/(24*VLOOKUP($A43,'Relações FGRAO'!$B$4:$H$26,7,0)),0),0)</f>
        <v>0</v>
      </c>
      <c r="AZ43" s="27">
        <f>IFERROR(IF('KM Total'!AZ43&lt;&gt;0,'KM Total'!AZ43/(24*VLOOKUP($A43,'Relações FGRAO'!$B$4:$H$26,7,0)),0),0)</f>
        <v>0</v>
      </c>
      <c r="BA43" s="27">
        <f>IFERROR(IF('KM Total'!BA43&lt;&gt;0,'KM Total'!BA43/(24*VLOOKUP($A43,'Relações FGRAO'!$B$4:$H$26,7,0)),0),0)</f>
        <v>0</v>
      </c>
      <c r="BB43" s="27">
        <f>IFERROR(IF('KM Total'!BB43&lt;&gt;0,'KM Total'!BB43/(24*VLOOKUP($A43,'Relações FGRAO'!$B$4:$H$26,7,0)),0),0)</f>
        <v>0</v>
      </c>
      <c r="BC43" s="27">
        <f>IFERROR(IF('KM Total'!BC43&lt;&gt;0,'KM Total'!BC43/(24*VLOOKUP($A43,'Relações FGRAO'!$B$4:$H$26,7,0)),0),0)</f>
        <v>0</v>
      </c>
      <c r="BD43" s="27">
        <f>IFERROR(IF('KM Total'!BD43&lt;&gt;0,'KM Total'!BD43/(24*VLOOKUP($A43,'Relações FGRAO'!$B$4:$H$26,7,0)),0),0)</f>
        <v>0</v>
      </c>
      <c r="BE43" s="27">
        <f>IFERROR(IF('KM Total'!BE43&lt;&gt;0,'KM Total'!BE43/(24*VLOOKUP($A43,'Relações FGRAO'!$B$4:$H$26,7,0)),0),0)</f>
        <v>0</v>
      </c>
      <c r="BF43" s="27">
        <f>IFERROR(IF('KM Total'!BF43&lt;&gt;0,'KM Total'!BF43/(24*VLOOKUP($A43,'Relações FGRAO'!$B$4:$H$26,7,0)),0),0)</f>
        <v>0</v>
      </c>
      <c r="BG43" s="27">
        <f>IFERROR(IF('KM Total'!BG43&lt;&gt;0,'KM Total'!BG43/(24*VLOOKUP($A43,'Relações FGRAO'!$B$4:$H$26,7,0)),0),0)</f>
        <v>0</v>
      </c>
      <c r="BH43" s="27">
        <f>IFERROR(IF('KM Total'!BH43&lt;&gt;0,'KM Total'!BH43/(24*VLOOKUP($A43,'Relações FGRAO'!$B$4:$H$26,7,0)),0),0)</f>
        <v>0</v>
      </c>
      <c r="BI43" s="27">
        <f>IFERROR(IF('KM Total'!BI43&lt;&gt;0,'KM Total'!BI43/(24*VLOOKUP($A43,'Relações FGRAO'!$B$4:$H$26,7,0)),0),0)</f>
        <v>0</v>
      </c>
      <c r="BJ43" s="27">
        <f>IFERROR(IF('KM Total'!BJ43&lt;&gt;0,'KM Total'!BJ43/(24*VLOOKUP($A43,'Relações FGRAO'!$B$4:$H$26,7,0)),0),0)</f>
        <v>0</v>
      </c>
      <c r="BK43" s="27">
        <f>IFERROR(IF('KM Total'!BK43&lt;&gt;0,'KM Total'!BK43/(24*VLOOKUP($A43,'Relações FGRAO'!$B$4:$H$26,7,0)),0),0)</f>
        <v>0</v>
      </c>
      <c r="BL43" s="27">
        <f>IFERROR(IF('KM Total'!BL43&lt;&gt;0,'KM Total'!BL43/(24*VLOOKUP($A43,'Relações FGRAO'!$B$4:$H$26,7,0)),0),0)</f>
        <v>0</v>
      </c>
      <c r="BM43" s="27">
        <f>IFERROR(IF('KM Total'!BM43&lt;&gt;0,'KM Total'!BM43/(24*VLOOKUP($A43,'Relações FGRAO'!$B$4:$H$26,7,0)),0),0)</f>
        <v>0</v>
      </c>
      <c r="BN43" s="27">
        <f>IFERROR(IF('KM Total'!BN43&lt;&gt;0,'KM Total'!BN43/(24*VLOOKUP($A43,'Relações FGRAO'!$B$4:$H$26,7,0)),0),0)</f>
        <v>0</v>
      </c>
      <c r="BO43" s="27">
        <f>IFERROR(IF('KM Total'!BO43&lt;&gt;0,'KM Total'!BO43/(24*VLOOKUP($A43,'Relações FGRAO'!$B$4:$H$26,7,0)),0),0)</f>
        <v>0</v>
      </c>
      <c r="BP43"/>
      <c r="BQ43"/>
      <c r="BR43"/>
      <c r="BS43"/>
      <c r="BT43"/>
    </row>
    <row r="44" spans="1:72" s="32" customFormat="1" x14ac:dyDescent="0.25">
      <c r="A44" s="6"/>
      <c r="B44" s="3"/>
      <c r="C44" s="3"/>
      <c r="D44" s="3"/>
      <c r="E44" s="3"/>
      <c r="F44" s="6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/>
      <c r="BQ44"/>
      <c r="BR44"/>
      <c r="BS44"/>
      <c r="BT44"/>
    </row>
    <row r="45" spans="1:72" s="32" customFormat="1" x14ac:dyDescent="0.25">
      <c r="A45" s="6"/>
      <c r="B45" s="3"/>
      <c r="C45" s="3"/>
      <c r="D45" s="3"/>
      <c r="E45" s="3"/>
      <c r="F45" s="6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/>
      <c r="BQ45"/>
      <c r="BR45"/>
      <c r="BS45"/>
      <c r="BT45"/>
    </row>
    <row r="46" spans="1:72" s="32" customFormat="1" x14ac:dyDescent="0.25">
      <c r="A46" s="6"/>
      <c r="B46" s="3"/>
      <c r="C46" s="3"/>
      <c r="D46" s="3"/>
      <c r="E46" s="3"/>
      <c r="F46" s="6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/>
      <c r="BQ46"/>
      <c r="BR46"/>
      <c r="BS46"/>
      <c r="BT46"/>
    </row>
    <row r="47" spans="1:72" s="32" customFormat="1" x14ac:dyDescent="0.25">
      <c r="A47" s="6"/>
      <c r="B47" s="3"/>
      <c r="C47" s="3"/>
      <c r="D47" s="3"/>
      <c r="E47" s="3"/>
      <c r="F47" s="6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/>
      <c r="BQ47"/>
      <c r="BR47"/>
      <c r="BS47"/>
      <c r="BT47"/>
    </row>
    <row r="48" spans="1:72" s="32" customFormat="1" x14ac:dyDescent="0.25">
      <c r="A48" s="6"/>
      <c r="B48" s="3"/>
      <c r="C48" s="3"/>
      <c r="D48" s="3"/>
      <c r="E48" s="3"/>
      <c r="F48" s="6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/>
      <c r="BQ48"/>
      <c r="BR48"/>
      <c r="BS48"/>
      <c r="BT48"/>
    </row>
    <row r="49" spans="1:72" s="32" customFormat="1" x14ac:dyDescent="0.25">
      <c r="A49" s="6"/>
      <c r="B49" s="3"/>
      <c r="C49" s="3"/>
      <c r="D49" s="3"/>
      <c r="E49" s="3"/>
      <c r="F49" s="6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/>
      <c r="BQ49"/>
      <c r="BR49"/>
      <c r="BS49"/>
      <c r="BT49"/>
    </row>
    <row r="50" spans="1:72" s="32" customFormat="1" x14ac:dyDescent="0.25">
      <c r="A50" s="6"/>
      <c r="B50" s="3"/>
      <c r="C50" s="3"/>
      <c r="D50" s="3"/>
      <c r="E50" s="3"/>
      <c r="F50" s="6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/>
      <c r="BQ50"/>
      <c r="BR50"/>
      <c r="BS50"/>
      <c r="BT50"/>
    </row>
    <row r="51" spans="1:72" s="32" customFormat="1" x14ac:dyDescent="0.25">
      <c r="A51" s="6"/>
      <c r="B51" s="3"/>
      <c r="C51" s="3"/>
      <c r="D51" s="3"/>
      <c r="E51" s="3"/>
      <c r="F51" s="6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/>
      <c r="BQ51"/>
      <c r="BR51"/>
      <c r="BS51"/>
      <c r="BT51"/>
    </row>
    <row r="52" spans="1:72" s="32" customFormat="1" x14ac:dyDescent="0.25">
      <c r="A52" s="6"/>
      <c r="B52" s="3"/>
      <c r="C52" s="3"/>
      <c r="D52" s="3"/>
      <c r="E52" s="3"/>
      <c r="F52" s="6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/>
      <c r="BQ52"/>
      <c r="BR52"/>
      <c r="BS52"/>
      <c r="BT52"/>
    </row>
    <row r="53" spans="1:72" s="32" customFormat="1" x14ac:dyDescent="0.25">
      <c r="A53" s="6"/>
      <c r="B53" s="3"/>
      <c r="C53" s="3"/>
      <c r="D53" s="3"/>
      <c r="E53" s="3"/>
      <c r="F53" s="6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/>
      <c r="BQ53"/>
      <c r="BR53"/>
      <c r="BS53"/>
      <c r="BT53"/>
    </row>
    <row r="54" spans="1:72" s="32" customFormat="1" x14ac:dyDescent="0.25">
      <c r="A54" s="6"/>
      <c r="B54" s="3"/>
      <c r="C54" s="3"/>
      <c r="D54" s="3"/>
      <c r="E54" s="3"/>
      <c r="F54" s="6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/>
      <c r="BQ54"/>
      <c r="BR54"/>
      <c r="BS54"/>
      <c r="BT54"/>
    </row>
    <row r="55" spans="1:72" s="32" customFormat="1" x14ac:dyDescent="0.25">
      <c r="A55" s="6"/>
      <c r="B55" s="3"/>
      <c r="C55" s="3"/>
      <c r="D55" s="3"/>
      <c r="E55" s="3"/>
      <c r="F55" s="6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/>
      <c r="BQ55"/>
      <c r="BR55"/>
      <c r="BS55"/>
      <c r="BT55"/>
    </row>
    <row r="56" spans="1:72" s="32" customFormat="1" x14ac:dyDescent="0.25">
      <c r="A56" s="6"/>
      <c r="B56" s="3"/>
      <c r="C56" s="3"/>
      <c r="D56" s="3"/>
      <c r="E56" s="3"/>
      <c r="F56" s="6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/>
      <c r="BQ56"/>
      <c r="BR56"/>
      <c r="BS56"/>
      <c r="BT56"/>
    </row>
    <row r="57" spans="1:72" s="32" customFormat="1" x14ac:dyDescent="0.25">
      <c r="A57" s="6"/>
      <c r="B57" s="3"/>
      <c r="C57" s="3"/>
      <c r="D57" s="3"/>
      <c r="E57" s="3"/>
      <c r="F57" s="6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/>
      <c r="BQ57"/>
      <c r="BR57"/>
      <c r="BS57"/>
      <c r="BT57"/>
    </row>
    <row r="58" spans="1:72" s="32" customFormat="1" x14ac:dyDescent="0.25">
      <c r="A58" s="6"/>
      <c r="B58" s="3"/>
      <c r="C58" s="3"/>
      <c r="D58" s="3"/>
      <c r="E58" s="3"/>
      <c r="F58" s="6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/>
      <c r="BQ58"/>
      <c r="BR58"/>
      <c r="BS58"/>
      <c r="BT58"/>
    </row>
    <row r="59" spans="1:72" s="32" customFormat="1" x14ac:dyDescent="0.25">
      <c r="A59" s="6"/>
      <c r="B59" s="3"/>
      <c r="C59" s="3"/>
      <c r="D59" s="3"/>
      <c r="E59" s="3"/>
      <c r="F59" s="6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/>
      <c r="BQ59"/>
      <c r="BR59"/>
      <c r="BS59"/>
      <c r="BT59"/>
    </row>
    <row r="60" spans="1:72" s="32" customFormat="1" x14ac:dyDescent="0.25">
      <c r="A60" s="6"/>
      <c r="B60" s="3"/>
      <c r="C60" s="3"/>
      <c r="D60" s="3"/>
      <c r="E60" s="3"/>
      <c r="F60" s="6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/>
      <c r="BQ60"/>
      <c r="BR60"/>
      <c r="BS60"/>
      <c r="BT60"/>
    </row>
    <row r="61" spans="1:72" s="32" customFormat="1" x14ac:dyDescent="0.25">
      <c r="A61" s="6"/>
      <c r="B61" s="3"/>
      <c r="C61" s="3"/>
      <c r="D61" s="3"/>
      <c r="E61" s="3"/>
      <c r="F61" s="6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/>
      <c r="BQ61"/>
      <c r="BR61"/>
      <c r="BS61"/>
      <c r="BT61"/>
    </row>
    <row r="62" spans="1:72" s="32" customFormat="1" x14ac:dyDescent="0.25">
      <c r="A62" s="6"/>
      <c r="B62" s="3"/>
      <c r="C62" s="3"/>
      <c r="D62" s="3"/>
      <c r="E62" s="3"/>
      <c r="F62" s="6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/>
      <c r="BQ62"/>
      <c r="BR62"/>
      <c r="BS62"/>
      <c r="BT62"/>
    </row>
    <row r="63" spans="1:72" s="32" customFormat="1" x14ac:dyDescent="0.25">
      <c r="A63" s="6"/>
      <c r="B63" s="3"/>
      <c r="C63" s="3"/>
      <c r="D63" s="3"/>
      <c r="E63" s="3"/>
      <c r="F63" s="6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/>
      <c r="BQ63"/>
      <c r="BR63"/>
      <c r="BS63"/>
      <c r="BT63"/>
    </row>
    <row r="64" spans="1:72" s="32" customFormat="1" x14ac:dyDescent="0.25">
      <c r="A64" s="6"/>
      <c r="B64" s="3"/>
      <c r="C64" s="3"/>
      <c r="D64" s="3"/>
      <c r="E64" s="3"/>
      <c r="F64" s="6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/>
      <c r="BQ64"/>
      <c r="BR64"/>
      <c r="BS64"/>
      <c r="BT64"/>
    </row>
    <row r="65" spans="1:72" s="32" customFormat="1" x14ac:dyDescent="0.25">
      <c r="A65" s="6"/>
      <c r="B65" s="3"/>
      <c r="C65" s="3"/>
      <c r="D65" s="3"/>
      <c r="E65" s="3"/>
      <c r="F65" s="6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/>
      <c r="BQ65"/>
      <c r="BR65"/>
      <c r="BS65"/>
      <c r="BT65"/>
    </row>
    <row r="66" spans="1:72" s="32" customFormat="1" hidden="1" x14ac:dyDescent="0.25">
      <c r="A66" s="6">
        <f t="shared" si="3"/>
        <v>1</v>
      </c>
      <c r="B66" s="3"/>
      <c r="C66" s="3"/>
      <c r="D66" s="3"/>
      <c r="E66" s="3"/>
      <c r="F66" s="6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/>
      <c r="BQ66"/>
      <c r="BR66"/>
      <c r="BS66"/>
      <c r="BT66"/>
    </row>
    <row r="67" spans="1:72" s="32" customFormat="1" hidden="1" x14ac:dyDescent="0.25">
      <c r="A67" s="6">
        <f t="shared" si="3"/>
        <v>2</v>
      </c>
      <c r="B67" s="3"/>
      <c r="C67" s="3"/>
      <c r="D67" s="3"/>
      <c r="E67" s="3"/>
      <c r="F67" s="6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/>
      <c r="BQ67"/>
      <c r="BR67"/>
      <c r="BS67"/>
      <c r="BT67"/>
    </row>
    <row r="68" spans="1:72" s="32" customFormat="1" hidden="1" x14ac:dyDescent="0.25">
      <c r="A68" s="6">
        <f t="shared" si="3"/>
        <v>3</v>
      </c>
      <c r="B68" s="3"/>
      <c r="C68" s="3"/>
      <c r="D68" s="3"/>
      <c r="E68" s="3"/>
      <c r="F68" s="6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/>
      <c r="BQ68"/>
      <c r="BR68"/>
      <c r="BS68"/>
      <c r="BT68"/>
    </row>
    <row r="69" spans="1:72" s="32" customFormat="1" hidden="1" x14ac:dyDescent="0.25">
      <c r="A69" s="6">
        <f t="shared" ref="A69:A104" si="4">A68+1</f>
        <v>4</v>
      </c>
      <c r="B69" s="3"/>
      <c r="C69" s="3"/>
      <c r="D69" s="3"/>
      <c r="E69" s="3"/>
      <c r="F69" s="6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/>
      <c r="BQ69"/>
      <c r="BR69"/>
      <c r="BS69"/>
      <c r="BT69"/>
    </row>
    <row r="70" spans="1:72" s="32" customFormat="1" hidden="1" x14ac:dyDescent="0.25">
      <c r="A70" s="6">
        <f t="shared" si="4"/>
        <v>5</v>
      </c>
      <c r="B70" s="3"/>
      <c r="C70" s="3"/>
      <c r="D70" s="3"/>
      <c r="E70" s="3"/>
      <c r="F70" s="6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/>
      <c r="BQ70"/>
      <c r="BR70"/>
      <c r="BS70"/>
      <c r="BT70"/>
    </row>
    <row r="71" spans="1:72" s="32" customFormat="1" hidden="1" x14ac:dyDescent="0.25">
      <c r="A71" s="6">
        <f t="shared" si="4"/>
        <v>6</v>
      </c>
      <c r="B71" s="3"/>
      <c r="C71" s="3"/>
      <c r="D71" s="3"/>
      <c r="E71" s="3"/>
      <c r="F71" s="6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/>
      <c r="BQ71"/>
      <c r="BR71"/>
      <c r="BS71"/>
      <c r="BT71"/>
    </row>
    <row r="72" spans="1:72" s="32" customFormat="1" hidden="1" x14ac:dyDescent="0.25">
      <c r="A72" s="6">
        <f t="shared" si="4"/>
        <v>7</v>
      </c>
      <c r="B72" s="3"/>
      <c r="C72" s="3"/>
      <c r="D72" s="3"/>
      <c r="E72" s="3"/>
      <c r="F72" s="6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/>
      <c r="BQ72"/>
      <c r="BR72"/>
      <c r="BS72"/>
      <c r="BT72"/>
    </row>
    <row r="73" spans="1:72" s="32" customFormat="1" hidden="1" x14ac:dyDescent="0.25">
      <c r="A73" s="6">
        <f t="shared" si="4"/>
        <v>8</v>
      </c>
      <c r="B73" s="3"/>
      <c r="C73" s="3"/>
      <c r="D73" s="3"/>
      <c r="E73" s="3"/>
      <c r="F73" s="6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/>
      <c r="BQ73"/>
      <c r="BR73"/>
      <c r="BS73"/>
      <c r="BT73"/>
    </row>
    <row r="74" spans="1:72" s="32" customFormat="1" hidden="1" x14ac:dyDescent="0.25">
      <c r="A74" s="6">
        <f t="shared" si="4"/>
        <v>9</v>
      </c>
      <c r="B74" s="3"/>
      <c r="C74" s="3"/>
      <c r="D74" s="3"/>
      <c r="E74" s="3"/>
      <c r="F74" s="6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/>
      <c r="BQ74"/>
      <c r="BR74"/>
      <c r="BS74"/>
      <c r="BT74"/>
    </row>
    <row r="75" spans="1:72" s="32" customFormat="1" hidden="1" x14ac:dyDescent="0.25">
      <c r="A75" s="6">
        <f t="shared" si="4"/>
        <v>10</v>
      </c>
      <c r="B75" s="3"/>
      <c r="C75" s="3"/>
      <c r="D75" s="3"/>
      <c r="E75" s="3"/>
      <c r="F75" s="6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/>
      <c r="BQ75"/>
      <c r="BR75"/>
      <c r="BS75"/>
      <c r="BT75"/>
    </row>
    <row r="76" spans="1:72" s="32" customFormat="1" hidden="1" x14ac:dyDescent="0.25">
      <c r="A76" s="6">
        <f t="shared" si="4"/>
        <v>11</v>
      </c>
      <c r="B76" s="3"/>
      <c r="C76" s="3"/>
      <c r="D76" s="3"/>
      <c r="E76" s="3"/>
      <c r="F76" s="6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/>
      <c r="BQ76"/>
      <c r="BR76"/>
      <c r="BS76"/>
      <c r="BT76"/>
    </row>
    <row r="77" spans="1:72" s="32" customFormat="1" hidden="1" x14ac:dyDescent="0.25">
      <c r="A77" s="6">
        <f t="shared" si="4"/>
        <v>12</v>
      </c>
      <c r="B77" s="3"/>
      <c r="C77" s="3"/>
      <c r="D77" s="3"/>
      <c r="E77" s="3"/>
      <c r="F77" s="6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/>
      <c r="BQ77"/>
      <c r="BR77"/>
      <c r="BS77"/>
      <c r="BT77"/>
    </row>
    <row r="78" spans="1:72" s="32" customFormat="1" hidden="1" x14ac:dyDescent="0.25">
      <c r="A78" s="6">
        <f t="shared" si="4"/>
        <v>13</v>
      </c>
      <c r="B78" s="3"/>
      <c r="C78" s="3"/>
      <c r="D78" s="3"/>
      <c r="E78" s="3"/>
      <c r="F78" s="6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/>
      <c r="BQ78"/>
      <c r="BR78"/>
      <c r="BS78"/>
      <c r="BT78"/>
    </row>
    <row r="79" spans="1:72" s="32" customFormat="1" hidden="1" x14ac:dyDescent="0.25">
      <c r="A79" s="6">
        <f t="shared" si="4"/>
        <v>14</v>
      </c>
      <c r="B79" s="3"/>
      <c r="C79" s="3"/>
      <c r="D79" s="3"/>
      <c r="E79" s="3"/>
      <c r="F79" s="6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/>
      <c r="BQ79"/>
      <c r="BR79"/>
      <c r="BS79"/>
      <c r="BT79"/>
    </row>
    <row r="80" spans="1:72" s="32" customFormat="1" hidden="1" x14ac:dyDescent="0.25">
      <c r="A80" s="6">
        <f t="shared" si="4"/>
        <v>15</v>
      </c>
      <c r="B80" s="3"/>
      <c r="C80" s="3"/>
      <c r="D80" s="3"/>
      <c r="E80" s="3"/>
      <c r="F80" s="6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/>
      <c r="BQ80"/>
      <c r="BR80"/>
      <c r="BS80"/>
      <c r="BT80"/>
    </row>
    <row r="81" spans="1:72" s="32" customFormat="1" hidden="1" x14ac:dyDescent="0.25">
      <c r="A81" s="6">
        <f t="shared" si="4"/>
        <v>16</v>
      </c>
      <c r="B81" s="3"/>
      <c r="C81" s="3"/>
      <c r="D81" s="3"/>
      <c r="E81" s="3"/>
      <c r="F81" s="6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/>
      <c r="BQ81"/>
      <c r="BR81"/>
      <c r="BS81"/>
      <c r="BT81"/>
    </row>
    <row r="82" spans="1:72" s="32" customFormat="1" hidden="1" x14ac:dyDescent="0.25">
      <c r="A82" s="6">
        <f t="shared" si="4"/>
        <v>17</v>
      </c>
      <c r="B82" s="3"/>
      <c r="C82" s="3"/>
      <c r="D82" s="3"/>
      <c r="E82" s="3"/>
      <c r="F82" s="6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/>
      <c r="BQ82"/>
      <c r="BR82"/>
      <c r="BS82"/>
      <c r="BT82"/>
    </row>
    <row r="83" spans="1:72" s="32" customFormat="1" hidden="1" x14ac:dyDescent="0.25">
      <c r="A83" s="6">
        <f t="shared" si="4"/>
        <v>18</v>
      </c>
      <c r="B83" s="3"/>
      <c r="C83" s="3"/>
      <c r="D83" s="3"/>
      <c r="E83" s="3"/>
      <c r="F83" s="6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/>
      <c r="BQ83"/>
      <c r="BR83"/>
      <c r="BS83"/>
      <c r="BT83"/>
    </row>
    <row r="84" spans="1:72" s="32" customFormat="1" hidden="1" x14ac:dyDescent="0.25">
      <c r="A84" s="6">
        <f t="shared" si="4"/>
        <v>19</v>
      </c>
      <c r="B84" s="3"/>
      <c r="C84" s="3"/>
      <c r="D84" s="3"/>
      <c r="E84" s="3"/>
      <c r="F84" s="6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/>
      <c r="BQ84"/>
      <c r="BR84"/>
      <c r="BS84"/>
      <c r="BT84"/>
    </row>
    <row r="85" spans="1:72" s="32" customFormat="1" hidden="1" x14ac:dyDescent="0.25">
      <c r="A85" s="6">
        <f t="shared" si="4"/>
        <v>20</v>
      </c>
      <c r="B85" s="3"/>
      <c r="C85" s="3"/>
      <c r="D85" s="3"/>
      <c r="E85" s="3"/>
      <c r="F85" s="6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/>
      <c r="BQ85"/>
      <c r="BR85"/>
      <c r="BS85"/>
      <c r="BT85"/>
    </row>
    <row r="86" spans="1:72" s="32" customFormat="1" hidden="1" x14ac:dyDescent="0.25">
      <c r="A86" s="6">
        <f t="shared" si="4"/>
        <v>21</v>
      </c>
      <c r="B86" s="3"/>
      <c r="C86" s="3"/>
      <c r="D86" s="3"/>
      <c r="E86" s="3"/>
      <c r="F86" s="6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/>
      <c r="BQ86"/>
      <c r="BR86"/>
      <c r="BS86"/>
      <c r="BT86"/>
    </row>
    <row r="87" spans="1:72" s="32" customFormat="1" hidden="1" x14ac:dyDescent="0.25">
      <c r="A87" s="6">
        <f t="shared" si="4"/>
        <v>22</v>
      </c>
      <c r="B87" s="3"/>
      <c r="C87" s="3"/>
      <c r="D87" s="3"/>
      <c r="E87" s="3"/>
      <c r="F87" s="6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/>
      <c r="BQ87"/>
      <c r="BR87"/>
      <c r="BS87"/>
      <c r="BT87"/>
    </row>
    <row r="88" spans="1:72" s="32" customFormat="1" hidden="1" x14ac:dyDescent="0.25">
      <c r="A88" s="6">
        <f t="shared" si="4"/>
        <v>23</v>
      </c>
      <c r="B88" s="3"/>
      <c r="C88" s="3"/>
      <c r="D88" s="3"/>
      <c r="E88" s="3"/>
      <c r="F88" s="6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/>
      <c r="BQ88"/>
      <c r="BR88"/>
      <c r="BS88"/>
      <c r="BT88"/>
    </row>
    <row r="89" spans="1:72" s="32" customFormat="1" hidden="1" x14ac:dyDescent="0.25">
      <c r="A89" s="6">
        <f t="shared" si="4"/>
        <v>24</v>
      </c>
      <c r="B89" s="3"/>
      <c r="C89" s="3"/>
      <c r="D89" s="3"/>
      <c r="E89" s="3"/>
      <c r="F89" s="6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/>
      <c r="BQ89"/>
      <c r="BR89"/>
      <c r="BS89"/>
      <c r="BT89"/>
    </row>
    <row r="90" spans="1:72" s="32" customFormat="1" hidden="1" x14ac:dyDescent="0.25">
      <c r="A90" s="6">
        <f t="shared" si="4"/>
        <v>25</v>
      </c>
      <c r="B90" s="3"/>
      <c r="C90" s="3"/>
      <c r="D90" s="3"/>
      <c r="E90" s="3"/>
      <c r="F90" s="6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/>
      <c r="BQ90"/>
      <c r="BR90"/>
      <c r="BS90"/>
      <c r="BT90"/>
    </row>
    <row r="91" spans="1:72" s="32" customFormat="1" hidden="1" x14ac:dyDescent="0.25">
      <c r="A91" s="6">
        <f t="shared" si="4"/>
        <v>26</v>
      </c>
      <c r="B91" s="3"/>
      <c r="C91" s="3"/>
      <c r="D91" s="3"/>
      <c r="E91" s="3"/>
      <c r="F91" s="6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/>
      <c r="BQ91"/>
      <c r="BR91"/>
      <c r="BS91"/>
      <c r="BT91"/>
    </row>
    <row r="92" spans="1:72" s="32" customFormat="1" hidden="1" x14ac:dyDescent="0.25">
      <c r="A92" s="6">
        <f t="shared" si="4"/>
        <v>27</v>
      </c>
      <c r="B92" s="3"/>
      <c r="C92" s="3"/>
      <c r="D92" s="3"/>
      <c r="E92" s="3"/>
      <c r="F92" s="6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/>
      <c r="BQ92"/>
      <c r="BR92"/>
      <c r="BS92"/>
      <c r="BT92"/>
    </row>
    <row r="93" spans="1:72" s="32" customFormat="1" hidden="1" x14ac:dyDescent="0.25">
      <c r="A93" s="6">
        <f t="shared" si="4"/>
        <v>28</v>
      </c>
      <c r="B93" s="3"/>
      <c r="C93" s="3"/>
      <c r="D93" s="3"/>
      <c r="E93" s="3"/>
      <c r="F93" s="6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/>
      <c r="BQ93"/>
      <c r="BR93"/>
      <c r="BS93"/>
      <c r="BT93"/>
    </row>
    <row r="94" spans="1:72" s="32" customFormat="1" hidden="1" x14ac:dyDescent="0.25">
      <c r="A94" s="6">
        <f t="shared" si="4"/>
        <v>29</v>
      </c>
      <c r="B94" s="3"/>
      <c r="C94" s="3"/>
      <c r="D94" s="3"/>
      <c r="E94" s="3"/>
      <c r="F94" s="6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/>
      <c r="BQ94"/>
      <c r="BR94"/>
      <c r="BS94"/>
      <c r="BT94"/>
    </row>
    <row r="95" spans="1:72" s="32" customFormat="1" hidden="1" x14ac:dyDescent="0.25">
      <c r="A95" s="6">
        <f t="shared" si="4"/>
        <v>30</v>
      </c>
      <c r="B95" s="3"/>
      <c r="C95" s="3"/>
      <c r="D95" s="3"/>
      <c r="E95" s="3"/>
      <c r="F95" s="6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/>
      <c r="BQ95"/>
      <c r="BR95"/>
      <c r="BS95"/>
      <c r="BT95"/>
    </row>
    <row r="96" spans="1:72" s="32" customFormat="1" hidden="1" x14ac:dyDescent="0.25">
      <c r="A96" s="6">
        <f t="shared" si="4"/>
        <v>31</v>
      </c>
      <c r="B96" s="3"/>
      <c r="C96" s="3"/>
      <c r="D96" s="3"/>
      <c r="E96" s="3"/>
      <c r="F96" s="6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/>
      <c r="BQ96"/>
      <c r="BR96"/>
      <c r="BS96"/>
      <c r="BT96"/>
    </row>
    <row r="97" spans="1:72" s="32" customFormat="1" hidden="1" x14ac:dyDescent="0.25">
      <c r="A97" s="6">
        <f t="shared" si="4"/>
        <v>32</v>
      </c>
      <c r="B97" s="3"/>
      <c r="C97" s="3"/>
      <c r="D97" s="3"/>
      <c r="E97" s="3"/>
      <c r="F97" s="6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/>
      <c r="BQ97"/>
      <c r="BR97"/>
      <c r="BS97"/>
      <c r="BT97"/>
    </row>
    <row r="98" spans="1:72" s="32" customFormat="1" hidden="1" x14ac:dyDescent="0.25">
      <c r="A98" s="6">
        <f t="shared" si="4"/>
        <v>33</v>
      </c>
      <c r="B98" s="3"/>
      <c r="C98" s="3"/>
      <c r="D98" s="3"/>
      <c r="E98" s="3"/>
      <c r="F98" s="6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/>
      <c r="BQ98"/>
      <c r="BR98"/>
      <c r="BS98"/>
      <c r="BT98"/>
    </row>
    <row r="99" spans="1:72" s="32" customFormat="1" hidden="1" x14ac:dyDescent="0.25">
      <c r="A99" s="6">
        <f t="shared" si="4"/>
        <v>34</v>
      </c>
      <c r="B99" s="3"/>
      <c r="C99" s="3"/>
      <c r="D99" s="3"/>
      <c r="E99" s="3"/>
      <c r="F99" s="6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/>
      <c r="BQ99"/>
      <c r="BR99"/>
      <c r="BS99"/>
      <c r="BT99"/>
    </row>
    <row r="100" spans="1:72" s="32" customFormat="1" hidden="1" x14ac:dyDescent="0.25">
      <c r="A100" s="6">
        <f t="shared" si="4"/>
        <v>35</v>
      </c>
      <c r="B100" s="3"/>
      <c r="C100" s="3"/>
      <c r="D100" s="3"/>
      <c r="E100" s="3"/>
      <c r="F100" s="6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/>
      <c r="BQ100"/>
      <c r="BR100"/>
      <c r="BS100"/>
      <c r="BT100"/>
    </row>
    <row r="101" spans="1:72" s="32" customFormat="1" hidden="1" x14ac:dyDescent="0.25">
      <c r="A101" s="6">
        <f t="shared" si="4"/>
        <v>36</v>
      </c>
      <c r="B101" s="3"/>
      <c r="C101" s="3"/>
      <c r="D101" s="3"/>
      <c r="E101" s="3"/>
      <c r="F101" s="6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/>
      <c r="BQ101"/>
      <c r="BR101"/>
      <c r="BS101"/>
      <c r="BT101"/>
    </row>
    <row r="102" spans="1:72" s="32" customFormat="1" hidden="1" x14ac:dyDescent="0.25">
      <c r="A102" s="6">
        <f t="shared" si="4"/>
        <v>37</v>
      </c>
      <c r="B102" s="3"/>
      <c r="C102" s="3"/>
      <c r="D102" s="3"/>
      <c r="E102" s="3"/>
      <c r="F102" s="6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/>
      <c r="BQ102"/>
      <c r="BR102"/>
      <c r="BS102"/>
      <c r="BT102"/>
    </row>
    <row r="103" spans="1:72" s="32" customFormat="1" hidden="1" x14ac:dyDescent="0.25">
      <c r="A103" s="6">
        <f t="shared" si="4"/>
        <v>38</v>
      </c>
      <c r="B103" s="3"/>
      <c r="C103" s="3"/>
      <c r="D103" s="3"/>
      <c r="E103" s="3"/>
      <c r="F103" s="6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/>
      <c r="BQ103"/>
      <c r="BR103"/>
      <c r="BS103"/>
      <c r="BT103"/>
    </row>
    <row r="104" spans="1:72" s="32" customFormat="1" hidden="1" x14ac:dyDescent="0.25">
      <c r="A104" s="6">
        <f t="shared" si="4"/>
        <v>39</v>
      </c>
      <c r="B104" s="3"/>
      <c r="C104" s="3"/>
      <c r="D104" s="3"/>
      <c r="E104" s="3"/>
      <c r="F104" s="6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/>
      <c r="BQ104"/>
      <c r="BR104"/>
      <c r="BS104"/>
      <c r="BT104"/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5" tint="-0.249977111117893"/>
  </sheetPr>
  <dimension ref="A1:BT104"/>
  <sheetViews>
    <sheetView showGridLines="0" topLeftCell="T1" zoomScale="85" zoomScaleNormal="85" workbookViewId="0">
      <selection activeCell="BR16" sqref="BR16"/>
    </sheetView>
  </sheetViews>
  <sheetFormatPr defaultRowHeight="15" x14ac:dyDescent="0.25"/>
  <cols>
    <col min="1" max="1" width="5.85546875" bestFit="1" customWidth="1"/>
    <col min="2" max="2" width="15" style="32" bestFit="1" customWidth="1"/>
    <col min="3" max="4" width="23.85546875" style="32" bestFit="1" customWidth="1"/>
    <col min="5" max="5" width="20.28515625" style="32" bestFit="1" customWidth="1"/>
    <col min="6" max="6" width="1" customWidth="1"/>
    <col min="7" max="43" width="5.85546875" bestFit="1" customWidth="1"/>
    <col min="44" max="44" width="5.85546875" style="32" bestFit="1" customWidth="1"/>
    <col min="45" max="45" width="5.85546875" bestFit="1" customWidth="1"/>
    <col min="46" max="66" width="5.85546875" style="32" bestFit="1" customWidth="1"/>
    <col min="67" max="67" width="5.85546875" style="32" hidden="1" customWidth="1"/>
    <col min="68" max="72" width="5.85546875" bestFit="1" customWidth="1"/>
  </cols>
  <sheetData>
    <row r="1" spans="1:72" x14ac:dyDescent="0.25">
      <c r="D1" s="32" t="s">
        <v>74</v>
      </c>
      <c r="E1" s="32" t="s">
        <v>80</v>
      </c>
    </row>
    <row r="2" spans="1:72" ht="16.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28</v>
      </c>
      <c r="F2" s="7"/>
      <c r="G2" s="9">
        <v>2030</v>
      </c>
      <c r="H2" s="9">
        <f>G2+1</f>
        <v>2031</v>
      </c>
      <c r="I2" s="9">
        <f t="shared" ref="I2:AR2" si="0">H2+1</f>
        <v>2032</v>
      </c>
      <c r="J2" s="9">
        <f t="shared" si="0"/>
        <v>2033</v>
      </c>
      <c r="K2" s="9">
        <f t="shared" si="0"/>
        <v>2034</v>
      </c>
      <c r="L2" s="9">
        <f t="shared" si="0"/>
        <v>2035</v>
      </c>
      <c r="M2" s="9">
        <f t="shared" si="0"/>
        <v>2036</v>
      </c>
      <c r="N2" s="9">
        <f t="shared" si="0"/>
        <v>2037</v>
      </c>
      <c r="O2" s="9">
        <f t="shared" si="0"/>
        <v>2038</v>
      </c>
      <c r="P2" s="9">
        <f t="shared" si="0"/>
        <v>2039</v>
      </c>
      <c r="Q2" s="9">
        <f t="shared" si="0"/>
        <v>2040</v>
      </c>
      <c r="R2" s="9">
        <f t="shared" si="0"/>
        <v>2041</v>
      </c>
      <c r="S2" s="9">
        <f t="shared" si="0"/>
        <v>2042</v>
      </c>
      <c r="T2" s="9">
        <f t="shared" si="0"/>
        <v>2043</v>
      </c>
      <c r="U2" s="9">
        <f t="shared" si="0"/>
        <v>2044</v>
      </c>
      <c r="V2" s="9">
        <f t="shared" si="0"/>
        <v>2045</v>
      </c>
      <c r="W2" s="9">
        <f t="shared" si="0"/>
        <v>2046</v>
      </c>
      <c r="X2" s="9">
        <f t="shared" si="0"/>
        <v>2047</v>
      </c>
      <c r="Y2" s="9">
        <f t="shared" si="0"/>
        <v>2048</v>
      </c>
      <c r="Z2" s="9">
        <f t="shared" si="0"/>
        <v>2049</v>
      </c>
      <c r="AA2" s="9">
        <f t="shared" si="0"/>
        <v>2050</v>
      </c>
      <c r="AB2" s="9">
        <f t="shared" si="0"/>
        <v>2051</v>
      </c>
      <c r="AC2" s="9">
        <f t="shared" si="0"/>
        <v>2052</v>
      </c>
      <c r="AD2" s="9">
        <f t="shared" si="0"/>
        <v>2053</v>
      </c>
      <c r="AE2" s="9">
        <f t="shared" si="0"/>
        <v>2054</v>
      </c>
      <c r="AF2" s="9">
        <f t="shared" si="0"/>
        <v>2055</v>
      </c>
      <c r="AG2" s="9">
        <f t="shared" si="0"/>
        <v>2056</v>
      </c>
      <c r="AH2" s="9">
        <f t="shared" si="0"/>
        <v>2057</v>
      </c>
      <c r="AI2" s="9">
        <f t="shared" si="0"/>
        <v>2058</v>
      </c>
      <c r="AJ2" s="9">
        <f t="shared" si="0"/>
        <v>2059</v>
      </c>
      <c r="AK2" s="9">
        <f t="shared" si="0"/>
        <v>2060</v>
      </c>
      <c r="AL2" s="9">
        <f t="shared" si="0"/>
        <v>2061</v>
      </c>
      <c r="AM2" s="9">
        <f t="shared" si="0"/>
        <v>2062</v>
      </c>
      <c r="AN2" s="9">
        <f t="shared" si="0"/>
        <v>2063</v>
      </c>
      <c r="AO2" s="9">
        <f t="shared" si="0"/>
        <v>2064</v>
      </c>
      <c r="AP2" s="9">
        <f t="shared" si="0"/>
        <v>2065</v>
      </c>
      <c r="AQ2" s="9">
        <f t="shared" si="0"/>
        <v>2066</v>
      </c>
      <c r="AR2" s="9">
        <f t="shared" si="0"/>
        <v>2067</v>
      </c>
      <c r="AS2" s="9">
        <f>AR2+1</f>
        <v>2068</v>
      </c>
      <c r="AT2" s="9">
        <f t="shared" ref="AT2:BH2" si="1">AS2+1</f>
        <v>2069</v>
      </c>
      <c r="AU2" s="9">
        <f t="shared" si="1"/>
        <v>2070</v>
      </c>
      <c r="AV2" s="9">
        <f t="shared" si="1"/>
        <v>2071</v>
      </c>
      <c r="AW2" s="9">
        <f t="shared" si="1"/>
        <v>2072</v>
      </c>
      <c r="AX2" s="9">
        <f t="shared" si="1"/>
        <v>2073</v>
      </c>
      <c r="AY2" s="9">
        <f t="shared" si="1"/>
        <v>2074</v>
      </c>
      <c r="AZ2" s="9">
        <f t="shared" si="1"/>
        <v>2075</v>
      </c>
      <c r="BA2" s="9">
        <f t="shared" si="1"/>
        <v>2076</v>
      </c>
      <c r="BB2" s="9">
        <f t="shared" si="1"/>
        <v>2077</v>
      </c>
      <c r="BC2" s="9">
        <f t="shared" si="1"/>
        <v>2078</v>
      </c>
      <c r="BD2" s="9">
        <f t="shared" si="1"/>
        <v>2079</v>
      </c>
      <c r="BE2" s="9">
        <f t="shared" si="1"/>
        <v>2080</v>
      </c>
      <c r="BF2" s="9">
        <f t="shared" si="1"/>
        <v>2081</v>
      </c>
      <c r="BG2" s="9">
        <f t="shared" si="1"/>
        <v>2082</v>
      </c>
      <c r="BH2" s="9">
        <f t="shared" si="1"/>
        <v>2083</v>
      </c>
      <c r="BI2" s="9">
        <f t="shared" ref="BI2:BO2" si="2">BH2+1</f>
        <v>2084</v>
      </c>
      <c r="BJ2" s="9">
        <f t="shared" si="2"/>
        <v>2085</v>
      </c>
      <c r="BK2" s="9">
        <f t="shared" si="2"/>
        <v>2086</v>
      </c>
      <c r="BL2" s="9">
        <f t="shared" si="2"/>
        <v>2087</v>
      </c>
      <c r="BM2" s="9">
        <f t="shared" si="2"/>
        <v>2088</v>
      </c>
      <c r="BN2" s="9">
        <f t="shared" si="2"/>
        <v>2089</v>
      </c>
      <c r="BO2" s="9">
        <f t="shared" si="2"/>
        <v>2090</v>
      </c>
    </row>
    <row r="3" spans="1:72" x14ac:dyDescent="0.25">
      <c r="A3" s="6">
        <v>1</v>
      </c>
      <c r="B3" s="3" t="str">
        <f>VLOOKUP($A3,Demanda!$A$1:$G$43,4,0)</f>
        <v>Soja em Grão</v>
      </c>
      <c r="C3" s="3" t="str">
        <f>VLOOKUP($A3,Demanda!$A$1:$G$43,6,0)</f>
        <v>Água Boa</v>
      </c>
      <c r="D3" s="3" t="str">
        <f>VLOOKUP($A3,Demanda!$A$1:$G$43,7,0)</f>
        <v>Miritituba</v>
      </c>
      <c r="E3" s="3" t="str">
        <f>VLOOKUP($A3,Demanda!$A$1:$G$43,2,0)</f>
        <v>FICO</v>
      </c>
      <c r="F3" s="6"/>
      <c r="G3" s="27">
        <f>IF($E3=$E$1,('TU Proprio'!G3*10^6/(SUMIFS('Trem Tipo Medio'!$L:$L,'Trem Tipo Medio'!$AE:$AE,"&lt;="&amp;G$2,'Trem Tipo Medio'!$AF:$AF,"&gt;="&amp;G$2,'Trem Tipo Medio'!$A:$A,$A3)*SUMIFS('Trem Tipo Medio'!$K:$K,'Trem Tipo Medio'!$AE:$AE,"&lt;="&amp;G$2,'Trem Tipo Medio'!$AF:$AF,"&gt;="&amp;G$2,'Trem Tipo Medio'!$A:$A,$A3)))/(365/VLOOKUP($A3,Sazonalidade!$A:$G,7,0))*(1-VLOOKUP($A3,Sazonalidade!$A:$J,10,0)),0)</f>
        <v>0</v>
      </c>
      <c r="H3" s="27">
        <f>IF($E3=$E$1,('TU Proprio'!H3*10^6/(SUMIFS('Trem Tipo Medio'!$L:$L,'Trem Tipo Medio'!$AE:$AE,"&lt;="&amp;H$2,'Trem Tipo Medio'!$AF:$AF,"&gt;="&amp;H$2,'Trem Tipo Medio'!$A:$A,$A3)*SUMIFS('Trem Tipo Medio'!$K:$K,'Trem Tipo Medio'!$AE:$AE,"&lt;="&amp;H$2,'Trem Tipo Medio'!$AF:$AF,"&gt;="&amp;H$2,'Trem Tipo Medio'!$A:$A,$A3)))/(365/VLOOKUP($A3,Sazonalidade!$A:$G,7,0))*(1-VLOOKUP($A3,Sazonalidade!$A:$J,10,0)),0)</f>
        <v>0</v>
      </c>
      <c r="I3" s="27">
        <f>IF($E3=$E$1,('TU Proprio'!I3*10^6/(SUMIFS('Trem Tipo Medio'!$L:$L,'Trem Tipo Medio'!$AE:$AE,"&lt;="&amp;I$2,'Trem Tipo Medio'!$AF:$AF,"&gt;="&amp;I$2,'Trem Tipo Medio'!$A:$A,$A3)*SUMIFS('Trem Tipo Medio'!$K:$K,'Trem Tipo Medio'!$AE:$AE,"&lt;="&amp;I$2,'Trem Tipo Medio'!$AF:$AF,"&gt;="&amp;I$2,'Trem Tipo Medio'!$A:$A,$A3)))/(365/VLOOKUP($A3,Sazonalidade!$A:$G,7,0))*(1-VLOOKUP($A3,Sazonalidade!$A:$J,10,0)),0)</f>
        <v>0</v>
      </c>
      <c r="J3" s="27">
        <f>IF($E3=$E$1,('TU Proprio'!J3*10^6/(SUMIFS('Trem Tipo Medio'!$L:$L,'Trem Tipo Medio'!$AE:$AE,"&lt;="&amp;J$2,'Trem Tipo Medio'!$AF:$AF,"&gt;="&amp;J$2,'Trem Tipo Medio'!$A:$A,$A3)*SUMIFS('Trem Tipo Medio'!$K:$K,'Trem Tipo Medio'!$AE:$AE,"&lt;="&amp;J$2,'Trem Tipo Medio'!$AF:$AF,"&gt;="&amp;J$2,'Trem Tipo Medio'!$A:$A,$A3)))/(365/VLOOKUP($A3,Sazonalidade!$A:$G,7,0))*(1-VLOOKUP($A3,Sazonalidade!$A:$J,10,0)),0)</f>
        <v>0</v>
      </c>
      <c r="K3" s="27">
        <f>IF($E3=$E$1,('TU Proprio'!K3*10^6/(SUMIFS('Trem Tipo Medio'!$L:$L,'Trem Tipo Medio'!$AE:$AE,"&lt;="&amp;K$2,'Trem Tipo Medio'!$AF:$AF,"&gt;="&amp;K$2,'Trem Tipo Medio'!$A:$A,$A3)*SUMIFS('Trem Tipo Medio'!$K:$K,'Trem Tipo Medio'!$AE:$AE,"&lt;="&amp;K$2,'Trem Tipo Medio'!$AF:$AF,"&gt;="&amp;K$2,'Trem Tipo Medio'!$A:$A,$A3)))/(365/VLOOKUP($A3,Sazonalidade!$A:$G,7,0))*(1-VLOOKUP($A3,Sazonalidade!$A:$J,10,0)),0)</f>
        <v>0</v>
      </c>
      <c r="L3" s="27">
        <f>IF($E3=$E$1,('TU Proprio'!L3*10^6/(SUMIFS('Trem Tipo Medio'!$L:$L,'Trem Tipo Medio'!$AE:$AE,"&lt;="&amp;L$2,'Trem Tipo Medio'!$AF:$AF,"&gt;="&amp;L$2,'Trem Tipo Medio'!$A:$A,$A3)*SUMIFS('Trem Tipo Medio'!$K:$K,'Trem Tipo Medio'!$AE:$AE,"&lt;="&amp;L$2,'Trem Tipo Medio'!$AF:$AF,"&gt;="&amp;L$2,'Trem Tipo Medio'!$A:$A,$A3)))/(365/VLOOKUP($A3,Sazonalidade!$A:$G,7,0))*(1-VLOOKUP($A3,Sazonalidade!$A:$J,10,0)),0)</f>
        <v>0</v>
      </c>
      <c r="M3" s="27">
        <f>IF($E3=$E$1,('TU Proprio'!M3*10^6/(SUMIFS('Trem Tipo Medio'!$L:$L,'Trem Tipo Medio'!$AE:$AE,"&lt;="&amp;M$2,'Trem Tipo Medio'!$AF:$AF,"&gt;="&amp;M$2,'Trem Tipo Medio'!$A:$A,$A3)*SUMIFS('Trem Tipo Medio'!$K:$K,'Trem Tipo Medio'!$AE:$AE,"&lt;="&amp;M$2,'Trem Tipo Medio'!$AF:$AF,"&gt;="&amp;M$2,'Trem Tipo Medio'!$A:$A,$A3)))/(365/VLOOKUP($A3,Sazonalidade!$A:$G,7,0))*(1-VLOOKUP($A3,Sazonalidade!$A:$J,10,0)),0)</f>
        <v>0</v>
      </c>
      <c r="N3" s="27">
        <f>IF($E3=$E$1,('TU Proprio'!N3*10^6/(SUMIFS('Trem Tipo Medio'!$L:$L,'Trem Tipo Medio'!$AE:$AE,"&lt;="&amp;N$2,'Trem Tipo Medio'!$AF:$AF,"&gt;="&amp;N$2,'Trem Tipo Medio'!$A:$A,$A3)*SUMIFS('Trem Tipo Medio'!$K:$K,'Trem Tipo Medio'!$AE:$AE,"&lt;="&amp;N$2,'Trem Tipo Medio'!$AF:$AF,"&gt;="&amp;N$2,'Trem Tipo Medio'!$A:$A,$A3)))/(365/VLOOKUP($A3,Sazonalidade!$A:$G,7,0))*(1-VLOOKUP($A3,Sazonalidade!$A:$J,10,0)),0)</f>
        <v>0</v>
      </c>
      <c r="O3" s="27">
        <f>IF($E3=$E$1,('TU Proprio'!O3*10^6/(SUMIFS('Trem Tipo Medio'!$L:$L,'Trem Tipo Medio'!$AE:$AE,"&lt;="&amp;O$2,'Trem Tipo Medio'!$AF:$AF,"&gt;="&amp;O$2,'Trem Tipo Medio'!$A:$A,$A3)*SUMIFS('Trem Tipo Medio'!$K:$K,'Trem Tipo Medio'!$AE:$AE,"&lt;="&amp;O$2,'Trem Tipo Medio'!$AF:$AF,"&gt;="&amp;O$2,'Trem Tipo Medio'!$A:$A,$A3)))/(365/VLOOKUP($A3,Sazonalidade!$A:$G,7,0))*(1-VLOOKUP($A3,Sazonalidade!$A:$J,10,0)),0)</f>
        <v>0</v>
      </c>
      <c r="P3" s="27">
        <f>IF($E3=$E$1,('TU Proprio'!P3*10^6/(SUMIFS('Trem Tipo Medio'!$L:$L,'Trem Tipo Medio'!$AE:$AE,"&lt;="&amp;P$2,'Trem Tipo Medio'!$AF:$AF,"&gt;="&amp;P$2,'Trem Tipo Medio'!$A:$A,$A3)*SUMIFS('Trem Tipo Medio'!$K:$K,'Trem Tipo Medio'!$AE:$AE,"&lt;="&amp;P$2,'Trem Tipo Medio'!$AF:$AF,"&gt;="&amp;P$2,'Trem Tipo Medio'!$A:$A,$A3)))/(365/VLOOKUP($A3,Sazonalidade!$A:$G,7,0))*(1-VLOOKUP($A3,Sazonalidade!$A:$J,10,0)),0)</f>
        <v>0</v>
      </c>
      <c r="Q3" s="27">
        <f>IF($E3=$E$1,('TU Proprio'!Q3*10^6/(SUMIFS('Trem Tipo Medio'!$L:$L,'Trem Tipo Medio'!$AE:$AE,"&lt;="&amp;Q$2,'Trem Tipo Medio'!$AF:$AF,"&gt;="&amp;Q$2,'Trem Tipo Medio'!$A:$A,$A3)*SUMIFS('Trem Tipo Medio'!$K:$K,'Trem Tipo Medio'!$AE:$AE,"&lt;="&amp;Q$2,'Trem Tipo Medio'!$AF:$AF,"&gt;="&amp;Q$2,'Trem Tipo Medio'!$A:$A,$A3)))/(365/VLOOKUP($A3,Sazonalidade!$A:$G,7,0))*(1-VLOOKUP($A3,Sazonalidade!$A:$J,10,0)),0)</f>
        <v>0</v>
      </c>
      <c r="R3" s="27">
        <f>IF($E3=$E$1,('TU Proprio'!R3*10^6/(SUMIFS('Trem Tipo Medio'!$L:$L,'Trem Tipo Medio'!$AE:$AE,"&lt;="&amp;R$2,'Trem Tipo Medio'!$AF:$AF,"&gt;="&amp;R$2,'Trem Tipo Medio'!$A:$A,$A3)*SUMIFS('Trem Tipo Medio'!$K:$K,'Trem Tipo Medio'!$AE:$AE,"&lt;="&amp;R$2,'Trem Tipo Medio'!$AF:$AF,"&gt;="&amp;R$2,'Trem Tipo Medio'!$A:$A,$A3)))/(365/VLOOKUP($A3,Sazonalidade!$A:$G,7,0))*(1-VLOOKUP($A3,Sazonalidade!$A:$J,10,0)),0)</f>
        <v>0</v>
      </c>
      <c r="S3" s="27">
        <f>IF($E3=$E$1,('TU Proprio'!S3*10^6/(SUMIFS('Trem Tipo Medio'!$L:$L,'Trem Tipo Medio'!$AE:$AE,"&lt;="&amp;S$2,'Trem Tipo Medio'!$AF:$AF,"&gt;="&amp;S$2,'Trem Tipo Medio'!$A:$A,$A3)*SUMIFS('Trem Tipo Medio'!$K:$K,'Trem Tipo Medio'!$AE:$AE,"&lt;="&amp;S$2,'Trem Tipo Medio'!$AF:$AF,"&gt;="&amp;S$2,'Trem Tipo Medio'!$A:$A,$A3)))/(365/VLOOKUP($A3,Sazonalidade!$A:$G,7,0))*(1-VLOOKUP($A3,Sazonalidade!$A:$J,10,0)),0)</f>
        <v>0</v>
      </c>
      <c r="T3" s="27">
        <f>IF($E3=$E$1,('TU Proprio'!T3*10^6/(SUMIFS('Trem Tipo Medio'!$L:$L,'Trem Tipo Medio'!$AE:$AE,"&lt;="&amp;T$2,'Trem Tipo Medio'!$AF:$AF,"&gt;="&amp;T$2,'Trem Tipo Medio'!$A:$A,$A3)*SUMIFS('Trem Tipo Medio'!$K:$K,'Trem Tipo Medio'!$AE:$AE,"&lt;="&amp;T$2,'Trem Tipo Medio'!$AF:$AF,"&gt;="&amp;T$2,'Trem Tipo Medio'!$A:$A,$A3)))/(365/VLOOKUP($A3,Sazonalidade!$A:$G,7,0))*(1-VLOOKUP($A3,Sazonalidade!$A:$J,10,0)),0)</f>
        <v>0</v>
      </c>
      <c r="U3" s="27">
        <f>IF($E3=$E$1,('TU Proprio'!U3*10^6/(SUMIFS('Trem Tipo Medio'!$L:$L,'Trem Tipo Medio'!$AE:$AE,"&lt;="&amp;U$2,'Trem Tipo Medio'!$AF:$AF,"&gt;="&amp;U$2,'Trem Tipo Medio'!$A:$A,$A3)*SUMIFS('Trem Tipo Medio'!$K:$K,'Trem Tipo Medio'!$AE:$AE,"&lt;="&amp;U$2,'Trem Tipo Medio'!$AF:$AF,"&gt;="&amp;U$2,'Trem Tipo Medio'!$A:$A,$A3)))/(365/VLOOKUP($A3,Sazonalidade!$A:$G,7,0))*(1-VLOOKUP($A3,Sazonalidade!$A:$J,10,0)),0)</f>
        <v>0</v>
      </c>
      <c r="V3" s="27">
        <f>IF($E3=$E$1,('TU Proprio'!V3*10^6/(SUMIFS('Trem Tipo Medio'!$L:$L,'Trem Tipo Medio'!$AE:$AE,"&lt;="&amp;V$2,'Trem Tipo Medio'!$AF:$AF,"&gt;="&amp;V$2,'Trem Tipo Medio'!$A:$A,$A3)*SUMIFS('Trem Tipo Medio'!$K:$K,'Trem Tipo Medio'!$AE:$AE,"&lt;="&amp;V$2,'Trem Tipo Medio'!$AF:$AF,"&gt;="&amp;V$2,'Trem Tipo Medio'!$A:$A,$A3)))/(365/VLOOKUP($A3,Sazonalidade!$A:$G,7,0))*(1-VLOOKUP($A3,Sazonalidade!$A:$J,10,0)),0)</f>
        <v>0</v>
      </c>
      <c r="W3" s="27">
        <f>IF($E3=$E$1,('TU Proprio'!W3*10^6/(SUMIFS('Trem Tipo Medio'!$L:$L,'Trem Tipo Medio'!$AE:$AE,"&lt;="&amp;W$2,'Trem Tipo Medio'!$AF:$AF,"&gt;="&amp;W$2,'Trem Tipo Medio'!$A:$A,$A3)*SUMIFS('Trem Tipo Medio'!$K:$K,'Trem Tipo Medio'!$AE:$AE,"&lt;="&amp;W$2,'Trem Tipo Medio'!$AF:$AF,"&gt;="&amp;W$2,'Trem Tipo Medio'!$A:$A,$A3)))/(365/VLOOKUP($A3,Sazonalidade!$A:$G,7,0))*(1-VLOOKUP($A3,Sazonalidade!$A:$J,10,0)),0)</f>
        <v>0</v>
      </c>
      <c r="X3" s="27">
        <f>IF($E3=$E$1,('TU Proprio'!X3*10^6/(SUMIFS('Trem Tipo Medio'!$L:$L,'Trem Tipo Medio'!$AE:$AE,"&lt;="&amp;X$2,'Trem Tipo Medio'!$AF:$AF,"&gt;="&amp;X$2,'Trem Tipo Medio'!$A:$A,$A3)*SUMIFS('Trem Tipo Medio'!$K:$K,'Trem Tipo Medio'!$AE:$AE,"&lt;="&amp;X$2,'Trem Tipo Medio'!$AF:$AF,"&gt;="&amp;X$2,'Trem Tipo Medio'!$A:$A,$A3)))/(365/VLOOKUP($A3,Sazonalidade!$A:$G,7,0))*(1-VLOOKUP($A3,Sazonalidade!$A:$J,10,0)),0)</f>
        <v>0</v>
      </c>
      <c r="Y3" s="27">
        <f>IF($E3=$E$1,('TU Proprio'!Y3*10^6/(SUMIFS('Trem Tipo Medio'!$L:$L,'Trem Tipo Medio'!$AE:$AE,"&lt;="&amp;Y$2,'Trem Tipo Medio'!$AF:$AF,"&gt;="&amp;Y$2,'Trem Tipo Medio'!$A:$A,$A3)*SUMIFS('Trem Tipo Medio'!$K:$K,'Trem Tipo Medio'!$AE:$AE,"&lt;="&amp;Y$2,'Trem Tipo Medio'!$AF:$AF,"&gt;="&amp;Y$2,'Trem Tipo Medio'!$A:$A,$A3)))/(365/VLOOKUP($A3,Sazonalidade!$A:$G,7,0))*(1-VLOOKUP($A3,Sazonalidade!$A:$J,10,0)),0)</f>
        <v>0</v>
      </c>
      <c r="Z3" s="27">
        <f>IF($E3=$E$1,('TU Proprio'!Z3*10^6/(SUMIFS('Trem Tipo Medio'!$L:$L,'Trem Tipo Medio'!$AE:$AE,"&lt;="&amp;Z$2,'Trem Tipo Medio'!$AF:$AF,"&gt;="&amp;Z$2,'Trem Tipo Medio'!$A:$A,$A3)*SUMIFS('Trem Tipo Medio'!$K:$K,'Trem Tipo Medio'!$AE:$AE,"&lt;="&amp;Z$2,'Trem Tipo Medio'!$AF:$AF,"&gt;="&amp;Z$2,'Trem Tipo Medio'!$A:$A,$A3)))/(365/VLOOKUP($A3,Sazonalidade!$A:$G,7,0))*(1-VLOOKUP($A3,Sazonalidade!$A:$J,10,0)),0)</f>
        <v>0</v>
      </c>
      <c r="AA3" s="27">
        <f>IF($E3=$E$1,('TU Proprio'!AA3*10^6/(SUMIFS('Trem Tipo Medio'!$L:$L,'Trem Tipo Medio'!$AE:$AE,"&lt;="&amp;AA$2,'Trem Tipo Medio'!$AF:$AF,"&gt;="&amp;AA$2,'Trem Tipo Medio'!$A:$A,$A3)*SUMIFS('Trem Tipo Medio'!$K:$K,'Trem Tipo Medio'!$AE:$AE,"&lt;="&amp;AA$2,'Trem Tipo Medio'!$AF:$AF,"&gt;="&amp;AA$2,'Trem Tipo Medio'!$A:$A,$A3)))/(365/VLOOKUP($A3,Sazonalidade!$A:$G,7,0))*(1-VLOOKUP($A3,Sazonalidade!$A:$J,10,0)),0)</f>
        <v>0</v>
      </c>
      <c r="AB3" s="27">
        <f>IF($E3=$E$1,('TU Proprio'!AB3*10^6/(SUMIFS('Trem Tipo Medio'!$L:$L,'Trem Tipo Medio'!$AE:$AE,"&lt;="&amp;AB$2,'Trem Tipo Medio'!$AF:$AF,"&gt;="&amp;AB$2,'Trem Tipo Medio'!$A:$A,$A3)*SUMIFS('Trem Tipo Medio'!$K:$K,'Trem Tipo Medio'!$AE:$AE,"&lt;="&amp;AB$2,'Trem Tipo Medio'!$AF:$AF,"&gt;="&amp;AB$2,'Trem Tipo Medio'!$A:$A,$A3)))/(365/VLOOKUP($A3,Sazonalidade!$A:$G,7,0))*(1-VLOOKUP($A3,Sazonalidade!$A:$J,10,0)),0)</f>
        <v>0</v>
      </c>
      <c r="AC3" s="27">
        <f>IF($E3=$E$1,('TU Proprio'!AC3*10^6/(SUMIFS('Trem Tipo Medio'!$L:$L,'Trem Tipo Medio'!$AE:$AE,"&lt;="&amp;AC$2,'Trem Tipo Medio'!$AF:$AF,"&gt;="&amp;AC$2,'Trem Tipo Medio'!$A:$A,$A3)*SUMIFS('Trem Tipo Medio'!$K:$K,'Trem Tipo Medio'!$AE:$AE,"&lt;="&amp;AC$2,'Trem Tipo Medio'!$AF:$AF,"&gt;="&amp;AC$2,'Trem Tipo Medio'!$A:$A,$A3)))/(365/VLOOKUP($A3,Sazonalidade!$A:$G,7,0))*(1-VLOOKUP($A3,Sazonalidade!$A:$J,10,0)),0)</f>
        <v>0</v>
      </c>
      <c r="AD3" s="27">
        <f>IF($E3=$E$1,('TU Proprio'!AD3*10^6/(SUMIFS('Trem Tipo Medio'!$L:$L,'Trem Tipo Medio'!$AE:$AE,"&lt;="&amp;AD$2,'Trem Tipo Medio'!$AF:$AF,"&gt;="&amp;AD$2,'Trem Tipo Medio'!$A:$A,$A3)*SUMIFS('Trem Tipo Medio'!$K:$K,'Trem Tipo Medio'!$AE:$AE,"&lt;="&amp;AD$2,'Trem Tipo Medio'!$AF:$AF,"&gt;="&amp;AD$2,'Trem Tipo Medio'!$A:$A,$A3)))/(365/VLOOKUP($A3,Sazonalidade!$A:$G,7,0))*(1-VLOOKUP($A3,Sazonalidade!$A:$J,10,0)),0)</f>
        <v>0</v>
      </c>
      <c r="AE3" s="27">
        <f>IF($E3=$E$1,('TU Proprio'!AE3*10^6/(SUMIFS('Trem Tipo Medio'!$L:$L,'Trem Tipo Medio'!$AE:$AE,"&lt;="&amp;AE$2,'Trem Tipo Medio'!$AF:$AF,"&gt;="&amp;AE$2,'Trem Tipo Medio'!$A:$A,$A3)*SUMIFS('Trem Tipo Medio'!$K:$K,'Trem Tipo Medio'!$AE:$AE,"&lt;="&amp;AE$2,'Trem Tipo Medio'!$AF:$AF,"&gt;="&amp;AE$2,'Trem Tipo Medio'!$A:$A,$A3)))/(365/VLOOKUP($A3,Sazonalidade!$A:$G,7,0))*(1-VLOOKUP($A3,Sazonalidade!$A:$J,10,0)),0)</f>
        <v>0</v>
      </c>
      <c r="AF3" s="27">
        <f>IF($E3=$E$1,('TU Proprio'!AF3*10^6/(SUMIFS('Trem Tipo Medio'!$L:$L,'Trem Tipo Medio'!$AE:$AE,"&lt;="&amp;AF$2,'Trem Tipo Medio'!$AF:$AF,"&gt;="&amp;AF$2,'Trem Tipo Medio'!$A:$A,$A3)*SUMIFS('Trem Tipo Medio'!$K:$K,'Trem Tipo Medio'!$AE:$AE,"&lt;="&amp;AF$2,'Trem Tipo Medio'!$AF:$AF,"&gt;="&amp;AF$2,'Trem Tipo Medio'!$A:$A,$A3)))/(365/VLOOKUP($A3,Sazonalidade!$A:$G,7,0))*(1-VLOOKUP($A3,Sazonalidade!$A:$J,10,0)),0)</f>
        <v>0</v>
      </c>
      <c r="AG3" s="27">
        <f>IF($E3=$E$1,('TU Proprio'!AG3*10^6/(SUMIFS('Trem Tipo Medio'!$L:$L,'Trem Tipo Medio'!$AE:$AE,"&lt;="&amp;AG$2,'Trem Tipo Medio'!$AF:$AF,"&gt;="&amp;AG$2,'Trem Tipo Medio'!$A:$A,$A3)*SUMIFS('Trem Tipo Medio'!$K:$K,'Trem Tipo Medio'!$AE:$AE,"&lt;="&amp;AG$2,'Trem Tipo Medio'!$AF:$AF,"&gt;="&amp;AG$2,'Trem Tipo Medio'!$A:$A,$A3)))/(365/VLOOKUP($A3,Sazonalidade!$A:$G,7,0))*(1-VLOOKUP($A3,Sazonalidade!$A:$J,10,0)),0)</f>
        <v>0</v>
      </c>
      <c r="AH3" s="27">
        <f>IF($E3=$E$1,('TU Proprio'!AH3*10^6/(SUMIFS('Trem Tipo Medio'!$L:$L,'Trem Tipo Medio'!$AE:$AE,"&lt;="&amp;AH$2,'Trem Tipo Medio'!$AF:$AF,"&gt;="&amp;AH$2,'Trem Tipo Medio'!$A:$A,$A3)*SUMIFS('Trem Tipo Medio'!$K:$K,'Trem Tipo Medio'!$AE:$AE,"&lt;="&amp;AH$2,'Trem Tipo Medio'!$AF:$AF,"&gt;="&amp;AH$2,'Trem Tipo Medio'!$A:$A,$A3)))/(365/VLOOKUP($A3,Sazonalidade!$A:$G,7,0))*(1-VLOOKUP($A3,Sazonalidade!$A:$J,10,0)),0)</f>
        <v>0</v>
      </c>
      <c r="AI3" s="27">
        <f>IF($E3=$E$1,('TU Proprio'!AI3*10^6/(SUMIFS('Trem Tipo Medio'!$L:$L,'Trem Tipo Medio'!$AE:$AE,"&lt;="&amp;AI$2,'Trem Tipo Medio'!$AF:$AF,"&gt;="&amp;AI$2,'Trem Tipo Medio'!$A:$A,$A3)*SUMIFS('Trem Tipo Medio'!$K:$K,'Trem Tipo Medio'!$AE:$AE,"&lt;="&amp;AI$2,'Trem Tipo Medio'!$AF:$AF,"&gt;="&amp;AI$2,'Trem Tipo Medio'!$A:$A,$A3)))/(365/VLOOKUP($A3,Sazonalidade!$A:$G,7,0))*(1-VLOOKUP($A3,Sazonalidade!$A:$J,10,0)),0)</f>
        <v>0</v>
      </c>
      <c r="AJ3" s="27">
        <f>IF($E3=$E$1,('TU Proprio'!AJ3*10^6/(SUMIFS('Trem Tipo Medio'!$L:$L,'Trem Tipo Medio'!$AE:$AE,"&lt;="&amp;AJ$2,'Trem Tipo Medio'!$AF:$AF,"&gt;="&amp;AJ$2,'Trem Tipo Medio'!$A:$A,$A3)*SUMIFS('Trem Tipo Medio'!$K:$K,'Trem Tipo Medio'!$AE:$AE,"&lt;="&amp;AJ$2,'Trem Tipo Medio'!$AF:$AF,"&gt;="&amp;AJ$2,'Trem Tipo Medio'!$A:$A,$A3)))/(365/VLOOKUP($A3,Sazonalidade!$A:$G,7,0))*(1-VLOOKUP($A3,Sazonalidade!$A:$J,10,0)),0)</f>
        <v>0</v>
      </c>
      <c r="AK3" s="27">
        <f>IF($E3=$E$1,('TU Proprio'!AK3*10^6/(SUMIFS('Trem Tipo Medio'!$L:$L,'Trem Tipo Medio'!$AE:$AE,"&lt;="&amp;AK$2,'Trem Tipo Medio'!$AF:$AF,"&gt;="&amp;AK$2,'Trem Tipo Medio'!$A:$A,$A3)*SUMIFS('Trem Tipo Medio'!$K:$K,'Trem Tipo Medio'!$AE:$AE,"&lt;="&amp;AK$2,'Trem Tipo Medio'!$AF:$AF,"&gt;="&amp;AK$2,'Trem Tipo Medio'!$A:$A,$A3)))/(365/VLOOKUP($A3,Sazonalidade!$A:$G,7,0))*(1-VLOOKUP($A3,Sazonalidade!$A:$J,10,0)),0)</f>
        <v>0</v>
      </c>
      <c r="AL3" s="27">
        <f>IF($E3=$E$1,('TU Proprio'!AL3*10^6/(SUMIFS('Trem Tipo Medio'!$L:$L,'Trem Tipo Medio'!$AE:$AE,"&lt;="&amp;AL$2,'Trem Tipo Medio'!$AF:$AF,"&gt;="&amp;AL$2,'Trem Tipo Medio'!$A:$A,$A3)*SUMIFS('Trem Tipo Medio'!$K:$K,'Trem Tipo Medio'!$AE:$AE,"&lt;="&amp;AL$2,'Trem Tipo Medio'!$AF:$AF,"&gt;="&amp;AL$2,'Trem Tipo Medio'!$A:$A,$A3)))/(365/VLOOKUP($A3,Sazonalidade!$A:$G,7,0))*(1-VLOOKUP($A3,Sazonalidade!$A:$J,10,0)),0)</f>
        <v>0</v>
      </c>
      <c r="AM3" s="27">
        <f>IF($E3=$E$1,('TU Proprio'!AM3*10^6/(SUMIFS('Trem Tipo Medio'!$L:$L,'Trem Tipo Medio'!$AE:$AE,"&lt;="&amp;AM$2,'Trem Tipo Medio'!$AF:$AF,"&gt;="&amp;AM$2,'Trem Tipo Medio'!$A:$A,$A3)*SUMIFS('Trem Tipo Medio'!$K:$K,'Trem Tipo Medio'!$AE:$AE,"&lt;="&amp;AM$2,'Trem Tipo Medio'!$AF:$AF,"&gt;="&amp;AM$2,'Trem Tipo Medio'!$A:$A,$A3)))/(365/VLOOKUP($A3,Sazonalidade!$A:$G,7,0))*(1-VLOOKUP($A3,Sazonalidade!$A:$J,10,0)),0)</f>
        <v>0</v>
      </c>
      <c r="AN3" s="27">
        <f>IF($E3=$E$1,('TU Proprio'!AN3*10^6/(SUMIFS('Trem Tipo Medio'!$L:$L,'Trem Tipo Medio'!$AE:$AE,"&lt;="&amp;AN$2,'Trem Tipo Medio'!$AF:$AF,"&gt;="&amp;AN$2,'Trem Tipo Medio'!$A:$A,$A3)*SUMIFS('Trem Tipo Medio'!$K:$K,'Trem Tipo Medio'!$AE:$AE,"&lt;="&amp;AN$2,'Trem Tipo Medio'!$AF:$AF,"&gt;="&amp;AN$2,'Trem Tipo Medio'!$A:$A,$A3)))/(365/VLOOKUP($A3,Sazonalidade!$A:$G,7,0))*(1-VLOOKUP($A3,Sazonalidade!$A:$J,10,0)),0)</f>
        <v>0</v>
      </c>
      <c r="AO3" s="27">
        <f>IF($E3=$E$1,('TU Proprio'!AO3*10^6/(SUMIFS('Trem Tipo Medio'!$L:$L,'Trem Tipo Medio'!$AE:$AE,"&lt;="&amp;AO$2,'Trem Tipo Medio'!$AF:$AF,"&gt;="&amp;AO$2,'Trem Tipo Medio'!$A:$A,$A3)*SUMIFS('Trem Tipo Medio'!$K:$K,'Trem Tipo Medio'!$AE:$AE,"&lt;="&amp;AO$2,'Trem Tipo Medio'!$AF:$AF,"&gt;="&amp;AO$2,'Trem Tipo Medio'!$A:$A,$A3)))/(365/VLOOKUP($A3,Sazonalidade!$A:$G,7,0))*(1-VLOOKUP($A3,Sazonalidade!$A:$J,10,0)),0)</f>
        <v>0</v>
      </c>
      <c r="AP3" s="27">
        <f>IF($E3=$E$1,('TU Proprio'!AP3*10^6/(SUMIFS('Trem Tipo Medio'!$L:$L,'Trem Tipo Medio'!$AE:$AE,"&lt;="&amp;AP$2,'Trem Tipo Medio'!$AF:$AF,"&gt;="&amp;AP$2,'Trem Tipo Medio'!$A:$A,$A3)*SUMIFS('Trem Tipo Medio'!$K:$K,'Trem Tipo Medio'!$AE:$AE,"&lt;="&amp;AP$2,'Trem Tipo Medio'!$AF:$AF,"&gt;="&amp;AP$2,'Trem Tipo Medio'!$A:$A,$A3)))/(365/VLOOKUP($A3,Sazonalidade!$A:$G,7,0))*(1-VLOOKUP($A3,Sazonalidade!$A:$J,10,0)),0)</f>
        <v>0</v>
      </c>
      <c r="AQ3" s="27">
        <f>IF($E3=$E$1,('TU Proprio'!AQ3*10^6/(SUMIFS('Trem Tipo Medio'!$L:$L,'Trem Tipo Medio'!$AE:$AE,"&lt;="&amp;AQ$2,'Trem Tipo Medio'!$AF:$AF,"&gt;="&amp;AQ$2,'Trem Tipo Medio'!$A:$A,$A3)*SUMIFS('Trem Tipo Medio'!$K:$K,'Trem Tipo Medio'!$AE:$AE,"&lt;="&amp;AQ$2,'Trem Tipo Medio'!$AF:$AF,"&gt;="&amp;AQ$2,'Trem Tipo Medio'!$A:$A,$A3)))/(365/VLOOKUP($A3,Sazonalidade!$A:$G,7,0))*(1-VLOOKUP($A3,Sazonalidade!$A:$J,10,0)),0)</f>
        <v>0</v>
      </c>
      <c r="AR3" s="27">
        <f>IF($E3=$E$1,('TU Proprio'!AR3*10^6/(SUMIFS('Trem Tipo Medio'!$L:$L,'Trem Tipo Medio'!$AE:$AE,"&lt;="&amp;AR$2,'Trem Tipo Medio'!$AF:$AF,"&gt;="&amp;AR$2,'Trem Tipo Medio'!$A:$A,$A3)*SUMIFS('Trem Tipo Medio'!$K:$K,'Trem Tipo Medio'!$AE:$AE,"&lt;="&amp;AR$2,'Trem Tipo Medio'!$AF:$AF,"&gt;="&amp;AR$2,'Trem Tipo Medio'!$A:$A,$A3)))/(365/VLOOKUP($A3,Sazonalidade!$A:$G,7,0))*(1-VLOOKUP($A3,Sazonalidade!$A:$J,10,0)),0)</f>
        <v>0</v>
      </c>
      <c r="AS3" s="27">
        <f>IF($E3=$E$1,('TU Proprio'!AS3*10^6/(SUMIFS('Trem Tipo Medio'!$L:$L,'Trem Tipo Medio'!$AE:$AE,"&lt;="&amp;AS$2,'Trem Tipo Medio'!$AF:$AF,"&gt;="&amp;AS$2,'Trem Tipo Medio'!$A:$A,$A3)*SUMIFS('Trem Tipo Medio'!$K:$K,'Trem Tipo Medio'!$AE:$AE,"&lt;="&amp;AS$2,'Trem Tipo Medio'!$AF:$AF,"&gt;="&amp;AS$2,'Trem Tipo Medio'!$A:$A,$A3)))/(365/VLOOKUP($A3,Sazonalidade!$A:$G,7,0))*(1-VLOOKUP($A3,Sazonalidade!$A:$J,10,0)),0)</f>
        <v>0</v>
      </c>
      <c r="AT3" s="27">
        <f>IF($E3=$E$1,('TU Proprio'!AT3*10^6/(SUMIFS('Trem Tipo Medio'!$L:$L,'Trem Tipo Medio'!$AE:$AE,"&lt;="&amp;AT$2,'Trem Tipo Medio'!$AF:$AF,"&gt;="&amp;AT$2,'Trem Tipo Medio'!$A:$A,$A3)*SUMIFS('Trem Tipo Medio'!$K:$K,'Trem Tipo Medio'!$AE:$AE,"&lt;="&amp;AT$2,'Trem Tipo Medio'!$AF:$AF,"&gt;="&amp;AT$2,'Trem Tipo Medio'!$A:$A,$A3)))/(365/VLOOKUP($A3,Sazonalidade!$A:$G,7,0))*(1-VLOOKUP($A3,Sazonalidade!$A:$J,10,0)),0)</f>
        <v>0</v>
      </c>
      <c r="AU3" s="27">
        <f>IF($E3=$E$1,('TU Proprio'!AU3*10^6/(SUMIFS('Trem Tipo Medio'!$L:$L,'Trem Tipo Medio'!$AE:$AE,"&lt;="&amp;AU$2,'Trem Tipo Medio'!$AF:$AF,"&gt;="&amp;AU$2,'Trem Tipo Medio'!$A:$A,$A3)*SUMIFS('Trem Tipo Medio'!$K:$K,'Trem Tipo Medio'!$AE:$AE,"&lt;="&amp;AU$2,'Trem Tipo Medio'!$AF:$AF,"&gt;="&amp;AU$2,'Trem Tipo Medio'!$A:$A,$A3)))/(365/VLOOKUP($A3,Sazonalidade!$A:$G,7,0))*(1-VLOOKUP($A3,Sazonalidade!$A:$J,10,0)),0)</f>
        <v>0</v>
      </c>
      <c r="AV3" s="27">
        <f>IF($E3=$E$1,('TU Proprio'!AV3*10^6/(SUMIFS('Trem Tipo Medio'!$L:$L,'Trem Tipo Medio'!$AE:$AE,"&lt;="&amp;AV$2,'Trem Tipo Medio'!$AF:$AF,"&gt;="&amp;AV$2,'Trem Tipo Medio'!$A:$A,$A3)*SUMIFS('Trem Tipo Medio'!$K:$K,'Trem Tipo Medio'!$AE:$AE,"&lt;="&amp;AV$2,'Trem Tipo Medio'!$AF:$AF,"&gt;="&amp;AV$2,'Trem Tipo Medio'!$A:$A,$A3)))/(365/VLOOKUP($A3,Sazonalidade!$A:$G,7,0))*(1-VLOOKUP($A3,Sazonalidade!$A:$J,10,0)),0)</f>
        <v>0</v>
      </c>
      <c r="AW3" s="27">
        <f>IF($E3=$E$1,('TU Proprio'!AW3*10^6/(SUMIFS('Trem Tipo Medio'!$L:$L,'Trem Tipo Medio'!$AE:$AE,"&lt;="&amp;AW$2,'Trem Tipo Medio'!$AF:$AF,"&gt;="&amp;AW$2,'Trem Tipo Medio'!$A:$A,$A3)*SUMIFS('Trem Tipo Medio'!$K:$K,'Trem Tipo Medio'!$AE:$AE,"&lt;="&amp;AW$2,'Trem Tipo Medio'!$AF:$AF,"&gt;="&amp;AW$2,'Trem Tipo Medio'!$A:$A,$A3)))/(365/VLOOKUP($A3,Sazonalidade!$A:$G,7,0))*(1-VLOOKUP($A3,Sazonalidade!$A:$J,10,0)),0)</f>
        <v>0</v>
      </c>
      <c r="AX3" s="27">
        <f>IF($E3=$E$1,('TU Proprio'!AX3*10^6/(SUMIFS('Trem Tipo Medio'!$L:$L,'Trem Tipo Medio'!$AE:$AE,"&lt;="&amp;AX$2,'Trem Tipo Medio'!$AF:$AF,"&gt;="&amp;AX$2,'Trem Tipo Medio'!$A:$A,$A3)*SUMIFS('Trem Tipo Medio'!$K:$K,'Trem Tipo Medio'!$AE:$AE,"&lt;="&amp;AX$2,'Trem Tipo Medio'!$AF:$AF,"&gt;="&amp;AX$2,'Trem Tipo Medio'!$A:$A,$A3)))/(365/VLOOKUP($A3,Sazonalidade!$A:$G,7,0))*(1-VLOOKUP($A3,Sazonalidade!$A:$J,10,0)),0)</f>
        <v>0</v>
      </c>
      <c r="AY3" s="27">
        <f>IF($E3=$E$1,('TU Proprio'!AY3*10^6/(SUMIFS('Trem Tipo Medio'!$L:$L,'Trem Tipo Medio'!$AE:$AE,"&lt;="&amp;AY$2,'Trem Tipo Medio'!$AF:$AF,"&gt;="&amp;AY$2,'Trem Tipo Medio'!$A:$A,$A3)*SUMIFS('Trem Tipo Medio'!$K:$K,'Trem Tipo Medio'!$AE:$AE,"&lt;="&amp;AY$2,'Trem Tipo Medio'!$AF:$AF,"&gt;="&amp;AY$2,'Trem Tipo Medio'!$A:$A,$A3)))/(365/VLOOKUP($A3,Sazonalidade!$A:$G,7,0))*(1-VLOOKUP($A3,Sazonalidade!$A:$J,10,0)),0)</f>
        <v>0</v>
      </c>
      <c r="AZ3" s="27">
        <f>IF($E3=$E$1,('TU Proprio'!AZ3*10^6/(SUMIFS('Trem Tipo Medio'!$L:$L,'Trem Tipo Medio'!$AE:$AE,"&lt;="&amp;AZ$2,'Trem Tipo Medio'!$AF:$AF,"&gt;="&amp;AZ$2,'Trem Tipo Medio'!$A:$A,$A3)*SUMIFS('Trem Tipo Medio'!$K:$K,'Trem Tipo Medio'!$AE:$AE,"&lt;="&amp;AZ$2,'Trem Tipo Medio'!$AF:$AF,"&gt;="&amp;AZ$2,'Trem Tipo Medio'!$A:$A,$A3)))/(365/VLOOKUP($A3,Sazonalidade!$A:$G,7,0))*(1-VLOOKUP($A3,Sazonalidade!$A:$J,10,0)),0)</f>
        <v>0</v>
      </c>
      <c r="BA3" s="27">
        <f>IF($E3=$E$1,('TU Proprio'!BA3*10^6/(SUMIFS('Trem Tipo Medio'!$L:$L,'Trem Tipo Medio'!$AE:$AE,"&lt;="&amp;BA$2,'Trem Tipo Medio'!$AF:$AF,"&gt;="&amp;BA$2,'Trem Tipo Medio'!$A:$A,$A3)*SUMIFS('Trem Tipo Medio'!$K:$K,'Trem Tipo Medio'!$AE:$AE,"&lt;="&amp;BA$2,'Trem Tipo Medio'!$AF:$AF,"&gt;="&amp;BA$2,'Trem Tipo Medio'!$A:$A,$A3)))/(365/VLOOKUP($A3,Sazonalidade!$A:$G,7,0))*(1-VLOOKUP($A3,Sazonalidade!$A:$J,10,0)),0)</f>
        <v>0</v>
      </c>
      <c r="BB3" s="27">
        <f>IF($E3=$E$1,('TU Proprio'!BB3*10^6/(SUMIFS('Trem Tipo Medio'!$L:$L,'Trem Tipo Medio'!$AE:$AE,"&lt;="&amp;BB$2,'Trem Tipo Medio'!$AF:$AF,"&gt;="&amp;BB$2,'Trem Tipo Medio'!$A:$A,$A3)*SUMIFS('Trem Tipo Medio'!$K:$K,'Trem Tipo Medio'!$AE:$AE,"&lt;="&amp;BB$2,'Trem Tipo Medio'!$AF:$AF,"&gt;="&amp;BB$2,'Trem Tipo Medio'!$A:$A,$A3)))/(365/VLOOKUP($A3,Sazonalidade!$A:$G,7,0))*(1-VLOOKUP($A3,Sazonalidade!$A:$J,10,0)),0)</f>
        <v>0</v>
      </c>
      <c r="BC3" s="27">
        <f>IF($E3=$E$1,('TU Proprio'!BC3*10^6/(SUMIFS('Trem Tipo Medio'!$L:$L,'Trem Tipo Medio'!$AE:$AE,"&lt;="&amp;BC$2,'Trem Tipo Medio'!$AF:$AF,"&gt;="&amp;BC$2,'Trem Tipo Medio'!$A:$A,$A3)*SUMIFS('Trem Tipo Medio'!$K:$K,'Trem Tipo Medio'!$AE:$AE,"&lt;="&amp;BC$2,'Trem Tipo Medio'!$AF:$AF,"&gt;="&amp;BC$2,'Trem Tipo Medio'!$A:$A,$A3)))/(365/VLOOKUP($A3,Sazonalidade!$A:$G,7,0))*(1-VLOOKUP($A3,Sazonalidade!$A:$J,10,0)),0)</f>
        <v>0</v>
      </c>
      <c r="BD3" s="27">
        <f>IF($E3=$E$1,('TU Proprio'!BD3*10^6/(SUMIFS('Trem Tipo Medio'!$L:$L,'Trem Tipo Medio'!$AE:$AE,"&lt;="&amp;BD$2,'Trem Tipo Medio'!$AF:$AF,"&gt;="&amp;BD$2,'Trem Tipo Medio'!$A:$A,$A3)*SUMIFS('Trem Tipo Medio'!$K:$K,'Trem Tipo Medio'!$AE:$AE,"&lt;="&amp;BD$2,'Trem Tipo Medio'!$AF:$AF,"&gt;="&amp;BD$2,'Trem Tipo Medio'!$A:$A,$A3)))/(365/VLOOKUP($A3,Sazonalidade!$A:$G,7,0))*(1-VLOOKUP($A3,Sazonalidade!$A:$J,10,0)),0)</f>
        <v>0</v>
      </c>
      <c r="BE3" s="27">
        <f>IF($E3=$E$1,('TU Proprio'!BE3*10^6/(SUMIFS('Trem Tipo Medio'!$L:$L,'Trem Tipo Medio'!$AE:$AE,"&lt;="&amp;BE$2,'Trem Tipo Medio'!$AF:$AF,"&gt;="&amp;BE$2,'Trem Tipo Medio'!$A:$A,$A3)*SUMIFS('Trem Tipo Medio'!$K:$K,'Trem Tipo Medio'!$AE:$AE,"&lt;="&amp;BE$2,'Trem Tipo Medio'!$AF:$AF,"&gt;="&amp;BE$2,'Trem Tipo Medio'!$A:$A,$A3)))/(365/VLOOKUP($A3,Sazonalidade!$A:$G,7,0))*(1-VLOOKUP($A3,Sazonalidade!$A:$J,10,0)),0)</f>
        <v>0</v>
      </c>
      <c r="BF3" s="27">
        <f>IF($E3=$E$1,('TU Proprio'!BF3*10^6/(SUMIFS('Trem Tipo Medio'!$L:$L,'Trem Tipo Medio'!$AE:$AE,"&lt;="&amp;BF$2,'Trem Tipo Medio'!$AF:$AF,"&gt;="&amp;BF$2,'Trem Tipo Medio'!$A:$A,$A3)*SUMIFS('Trem Tipo Medio'!$K:$K,'Trem Tipo Medio'!$AE:$AE,"&lt;="&amp;BF$2,'Trem Tipo Medio'!$AF:$AF,"&gt;="&amp;BF$2,'Trem Tipo Medio'!$A:$A,$A3)))/(365/VLOOKUP($A3,Sazonalidade!$A:$G,7,0))*(1-VLOOKUP($A3,Sazonalidade!$A:$J,10,0)),0)</f>
        <v>0</v>
      </c>
      <c r="BG3" s="27">
        <f>IF($E3=$E$1,('TU Proprio'!BG3*10^6/(SUMIFS('Trem Tipo Medio'!$L:$L,'Trem Tipo Medio'!$AE:$AE,"&lt;="&amp;BG$2,'Trem Tipo Medio'!$AF:$AF,"&gt;="&amp;BG$2,'Trem Tipo Medio'!$A:$A,$A3)*SUMIFS('Trem Tipo Medio'!$K:$K,'Trem Tipo Medio'!$AE:$AE,"&lt;="&amp;BG$2,'Trem Tipo Medio'!$AF:$AF,"&gt;="&amp;BG$2,'Trem Tipo Medio'!$A:$A,$A3)))/(365/VLOOKUP($A3,Sazonalidade!$A:$G,7,0))*(1-VLOOKUP($A3,Sazonalidade!$A:$J,10,0)),0)</f>
        <v>0</v>
      </c>
      <c r="BH3" s="27">
        <f>IF($E3=$E$1,('TU Proprio'!BH3*10^6/(SUMIFS('Trem Tipo Medio'!$L:$L,'Trem Tipo Medio'!$AE:$AE,"&lt;="&amp;BH$2,'Trem Tipo Medio'!$AF:$AF,"&gt;="&amp;BH$2,'Trem Tipo Medio'!$A:$A,$A3)*SUMIFS('Trem Tipo Medio'!$K:$K,'Trem Tipo Medio'!$AE:$AE,"&lt;="&amp;BH$2,'Trem Tipo Medio'!$AF:$AF,"&gt;="&amp;BH$2,'Trem Tipo Medio'!$A:$A,$A3)))/(365/VLOOKUP($A3,Sazonalidade!$A:$G,7,0))*(1-VLOOKUP($A3,Sazonalidade!$A:$J,10,0)),0)</f>
        <v>0</v>
      </c>
      <c r="BI3" s="27">
        <f>IF($E3=$E$1,('TU Proprio'!BI3*10^6/(SUMIFS('Trem Tipo Medio'!$L:$L,'Trem Tipo Medio'!$AE:$AE,"&lt;="&amp;BI$2,'Trem Tipo Medio'!$AF:$AF,"&gt;="&amp;BI$2,'Trem Tipo Medio'!$A:$A,$A3)*SUMIFS('Trem Tipo Medio'!$K:$K,'Trem Tipo Medio'!$AE:$AE,"&lt;="&amp;BI$2,'Trem Tipo Medio'!$AF:$AF,"&gt;="&amp;BI$2,'Trem Tipo Medio'!$A:$A,$A3)))/(365/VLOOKUP($A3,Sazonalidade!$A:$G,7,0))*(1-VLOOKUP($A3,Sazonalidade!$A:$J,10,0)),0)</f>
        <v>0</v>
      </c>
      <c r="BJ3" s="27">
        <f>IF($E3=$E$1,('TU Proprio'!BJ3*10^6/(SUMIFS('Trem Tipo Medio'!$L:$L,'Trem Tipo Medio'!$AE:$AE,"&lt;="&amp;BJ$2,'Trem Tipo Medio'!$AF:$AF,"&gt;="&amp;BJ$2,'Trem Tipo Medio'!$A:$A,$A3)*SUMIFS('Trem Tipo Medio'!$K:$K,'Trem Tipo Medio'!$AE:$AE,"&lt;="&amp;BJ$2,'Trem Tipo Medio'!$AF:$AF,"&gt;="&amp;BJ$2,'Trem Tipo Medio'!$A:$A,$A3)))/(365/VLOOKUP($A3,Sazonalidade!$A:$G,7,0))*(1-VLOOKUP($A3,Sazonalidade!$A:$J,10,0)),0)</f>
        <v>0</v>
      </c>
      <c r="BK3" s="27">
        <f>IF($E3=$E$1,('TU Proprio'!BK3*10^6/(SUMIFS('Trem Tipo Medio'!$L:$L,'Trem Tipo Medio'!$AE:$AE,"&lt;="&amp;BK$2,'Trem Tipo Medio'!$AF:$AF,"&gt;="&amp;BK$2,'Trem Tipo Medio'!$A:$A,$A3)*SUMIFS('Trem Tipo Medio'!$K:$K,'Trem Tipo Medio'!$AE:$AE,"&lt;="&amp;BK$2,'Trem Tipo Medio'!$AF:$AF,"&gt;="&amp;BK$2,'Trem Tipo Medio'!$A:$A,$A3)))/(365/VLOOKUP($A3,Sazonalidade!$A:$G,7,0))*(1-VLOOKUP($A3,Sazonalidade!$A:$J,10,0)),0)</f>
        <v>0</v>
      </c>
      <c r="BL3" s="27">
        <f>IF($E3=$E$1,('TU Proprio'!BL3*10^6/(SUMIFS('Trem Tipo Medio'!$L:$L,'Trem Tipo Medio'!$AE:$AE,"&lt;="&amp;BL$2,'Trem Tipo Medio'!$AF:$AF,"&gt;="&amp;BL$2,'Trem Tipo Medio'!$A:$A,$A3)*SUMIFS('Trem Tipo Medio'!$K:$K,'Trem Tipo Medio'!$AE:$AE,"&lt;="&amp;BL$2,'Trem Tipo Medio'!$AF:$AF,"&gt;="&amp;BL$2,'Trem Tipo Medio'!$A:$A,$A3)))/(365/VLOOKUP($A3,Sazonalidade!$A:$G,7,0))*(1-VLOOKUP($A3,Sazonalidade!$A:$J,10,0)),0)</f>
        <v>0</v>
      </c>
      <c r="BM3" s="27">
        <f>IF($E3=$E$1,('TU Proprio'!BM3*10^6/(SUMIFS('Trem Tipo Medio'!$L:$L,'Trem Tipo Medio'!$AE:$AE,"&lt;="&amp;BM$2,'Trem Tipo Medio'!$AF:$AF,"&gt;="&amp;BM$2,'Trem Tipo Medio'!$A:$A,$A3)*SUMIFS('Trem Tipo Medio'!$K:$K,'Trem Tipo Medio'!$AE:$AE,"&lt;="&amp;BM$2,'Trem Tipo Medio'!$AF:$AF,"&gt;="&amp;BM$2,'Trem Tipo Medio'!$A:$A,$A3)))/(365/VLOOKUP($A3,Sazonalidade!$A:$G,7,0))*(1-VLOOKUP($A3,Sazonalidade!$A:$J,10,0)),0)</f>
        <v>0</v>
      </c>
      <c r="BN3" s="27">
        <f>IF($E3=$E$1,('TU Proprio'!BN3*10^6/(SUMIFS('Trem Tipo Medio'!$L:$L,'Trem Tipo Medio'!$AE:$AE,"&lt;="&amp;BN$2,'Trem Tipo Medio'!$AF:$AF,"&gt;="&amp;BN$2,'Trem Tipo Medio'!$A:$A,$A3)*SUMIFS('Trem Tipo Medio'!$K:$K,'Trem Tipo Medio'!$AE:$AE,"&lt;="&amp;BN$2,'Trem Tipo Medio'!$AF:$AF,"&gt;="&amp;BN$2,'Trem Tipo Medio'!$A:$A,$A3)))/(365/VLOOKUP($A3,Sazonalidade!$A:$G,7,0))*(1-VLOOKUP($A3,Sazonalidade!$A:$J,10,0)),0)</f>
        <v>0</v>
      </c>
      <c r="BO3" s="27">
        <f>IF($E3=$E$1,('TU Proprio'!BO3*10^6/(SUMIFS('Trem Tipo Medio'!$L:$L,'Trem Tipo Medio'!$AE:$AE,"&lt;="&amp;BO$2,'Trem Tipo Medio'!$AF:$AF,"&gt;="&amp;BO$2,'Trem Tipo Medio'!$A:$A,$A3)*SUMIFS('Trem Tipo Medio'!$K:$K,'Trem Tipo Medio'!$AE:$AE,"&lt;="&amp;BO$2,'Trem Tipo Medio'!$AF:$AF,"&gt;="&amp;BO$2,'Trem Tipo Medio'!$A:$A,$A3)))/(365/VLOOKUP($A3,Sazonalidade!$A:$G,7,0))*(1-VLOOKUP($A3,Sazonalidade!$A:$J,10,0)),0)</f>
        <v>0</v>
      </c>
    </row>
    <row r="4" spans="1:72" s="32" customFormat="1" x14ac:dyDescent="0.25">
      <c r="A4" s="6">
        <f>A3+1</f>
        <v>2</v>
      </c>
      <c r="B4" s="3" t="str">
        <f>VLOOKUP($A4,Demanda!$A$1:$G$43,4,0)</f>
        <v>Milho em Grão</v>
      </c>
      <c r="C4" s="3" t="str">
        <f>VLOOKUP($A4,Demanda!$A$1:$G$43,6,0)</f>
        <v>Água Boa</v>
      </c>
      <c r="D4" s="3" t="str">
        <f>VLOOKUP($A4,Demanda!$A$1:$G$43,7,0)</f>
        <v>Miritituba</v>
      </c>
      <c r="E4" s="3" t="str">
        <f>VLOOKUP($A4,Demanda!$A$1:$G$43,2,0)</f>
        <v>FICO</v>
      </c>
      <c r="F4" s="6"/>
      <c r="G4" s="27">
        <f>IF($E4=$E$1,('TU Proprio'!G4*10^6/(SUMIFS('Trem Tipo Medio'!$L:$L,'Trem Tipo Medio'!$AE:$AE,"&lt;="&amp;G$2,'Trem Tipo Medio'!$AF:$AF,"&gt;="&amp;G$2,'Trem Tipo Medio'!$A:$A,$A4)*SUMIFS('Trem Tipo Medio'!$K:$K,'Trem Tipo Medio'!$AE:$AE,"&lt;="&amp;G$2,'Trem Tipo Medio'!$AF:$AF,"&gt;="&amp;G$2,'Trem Tipo Medio'!$A:$A,$A4)))/(365/VLOOKUP($A4,Sazonalidade!$A:$G,7,0))*(1-VLOOKUP($A4,Sazonalidade!$A:$J,10,0)),0)</f>
        <v>0</v>
      </c>
      <c r="H4" s="27">
        <f>IF($E4=$E$1,('TU Proprio'!H4*10^6/(SUMIFS('Trem Tipo Medio'!$L:$L,'Trem Tipo Medio'!$AE:$AE,"&lt;="&amp;H$2,'Trem Tipo Medio'!$AF:$AF,"&gt;="&amp;H$2,'Trem Tipo Medio'!$A:$A,$A4)*SUMIFS('Trem Tipo Medio'!$K:$K,'Trem Tipo Medio'!$AE:$AE,"&lt;="&amp;H$2,'Trem Tipo Medio'!$AF:$AF,"&gt;="&amp;H$2,'Trem Tipo Medio'!$A:$A,$A4)))/(365/VLOOKUP($A4,Sazonalidade!$A:$G,7,0))*(1-VLOOKUP($A4,Sazonalidade!$A:$J,10,0)),0)</f>
        <v>0</v>
      </c>
      <c r="I4" s="27">
        <f>IF($E4=$E$1,('TU Proprio'!I4*10^6/(SUMIFS('Trem Tipo Medio'!$L:$L,'Trem Tipo Medio'!$AE:$AE,"&lt;="&amp;I$2,'Trem Tipo Medio'!$AF:$AF,"&gt;="&amp;I$2,'Trem Tipo Medio'!$A:$A,$A4)*SUMIFS('Trem Tipo Medio'!$K:$K,'Trem Tipo Medio'!$AE:$AE,"&lt;="&amp;I$2,'Trem Tipo Medio'!$AF:$AF,"&gt;="&amp;I$2,'Trem Tipo Medio'!$A:$A,$A4)))/(365/VLOOKUP($A4,Sazonalidade!$A:$G,7,0))*(1-VLOOKUP($A4,Sazonalidade!$A:$J,10,0)),0)</f>
        <v>0</v>
      </c>
      <c r="J4" s="27">
        <f>IF($E4=$E$1,('TU Proprio'!J4*10^6/(SUMIFS('Trem Tipo Medio'!$L:$L,'Trem Tipo Medio'!$AE:$AE,"&lt;="&amp;J$2,'Trem Tipo Medio'!$AF:$AF,"&gt;="&amp;J$2,'Trem Tipo Medio'!$A:$A,$A4)*SUMIFS('Trem Tipo Medio'!$K:$K,'Trem Tipo Medio'!$AE:$AE,"&lt;="&amp;J$2,'Trem Tipo Medio'!$AF:$AF,"&gt;="&amp;J$2,'Trem Tipo Medio'!$A:$A,$A4)))/(365/VLOOKUP($A4,Sazonalidade!$A:$G,7,0))*(1-VLOOKUP($A4,Sazonalidade!$A:$J,10,0)),0)</f>
        <v>0</v>
      </c>
      <c r="K4" s="27">
        <f>IF($E4=$E$1,('TU Proprio'!K4*10^6/(SUMIFS('Trem Tipo Medio'!$L:$L,'Trem Tipo Medio'!$AE:$AE,"&lt;="&amp;K$2,'Trem Tipo Medio'!$AF:$AF,"&gt;="&amp;K$2,'Trem Tipo Medio'!$A:$A,$A4)*SUMIFS('Trem Tipo Medio'!$K:$K,'Trem Tipo Medio'!$AE:$AE,"&lt;="&amp;K$2,'Trem Tipo Medio'!$AF:$AF,"&gt;="&amp;K$2,'Trem Tipo Medio'!$A:$A,$A4)))/(365/VLOOKUP($A4,Sazonalidade!$A:$G,7,0))*(1-VLOOKUP($A4,Sazonalidade!$A:$J,10,0)),0)</f>
        <v>0</v>
      </c>
      <c r="L4" s="27">
        <f>IF($E4=$E$1,('TU Proprio'!L4*10^6/(SUMIFS('Trem Tipo Medio'!$L:$L,'Trem Tipo Medio'!$AE:$AE,"&lt;="&amp;L$2,'Trem Tipo Medio'!$AF:$AF,"&gt;="&amp;L$2,'Trem Tipo Medio'!$A:$A,$A4)*SUMIFS('Trem Tipo Medio'!$K:$K,'Trem Tipo Medio'!$AE:$AE,"&lt;="&amp;L$2,'Trem Tipo Medio'!$AF:$AF,"&gt;="&amp;L$2,'Trem Tipo Medio'!$A:$A,$A4)))/(365/VLOOKUP($A4,Sazonalidade!$A:$G,7,0))*(1-VLOOKUP($A4,Sazonalidade!$A:$J,10,0)),0)</f>
        <v>0</v>
      </c>
      <c r="M4" s="27">
        <f>IF($E4=$E$1,('TU Proprio'!M4*10^6/(SUMIFS('Trem Tipo Medio'!$L:$L,'Trem Tipo Medio'!$AE:$AE,"&lt;="&amp;M$2,'Trem Tipo Medio'!$AF:$AF,"&gt;="&amp;M$2,'Trem Tipo Medio'!$A:$A,$A4)*SUMIFS('Trem Tipo Medio'!$K:$K,'Trem Tipo Medio'!$AE:$AE,"&lt;="&amp;M$2,'Trem Tipo Medio'!$AF:$AF,"&gt;="&amp;M$2,'Trem Tipo Medio'!$A:$A,$A4)))/(365/VLOOKUP($A4,Sazonalidade!$A:$G,7,0))*(1-VLOOKUP($A4,Sazonalidade!$A:$J,10,0)),0)</f>
        <v>0</v>
      </c>
      <c r="N4" s="27">
        <f>IF($E4=$E$1,('TU Proprio'!N4*10^6/(SUMIFS('Trem Tipo Medio'!$L:$L,'Trem Tipo Medio'!$AE:$AE,"&lt;="&amp;N$2,'Trem Tipo Medio'!$AF:$AF,"&gt;="&amp;N$2,'Trem Tipo Medio'!$A:$A,$A4)*SUMIFS('Trem Tipo Medio'!$K:$K,'Trem Tipo Medio'!$AE:$AE,"&lt;="&amp;N$2,'Trem Tipo Medio'!$AF:$AF,"&gt;="&amp;N$2,'Trem Tipo Medio'!$A:$A,$A4)))/(365/VLOOKUP($A4,Sazonalidade!$A:$G,7,0))*(1-VLOOKUP($A4,Sazonalidade!$A:$J,10,0)),0)</f>
        <v>0</v>
      </c>
      <c r="O4" s="27">
        <f>IF($E4=$E$1,('TU Proprio'!O4*10^6/(SUMIFS('Trem Tipo Medio'!$L:$L,'Trem Tipo Medio'!$AE:$AE,"&lt;="&amp;O$2,'Trem Tipo Medio'!$AF:$AF,"&gt;="&amp;O$2,'Trem Tipo Medio'!$A:$A,$A4)*SUMIFS('Trem Tipo Medio'!$K:$K,'Trem Tipo Medio'!$AE:$AE,"&lt;="&amp;O$2,'Trem Tipo Medio'!$AF:$AF,"&gt;="&amp;O$2,'Trem Tipo Medio'!$A:$A,$A4)))/(365/VLOOKUP($A4,Sazonalidade!$A:$G,7,0))*(1-VLOOKUP($A4,Sazonalidade!$A:$J,10,0)),0)</f>
        <v>0</v>
      </c>
      <c r="P4" s="27">
        <f>IF($E4=$E$1,('TU Proprio'!P4*10^6/(SUMIFS('Trem Tipo Medio'!$L:$L,'Trem Tipo Medio'!$AE:$AE,"&lt;="&amp;P$2,'Trem Tipo Medio'!$AF:$AF,"&gt;="&amp;P$2,'Trem Tipo Medio'!$A:$A,$A4)*SUMIFS('Trem Tipo Medio'!$K:$K,'Trem Tipo Medio'!$AE:$AE,"&lt;="&amp;P$2,'Trem Tipo Medio'!$AF:$AF,"&gt;="&amp;P$2,'Trem Tipo Medio'!$A:$A,$A4)))/(365/VLOOKUP($A4,Sazonalidade!$A:$G,7,0))*(1-VLOOKUP($A4,Sazonalidade!$A:$J,10,0)),0)</f>
        <v>0</v>
      </c>
      <c r="Q4" s="27">
        <f>IF($E4=$E$1,('TU Proprio'!Q4*10^6/(SUMIFS('Trem Tipo Medio'!$L:$L,'Trem Tipo Medio'!$AE:$AE,"&lt;="&amp;Q$2,'Trem Tipo Medio'!$AF:$AF,"&gt;="&amp;Q$2,'Trem Tipo Medio'!$A:$A,$A4)*SUMIFS('Trem Tipo Medio'!$K:$K,'Trem Tipo Medio'!$AE:$AE,"&lt;="&amp;Q$2,'Trem Tipo Medio'!$AF:$AF,"&gt;="&amp;Q$2,'Trem Tipo Medio'!$A:$A,$A4)))/(365/VLOOKUP($A4,Sazonalidade!$A:$G,7,0))*(1-VLOOKUP($A4,Sazonalidade!$A:$J,10,0)),0)</f>
        <v>0</v>
      </c>
      <c r="R4" s="27">
        <f>IF($E4=$E$1,('TU Proprio'!R4*10^6/(SUMIFS('Trem Tipo Medio'!$L:$L,'Trem Tipo Medio'!$AE:$AE,"&lt;="&amp;R$2,'Trem Tipo Medio'!$AF:$AF,"&gt;="&amp;R$2,'Trem Tipo Medio'!$A:$A,$A4)*SUMIFS('Trem Tipo Medio'!$K:$K,'Trem Tipo Medio'!$AE:$AE,"&lt;="&amp;R$2,'Trem Tipo Medio'!$AF:$AF,"&gt;="&amp;R$2,'Trem Tipo Medio'!$A:$A,$A4)))/(365/VLOOKUP($A4,Sazonalidade!$A:$G,7,0))*(1-VLOOKUP($A4,Sazonalidade!$A:$J,10,0)),0)</f>
        <v>0</v>
      </c>
      <c r="S4" s="27">
        <f>IF($E4=$E$1,('TU Proprio'!S4*10^6/(SUMIFS('Trem Tipo Medio'!$L:$L,'Trem Tipo Medio'!$AE:$AE,"&lt;="&amp;S$2,'Trem Tipo Medio'!$AF:$AF,"&gt;="&amp;S$2,'Trem Tipo Medio'!$A:$A,$A4)*SUMIFS('Trem Tipo Medio'!$K:$K,'Trem Tipo Medio'!$AE:$AE,"&lt;="&amp;S$2,'Trem Tipo Medio'!$AF:$AF,"&gt;="&amp;S$2,'Trem Tipo Medio'!$A:$A,$A4)))/(365/VLOOKUP($A4,Sazonalidade!$A:$G,7,0))*(1-VLOOKUP($A4,Sazonalidade!$A:$J,10,0)),0)</f>
        <v>0</v>
      </c>
      <c r="T4" s="27">
        <f>IF($E4=$E$1,('TU Proprio'!T4*10^6/(SUMIFS('Trem Tipo Medio'!$L:$L,'Trem Tipo Medio'!$AE:$AE,"&lt;="&amp;T$2,'Trem Tipo Medio'!$AF:$AF,"&gt;="&amp;T$2,'Trem Tipo Medio'!$A:$A,$A4)*SUMIFS('Trem Tipo Medio'!$K:$K,'Trem Tipo Medio'!$AE:$AE,"&lt;="&amp;T$2,'Trem Tipo Medio'!$AF:$AF,"&gt;="&amp;T$2,'Trem Tipo Medio'!$A:$A,$A4)))/(365/VLOOKUP($A4,Sazonalidade!$A:$G,7,0))*(1-VLOOKUP($A4,Sazonalidade!$A:$J,10,0)),0)</f>
        <v>0</v>
      </c>
      <c r="U4" s="27">
        <f>IF($E4=$E$1,('TU Proprio'!U4*10^6/(SUMIFS('Trem Tipo Medio'!$L:$L,'Trem Tipo Medio'!$AE:$AE,"&lt;="&amp;U$2,'Trem Tipo Medio'!$AF:$AF,"&gt;="&amp;U$2,'Trem Tipo Medio'!$A:$A,$A4)*SUMIFS('Trem Tipo Medio'!$K:$K,'Trem Tipo Medio'!$AE:$AE,"&lt;="&amp;U$2,'Trem Tipo Medio'!$AF:$AF,"&gt;="&amp;U$2,'Trem Tipo Medio'!$A:$A,$A4)))/(365/VLOOKUP($A4,Sazonalidade!$A:$G,7,0))*(1-VLOOKUP($A4,Sazonalidade!$A:$J,10,0)),0)</f>
        <v>0</v>
      </c>
      <c r="V4" s="27">
        <f>IF($E4=$E$1,('TU Proprio'!V4*10^6/(SUMIFS('Trem Tipo Medio'!$L:$L,'Trem Tipo Medio'!$AE:$AE,"&lt;="&amp;V$2,'Trem Tipo Medio'!$AF:$AF,"&gt;="&amp;V$2,'Trem Tipo Medio'!$A:$A,$A4)*SUMIFS('Trem Tipo Medio'!$K:$K,'Trem Tipo Medio'!$AE:$AE,"&lt;="&amp;V$2,'Trem Tipo Medio'!$AF:$AF,"&gt;="&amp;V$2,'Trem Tipo Medio'!$A:$A,$A4)))/(365/VLOOKUP($A4,Sazonalidade!$A:$G,7,0))*(1-VLOOKUP($A4,Sazonalidade!$A:$J,10,0)),0)</f>
        <v>0</v>
      </c>
      <c r="W4" s="27">
        <f>IF($E4=$E$1,('TU Proprio'!W4*10^6/(SUMIFS('Trem Tipo Medio'!$L:$L,'Trem Tipo Medio'!$AE:$AE,"&lt;="&amp;W$2,'Trem Tipo Medio'!$AF:$AF,"&gt;="&amp;W$2,'Trem Tipo Medio'!$A:$A,$A4)*SUMIFS('Trem Tipo Medio'!$K:$K,'Trem Tipo Medio'!$AE:$AE,"&lt;="&amp;W$2,'Trem Tipo Medio'!$AF:$AF,"&gt;="&amp;W$2,'Trem Tipo Medio'!$A:$A,$A4)))/(365/VLOOKUP($A4,Sazonalidade!$A:$G,7,0))*(1-VLOOKUP($A4,Sazonalidade!$A:$J,10,0)),0)</f>
        <v>0</v>
      </c>
      <c r="X4" s="27">
        <f>IF($E4=$E$1,('TU Proprio'!X4*10^6/(SUMIFS('Trem Tipo Medio'!$L:$L,'Trem Tipo Medio'!$AE:$AE,"&lt;="&amp;X$2,'Trem Tipo Medio'!$AF:$AF,"&gt;="&amp;X$2,'Trem Tipo Medio'!$A:$A,$A4)*SUMIFS('Trem Tipo Medio'!$K:$K,'Trem Tipo Medio'!$AE:$AE,"&lt;="&amp;X$2,'Trem Tipo Medio'!$AF:$AF,"&gt;="&amp;X$2,'Trem Tipo Medio'!$A:$A,$A4)))/(365/VLOOKUP($A4,Sazonalidade!$A:$G,7,0))*(1-VLOOKUP($A4,Sazonalidade!$A:$J,10,0)),0)</f>
        <v>0</v>
      </c>
      <c r="Y4" s="27">
        <f>IF($E4=$E$1,('TU Proprio'!Y4*10^6/(SUMIFS('Trem Tipo Medio'!$L:$L,'Trem Tipo Medio'!$AE:$AE,"&lt;="&amp;Y$2,'Trem Tipo Medio'!$AF:$AF,"&gt;="&amp;Y$2,'Trem Tipo Medio'!$A:$A,$A4)*SUMIFS('Trem Tipo Medio'!$K:$K,'Trem Tipo Medio'!$AE:$AE,"&lt;="&amp;Y$2,'Trem Tipo Medio'!$AF:$AF,"&gt;="&amp;Y$2,'Trem Tipo Medio'!$A:$A,$A4)))/(365/VLOOKUP($A4,Sazonalidade!$A:$G,7,0))*(1-VLOOKUP($A4,Sazonalidade!$A:$J,10,0)),0)</f>
        <v>0</v>
      </c>
      <c r="Z4" s="27">
        <f>IF($E4=$E$1,('TU Proprio'!Z4*10^6/(SUMIFS('Trem Tipo Medio'!$L:$L,'Trem Tipo Medio'!$AE:$AE,"&lt;="&amp;Z$2,'Trem Tipo Medio'!$AF:$AF,"&gt;="&amp;Z$2,'Trem Tipo Medio'!$A:$A,$A4)*SUMIFS('Trem Tipo Medio'!$K:$K,'Trem Tipo Medio'!$AE:$AE,"&lt;="&amp;Z$2,'Trem Tipo Medio'!$AF:$AF,"&gt;="&amp;Z$2,'Trem Tipo Medio'!$A:$A,$A4)))/(365/VLOOKUP($A4,Sazonalidade!$A:$G,7,0))*(1-VLOOKUP($A4,Sazonalidade!$A:$J,10,0)),0)</f>
        <v>0</v>
      </c>
      <c r="AA4" s="27">
        <f>IF($E4=$E$1,('TU Proprio'!AA4*10^6/(SUMIFS('Trem Tipo Medio'!$L:$L,'Trem Tipo Medio'!$AE:$AE,"&lt;="&amp;AA$2,'Trem Tipo Medio'!$AF:$AF,"&gt;="&amp;AA$2,'Trem Tipo Medio'!$A:$A,$A4)*SUMIFS('Trem Tipo Medio'!$K:$K,'Trem Tipo Medio'!$AE:$AE,"&lt;="&amp;AA$2,'Trem Tipo Medio'!$AF:$AF,"&gt;="&amp;AA$2,'Trem Tipo Medio'!$A:$A,$A4)))/(365/VLOOKUP($A4,Sazonalidade!$A:$G,7,0))*(1-VLOOKUP($A4,Sazonalidade!$A:$J,10,0)),0)</f>
        <v>0</v>
      </c>
      <c r="AB4" s="27">
        <f>IF($E4=$E$1,('TU Proprio'!AB4*10^6/(SUMIFS('Trem Tipo Medio'!$L:$L,'Trem Tipo Medio'!$AE:$AE,"&lt;="&amp;AB$2,'Trem Tipo Medio'!$AF:$AF,"&gt;="&amp;AB$2,'Trem Tipo Medio'!$A:$A,$A4)*SUMIFS('Trem Tipo Medio'!$K:$K,'Trem Tipo Medio'!$AE:$AE,"&lt;="&amp;AB$2,'Trem Tipo Medio'!$AF:$AF,"&gt;="&amp;AB$2,'Trem Tipo Medio'!$A:$A,$A4)))/(365/VLOOKUP($A4,Sazonalidade!$A:$G,7,0))*(1-VLOOKUP($A4,Sazonalidade!$A:$J,10,0)),0)</f>
        <v>0</v>
      </c>
      <c r="AC4" s="27">
        <f>IF($E4=$E$1,('TU Proprio'!AC4*10^6/(SUMIFS('Trem Tipo Medio'!$L:$L,'Trem Tipo Medio'!$AE:$AE,"&lt;="&amp;AC$2,'Trem Tipo Medio'!$AF:$AF,"&gt;="&amp;AC$2,'Trem Tipo Medio'!$A:$A,$A4)*SUMIFS('Trem Tipo Medio'!$K:$K,'Trem Tipo Medio'!$AE:$AE,"&lt;="&amp;AC$2,'Trem Tipo Medio'!$AF:$AF,"&gt;="&amp;AC$2,'Trem Tipo Medio'!$A:$A,$A4)))/(365/VLOOKUP($A4,Sazonalidade!$A:$G,7,0))*(1-VLOOKUP($A4,Sazonalidade!$A:$J,10,0)),0)</f>
        <v>0</v>
      </c>
      <c r="AD4" s="27">
        <f>IF($E4=$E$1,('TU Proprio'!AD4*10^6/(SUMIFS('Trem Tipo Medio'!$L:$L,'Trem Tipo Medio'!$AE:$AE,"&lt;="&amp;AD$2,'Trem Tipo Medio'!$AF:$AF,"&gt;="&amp;AD$2,'Trem Tipo Medio'!$A:$A,$A4)*SUMIFS('Trem Tipo Medio'!$K:$K,'Trem Tipo Medio'!$AE:$AE,"&lt;="&amp;AD$2,'Trem Tipo Medio'!$AF:$AF,"&gt;="&amp;AD$2,'Trem Tipo Medio'!$A:$A,$A4)))/(365/VLOOKUP($A4,Sazonalidade!$A:$G,7,0))*(1-VLOOKUP($A4,Sazonalidade!$A:$J,10,0)),0)</f>
        <v>0</v>
      </c>
      <c r="AE4" s="27">
        <f>IF($E4=$E$1,('TU Proprio'!AE4*10^6/(SUMIFS('Trem Tipo Medio'!$L:$L,'Trem Tipo Medio'!$AE:$AE,"&lt;="&amp;AE$2,'Trem Tipo Medio'!$AF:$AF,"&gt;="&amp;AE$2,'Trem Tipo Medio'!$A:$A,$A4)*SUMIFS('Trem Tipo Medio'!$K:$K,'Trem Tipo Medio'!$AE:$AE,"&lt;="&amp;AE$2,'Trem Tipo Medio'!$AF:$AF,"&gt;="&amp;AE$2,'Trem Tipo Medio'!$A:$A,$A4)))/(365/VLOOKUP($A4,Sazonalidade!$A:$G,7,0))*(1-VLOOKUP($A4,Sazonalidade!$A:$J,10,0)),0)</f>
        <v>0</v>
      </c>
      <c r="AF4" s="27">
        <f>IF($E4=$E$1,('TU Proprio'!AF4*10^6/(SUMIFS('Trem Tipo Medio'!$L:$L,'Trem Tipo Medio'!$AE:$AE,"&lt;="&amp;AF$2,'Trem Tipo Medio'!$AF:$AF,"&gt;="&amp;AF$2,'Trem Tipo Medio'!$A:$A,$A4)*SUMIFS('Trem Tipo Medio'!$K:$K,'Trem Tipo Medio'!$AE:$AE,"&lt;="&amp;AF$2,'Trem Tipo Medio'!$AF:$AF,"&gt;="&amp;AF$2,'Trem Tipo Medio'!$A:$A,$A4)))/(365/VLOOKUP($A4,Sazonalidade!$A:$G,7,0))*(1-VLOOKUP($A4,Sazonalidade!$A:$J,10,0)),0)</f>
        <v>0</v>
      </c>
      <c r="AG4" s="27">
        <f>IF($E4=$E$1,('TU Proprio'!AG4*10^6/(SUMIFS('Trem Tipo Medio'!$L:$L,'Trem Tipo Medio'!$AE:$AE,"&lt;="&amp;AG$2,'Trem Tipo Medio'!$AF:$AF,"&gt;="&amp;AG$2,'Trem Tipo Medio'!$A:$A,$A4)*SUMIFS('Trem Tipo Medio'!$K:$K,'Trem Tipo Medio'!$AE:$AE,"&lt;="&amp;AG$2,'Trem Tipo Medio'!$AF:$AF,"&gt;="&amp;AG$2,'Trem Tipo Medio'!$A:$A,$A4)))/(365/VLOOKUP($A4,Sazonalidade!$A:$G,7,0))*(1-VLOOKUP($A4,Sazonalidade!$A:$J,10,0)),0)</f>
        <v>0</v>
      </c>
      <c r="AH4" s="27">
        <f>IF($E4=$E$1,('TU Proprio'!AH4*10^6/(SUMIFS('Trem Tipo Medio'!$L:$L,'Trem Tipo Medio'!$AE:$AE,"&lt;="&amp;AH$2,'Trem Tipo Medio'!$AF:$AF,"&gt;="&amp;AH$2,'Trem Tipo Medio'!$A:$A,$A4)*SUMIFS('Trem Tipo Medio'!$K:$K,'Trem Tipo Medio'!$AE:$AE,"&lt;="&amp;AH$2,'Trem Tipo Medio'!$AF:$AF,"&gt;="&amp;AH$2,'Trem Tipo Medio'!$A:$A,$A4)))/(365/VLOOKUP($A4,Sazonalidade!$A:$G,7,0))*(1-VLOOKUP($A4,Sazonalidade!$A:$J,10,0)),0)</f>
        <v>0</v>
      </c>
      <c r="AI4" s="27">
        <f>IF($E4=$E$1,('TU Proprio'!AI4*10^6/(SUMIFS('Trem Tipo Medio'!$L:$L,'Trem Tipo Medio'!$AE:$AE,"&lt;="&amp;AI$2,'Trem Tipo Medio'!$AF:$AF,"&gt;="&amp;AI$2,'Trem Tipo Medio'!$A:$A,$A4)*SUMIFS('Trem Tipo Medio'!$K:$K,'Trem Tipo Medio'!$AE:$AE,"&lt;="&amp;AI$2,'Trem Tipo Medio'!$AF:$AF,"&gt;="&amp;AI$2,'Trem Tipo Medio'!$A:$A,$A4)))/(365/VLOOKUP($A4,Sazonalidade!$A:$G,7,0))*(1-VLOOKUP($A4,Sazonalidade!$A:$J,10,0)),0)</f>
        <v>0</v>
      </c>
      <c r="AJ4" s="27">
        <f>IF($E4=$E$1,('TU Proprio'!AJ4*10^6/(SUMIFS('Trem Tipo Medio'!$L:$L,'Trem Tipo Medio'!$AE:$AE,"&lt;="&amp;AJ$2,'Trem Tipo Medio'!$AF:$AF,"&gt;="&amp;AJ$2,'Trem Tipo Medio'!$A:$A,$A4)*SUMIFS('Trem Tipo Medio'!$K:$K,'Trem Tipo Medio'!$AE:$AE,"&lt;="&amp;AJ$2,'Trem Tipo Medio'!$AF:$AF,"&gt;="&amp;AJ$2,'Trem Tipo Medio'!$A:$A,$A4)))/(365/VLOOKUP($A4,Sazonalidade!$A:$G,7,0))*(1-VLOOKUP($A4,Sazonalidade!$A:$J,10,0)),0)</f>
        <v>0</v>
      </c>
      <c r="AK4" s="27">
        <f>IF($E4=$E$1,('TU Proprio'!AK4*10^6/(SUMIFS('Trem Tipo Medio'!$L:$L,'Trem Tipo Medio'!$AE:$AE,"&lt;="&amp;AK$2,'Trem Tipo Medio'!$AF:$AF,"&gt;="&amp;AK$2,'Trem Tipo Medio'!$A:$A,$A4)*SUMIFS('Trem Tipo Medio'!$K:$K,'Trem Tipo Medio'!$AE:$AE,"&lt;="&amp;AK$2,'Trem Tipo Medio'!$AF:$AF,"&gt;="&amp;AK$2,'Trem Tipo Medio'!$A:$A,$A4)))/(365/VLOOKUP($A4,Sazonalidade!$A:$G,7,0))*(1-VLOOKUP($A4,Sazonalidade!$A:$J,10,0)),0)</f>
        <v>0</v>
      </c>
      <c r="AL4" s="27">
        <f>IF($E4=$E$1,('TU Proprio'!AL4*10^6/(SUMIFS('Trem Tipo Medio'!$L:$L,'Trem Tipo Medio'!$AE:$AE,"&lt;="&amp;AL$2,'Trem Tipo Medio'!$AF:$AF,"&gt;="&amp;AL$2,'Trem Tipo Medio'!$A:$A,$A4)*SUMIFS('Trem Tipo Medio'!$K:$K,'Trem Tipo Medio'!$AE:$AE,"&lt;="&amp;AL$2,'Trem Tipo Medio'!$AF:$AF,"&gt;="&amp;AL$2,'Trem Tipo Medio'!$A:$A,$A4)))/(365/VLOOKUP($A4,Sazonalidade!$A:$G,7,0))*(1-VLOOKUP($A4,Sazonalidade!$A:$J,10,0)),0)</f>
        <v>0</v>
      </c>
      <c r="AM4" s="27">
        <f>IF($E4=$E$1,('TU Proprio'!AM4*10^6/(SUMIFS('Trem Tipo Medio'!$L:$L,'Trem Tipo Medio'!$AE:$AE,"&lt;="&amp;AM$2,'Trem Tipo Medio'!$AF:$AF,"&gt;="&amp;AM$2,'Trem Tipo Medio'!$A:$A,$A4)*SUMIFS('Trem Tipo Medio'!$K:$K,'Trem Tipo Medio'!$AE:$AE,"&lt;="&amp;AM$2,'Trem Tipo Medio'!$AF:$AF,"&gt;="&amp;AM$2,'Trem Tipo Medio'!$A:$A,$A4)))/(365/VLOOKUP($A4,Sazonalidade!$A:$G,7,0))*(1-VLOOKUP($A4,Sazonalidade!$A:$J,10,0)),0)</f>
        <v>0</v>
      </c>
      <c r="AN4" s="27">
        <f>IF($E4=$E$1,('TU Proprio'!AN4*10^6/(SUMIFS('Trem Tipo Medio'!$L:$L,'Trem Tipo Medio'!$AE:$AE,"&lt;="&amp;AN$2,'Trem Tipo Medio'!$AF:$AF,"&gt;="&amp;AN$2,'Trem Tipo Medio'!$A:$A,$A4)*SUMIFS('Trem Tipo Medio'!$K:$K,'Trem Tipo Medio'!$AE:$AE,"&lt;="&amp;AN$2,'Trem Tipo Medio'!$AF:$AF,"&gt;="&amp;AN$2,'Trem Tipo Medio'!$A:$A,$A4)))/(365/VLOOKUP($A4,Sazonalidade!$A:$G,7,0))*(1-VLOOKUP($A4,Sazonalidade!$A:$J,10,0)),0)</f>
        <v>0</v>
      </c>
      <c r="AO4" s="27">
        <f>IF($E4=$E$1,('TU Proprio'!AO4*10^6/(SUMIFS('Trem Tipo Medio'!$L:$L,'Trem Tipo Medio'!$AE:$AE,"&lt;="&amp;AO$2,'Trem Tipo Medio'!$AF:$AF,"&gt;="&amp;AO$2,'Trem Tipo Medio'!$A:$A,$A4)*SUMIFS('Trem Tipo Medio'!$K:$K,'Trem Tipo Medio'!$AE:$AE,"&lt;="&amp;AO$2,'Trem Tipo Medio'!$AF:$AF,"&gt;="&amp;AO$2,'Trem Tipo Medio'!$A:$A,$A4)))/(365/VLOOKUP($A4,Sazonalidade!$A:$G,7,0))*(1-VLOOKUP($A4,Sazonalidade!$A:$J,10,0)),0)</f>
        <v>0</v>
      </c>
      <c r="AP4" s="27">
        <f>IF($E4=$E$1,('TU Proprio'!AP4*10^6/(SUMIFS('Trem Tipo Medio'!$L:$L,'Trem Tipo Medio'!$AE:$AE,"&lt;="&amp;AP$2,'Trem Tipo Medio'!$AF:$AF,"&gt;="&amp;AP$2,'Trem Tipo Medio'!$A:$A,$A4)*SUMIFS('Trem Tipo Medio'!$K:$K,'Trem Tipo Medio'!$AE:$AE,"&lt;="&amp;AP$2,'Trem Tipo Medio'!$AF:$AF,"&gt;="&amp;AP$2,'Trem Tipo Medio'!$A:$A,$A4)))/(365/VLOOKUP($A4,Sazonalidade!$A:$G,7,0))*(1-VLOOKUP($A4,Sazonalidade!$A:$J,10,0)),0)</f>
        <v>0</v>
      </c>
      <c r="AQ4" s="27">
        <f>IF($E4=$E$1,('TU Proprio'!AQ4*10^6/(SUMIFS('Trem Tipo Medio'!$L:$L,'Trem Tipo Medio'!$AE:$AE,"&lt;="&amp;AQ$2,'Trem Tipo Medio'!$AF:$AF,"&gt;="&amp;AQ$2,'Trem Tipo Medio'!$A:$A,$A4)*SUMIFS('Trem Tipo Medio'!$K:$K,'Trem Tipo Medio'!$AE:$AE,"&lt;="&amp;AQ$2,'Trem Tipo Medio'!$AF:$AF,"&gt;="&amp;AQ$2,'Trem Tipo Medio'!$A:$A,$A4)))/(365/VLOOKUP($A4,Sazonalidade!$A:$G,7,0))*(1-VLOOKUP($A4,Sazonalidade!$A:$J,10,0)),0)</f>
        <v>0</v>
      </c>
      <c r="AR4" s="27">
        <f>IF($E4=$E$1,('TU Proprio'!AR4*10^6/(SUMIFS('Trem Tipo Medio'!$L:$L,'Trem Tipo Medio'!$AE:$AE,"&lt;="&amp;AR$2,'Trem Tipo Medio'!$AF:$AF,"&gt;="&amp;AR$2,'Trem Tipo Medio'!$A:$A,$A4)*SUMIFS('Trem Tipo Medio'!$K:$K,'Trem Tipo Medio'!$AE:$AE,"&lt;="&amp;AR$2,'Trem Tipo Medio'!$AF:$AF,"&gt;="&amp;AR$2,'Trem Tipo Medio'!$A:$A,$A4)))/(365/VLOOKUP($A4,Sazonalidade!$A:$G,7,0))*(1-VLOOKUP($A4,Sazonalidade!$A:$J,10,0)),0)</f>
        <v>0</v>
      </c>
      <c r="AS4" s="27">
        <f>IF($E4=$E$1,('TU Proprio'!AS4*10^6/(SUMIFS('Trem Tipo Medio'!$L:$L,'Trem Tipo Medio'!$AE:$AE,"&lt;="&amp;AS$2,'Trem Tipo Medio'!$AF:$AF,"&gt;="&amp;AS$2,'Trem Tipo Medio'!$A:$A,$A4)*SUMIFS('Trem Tipo Medio'!$K:$K,'Trem Tipo Medio'!$AE:$AE,"&lt;="&amp;AS$2,'Trem Tipo Medio'!$AF:$AF,"&gt;="&amp;AS$2,'Trem Tipo Medio'!$A:$A,$A4)))/(365/VLOOKUP($A4,Sazonalidade!$A:$G,7,0))*(1-VLOOKUP($A4,Sazonalidade!$A:$J,10,0)),0)</f>
        <v>0</v>
      </c>
      <c r="AT4" s="27">
        <f>IF($E4=$E$1,('TU Proprio'!AT4*10^6/(SUMIFS('Trem Tipo Medio'!$L:$L,'Trem Tipo Medio'!$AE:$AE,"&lt;="&amp;AT$2,'Trem Tipo Medio'!$AF:$AF,"&gt;="&amp;AT$2,'Trem Tipo Medio'!$A:$A,$A4)*SUMIFS('Trem Tipo Medio'!$K:$K,'Trem Tipo Medio'!$AE:$AE,"&lt;="&amp;AT$2,'Trem Tipo Medio'!$AF:$AF,"&gt;="&amp;AT$2,'Trem Tipo Medio'!$A:$A,$A4)))/(365/VLOOKUP($A4,Sazonalidade!$A:$G,7,0))*(1-VLOOKUP($A4,Sazonalidade!$A:$J,10,0)),0)</f>
        <v>0</v>
      </c>
      <c r="AU4" s="27">
        <f>IF($E4=$E$1,('TU Proprio'!AU4*10^6/(SUMIFS('Trem Tipo Medio'!$L:$L,'Trem Tipo Medio'!$AE:$AE,"&lt;="&amp;AU$2,'Trem Tipo Medio'!$AF:$AF,"&gt;="&amp;AU$2,'Trem Tipo Medio'!$A:$A,$A4)*SUMIFS('Trem Tipo Medio'!$K:$K,'Trem Tipo Medio'!$AE:$AE,"&lt;="&amp;AU$2,'Trem Tipo Medio'!$AF:$AF,"&gt;="&amp;AU$2,'Trem Tipo Medio'!$A:$A,$A4)))/(365/VLOOKUP($A4,Sazonalidade!$A:$G,7,0))*(1-VLOOKUP($A4,Sazonalidade!$A:$J,10,0)),0)</f>
        <v>0</v>
      </c>
      <c r="AV4" s="27">
        <f>IF($E4=$E$1,('TU Proprio'!AV4*10^6/(SUMIFS('Trem Tipo Medio'!$L:$L,'Trem Tipo Medio'!$AE:$AE,"&lt;="&amp;AV$2,'Trem Tipo Medio'!$AF:$AF,"&gt;="&amp;AV$2,'Trem Tipo Medio'!$A:$A,$A4)*SUMIFS('Trem Tipo Medio'!$K:$K,'Trem Tipo Medio'!$AE:$AE,"&lt;="&amp;AV$2,'Trem Tipo Medio'!$AF:$AF,"&gt;="&amp;AV$2,'Trem Tipo Medio'!$A:$A,$A4)))/(365/VLOOKUP($A4,Sazonalidade!$A:$G,7,0))*(1-VLOOKUP($A4,Sazonalidade!$A:$J,10,0)),0)</f>
        <v>0</v>
      </c>
      <c r="AW4" s="27">
        <f>IF($E4=$E$1,('TU Proprio'!AW4*10^6/(SUMIFS('Trem Tipo Medio'!$L:$L,'Trem Tipo Medio'!$AE:$AE,"&lt;="&amp;AW$2,'Trem Tipo Medio'!$AF:$AF,"&gt;="&amp;AW$2,'Trem Tipo Medio'!$A:$A,$A4)*SUMIFS('Trem Tipo Medio'!$K:$K,'Trem Tipo Medio'!$AE:$AE,"&lt;="&amp;AW$2,'Trem Tipo Medio'!$AF:$AF,"&gt;="&amp;AW$2,'Trem Tipo Medio'!$A:$A,$A4)))/(365/VLOOKUP($A4,Sazonalidade!$A:$G,7,0))*(1-VLOOKUP($A4,Sazonalidade!$A:$J,10,0)),0)</f>
        <v>0</v>
      </c>
      <c r="AX4" s="27">
        <f>IF($E4=$E$1,('TU Proprio'!AX4*10^6/(SUMIFS('Trem Tipo Medio'!$L:$L,'Trem Tipo Medio'!$AE:$AE,"&lt;="&amp;AX$2,'Trem Tipo Medio'!$AF:$AF,"&gt;="&amp;AX$2,'Trem Tipo Medio'!$A:$A,$A4)*SUMIFS('Trem Tipo Medio'!$K:$K,'Trem Tipo Medio'!$AE:$AE,"&lt;="&amp;AX$2,'Trem Tipo Medio'!$AF:$AF,"&gt;="&amp;AX$2,'Trem Tipo Medio'!$A:$A,$A4)))/(365/VLOOKUP($A4,Sazonalidade!$A:$G,7,0))*(1-VLOOKUP($A4,Sazonalidade!$A:$J,10,0)),0)</f>
        <v>0</v>
      </c>
      <c r="AY4" s="27">
        <f>IF($E4=$E$1,('TU Proprio'!AY4*10^6/(SUMIFS('Trem Tipo Medio'!$L:$L,'Trem Tipo Medio'!$AE:$AE,"&lt;="&amp;AY$2,'Trem Tipo Medio'!$AF:$AF,"&gt;="&amp;AY$2,'Trem Tipo Medio'!$A:$A,$A4)*SUMIFS('Trem Tipo Medio'!$K:$K,'Trem Tipo Medio'!$AE:$AE,"&lt;="&amp;AY$2,'Trem Tipo Medio'!$AF:$AF,"&gt;="&amp;AY$2,'Trem Tipo Medio'!$A:$A,$A4)))/(365/VLOOKUP($A4,Sazonalidade!$A:$G,7,0))*(1-VLOOKUP($A4,Sazonalidade!$A:$J,10,0)),0)</f>
        <v>0</v>
      </c>
      <c r="AZ4" s="27">
        <f>IF($E4=$E$1,('TU Proprio'!AZ4*10^6/(SUMIFS('Trem Tipo Medio'!$L:$L,'Trem Tipo Medio'!$AE:$AE,"&lt;="&amp;AZ$2,'Trem Tipo Medio'!$AF:$AF,"&gt;="&amp;AZ$2,'Trem Tipo Medio'!$A:$A,$A4)*SUMIFS('Trem Tipo Medio'!$K:$K,'Trem Tipo Medio'!$AE:$AE,"&lt;="&amp;AZ$2,'Trem Tipo Medio'!$AF:$AF,"&gt;="&amp;AZ$2,'Trem Tipo Medio'!$A:$A,$A4)))/(365/VLOOKUP($A4,Sazonalidade!$A:$G,7,0))*(1-VLOOKUP($A4,Sazonalidade!$A:$J,10,0)),0)</f>
        <v>0</v>
      </c>
      <c r="BA4" s="27">
        <f>IF($E4=$E$1,('TU Proprio'!BA4*10^6/(SUMIFS('Trem Tipo Medio'!$L:$L,'Trem Tipo Medio'!$AE:$AE,"&lt;="&amp;BA$2,'Trem Tipo Medio'!$AF:$AF,"&gt;="&amp;BA$2,'Trem Tipo Medio'!$A:$A,$A4)*SUMIFS('Trem Tipo Medio'!$K:$K,'Trem Tipo Medio'!$AE:$AE,"&lt;="&amp;BA$2,'Trem Tipo Medio'!$AF:$AF,"&gt;="&amp;BA$2,'Trem Tipo Medio'!$A:$A,$A4)))/(365/VLOOKUP($A4,Sazonalidade!$A:$G,7,0))*(1-VLOOKUP($A4,Sazonalidade!$A:$J,10,0)),0)</f>
        <v>0</v>
      </c>
      <c r="BB4" s="27">
        <f>IF($E4=$E$1,('TU Proprio'!BB4*10^6/(SUMIFS('Trem Tipo Medio'!$L:$L,'Trem Tipo Medio'!$AE:$AE,"&lt;="&amp;BB$2,'Trem Tipo Medio'!$AF:$AF,"&gt;="&amp;BB$2,'Trem Tipo Medio'!$A:$A,$A4)*SUMIFS('Trem Tipo Medio'!$K:$K,'Trem Tipo Medio'!$AE:$AE,"&lt;="&amp;BB$2,'Trem Tipo Medio'!$AF:$AF,"&gt;="&amp;BB$2,'Trem Tipo Medio'!$A:$A,$A4)))/(365/VLOOKUP($A4,Sazonalidade!$A:$G,7,0))*(1-VLOOKUP($A4,Sazonalidade!$A:$J,10,0)),0)</f>
        <v>0</v>
      </c>
      <c r="BC4" s="27">
        <f>IF($E4=$E$1,('TU Proprio'!BC4*10^6/(SUMIFS('Trem Tipo Medio'!$L:$L,'Trem Tipo Medio'!$AE:$AE,"&lt;="&amp;BC$2,'Trem Tipo Medio'!$AF:$AF,"&gt;="&amp;BC$2,'Trem Tipo Medio'!$A:$A,$A4)*SUMIFS('Trem Tipo Medio'!$K:$K,'Trem Tipo Medio'!$AE:$AE,"&lt;="&amp;BC$2,'Trem Tipo Medio'!$AF:$AF,"&gt;="&amp;BC$2,'Trem Tipo Medio'!$A:$A,$A4)))/(365/VLOOKUP($A4,Sazonalidade!$A:$G,7,0))*(1-VLOOKUP($A4,Sazonalidade!$A:$J,10,0)),0)</f>
        <v>0</v>
      </c>
      <c r="BD4" s="27">
        <f>IF($E4=$E$1,('TU Proprio'!BD4*10^6/(SUMIFS('Trem Tipo Medio'!$L:$L,'Trem Tipo Medio'!$AE:$AE,"&lt;="&amp;BD$2,'Trem Tipo Medio'!$AF:$AF,"&gt;="&amp;BD$2,'Trem Tipo Medio'!$A:$A,$A4)*SUMIFS('Trem Tipo Medio'!$K:$K,'Trem Tipo Medio'!$AE:$AE,"&lt;="&amp;BD$2,'Trem Tipo Medio'!$AF:$AF,"&gt;="&amp;BD$2,'Trem Tipo Medio'!$A:$A,$A4)))/(365/VLOOKUP($A4,Sazonalidade!$A:$G,7,0))*(1-VLOOKUP($A4,Sazonalidade!$A:$J,10,0)),0)</f>
        <v>0</v>
      </c>
      <c r="BE4" s="27">
        <f>IF($E4=$E$1,('TU Proprio'!BE4*10^6/(SUMIFS('Trem Tipo Medio'!$L:$L,'Trem Tipo Medio'!$AE:$AE,"&lt;="&amp;BE$2,'Trem Tipo Medio'!$AF:$AF,"&gt;="&amp;BE$2,'Trem Tipo Medio'!$A:$A,$A4)*SUMIFS('Trem Tipo Medio'!$K:$K,'Trem Tipo Medio'!$AE:$AE,"&lt;="&amp;BE$2,'Trem Tipo Medio'!$AF:$AF,"&gt;="&amp;BE$2,'Trem Tipo Medio'!$A:$A,$A4)))/(365/VLOOKUP($A4,Sazonalidade!$A:$G,7,0))*(1-VLOOKUP($A4,Sazonalidade!$A:$J,10,0)),0)</f>
        <v>0</v>
      </c>
      <c r="BF4" s="27">
        <f>IF($E4=$E$1,('TU Proprio'!BF4*10^6/(SUMIFS('Trem Tipo Medio'!$L:$L,'Trem Tipo Medio'!$AE:$AE,"&lt;="&amp;BF$2,'Trem Tipo Medio'!$AF:$AF,"&gt;="&amp;BF$2,'Trem Tipo Medio'!$A:$A,$A4)*SUMIFS('Trem Tipo Medio'!$K:$K,'Trem Tipo Medio'!$AE:$AE,"&lt;="&amp;BF$2,'Trem Tipo Medio'!$AF:$AF,"&gt;="&amp;BF$2,'Trem Tipo Medio'!$A:$A,$A4)))/(365/VLOOKUP($A4,Sazonalidade!$A:$G,7,0))*(1-VLOOKUP($A4,Sazonalidade!$A:$J,10,0)),0)</f>
        <v>0</v>
      </c>
      <c r="BG4" s="27">
        <f>IF($E4=$E$1,('TU Proprio'!BG4*10^6/(SUMIFS('Trem Tipo Medio'!$L:$L,'Trem Tipo Medio'!$AE:$AE,"&lt;="&amp;BG$2,'Trem Tipo Medio'!$AF:$AF,"&gt;="&amp;BG$2,'Trem Tipo Medio'!$A:$A,$A4)*SUMIFS('Trem Tipo Medio'!$K:$K,'Trem Tipo Medio'!$AE:$AE,"&lt;="&amp;BG$2,'Trem Tipo Medio'!$AF:$AF,"&gt;="&amp;BG$2,'Trem Tipo Medio'!$A:$A,$A4)))/(365/VLOOKUP($A4,Sazonalidade!$A:$G,7,0))*(1-VLOOKUP($A4,Sazonalidade!$A:$J,10,0)),0)</f>
        <v>0</v>
      </c>
      <c r="BH4" s="27">
        <f>IF($E4=$E$1,('TU Proprio'!BH4*10^6/(SUMIFS('Trem Tipo Medio'!$L:$L,'Trem Tipo Medio'!$AE:$AE,"&lt;="&amp;BH$2,'Trem Tipo Medio'!$AF:$AF,"&gt;="&amp;BH$2,'Trem Tipo Medio'!$A:$A,$A4)*SUMIFS('Trem Tipo Medio'!$K:$K,'Trem Tipo Medio'!$AE:$AE,"&lt;="&amp;BH$2,'Trem Tipo Medio'!$AF:$AF,"&gt;="&amp;BH$2,'Trem Tipo Medio'!$A:$A,$A4)))/(365/VLOOKUP($A4,Sazonalidade!$A:$G,7,0))*(1-VLOOKUP($A4,Sazonalidade!$A:$J,10,0)),0)</f>
        <v>0</v>
      </c>
      <c r="BI4" s="27">
        <f>IF($E4=$E$1,('TU Proprio'!BI4*10^6/(SUMIFS('Trem Tipo Medio'!$L:$L,'Trem Tipo Medio'!$AE:$AE,"&lt;="&amp;BI$2,'Trem Tipo Medio'!$AF:$AF,"&gt;="&amp;BI$2,'Trem Tipo Medio'!$A:$A,$A4)*SUMIFS('Trem Tipo Medio'!$K:$K,'Trem Tipo Medio'!$AE:$AE,"&lt;="&amp;BI$2,'Trem Tipo Medio'!$AF:$AF,"&gt;="&amp;BI$2,'Trem Tipo Medio'!$A:$A,$A4)))/(365/VLOOKUP($A4,Sazonalidade!$A:$G,7,0))*(1-VLOOKUP($A4,Sazonalidade!$A:$J,10,0)),0)</f>
        <v>0</v>
      </c>
      <c r="BJ4" s="27">
        <f>IF($E4=$E$1,('TU Proprio'!BJ4*10^6/(SUMIFS('Trem Tipo Medio'!$L:$L,'Trem Tipo Medio'!$AE:$AE,"&lt;="&amp;BJ$2,'Trem Tipo Medio'!$AF:$AF,"&gt;="&amp;BJ$2,'Trem Tipo Medio'!$A:$A,$A4)*SUMIFS('Trem Tipo Medio'!$K:$K,'Trem Tipo Medio'!$AE:$AE,"&lt;="&amp;BJ$2,'Trem Tipo Medio'!$AF:$AF,"&gt;="&amp;BJ$2,'Trem Tipo Medio'!$A:$A,$A4)))/(365/VLOOKUP($A4,Sazonalidade!$A:$G,7,0))*(1-VLOOKUP($A4,Sazonalidade!$A:$J,10,0)),0)</f>
        <v>0</v>
      </c>
      <c r="BK4" s="27">
        <f>IF($E4=$E$1,('TU Proprio'!BK4*10^6/(SUMIFS('Trem Tipo Medio'!$L:$L,'Trem Tipo Medio'!$AE:$AE,"&lt;="&amp;BK$2,'Trem Tipo Medio'!$AF:$AF,"&gt;="&amp;BK$2,'Trem Tipo Medio'!$A:$A,$A4)*SUMIFS('Trem Tipo Medio'!$K:$K,'Trem Tipo Medio'!$AE:$AE,"&lt;="&amp;BK$2,'Trem Tipo Medio'!$AF:$AF,"&gt;="&amp;BK$2,'Trem Tipo Medio'!$A:$A,$A4)))/(365/VLOOKUP($A4,Sazonalidade!$A:$G,7,0))*(1-VLOOKUP($A4,Sazonalidade!$A:$J,10,0)),0)</f>
        <v>0</v>
      </c>
      <c r="BL4" s="27">
        <f>IF($E4=$E$1,('TU Proprio'!BL4*10^6/(SUMIFS('Trem Tipo Medio'!$L:$L,'Trem Tipo Medio'!$AE:$AE,"&lt;="&amp;BL$2,'Trem Tipo Medio'!$AF:$AF,"&gt;="&amp;BL$2,'Trem Tipo Medio'!$A:$A,$A4)*SUMIFS('Trem Tipo Medio'!$K:$K,'Trem Tipo Medio'!$AE:$AE,"&lt;="&amp;BL$2,'Trem Tipo Medio'!$AF:$AF,"&gt;="&amp;BL$2,'Trem Tipo Medio'!$A:$A,$A4)))/(365/VLOOKUP($A4,Sazonalidade!$A:$G,7,0))*(1-VLOOKUP($A4,Sazonalidade!$A:$J,10,0)),0)</f>
        <v>0</v>
      </c>
      <c r="BM4" s="27">
        <f>IF($E4=$E$1,('TU Proprio'!BM4*10^6/(SUMIFS('Trem Tipo Medio'!$L:$L,'Trem Tipo Medio'!$AE:$AE,"&lt;="&amp;BM$2,'Trem Tipo Medio'!$AF:$AF,"&gt;="&amp;BM$2,'Trem Tipo Medio'!$A:$A,$A4)*SUMIFS('Trem Tipo Medio'!$K:$K,'Trem Tipo Medio'!$AE:$AE,"&lt;="&amp;BM$2,'Trem Tipo Medio'!$AF:$AF,"&gt;="&amp;BM$2,'Trem Tipo Medio'!$A:$A,$A4)))/(365/VLOOKUP($A4,Sazonalidade!$A:$G,7,0))*(1-VLOOKUP($A4,Sazonalidade!$A:$J,10,0)),0)</f>
        <v>0</v>
      </c>
      <c r="BN4" s="27">
        <f>IF($E4=$E$1,('TU Proprio'!BN4*10^6/(SUMIFS('Trem Tipo Medio'!$L:$L,'Trem Tipo Medio'!$AE:$AE,"&lt;="&amp;BN$2,'Trem Tipo Medio'!$AF:$AF,"&gt;="&amp;BN$2,'Trem Tipo Medio'!$A:$A,$A4)*SUMIFS('Trem Tipo Medio'!$K:$K,'Trem Tipo Medio'!$AE:$AE,"&lt;="&amp;BN$2,'Trem Tipo Medio'!$AF:$AF,"&gt;="&amp;BN$2,'Trem Tipo Medio'!$A:$A,$A4)))/(365/VLOOKUP($A4,Sazonalidade!$A:$G,7,0))*(1-VLOOKUP($A4,Sazonalidade!$A:$J,10,0)),0)</f>
        <v>0</v>
      </c>
      <c r="BO4" s="27">
        <f>IF($E4=$E$1,('TU Proprio'!BO4*10^6/(SUMIFS('Trem Tipo Medio'!$L:$L,'Trem Tipo Medio'!$AE:$AE,"&lt;="&amp;BO$2,'Trem Tipo Medio'!$AF:$AF,"&gt;="&amp;BO$2,'Trem Tipo Medio'!$A:$A,$A4)*SUMIFS('Trem Tipo Medio'!$K:$K,'Trem Tipo Medio'!$AE:$AE,"&lt;="&amp;BO$2,'Trem Tipo Medio'!$AF:$AF,"&gt;="&amp;BO$2,'Trem Tipo Medio'!$A:$A,$A4)))/(365/VLOOKUP($A4,Sazonalidade!$A:$G,7,0))*(1-VLOOKUP($A4,Sazonalidade!$A:$J,10,0)),0)</f>
        <v>0</v>
      </c>
      <c r="BP4"/>
      <c r="BQ4"/>
      <c r="BR4"/>
      <c r="BS4"/>
      <c r="BT4"/>
    </row>
    <row r="5" spans="1:72" s="32" customFormat="1" x14ac:dyDescent="0.25">
      <c r="A5" s="6">
        <f t="shared" ref="A5:A68" si="3">A4+1</f>
        <v>3</v>
      </c>
      <c r="B5" s="3" t="str">
        <f>VLOOKUP($A5,Demanda!$A$1:$G$43,4,0)</f>
        <v>Açúcar</v>
      </c>
      <c r="C5" s="3" t="str">
        <f>VLOOKUP($A5,Demanda!$A$1:$G$43,6,0)</f>
        <v>Água Boa</v>
      </c>
      <c r="D5" s="3" t="str">
        <f>VLOOKUP($A5,Demanda!$A$1:$G$43,7,0)</f>
        <v>Miritituba</v>
      </c>
      <c r="E5" s="3" t="str">
        <f>VLOOKUP($A5,Demanda!$A$1:$G$43,2,0)</f>
        <v>FICO</v>
      </c>
      <c r="F5" s="6"/>
      <c r="G5" s="27">
        <f>IF($E5=$E$1,('TU Proprio'!G5*10^6/(SUMIFS('Trem Tipo Medio'!$L:$L,'Trem Tipo Medio'!$AE:$AE,"&lt;="&amp;G$2,'Trem Tipo Medio'!$AF:$AF,"&gt;="&amp;G$2,'Trem Tipo Medio'!$A:$A,$A5)*SUMIFS('Trem Tipo Medio'!$K:$K,'Trem Tipo Medio'!$AE:$AE,"&lt;="&amp;G$2,'Trem Tipo Medio'!$AF:$AF,"&gt;="&amp;G$2,'Trem Tipo Medio'!$A:$A,$A5)))/(365/VLOOKUP($A5,Sazonalidade!$A:$G,7,0))*(1-VLOOKUP($A5,Sazonalidade!$A:$J,10,0)),0)</f>
        <v>0</v>
      </c>
      <c r="H5" s="27">
        <f>IF($E5=$E$1,('TU Proprio'!H5*10^6/(SUMIFS('Trem Tipo Medio'!$L:$L,'Trem Tipo Medio'!$AE:$AE,"&lt;="&amp;H$2,'Trem Tipo Medio'!$AF:$AF,"&gt;="&amp;H$2,'Trem Tipo Medio'!$A:$A,$A5)*SUMIFS('Trem Tipo Medio'!$K:$K,'Trem Tipo Medio'!$AE:$AE,"&lt;="&amp;H$2,'Trem Tipo Medio'!$AF:$AF,"&gt;="&amp;H$2,'Trem Tipo Medio'!$A:$A,$A5)))/(365/VLOOKUP($A5,Sazonalidade!$A:$G,7,0))*(1-VLOOKUP($A5,Sazonalidade!$A:$J,10,0)),0)</f>
        <v>0</v>
      </c>
      <c r="I5" s="27">
        <f>IF($E5=$E$1,('TU Proprio'!I5*10^6/(SUMIFS('Trem Tipo Medio'!$L:$L,'Trem Tipo Medio'!$AE:$AE,"&lt;="&amp;I$2,'Trem Tipo Medio'!$AF:$AF,"&gt;="&amp;I$2,'Trem Tipo Medio'!$A:$A,$A5)*SUMIFS('Trem Tipo Medio'!$K:$K,'Trem Tipo Medio'!$AE:$AE,"&lt;="&amp;I$2,'Trem Tipo Medio'!$AF:$AF,"&gt;="&amp;I$2,'Trem Tipo Medio'!$A:$A,$A5)))/(365/VLOOKUP($A5,Sazonalidade!$A:$G,7,0))*(1-VLOOKUP($A5,Sazonalidade!$A:$J,10,0)),0)</f>
        <v>0</v>
      </c>
      <c r="J5" s="27">
        <f>IF($E5=$E$1,('TU Proprio'!J5*10^6/(SUMIFS('Trem Tipo Medio'!$L:$L,'Trem Tipo Medio'!$AE:$AE,"&lt;="&amp;J$2,'Trem Tipo Medio'!$AF:$AF,"&gt;="&amp;J$2,'Trem Tipo Medio'!$A:$A,$A5)*SUMIFS('Trem Tipo Medio'!$K:$K,'Trem Tipo Medio'!$AE:$AE,"&lt;="&amp;J$2,'Trem Tipo Medio'!$AF:$AF,"&gt;="&amp;J$2,'Trem Tipo Medio'!$A:$A,$A5)))/(365/VLOOKUP($A5,Sazonalidade!$A:$G,7,0))*(1-VLOOKUP($A5,Sazonalidade!$A:$J,10,0)),0)</f>
        <v>0</v>
      </c>
      <c r="K5" s="27">
        <f>IF($E5=$E$1,('TU Proprio'!K5*10^6/(SUMIFS('Trem Tipo Medio'!$L:$L,'Trem Tipo Medio'!$AE:$AE,"&lt;="&amp;K$2,'Trem Tipo Medio'!$AF:$AF,"&gt;="&amp;K$2,'Trem Tipo Medio'!$A:$A,$A5)*SUMIFS('Trem Tipo Medio'!$K:$K,'Trem Tipo Medio'!$AE:$AE,"&lt;="&amp;K$2,'Trem Tipo Medio'!$AF:$AF,"&gt;="&amp;K$2,'Trem Tipo Medio'!$A:$A,$A5)))/(365/VLOOKUP($A5,Sazonalidade!$A:$G,7,0))*(1-VLOOKUP($A5,Sazonalidade!$A:$J,10,0)),0)</f>
        <v>0</v>
      </c>
      <c r="L5" s="27">
        <f>IF($E5=$E$1,('TU Proprio'!L5*10^6/(SUMIFS('Trem Tipo Medio'!$L:$L,'Trem Tipo Medio'!$AE:$AE,"&lt;="&amp;L$2,'Trem Tipo Medio'!$AF:$AF,"&gt;="&amp;L$2,'Trem Tipo Medio'!$A:$A,$A5)*SUMIFS('Trem Tipo Medio'!$K:$K,'Trem Tipo Medio'!$AE:$AE,"&lt;="&amp;L$2,'Trem Tipo Medio'!$AF:$AF,"&gt;="&amp;L$2,'Trem Tipo Medio'!$A:$A,$A5)))/(365/VLOOKUP($A5,Sazonalidade!$A:$G,7,0))*(1-VLOOKUP($A5,Sazonalidade!$A:$J,10,0)),0)</f>
        <v>0</v>
      </c>
      <c r="M5" s="27">
        <f>IF($E5=$E$1,('TU Proprio'!M5*10^6/(SUMIFS('Trem Tipo Medio'!$L:$L,'Trem Tipo Medio'!$AE:$AE,"&lt;="&amp;M$2,'Trem Tipo Medio'!$AF:$AF,"&gt;="&amp;M$2,'Trem Tipo Medio'!$A:$A,$A5)*SUMIFS('Trem Tipo Medio'!$K:$K,'Trem Tipo Medio'!$AE:$AE,"&lt;="&amp;M$2,'Trem Tipo Medio'!$AF:$AF,"&gt;="&amp;M$2,'Trem Tipo Medio'!$A:$A,$A5)))/(365/VLOOKUP($A5,Sazonalidade!$A:$G,7,0))*(1-VLOOKUP($A5,Sazonalidade!$A:$J,10,0)),0)</f>
        <v>0</v>
      </c>
      <c r="N5" s="27">
        <f>IF($E5=$E$1,('TU Proprio'!N5*10^6/(SUMIFS('Trem Tipo Medio'!$L:$L,'Trem Tipo Medio'!$AE:$AE,"&lt;="&amp;N$2,'Trem Tipo Medio'!$AF:$AF,"&gt;="&amp;N$2,'Trem Tipo Medio'!$A:$A,$A5)*SUMIFS('Trem Tipo Medio'!$K:$K,'Trem Tipo Medio'!$AE:$AE,"&lt;="&amp;N$2,'Trem Tipo Medio'!$AF:$AF,"&gt;="&amp;N$2,'Trem Tipo Medio'!$A:$A,$A5)))/(365/VLOOKUP($A5,Sazonalidade!$A:$G,7,0))*(1-VLOOKUP($A5,Sazonalidade!$A:$J,10,0)),0)</f>
        <v>0</v>
      </c>
      <c r="O5" s="27">
        <f>IF($E5=$E$1,('TU Proprio'!O5*10^6/(SUMIFS('Trem Tipo Medio'!$L:$L,'Trem Tipo Medio'!$AE:$AE,"&lt;="&amp;O$2,'Trem Tipo Medio'!$AF:$AF,"&gt;="&amp;O$2,'Trem Tipo Medio'!$A:$A,$A5)*SUMIFS('Trem Tipo Medio'!$K:$K,'Trem Tipo Medio'!$AE:$AE,"&lt;="&amp;O$2,'Trem Tipo Medio'!$AF:$AF,"&gt;="&amp;O$2,'Trem Tipo Medio'!$A:$A,$A5)))/(365/VLOOKUP($A5,Sazonalidade!$A:$G,7,0))*(1-VLOOKUP($A5,Sazonalidade!$A:$J,10,0)),0)</f>
        <v>0</v>
      </c>
      <c r="P5" s="27">
        <f>IF($E5=$E$1,('TU Proprio'!P5*10^6/(SUMIFS('Trem Tipo Medio'!$L:$L,'Trem Tipo Medio'!$AE:$AE,"&lt;="&amp;P$2,'Trem Tipo Medio'!$AF:$AF,"&gt;="&amp;P$2,'Trem Tipo Medio'!$A:$A,$A5)*SUMIFS('Trem Tipo Medio'!$K:$K,'Trem Tipo Medio'!$AE:$AE,"&lt;="&amp;P$2,'Trem Tipo Medio'!$AF:$AF,"&gt;="&amp;P$2,'Trem Tipo Medio'!$A:$A,$A5)))/(365/VLOOKUP($A5,Sazonalidade!$A:$G,7,0))*(1-VLOOKUP($A5,Sazonalidade!$A:$J,10,0)),0)</f>
        <v>0</v>
      </c>
      <c r="Q5" s="27">
        <f>IF($E5=$E$1,('TU Proprio'!Q5*10^6/(SUMIFS('Trem Tipo Medio'!$L:$L,'Trem Tipo Medio'!$AE:$AE,"&lt;="&amp;Q$2,'Trem Tipo Medio'!$AF:$AF,"&gt;="&amp;Q$2,'Trem Tipo Medio'!$A:$A,$A5)*SUMIFS('Trem Tipo Medio'!$K:$K,'Trem Tipo Medio'!$AE:$AE,"&lt;="&amp;Q$2,'Trem Tipo Medio'!$AF:$AF,"&gt;="&amp;Q$2,'Trem Tipo Medio'!$A:$A,$A5)))/(365/VLOOKUP($A5,Sazonalidade!$A:$G,7,0))*(1-VLOOKUP($A5,Sazonalidade!$A:$J,10,0)),0)</f>
        <v>0</v>
      </c>
      <c r="R5" s="27">
        <f>IF($E5=$E$1,('TU Proprio'!R5*10^6/(SUMIFS('Trem Tipo Medio'!$L:$L,'Trem Tipo Medio'!$AE:$AE,"&lt;="&amp;R$2,'Trem Tipo Medio'!$AF:$AF,"&gt;="&amp;R$2,'Trem Tipo Medio'!$A:$A,$A5)*SUMIFS('Trem Tipo Medio'!$K:$K,'Trem Tipo Medio'!$AE:$AE,"&lt;="&amp;R$2,'Trem Tipo Medio'!$AF:$AF,"&gt;="&amp;R$2,'Trem Tipo Medio'!$A:$A,$A5)))/(365/VLOOKUP($A5,Sazonalidade!$A:$G,7,0))*(1-VLOOKUP($A5,Sazonalidade!$A:$J,10,0)),0)</f>
        <v>0</v>
      </c>
      <c r="S5" s="27">
        <f>IF($E5=$E$1,('TU Proprio'!S5*10^6/(SUMIFS('Trem Tipo Medio'!$L:$L,'Trem Tipo Medio'!$AE:$AE,"&lt;="&amp;S$2,'Trem Tipo Medio'!$AF:$AF,"&gt;="&amp;S$2,'Trem Tipo Medio'!$A:$A,$A5)*SUMIFS('Trem Tipo Medio'!$K:$K,'Trem Tipo Medio'!$AE:$AE,"&lt;="&amp;S$2,'Trem Tipo Medio'!$AF:$AF,"&gt;="&amp;S$2,'Trem Tipo Medio'!$A:$A,$A5)))/(365/VLOOKUP($A5,Sazonalidade!$A:$G,7,0))*(1-VLOOKUP($A5,Sazonalidade!$A:$J,10,0)),0)</f>
        <v>0</v>
      </c>
      <c r="T5" s="27">
        <f>IF($E5=$E$1,('TU Proprio'!T5*10^6/(SUMIFS('Trem Tipo Medio'!$L:$L,'Trem Tipo Medio'!$AE:$AE,"&lt;="&amp;T$2,'Trem Tipo Medio'!$AF:$AF,"&gt;="&amp;T$2,'Trem Tipo Medio'!$A:$A,$A5)*SUMIFS('Trem Tipo Medio'!$K:$K,'Trem Tipo Medio'!$AE:$AE,"&lt;="&amp;T$2,'Trem Tipo Medio'!$AF:$AF,"&gt;="&amp;T$2,'Trem Tipo Medio'!$A:$A,$A5)))/(365/VLOOKUP($A5,Sazonalidade!$A:$G,7,0))*(1-VLOOKUP($A5,Sazonalidade!$A:$J,10,0)),0)</f>
        <v>0</v>
      </c>
      <c r="U5" s="27">
        <f>IF($E5=$E$1,('TU Proprio'!U5*10^6/(SUMIFS('Trem Tipo Medio'!$L:$L,'Trem Tipo Medio'!$AE:$AE,"&lt;="&amp;U$2,'Trem Tipo Medio'!$AF:$AF,"&gt;="&amp;U$2,'Trem Tipo Medio'!$A:$A,$A5)*SUMIFS('Trem Tipo Medio'!$K:$K,'Trem Tipo Medio'!$AE:$AE,"&lt;="&amp;U$2,'Trem Tipo Medio'!$AF:$AF,"&gt;="&amp;U$2,'Trem Tipo Medio'!$A:$A,$A5)))/(365/VLOOKUP($A5,Sazonalidade!$A:$G,7,0))*(1-VLOOKUP($A5,Sazonalidade!$A:$J,10,0)),0)</f>
        <v>0</v>
      </c>
      <c r="V5" s="27">
        <f>IF($E5=$E$1,('TU Proprio'!V5*10^6/(SUMIFS('Trem Tipo Medio'!$L:$L,'Trem Tipo Medio'!$AE:$AE,"&lt;="&amp;V$2,'Trem Tipo Medio'!$AF:$AF,"&gt;="&amp;V$2,'Trem Tipo Medio'!$A:$A,$A5)*SUMIFS('Trem Tipo Medio'!$K:$K,'Trem Tipo Medio'!$AE:$AE,"&lt;="&amp;V$2,'Trem Tipo Medio'!$AF:$AF,"&gt;="&amp;V$2,'Trem Tipo Medio'!$A:$A,$A5)))/(365/VLOOKUP($A5,Sazonalidade!$A:$G,7,0))*(1-VLOOKUP($A5,Sazonalidade!$A:$J,10,0)),0)</f>
        <v>0</v>
      </c>
      <c r="W5" s="27">
        <f>IF($E5=$E$1,('TU Proprio'!W5*10^6/(SUMIFS('Trem Tipo Medio'!$L:$L,'Trem Tipo Medio'!$AE:$AE,"&lt;="&amp;W$2,'Trem Tipo Medio'!$AF:$AF,"&gt;="&amp;W$2,'Trem Tipo Medio'!$A:$A,$A5)*SUMIFS('Trem Tipo Medio'!$K:$K,'Trem Tipo Medio'!$AE:$AE,"&lt;="&amp;W$2,'Trem Tipo Medio'!$AF:$AF,"&gt;="&amp;W$2,'Trem Tipo Medio'!$A:$A,$A5)))/(365/VLOOKUP($A5,Sazonalidade!$A:$G,7,0))*(1-VLOOKUP($A5,Sazonalidade!$A:$J,10,0)),0)</f>
        <v>0</v>
      </c>
      <c r="X5" s="27">
        <f>IF($E5=$E$1,('TU Proprio'!X5*10^6/(SUMIFS('Trem Tipo Medio'!$L:$L,'Trem Tipo Medio'!$AE:$AE,"&lt;="&amp;X$2,'Trem Tipo Medio'!$AF:$AF,"&gt;="&amp;X$2,'Trem Tipo Medio'!$A:$A,$A5)*SUMIFS('Trem Tipo Medio'!$K:$K,'Trem Tipo Medio'!$AE:$AE,"&lt;="&amp;X$2,'Trem Tipo Medio'!$AF:$AF,"&gt;="&amp;X$2,'Trem Tipo Medio'!$A:$A,$A5)))/(365/VLOOKUP($A5,Sazonalidade!$A:$G,7,0))*(1-VLOOKUP($A5,Sazonalidade!$A:$J,10,0)),0)</f>
        <v>0</v>
      </c>
      <c r="Y5" s="27">
        <f>IF($E5=$E$1,('TU Proprio'!Y5*10^6/(SUMIFS('Trem Tipo Medio'!$L:$L,'Trem Tipo Medio'!$AE:$AE,"&lt;="&amp;Y$2,'Trem Tipo Medio'!$AF:$AF,"&gt;="&amp;Y$2,'Trem Tipo Medio'!$A:$A,$A5)*SUMIFS('Trem Tipo Medio'!$K:$K,'Trem Tipo Medio'!$AE:$AE,"&lt;="&amp;Y$2,'Trem Tipo Medio'!$AF:$AF,"&gt;="&amp;Y$2,'Trem Tipo Medio'!$A:$A,$A5)))/(365/VLOOKUP($A5,Sazonalidade!$A:$G,7,0))*(1-VLOOKUP($A5,Sazonalidade!$A:$J,10,0)),0)</f>
        <v>0</v>
      </c>
      <c r="Z5" s="27">
        <f>IF($E5=$E$1,('TU Proprio'!Z5*10^6/(SUMIFS('Trem Tipo Medio'!$L:$L,'Trem Tipo Medio'!$AE:$AE,"&lt;="&amp;Z$2,'Trem Tipo Medio'!$AF:$AF,"&gt;="&amp;Z$2,'Trem Tipo Medio'!$A:$A,$A5)*SUMIFS('Trem Tipo Medio'!$K:$K,'Trem Tipo Medio'!$AE:$AE,"&lt;="&amp;Z$2,'Trem Tipo Medio'!$AF:$AF,"&gt;="&amp;Z$2,'Trem Tipo Medio'!$A:$A,$A5)))/(365/VLOOKUP($A5,Sazonalidade!$A:$G,7,0))*(1-VLOOKUP($A5,Sazonalidade!$A:$J,10,0)),0)</f>
        <v>0</v>
      </c>
      <c r="AA5" s="27">
        <f>IF($E5=$E$1,('TU Proprio'!AA5*10^6/(SUMIFS('Trem Tipo Medio'!$L:$L,'Trem Tipo Medio'!$AE:$AE,"&lt;="&amp;AA$2,'Trem Tipo Medio'!$AF:$AF,"&gt;="&amp;AA$2,'Trem Tipo Medio'!$A:$A,$A5)*SUMIFS('Trem Tipo Medio'!$K:$K,'Trem Tipo Medio'!$AE:$AE,"&lt;="&amp;AA$2,'Trem Tipo Medio'!$AF:$AF,"&gt;="&amp;AA$2,'Trem Tipo Medio'!$A:$A,$A5)))/(365/VLOOKUP($A5,Sazonalidade!$A:$G,7,0))*(1-VLOOKUP($A5,Sazonalidade!$A:$J,10,0)),0)</f>
        <v>0</v>
      </c>
      <c r="AB5" s="27">
        <f>IF($E5=$E$1,('TU Proprio'!AB5*10^6/(SUMIFS('Trem Tipo Medio'!$L:$L,'Trem Tipo Medio'!$AE:$AE,"&lt;="&amp;AB$2,'Trem Tipo Medio'!$AF:$AF,"&gt;="&amp;AB$2,'Trem Tipo Medio'!$A:$A,$A5)*SUMIFS('Trem Tipo Medio'!$K:$K,'Trem Tipo Medio'!$AE:$AE,"&lt;="&amp;AB$2,'Trem Tipo Medio'!$AF:$AF,"&gt;="&amp;AB$2,'Trem Tipo Medio'!$A:$A,$A5)))/(365/VLOOKUP($A5,Sazonalidade!$A:$G,7,0))*(1-VLOOKUP($A5,Sazonalidade!$A:$J,10,0)),0)</f>
        <v>0</v>
      </c>
      <c r="AC5" s="27">
        <f>IF($E5=$E$1,('TU Proprio'!AC5*10^6/(SUMIFS('Trem Tipo Medio'!$L:$L,'Trem Tipo Medio'!$AE:$AE,"&lt;="&amp;AC$2,'Trem Tipo Medio'!$AF:$AF,"&gt;="&amp;AC$2,'Trem Tipo Medio'!$A:$A,$A5)*SUMIFS('Trem Tipo Medio'!$K:$K,'Trem Tipo Medio'!$AE:$AE,"&lt;="&amp;AC$2,'Trem Tipo Medio'!$AF:$AF,"&gt;="&amp;AC$2,'Trem Tipo Medio'!$A:$A,$A5)))/(365/VLOOKUP($A5,Sazonalidade!$A:$G,7,0))*(1-VLOOKUP($A5,Sazonalidade!$A:$J,10,0)),0)</f>
        <v>0</v>
      </c>
      <c r="AD5" s="27">
        <f>IF($E5=$E$1,('TU Proprio'!AD5*10^6/(SUMIFS('Trem Tipo Medio'!$L:$L,'Trem Tipo Medio'!$AE:$AE,"&lt;="&amp;AD$2,'Trem Tipo Medio'!$AF:$AF,"&gt;="&amp;AD$2,'Trem Tipo Medio'!$A:$A,$A5)*SUMIFS('Trem Tipo Medio'!$K:$K,'Trem Tipo Medio'!$AE:$AE,"&lt;="&amp;AD$2,'Trem Tipo Medio'!$AF:$AF,"&gt;="&amp;AD$2,'Trem Tipo Medio'!$A:$A,$A5)))/(365/VLOOKUP($A5,Sazonalidade!$A:$G,7,0))*(1-VLOOKUP($A5,Sazonalidade!$A:$J,10,0)),0)</f>
        <v>0</v>
      </c>
      <c r="AE5" s="27">
        <f>IF($E5=$E$1,('TU Proprio'!AE5*10^6/(SUMIFS('Trem Tipo Medio'!$L:$L,'Trem Tipo Medio'!$AE:$AE,"&lt;="&amp;AE$2,'Trem Tipo Medio'!$AF:$AF,"&gt;="&amp;AE$2,'Trem Tipo Medio'!$A:$A,$A5)*SUMIFS('Trem Tipo Medio'!$K:$K,'Trem Tipo Medio'!$AE:$AE,"&lt;="&amp;AE$2,'Trem Tipo Medio'!$AF:$AF,"&gt;="&amp;AE$2,'Trem Tipo Medio'!$A:$A,$A5)))/(365/VLOOKUP($A5,Sazonalidade!$A:$G,7,0))*(1-VLOOKUP($A5,Sazonalidade!$A:$J,10,0)),0)</f>
        <v>0</v>
      </c>
      <c r="AF5" s="27">
        <f>IF($E5=$E$1,('TU Proprio'!AF5*10^6/(SUMIFS('Trem Tipo Medio'!$L:$L,'Trem Tipo Medio'!$AE:$AE,"&lt;="&amp;AF$2,'Trem Tipo Medio'!$AF:$AF,"&gt;="&amp;AF$2,'Trem Tipo Medio'!$A:$A,$A5)*SUMIFS('Trem Tipo Medio'!$K:$K,'Trem Tipo Medio'!$AE:$AE,"&lt;="&amp;AF$2,'Trem Tipo Medio'!$AF:$AF,"&gt;="&amp;AF$2,'Trem Tipo Medio'!$A:$A,$A5)))/(365/VLOOKUP($A5,Sazonalidade!$A:$G,7,0))*(1-VLOOKUP($A5,Sazonalidade!$A:$J,10,0)),0)</f>
        <v>0</v>
      </c>
      <c r="AG5" s="27">
        <f>IF($E5=$E$1,('TU Proprio'!AG5*10^6/(SUMIFS('Trem Tipo Medio'!$L:$L,'Trem Tipo Medio'!$AE:$AE,"&lt;="&amp;AG$2,'Trem Tipo Medio'!$AF:$AF,"&gt;="&amp;AG$2,'Trem Tipo Medio'!$A:$A,$A5)*SUMIFS('Trem Tipo Medio'!$K:$K,'Trem Tipo Medio'!$AE:$AE,"&lt;="&amp;AG$2,'Trem Tipo Medio'!$AF:$AF,"&gt;="&amp;AG$2,'Trem Tipo Medio'!$A:$A,$A5)))/(365/VLOOKUP($A5,Sazonalidade!$A:$G,7,0))*(1-VLOOKUP($A5,Sazonalidade!$A:$J,10,0)),0)</f>
        <v>0</v>
      </c>
      <c r="AH5" s="27">
        <f>IF($E5=$E$1,('TU Proprio'!AH5*10^6/(SUMIFS('Trem Tipo Medio'!$L:$L,'Trem Tipo Medio'!$AE:$AE,"&lt;="&amp;AH$2,'Trem Tipo Medio'!$AF:$AF,"&gt;="&amp;AH$2,'Trem Tipo Medio'!$A:$A,$A5)*SUMIFS('Trem Tipo Medio'!$K:$K,'Trem Tipo Medio'!$AE:$AE,"&lt;="&amp;AH$2,'Trem Tipo Medio'!$AF:$AF,"&gt;="&amp;AH$2,'Trem Tipo Medio'!$A:$A,$A5)))/(365/VLOOKUP($A5,Sazonalidade!$A:$G,7,0))*(1-VLOOKUP($A5,Sazonalidade!$A:$J,10,0)),0)</f>
        <v>0</v>
      </c>
      <c r="AI5" s="27">
        <f>IF($E5=$E$1,('TU Proprio'!AI5*10^6/(SUMIFS('Trem Tipo Medio'!$L:$L,'Trem Tipo Medio'!$AE:$AE,"&lt;="&amp;AI$2,'Trem Tipo Medio'!$AF:$AF,"&gt;="&amp;AI$2,'Trem Tipo Medio'!$A:$A,$A5)*SUMIFS('Trem Tipo Medio'!$K:$K,'Trem Tipo Medio'!$AE:$AE,"&lt;="&amp;AI$2,'Trem Tipo Medio'!$AF:$AF,"&gt;="&amp;AI$2,'Trem Tipo Medio'!$A:$A,$A5)))/(365/VLOOKUP($A5,Sazonalidade!$A:$G,7,0))*(1-VLOOKUP($A5,Sazonalidade!$A:$J,10,0)),0)</f>
        <v>0</v>
      </c>
      <c r="AJ5" s="27">
        <f>IF($E5=$E$1,('TU Proprio'!AJ5*10^6/(SUMIFS('Trem Tipo Medio'!$L:$L,'Trem Tipo Medio'!$AE:$AE,"&lt;="&amp;AJ$2,'Trem Tipo Medio'!$AF:$AF,"&gt;="&amp;AJ$2,'Trem Tipo Medio'!$A:$A,$A5)*SUMIFS('Trem Tipo Medio'!$K:$K,'Trem Tipo Medio'!$AE:$AE,"&lt;="&amp;AJ$2,'Trem Tipo Medio'!$AF:$AF,"&gt;="&amp;AJ$2,'Trem Tipo Medio'!$A:$A,$A5)))/(365/VLOOKUP($A5,Sazonalidade!$A:$G,7,0))*(1-VLOOKUP($A5,Sazonalidade!$A:$J,10,0)),0)</f>
        <v>0</v>
      </c>
      <c r="AK5" s="27">
        <f>IF($E5=$E$1,('TU Proprio'!AK5*10^6/(SUMIFS('Trem Tipo Medio'!$L:$L,'Trem Tipo Medio'!$AE:$AE,"&lt;="&amp;AK$2,'Trem Tipo Medio'!$AF:$AF,"&gt;="&amp;AK$2,'Trem Tipo Medio'!$A:$A,$A5)*SUMIFS('Trem Tipo Medio'!$K:$K,'Trem Tipo Medio'!$AE:$AE,"&lt;="&amp;AK$2,'Trem Tipo Medio'!$AF:$AF,"&gt;="&amp;AK$2,'Trem Tipo Medio'!$A:$A,$A5)))/(365/VLOOKUP($A5,Sazonalidade!$A:$G,7,0))*(1-VLOOKUP($A5,Sazonalidade!$A:$J,10,0)),0)</f>
        <v>0</v>
      </c>
      <c r="AL5" s="27">
        <f>IF($E5=$E$1,('TU Proprio'!AL5*10^6/(SUMIFS('Trem Tipo Medio'!$L:$L,'Trem Tipo Medio'!$AE:$AE,"&lt;="&amp;AL$2,'Trem Tipo Medio'!$AF:$AF,"&gt;="&amp;AL$2,'Trem Tipo Medio'!$A:$A,$A5)*SUMIFS('Trem Tipo Medio'!$K:$K,'Trem Tipo Medio'!$AE:$AE,"&lt;="&amp;AL$2,'Trem Tipo Medio'!$AF:$AF,"&gt;="&amp;AL$2,'Trem Tipo Medio'!$A:$A,$A5)))/(365/VLOOKUP($A5,Sazonalidade!$A:$G,7,0))*(1-VLOOKUP($A5,Sazonalidade!$A:$J,10,0)),0)</f>
        <v>0</v>
      </c>
      <c r="AM5" s="27">
        <f>IF($E5=$E$1,('TU Proprio'!AM5*10^6/(SUMIFS('Trem Tipo Medio'!$L:$L,'Trem Tipo Medio'!$AE:$AE,"&lt;="&amp;AM$2,'Trem Tipo Medio'!$AF:$AF,"&gt;="&amp;AM$2,'Trem Tipo Medio'!$A:$A,$A5)*SUMIFS('Trem Tipo Medio'!$K:$K,'Trem Tipo Medio'!$AE:$AE,"&lt;="&amp;AM$2,'Trem Tipo Medio'!$AF:$AF,"&gt;="&amp;AM$2,'Trem Tipo Medio'!$A:$A,$A5)))/(365/VLOOKUP($A5,Sazonalidade!$A:$G,7,0))*(1-VLOOKUP($A5,Sazonalidade!$A:$J,10,0)),0)</f>
        <v>0</v>
      </c>
      <c r="AN5" s="27">
        <f>IF($E5=$E$1,('TU Proprio'!AN5*10^6/(SUMIFS('Trem Tipo Medio'!$L:$L,'Trem Tipo Medio'!$AE:$AE,"&lt;="&amp;AN$2,'Trem Tipo Medio'!$AF:$AF,"&gt;="&amp;AN$2,'Trem Tipo Medio'!$A:$A,$A5)*SUMIFS('Trem Tipo Medio'!$K:$K,'Trem Tipo Medio'!$AE:$AE,"&lt;="&amp;AN$2,'Trem Tipo Medio'!$AF:$AF,"&gt;="&amp;AN$2,'Trem Tipo Medio'!$A:$A,$A5)))/(365/VLOOKUP($A5,Sazonalidade!$A:$G,7,0))*(1-VLOOKUP($A5,Sazonalidade!$A:$J,10,0)),0)</f>
        <v>0</v>
      </c>
      <c r="AO5" s="27">
        <f>IF($E5=$E$1,('TU Proprio'!AO5*10^6/(SUMIFS('Trem Tipo Medio'!$L:$L,'Trem Tipo Medio'!$AE:$AE,"&lt;="&amp;AO$2,'Trem Tipo Medio'!$AF:$AF,"&gt;="&amp;AO$2,'Trem Tipo Medio'!$A:$A,$A5)*SUMIFS('Trem Tipo Medio'!$K:$K,'Trem Tipo Medio'!$AE:$AE,"&lt;="&amp;AO$2,'Trem Tipo Medio'!$AF:$AF,"&gt;="&amp;AO$2,'Trem Tipo Medio'!$A:$A,$A5)))/(365/VLOOKUP($A5,Sazonalidade!$A:$G,7,0))*(1-VLOOKUP($A5,Sazonalidade!$A:$J,10,0)),0)</f>
        <v>0</v>
      </c>
      <c r="AP5" s="27">
        <f>IF($E5=$E$1,('TU Proprio'!AP5*10^6/(SUMIFS('Trem Tipo Medio'!$L:$L,'Trem Tipo Medio'!$AE:$AE,"&lt;="&amp;AP$2,'Trem Tipo Medio'!$AF:$AF,"&gt;="&amp;AP$2,'Trem Tipo Medio'!$A:$A,$A5)*SUMIFS('Trem Tipo Medio'!$K:$K,'Trem Tipo Medio'!$AE:$AE,"&lt;="&amp;AP$2,'Trem Tipo Medio'!$AF:$AF,"&gt;="&amp;AP$2,'Trem Tipo Medio'!$A:$A,$A5)))/(365/VLOOKUP($A5,Sazonalidade!$A:$G,7,0))*(1-VLOOKUP($A5,Sazonalidade!$A:$J,10,0)),0)</f>
        <v>0</v>
      </c>
      <c r="AQ5" s="27">
        <f>IF($E5=$E$1,('TU Proprio'!AQ5*10^6/(SUMIFS('Trem Tipo Medio'!$L:$L,'Trem Tipo Medio'!$AE:$AE,"&lt;="&amp;AQ$2,'Trem Tipo Medio'!$AF:$AF,"&gt;="&amp;AQ$2,'Trem Tipo Medio'!$A:$A,$A5)*SUMIFS('Trem Tipo Medio'!$K:$K,'Trem Tipo Medio'!$AE:$AE,"&lt;="&amp;AQ$2,'Trem Tipo Medio'!$AF:$AF,"&gt;="&amp;AQ$2,'Trem Tipo Medio'!$A:$A,$A5)))/(365/VLOOKUP($A5,Sazonalidade!$A:$G,7,0))*(1-VLOOKUP($A5,Sazonalidade!$A:$J,10,0)),0)</f>
        <v>0</v>
      </c>
      <c r="AR5" s="27">
        <f>IF($E5=$E$1,('TU Proprio'!AR5*10^6/(SUMIFS('Trem Tipo Medio'!$L:$L,'Trem Tipo Medio'!$AE:$AE,"&lt;="&amp;AR$2,'Trem Tipo Medio'!$AF:$AF,"&gt;="&amp;AR$2,'Trem Tipo Medio'!$A:$A,$A5)*SUMIFS('Trem Tipo Medio'!$K:$K,'Trem Tipo Medio'!$AE:$AE,"&lt;="&amp;AR$2,'Trem Tipo Medio'!$AF:$AF,"&gt;="&amp;AR$2,'Trem Tipo Medio'!$A:$A,$A5)))/(365/VLOOKUP($A5,Sazonalidade!$A:$G,7,0))*(1-VLOOKUP($A5,Sazonalidade!$A:$J,10,0)),0)</f>
        <v>0</v>
      </c>
      <c r="AS5" s="27">
        <f>IF($E5=$E$1,('TU Proprio'!AS5*10^6/(SUMIFS('Trem Tipo Medio'!$L:$L,'Trem Tipo Medio'!$AE:$AE,"&lt;="&amp;AS$2,'Trem Tipo Medio'!$AF:$AF,"&gt;="&amp;AS$2,'Trem Tipo Medio'!$A:$A,$A5)*SUMIFS('Trem Tipo Medio'!$K:$K,'Trem Tipo Medio'!$AE:$AE,"&lt;="&amp;AS$2,'Trem Tipo Medio'!$AF:$AF,"&gt;="&amp;AS$2,'Trem Tipo Medio'!$A:$A,$A5)))/(365/VLOOKUP($A5,Sazonalidade!$A:$G,7,0))*(1-VLOOKUP($A5,Sazonalidade!$A:$J,10,0)),0)</f>
        <v>0</v>
      </c>
      <c r="AT5" s="27">
        <f>IF($E5=$E$1,('TU Proprio'!AT5*10^6/(SUMIFS('Trem Tipo Medio'!$L:$L,'Trem Tipo Medio'!$AE:$AE,"&lt;="&amp;AT$2,'Trem Tipo Medio'!$AF:$AF,"&gt;="&amp;AT$2,'Trem Tipo Medio'!$A:$A,$A5)*SUMIFS('Trem Tipo Medio'!$K:$K,'Trem Tipo Medio'!$AE:$AE,"&lt;="&amp;AT$2,'Trem Tipo Medio'!$AF:$AF,"&gt;="&amp;AT$2,'Trem Tipo Medio'!$A:$A,$A5)))/(365/VLOOKUP($A5,Sazonalidade!$A:$G,7,0))*(1-VLOOKUP($A5,Sazonalidade!$A:$J,10,0)),0)</f>
        <v>0</v>
      </c>
      <c r="AU5" s="27">
        <f>IF($E5=$E$1,('TU Proprio'!AU5*10^6/(SUMIFS('Trem Tipo Medio'!$L:$L,'Trem Tipo Medio'!$AE:$AE,"&lt;="&amp;AU$2,'Trem Tipo Medio'!$AF:$AF,"&gt;="&amp;AU$2,'Trem Tipo Medio'!$A:$A,$A5)*SUMIFS('Trem Tipo Medio'!$K:$K,'Trem Tipo Medio'!$AE:$AE,"&lt;="&amp;AU$2,'Trem Tipo Medio'!$AF:$AF,"&gt;="&amp;AU$2,'Trem Tipo Medio'!$A:$A,$A5)))/(365/VLOOKUP($A5,Sazonalidade!$A:$G,7,0))*(1-VLOOKUP($A5,Sazonalidade!$A:$J,10,0)),0)</f>
        <v>0</v>
      </c>
      <c r="AV5" s="27">
        <f>IF($E5=$E$1,('TU Proprio'!AV5*10^6/(SUMIFS('Trem Tipo Medio'!$L:$L,'Trem Tipo Medio'!$AE:$AE,"&lt;="&amp;AV$2,'Trem Tipo Medio'!$AF:$AF,"&gt;="&amp;AV$2,'Trem Tipo Medio'!$A:$A,$A5)*SUMIFS('Trem Tipo Medio'!$K:$K,'Trem Tipo Medio'!$AE:$AE,"&lt;="&amp;AV$2,'Trem Tipo Medio'!$AF:$AF,"&gt;="&amp;AV$2,'Trem Tipo Medio'!$A:$A,$A5)))/(365/VLOOKUP($A5,Sazonalidade!$A:$G,7,0))*(1-VLOOKUP($A5,Sazonalidade!$A:$J,10,0)),0)</f>
        <v>0</v>
      </c>
      <c r="AW5" s="27">
        <f>IF($E5=$E$1,('TU Proprio'!AW5*10^6/(SUMIFS('Trem Tipo Medio'!$L:$L,'Trem Tipo Medio'!$AE:$AE,"&lt;="&amp;AW$2,'Trem Tipo Medio'!$AF:$AF,"&gt;="&amp;AW$2,'Trem Tipo Medio'!$A:$A,$A5)*SUMIFS('Trem Tipo Medio'!$K:$K,'Trem Tipo Medio'!$AE:$AE,"&lt;="&amp;AW$2,'Trem Tipo Medio'!$AF:$AF,"&gt;="&amp;AW$2,'Trem Tipo Medio'!$A:$A,$A5)))/(365/VLOOKUP($A5,Sazonalidade!$A:$G,7,0))*(1-VLOOKUP($A5,Sazonalidade!$A:$J,10,0)),0)</f>
        <v>0</v>
      </c>
      <c r="AX5" s="27">
        <f>IF($E5=$E$1,('TU Proprio'!AX5*10^6/(SUMIFS('Trem Tipo Medio'!$L:$L,'Trem Tipo Medio'!$AE:$AE,"&lt;="&amp;AX$2,'Trem Tipo Medio'!$AF:$AF,"&gt;="&amp;AX$2,'Trem Tipo Medio'!$A:$A,$A5)*SUMIFS('Trem Tipo Medio'!$K:$K,'Trem Tipo Medio'!$AE:$AE,"&lt;="&amp;AX$2,'Trem Tipo Medio'!$AF:$AF,"&gt;="&amp;AX$2,'Trem Tipo Medio'!$A:$A,$A5)))/(365/VLOOKUP($A5,Sazonalidade!$A:$G,7,0))*(1-VLOOKUP($A5,Sazonalidade!$A:$J,10,0)),0)</f>
        <v>0</v>
      </c>
      <c r="AY5" s="27">
        <f>IF($E5=$E$1,('TU Proprio'!AY5*10^6/(SUMIFS('Trem Tipo Medio'!$L:$L,'Trem Tipo Medio'!$AE:$AE,"&lt;="&amp;AY$2,'Trem Tipo Medio'!$AF:$AF,"&gt;="&amp;AY$2,'Trem Tipo Medio'!$A:$A,$A5)*SUMIFS('Trem Tipo Medio'!$K:$K,'Trem Tipo Medio'!$AE:$AE,"&lt;="&amp;AY$2,'Trem Tipo Medio'!$AF:$AF,"&gt;="&amp;AY$2,'Trem Tipo Medio'!$A:$A,$A5)))/(365/VLOOKUP($A5,Sazonalidade!$A:$G,7,0))*(1-VLOOKUP($A5,Sazonalidade!$A:$J,10,0)),0)</f>
        <v>0</v>
      </c>
      <c r="AZ5" s="27">
        <f>IF($E5=$E$1,('TU Proprio'!AZ5*10^6/(SUMIFS('Trem Tipo Medio'!$L:$L,'Trem Tipo Medio'!$AE:$AE,"&lt;="&amp;AZ$2,'Trem Tipo Medio'!$AF:$AF,"&gt;="&amp;AZ$2,'Trem Tipo Medio'!$A:$A,$A5)*SUMIFS('Trem Tipo Medio'!$K:$K,'Trem Tipo Medio'!$AE:$AE,"&lt;="&amp;AZ$2,'Trem Tipo Medio'!$AF:$AF,"&gt;="&amp;AZ$2,'Trem Tipo Medio'!$A:$A,$A5)))/(365/VLOOKUP($A5,Sazonalidade!$A:$G,7,0))*(1-VLOOKUP($A5,Sazonalidade!$A:$J,10,0)),0)</f>
        <v>0</v>
      </c>
      <c r="BA5" s="27">
        <f>IF($E5=$E$1,('TU Proprio'!BA5*10^6/(SUMIFS('Trem Tipo Medio'!$L:$L,'Trem Tipo Medio'!$AE:$AE,"&lt;="&amp;BA$2,'Trem Tipo Medio'!$AF:$AF,"&gt;="&amp;BA$2,'Trem Tipo Medio'!$A:$A,$A5)*SUMIFS('Trem Tipo Medio'!$K:$K,'Trem Tipo Medio'!$AE:$AE,"&lt;="&amp;BA$2,'Trem Tipo Medio'!$AF:$AF,"&gt;="&amp;BA$2,'Trem Tipo Medio'!$A:$A,$A5)))/(365/VLOOKUP($A5,Sazonalidade!$A:$G,7,0))*(1-VLOOKUP($A5,Sazonalidade!$A:$J,10,0)),0)</f>
        <v>0</v>
      </c>
      <c r="BB5" s="27">
        <f>IF($E5=$E$1,('TU Proprio'!BB5*10^6/(SUMIFS('Trem Tipo Medio'!$L:$L,'Trem Tipo Medio'!$AE:$AE,"&lt;="&amp;BB$2,'Trem Tipo Medio'!$AF:$AF,"&gt;="&amp;BB$2,'Trem Tipo Medio'!$A:$A,$A5)*SUMIFS('Trem Tipo Medio'!$K:$K,'Trem Tipo Medio'!$AE:$AE,"&lt;="&amp;BB$2,'Trem Tipo Medio'!$AF:$AF,"&gt;="&amp;BB$2,'Trem Tipo Medio'!$A:$A,$A5)))/(365/VLOOKUP($A5,Sazonalidade!$A:$G,7,0))*(1-VLOOKUP($A5,Sazonalidade!$A:$J,10,0)),0)</f>
        <v>0</v>
      </c>
      <c r="BC5" s="27">
        <f>IF($E5=$E$1,('TU Proprio'!BC5*10^6/(SUMIFS('Trem Tipo Medio'!$L:$L,'Trem Tipo Medio'!$AE:$AE,"&lt;="&amp;BC$2,'Trem Tipo Medio'!$AF:$AF,"&gt;="&amp;BC$2,'Trem Tipo Medio'!$A:$A,$A5)*SUMIFS('Trem Tipo Medio'!$K:$K,'Trem Tipo Medio'!$AE:$AE,"&lt;="&amp;BC$2,'Trem Tipo Medio'!$AF:$AF,"&gt;="&amp;BC$2,'Trem Tipo Medio'!$A:$A,$A5)))/(365/VLOOKUP($A5,Sazonalidade!$A:$G,7,0))*(1-VLOOKUP($A5,Sazonalidade!$A:$J,10,0)),0)</f>
        <v>0</v>
      </c>
      <c r="BD5" s="27">
        <f>IF($E5=$E$1,('TU Proprio'!BD5*10^6/(SUMIFS('Trem Tipo Medio'!$L:$L,'Trem Tipo Medio'!$AE:$AE,"&lt;="&amp;BD$2,'Trem Tipo Medio'!$AF:$AF,"&gt;="&amp;BD$2,'Trem Tipo Medio'!$A:$A,$A5)*SUMIFS('Trem Tipo Medio'!$K:$K,'Trem Tipo Medio'!$AE:$AE,"&lt;="&amp;BD$2,'Trem Tipo Medio'!$AF:$AF,"&gt;="&amp;BD$2,'Trem Tipo Medio'!$A:$A,$A5)))/(365/VLOOKUP($A5,Sazonalidade!$A:$G,7,0))*(1-VLOOKUP($A5,Sazonalidade!$A:$J,10,0)),0)</f>
        <v>0</v>
      </c>
      <c r="BE5" s="27">
        <f>IF($E5=$E$1,('TU Proprio'!BE5*10^6/(SUMIFS('Trem Tipo Medio'!$L:$L,'Trem Tipo Medio'!$AE:$AE,"&lt;="&amp;BE$2,'Trem Tipo Medio'!$AF:$AF,"&gt;="&amp;BE$2,'Trem Tipo Medio'!$A:$A,$A5)*SUMIFS('Trem Tipo Medio'!$K:$K,'Trem Tipo Medio'!$AE:$AE,"&lt;="&amp;BE$2,'Trem Tipo Medio'!$AF:$AF,"&gt;="&amp;BE$2,'Trem Tipo Medio'!$A:$A,$A5)))/(365/VLOOKUP($A5,Sazonalidade!$A:$G,7,0))*(1-VLOOKUP($A5,Sazonalidade!$A:$J,10,0)),0)</f>
        <v>0</v>
      </c>
      <c r="BF5" s="27">
        <f>IF($E5=$E$1,('TU Proprio'!BF5*10^6/(SUMIFS('Trem Tipo Medio'!$L:$L,'Trem Tipo Medio'!$AE:$AE,"&lt;="&amp;BF$2,'Trem Tipo Medio'!$AF:$AF,"&gt;="&amp;BF$2,'Trem Tipo Medio'!$A:$A,$A5)*SUMIFS('Trem Tipo Medio'!$K:$K,'Trem Tipo Medio'!$AE:$AE,"&lt;="&amp;BF$2,'Trem Tipo Medio'!$AF:$AF,"&gt;="&amp;BF$2,'Trem Tipo Medio'!$A:$A,$A5)))/(365/VLOOKUP($A5,Sazonalidade!$A:$G,7,0))*(1-VLOOKUP($A5,Sazonalidade!$A:$J,10,0)),0)</f>
        <v>0</v>
      </c>
      <c r="BG5" s="27">
        <f>IF($E5=$E$1,('TU Proprio'!BG5*10^6/(SUMIFS('Trem Tipo Medio'!$L:$L,'Trem Tipo Medio'!$AE:$AE,"&lt;="&amp;BG$2,'Trem Tipo Medio'!$AF:$AF,"&gt;="&amp;BG$2,'Trem Tipo Medio'!$A:$A,$A5)*SUMIFS('Trem Tipo Medio'!$K:$K,'Trem Tipo Medio'!$AE:$AE,"&lt;="&amp;BG$2,'Trem Tipo Medio'!$AF:$AF,"&gt;="&amp;BG$2,'Trem Tipo Medio'!$A:$A,$A5)))/(365/VLOOKUP($A5,Sazonalidade!$A:$G,7,0))*(1-VLOOKUP($A5,Sazonalidade!$A:$J,10,0)),0)</f>
        <v>0</v>
      </c>
      <c r="BH5" s="27">
        <f>IF($E5=$E$1,('TU Proprio'!BH5*10^6/(SUMIFS('Trem Tipo Medio'!$L:$L,'Trem Tipo Medio'!$AE:$AE,"&lt;="&amp;BH$2,'Trem Tipo Medio'!$AF:$AF,"&gt;="&amp;BH$2,'Trem Tipo Medio'!$A:$A,$A5)*SUMIFS('Trem Tipo Medio'!$K:$K,'Trem Tipo Medio'!$AE:$AE,"&lt;="&amp;BH$2,'Trem Tipo Medio'!$AF:$AF,"&gt;="&amp;BH$2,'Trem Tipo Medio'!$A:$A,$A5)))/(365/VLOOKUP($A5,Sazonalidade!$A:$G,7,0))*(1-VLOOKUP($A5,Sazonalidade!$A:$J,10,0)),0)</f>
        <v>0</v>
      </c>
      <c r="BI5" s="27">
        <f>IF($E5=$E$1,('TU Proprio'!BI5*10^6/(SUMIFS('Trem Tipo Medio'!$L:$L,'Trem Tipo Medio'!$AE:$AE,"&lt;="&amp;BI$2,'Trem Tipo Medio'!$AF:$AF,"&gt;="&amp;BI$2,'Trem Tipo Medio'!$A:$A,$A5)*SUMIFS('Trem Tipo Medio'!$K:$K,'Trem Tipo Medio'!$AE:$AE,"&lt;="&amp;BI$2,'Trem Tipo Medio'!$AF:$AF,"&gt;="&amp;BI$2,'Trem Tipo Medio'!$A:$A,$A5)))/(365/VLOOKUP($A5,Sazonalidade!$A:$G,7,0))*(1-VLOOKUP($A5,Sazonalidade!$A:$J,10,0)),0)</f>
        <v>0</v>
      </c>
      <c r="BJ5" s="27">
        <f>IF($E5=$E$1,('TU Proprio'!BJ5*10^6/(SUMIFS('Trem Tipo Medio'!$L:$L,'Trem Tipo Medio'!$AE:$AE,"&lt;="&amp;BJ$2,'Trem Tipo Medio'!$AF:$AF,"&gt;="&amp;BJ$2,'Trem Tipo Medio'!$A:$A,$A5)*SUMIFS('Trem Tipo Medio'!$K:$K,'Trem Tipo Medio'!$AE:$AE,"&lt;="&amp;BJ$2,'Trem Tipo Medio'!$AF:$AF,"&gt;="&amp;BJ$2,'Trem Tipo Medio'!$A:$A,$A5)))/(365/VLOOKUP($A5,Sazonalidade!$A:$G,7,0))*(1-VLOOKUP($A5,Sazonalidade!$A:$J,10,0)),0)</f>
        <v>0</v>
      </c>
      <c r="BK5" s="27">
        <f>IF($E5=$E$1,('TU Proprio'!BK5*10^6/(SUMIFS('Trem Tipo Medio'!$L:$L,'Trem Tipo Medio'!$AE:$AE,"&lt;="&amp;BK$2,'Trem Tipo Medio'!$AF:$AF,"&gt;="&amp;BK$2,'Trem Tipo Medio'!$A:$A,$A5)*SUMIFS('Trem Tipo Medio'!$K:$K,'Trem Tipo Medio'!$AE:$AE,"&lt;="&amp;BK$2,'Trem Tipo Medio'!$AF:$AF,"&gt;="&amp;BK$2,'Trem Tipo Medio'!$A:$A,$A5)))/(365/VLOOKUP($A5,Sazonalidade!$A:$G,7,0))*(1-VLOOKUP($A5,Sazonalidade!$A:$J,10,0)),0)</f>
        <v>0</v>
      </c>
      <c r="BL5" s="27">
        <f>IF($E5=$E$1,('TU Proprio'!BL5*10^6/(SUMIFS('Trem Tipo Medio'!$L:$L,'Trem Tipo Medio'!$AE:$AE,"&lt;="&amp;BL$2,'Trem Tipo Medio'!$AF:$AF,"&gt;="&amp;BL$2,'Trem Tipo Medio'!$A:$A,$A5)*SUMIFS('Trem Tipo Medio'!$K:$K,'Trem Tipo Medio'!$AE:$AE,"&lt;="&amp;BL$2,'Trem Tipo Medio'!$AF:$AF,"&gt;="&amp;BL$2,'Trem Tipo Medio'!$A:$A,$A5)))/(365/VLOOKUP($A5,Sazonalidade!$A:$G,7,0))*(1-VLOOKUP($A5,Sazonalidade!$A:$J,10,0)),0)</f>
        <v>0</v>
      </c>
      <c r="BM5" s="27">
        <f>IF($E5=$E$1,('TU Proprio'!BM5*10^6/(SUMIFS('Trem Tipo Medio'!$L:$L,'Trem Tipo Medio'!$AE:$AE,"&lt;="&amp;BM$2,'Trem Tipo Medio'!$AF:$AF,"&gt;="&amp;BM$2,'Trem Tipo Medio'!$A:$A,$A5)*SUMIFS('Trem Tipo Medio'!$K:$K,'Trem Tipo Medio'!$AE:$AE,"&lt;="&amp;BM$2,'Trem Tipo Medio'!$AF:$AF,"&gt;="&amp;BM$2,'Trem Tipo Medio'!$A:$A,$A5)))/(365/VLOOKUP($A5,Sazonalidade!$A:$G,7,0))*(1-VLOOKUP($A5,Sazonalidade!$A:$J,10,0)),0)</f>
        <v>0</v>
      </c>
      <c r="BN5" s="27">
        <f>IF($E5=$E$1,('TU Proprio'!BN5*10^6/(SUMIFS('Trem Tipo Medio'!$L:$L,'Trem Tipo Medio'!$AE:$AE,"&lt;="&amp;BN$2,'Trem Tipo Medio'!$AF:$AF,"&gt;="&amp;BN$2,'Trem Tipo Medio'!$A:$A,$A5)*SUMIFS('Trem Tipo Medio'!$K:$K,'Trem Tipo Medio'!$AE:$AE,"&lt;="&amp;BN$2,'Trem Tipo Medio'!$AF:$AF,"&gt;="&amp;BN$2,'Trem Tipo Medio'!$A:$A,$A5)))/(365/VLOOKUP($A5,Sazonalidade!$A:$G,7,0))*(1-VLOOKUP($A5,Sazonalidade!$A:$J,10,0)),0)</f>
        <v>0</v>
      </c>
      <c r="BO5" s="27">
        <f>IF($E5=$E$1,('TU Proprio'!BO5*10^6/(SUMIFS('Trem Tipo Medio'!$L:$L,'Trem Tipo Medio'!$AE:$AE,"&lt;="&amp;BO$2,'Trem Tipo Medio'!$AF:$AF,"&gt;="&amp;BO$2,'Trem Tipo Medio'!$A:$A,$A5)*SUMIFS('Trem Tipo Medio'!$K:$K,'Trem Tipo Medio'!$AE:$AE,"&lt;="&amp;BO$2,'Trem Tipo Medio'!$AF:$AF,"&gt;="&amp;BO$2,'Trem Tipo Medio'!$A:$A,$A5)))/(365/VLOOKUP($A5,Sazonalidade!$A:$G,7,0))*(1-VLOOKUP($A5,Sazonalidade!$A:$J,10,0)),0)</f>
        <v>0</v>
      </c>
      <c r="BP5"/>
      <c r="BQ5"/>
      <c r="BR5"/>
      <c r="BS5"/>
      <c r="BT5"/>
    </row>
    <row r="6" spans="1:72" s="32" customFormat="1" x14ac:dyDescent="0.25">
      <c r="A6" s="6">
        <f t="shared" si="3"/>
        <v>4</v>
      </c>
      <c r="B6" s="3" t="str">
        <f>VLOOKUP($A6,Demanda!$A$1:$G$43,4,0)</f>
        <v>Diesel</v>
      </c>
      <c r="C6" s="3" t="str">
        <f>VLOOKUP($A6,Demanda!$A$1:$G$43,6,0)</f>
        <v>Miritituba</v>
      </c>
      <c r="D6" s="3" t="str">
        <f>VLOOKUP($A6,Demanda!$A$1:$G$43,7,0)</f>
        <v>Água Boa</v>
      </c>
      <c r="E6" s="3" t="str">
        <f>VLOOKUP($A6,Demanda!$A$1:$G$43,2,0)</f>
        <v>FGRAO</v>
      </c>
      <c r="F6" s="6"/>
      <c r="G6" s="27">
        <f>IF($E6=$E$1,('TU Proprio'!G6*10^6/(SUMIFS('Trem Tipo Medio'!$L:$L,'Trem Tipo Medio'!$AE:$AE,"&lt;="&amp;G$2,'Trem Tipo Medio'!$AF:$AF,"&gt;="&amp;G$2,'Trem Tipo Medio'!$A:$A,$A6)*SUMIFS('Trem Tipo Medio'!$K:$K,'Trem Tipo Medio'!$AE:$AE,"&lt;="&amp;G$2,'Trem Tipo Medio'!$AF:$AF,"&gt;="&amp;G$2,'Trem Tipo Medio'!$A:$A,$A6)))/(365/VLOOKUP($A6,Sazonalidade!$A:$G,7,0))*(1-VLOOKUP($A6,Sazonalidade!$A:$J,10,0)),0)</f>
        <v>0</v>
      </c>
      <c r="H6" s="27">
        <f>IF($E6=$E$1,('TU Proprio'!H6*10^6/(SUMIFS('Trem Tipo Medio'!$L:$L,'Trem Tipo Medio'!$AE:$AE,"&lt;="&amp;H$2,'Trem Tipo Medio'!$AF:$AF,"&gt;="&amp;H$2,'Trem Tipo Medio'!$A:$A,$A6)*SUMIFS('Trem Tipo Medio'!$K:$K,'Trem Tipo Medio'!$AE:$AE,"&lt;="&amp;H$2,'Trem Tipo Medio'!$AF:$AF,"&gt;="&amp;H$2,'Trem Tipo Medio'!$A:$A,$A6)))/(365/VLOOKUP($A6,Sazonalidade!$A:$G,7,0))*(1-VLOOKUP($A6,Sazonalidade!$A:$J,10,0)),0)</f>
        <v>0</v>
      </c>
      <c r="I6" s="27">
        <f>IF($E6=$E$1,('TU Proprio'!I6*10^6/(SUMIFS('Trem Tipo Medio'!$L:$L,'Trem Tipo Medio'!$AE:$AE,"&lt;="&amp;I$2,'Trem Tipo Medio'!$AF:$AF,"&gt;="&amp;I$2,'Trem Tipo Medio'!$A:$A,$A6)*SUMIFS('Trem Tipo Medio'!$K:$K,'Trem Tipo Medio'!$AE:$AE,"&lt;="&amp;I$2,'Trem Tipo Medio'!$AF:$AF,"&gt;="&amp;I$2,'Trem Tipo Medio'!$A:$A,$A6)))/(365/VLOOKUP($A6,Sazonalidade!$A:$G,7,0))*(1-VLOOKUP($A6,Sazonalidade!$A:$J,10,0)),0)</f>
        <v>0</v>
      </c>
      <c r="J6" s="27">
        <f>IF($E6=$E$1,('TU Proprio'!J6*10^6/(SUMIFS('Trem Tipo Medio'!$L:$L,'Trem Tipo Medio'!$AE:$AE,"&lt;="&amp;J$2,'Trem Tipo Medio'!$AF:$AF,"&gt;="&amp;J$2,'Trem Tipo Medio'!$A:$A,$A6)*SUMIFS('Trem Tipo Medio'!$K:$K,'Trem Tipo Medio'!$AE:$AE,"&lt;="&amp;J$2,'Trem Tipo Medio'!$AF:$AF,"&gt;="&amp;J$2,'Trem Tipo Medio'!$A:$A,$A6)))/(365/VLOOKUP($A6,Sazonalidade!$A:$G,7,0))*(1-VLOOKUP($A6,Sazonalidade!$A:$J,10,0)),0)</f>
        <v>0</v>
      </c>
      <c r="K6" s="27">
        <f>IF($E6=$E$1,('TU Proprio'!K6*10^6/(SUMIFS('Trem Tipo Medio'!$L:$L,'Trem Tipo Medio'!$AE:$AE,"&lt;="&amp;K$2,'Trem Tipo Medio'!$AF:$AF,"&gt;="&amp;K$2,'Trem Tipo Medio'!$A:$A,$A6)*SUMIFS('Trem Tipo Medio'!$K:$K,'Trem Tipo Medio'!$AE:$AE,"&lt;="&amp;K$2,'Trem Tipo Medio'!$AF:$AF,"&gt;="&amp;K$2,'Trem Tipo Medio'!$A:$A,$A6)))/(365/VLOOKUP($A6,Sazonalidade!$A:$G,7,0))*(1-VLOOKUP($A6,Sazonalidade!$A:$J,10,0)),0)</f>
        <v>0</v>
      </c>
      <c r="L6" s="27">
        <f>IF($E6=$E$1,('TU Proprio'!L6*10^6/(SUMIFS('Trem Tipo Medio'!$L:$L,'Trem Tipo Medio'!$AE:$AE,"&lt;="&amp;L$2,'Trem Tipo Medio'!$AF:$AF,"&gt;="&amp;L$2,'Trem Tipo Medio'!$A:$A,$A6)*SUMIFS('Trem Tipo Medio'!$K:$K,'Trem Tipo Medio'!$AE:$AE,"&lt;="&amp;L$2,'Trem Tipo Medio'!$AF:$AF,"&gt;="&amp;L$2,'Trem Tipo Medio'!$A:$A,$A6)))/(365/VLOOKUP($A6,Sazonalidade!$A:$G,7,0))*(1-VLOOKUP($A6,Sazonalidade!$A:$J,10,0)),0)</f>
        <v>5.4686942932906518E-2</v>
      </c>
      <c r="M6" s="27">
        <f>IF($E6=$E$1,('TU Proprio'!M6*10^6/(SUMIFS('Trem Tipo Medio'!$L:$L,'Trem Tipo Medio'!$AE:$AE,"&lt;="&amp;M$2,'Trem Tipo Medio'!$AF:$AF,"&gt;="&amp;M$2,'Trem Tipo Medio'!$A:$A,$A6)*SUMIFS('Trem Tipo Medio'!$K:$K,'Trem Tipo Medio'!$AE:$AE,"&lt;="&amp;M$2,'Trem Tipo Medio'!$AF:$AF,"&gt;="&amp;M$2,'Trem Tipo Medio'!$A:$A,$A6)))/(365/VLOOKUP($A6,Sazonalidade!$A:$G,7,0))*(1-VLOOKUP($A6,Sazonalidade!$A:$J,10,0)),0)</f>
        <v>5.6388575594342009E-2</v>
      </c>
      <c r="N6" s="27">
        <f>IF($E6=$E$1,('TU Proprio'!N6*10^6/(SUMIFS('Trem Tipo Medio'!$L:$L,'Trem Tipo Medio'!$AE:$AE,"&lt;="&amp;N$2,'Trem Tipo Medio'!$AF:$AF,"&gt;="&amp;N$2,'Trem Tipo Medio'!$A:$A,$A6)*SUMIFS('Trem Tipo Medio'!$K:$K,'Trem Tipo Medio'!$AE:$AE,"&lt;="&amp;N$2,'Trem Tipo Medio'!$AF:$AF,"&gt;="&amp;N$2,'Trem Tipo Medio'!$A:$A,$A6)))/(365/VLOOKUP($A6,Sazonalidade!$A:$G,7,0))*(1-VLOOKUP($A6,Sazonalidade!$A:$J,10,0)),0)</f>
        <v>5.8090991561727028E-2</v>
      </c>
      <c r="O6" s="27">
        <f>IF($E6=$E$1,('TU Proprio'!O6*10^6/(SUMIFS('Trem Tipo Medio'!$L:$L,'Trem Tipo Medio'!$AE:$AE,"&lt;="&amp;O$2,'Trem Tipo Medio'!$AF:$AF,"&gt;="&amp;O$2,'Trem Tipo Medio'!$A:$A,$A6)*SUMIFS('Trem Tipo Medio'!$K:$K,'Trem Tipo Medio'!$AE:$AE,"&lt;="&amp;O$2,'Trem Tipo Medio'!$AF:$AF,"&gt;="&amp;O$2,'Trem Tipo Medio'!$A:$A,$A6)))/(365/VLOOKUP($A6,Sazonalidade!$A:$G,7,0))*(1-VLOOKUP($A6,Sazonalidade!$A:$J,10,0)),0)</f>
        <v>5.9799086485729756E-2</v>
      </c>
      <c r="P6" s="27">
        <f>IF($E6=$E$1,('TU Proprio'!P6*10^6/(SUMIFS('Trem Tipo Medio'!$L:$L,'Trem Tipo Medio'!$AE:$AE,"&lt;="&amp;P$2,'Trem Tipo Medio'!$AF:$AF,"&gt;="&amp;P$2,'Trem Tipo Medio'!$A:$A,$A6)*SUMIFS('Trem Tipo Medio'!$K:$K,'Trem Tipo Medio'!$AE:$AE,"&lt;="&amp;P$2,'Trem Tipo Medio'!$AF:$AF,"&gt;="&amp;P$2,'Trem Tipo Medio'!$A:$A,$A6)))/(365/VLOOKUP($A6,Sazonalidade!$A:$G,7,0))*(1-VLOOKUP($A6,Sazonalidade!$A:$J,10,0)),0)</f>
        <v>6.1517756031681158E-2</v>
      </c>
      <c r="Q6" s="27">
        <f>IF($E6=$E$1,('TU Proprio'!Q6*10^6/(SUMIFS('Trem Tipo Medio'!$L:$L,'Trem Tipo Medio'!$AE:$AE,"&lt;="&amp;Q$2,'Trem Tipo Medio'!$AF:$AF,"&gt;="&amp;Q$2,'Trem Tipo Medio'!$A:$A,$A6)*SUMIFS('Trem Tipo Medio'!$K:$K,'Trem Tipo Medio'!$AE:$AE,"&lt;="&amp;Q$2,'Trem Tipo Medio'!$AF:$AF,"&gt;="&amp;Q$2,'Trem Tipo Medio'!$A:$A,$A6)))/(365/VLOOKUP($A6,Sazonalidade!$A:$G,7,0))*(1-VLOOKUP($A6,Sazonalidade!$A:$J,10,0)),0)</f>
        <v>6.3251895854545284E-2</v>
      </c>
      <c r="R6" s="27">
        <f>IF($E6=$E$1,('TU Proprio'!R6*10^6/(SUMIFS('Trem Tipo Medio'!$L:$L,'Trem Tipo Medio'!$AE:$AE,"&lt;="&amp;R$2,'Trem Tipo Medio'!$AF:$AF,"&gt;="&amp;R$2,'Trem Tipo Medio'!$A:$A,$A6)*SUMIFS('Trem Tipo Medio'!$K:$K,'Trem Tipo Medio'!$AE:$AE,"&lt;="&amp;R$2,'Trem Tipo Medio'!$AF:$AF,"&gt;="&amp;R$2,'Trem Tipo Medio'!$A:$A,$A6)))/(365/VLOOKUP($A6,Sazonalidade!$A:$G,7,0))*(1-VLOOKUP($A6,Sazonalidade!$A:$J,10,0)),0)</f>
        <v>6.5005242646386782E-2</v>
      </c>
      <c r="S6" s="27">
        <f>IF($E6=$E$1,('TU Proprio'!S6*10^6/(SUMIFS('Trem Tipo Medio'!$L:$L,'Trem Tipo Medio'!$AE:$AE,"&lt;="&amp;S$2,'Trem Tipo Medio'!$AF:$AF,"&gt;="&amp;S$2,'Trem Tipo Medio'!$A:$A,$A6)*SUMIFS('Trem Tipo Medio'!$K:$K,'Trem Tipo Medio'!$AE:$AE,"&lt;="&amp;S$2,'Trem Tipo Medio'!$AF:$AF,"&gt;="&amp;S$2,'Trem Tipo Medio'!$A:$A,$A6)))/(365/VLOOKUP($A6,Sazonalidade!$A:$G,7,0))*(1-VLOOKUP($A6,Sazonalidade!$A:$J,10,0)),0)</f>
        <v>6.6776924782262229E-2</v>
      </c>
      <c r="T6" s="27">
        <f>IF($E6=$E$1,('TU Proprio'!T6*10^6/(SUMIFS('Trem Tipo Medio'!$L:$L,'Trem Tipo Medio'!$AE:$AE,"&lt;="&amp;T$2,'Trem Tipo Medio'!$AF:$AF,"&gt;="&amp;T$2,'Trem Tipo Medio'!$A:$A,$A6)*SUMIFS('Trem Tipo Medio'!$K:$K,'Trem Tipo Medio'!$AE:$AE,"&lt;="&amp;T$2,'Trem Tipo Medio'!$AF:$AF,"&gt;="&amp;T$2,'Trem Tipo Medio'!$A:$A,$A6)))/(365/VLOOKUP($A6,Sazonalidade!$A:$G,7,0))*(1-VLOOKUP($A6,Sazonalidade!$A:$J,10,0)),0)</f>
        <v>6.8564896656720595E-2</v>
      </c>
      <c r="U6" s="27">
        <f>IF($E6=$E$1,('TU Proprio'!U6*10^6/(SUMIFS('Trem Tipo Medio'!$L:$L,'Trem Tipo Medio'!$AE:$AE,"&lt;="&amp;U$2,'Trem Tipo Medio'!$AF:$AF,"&gt;="&amp;U$2,'Trem Tipo Medio'!$A:$A,$A6)*SUMIFS('Trem Tipo Medio'!$K:$K,'Trem Tipo Medio'!$AE:$AE,"&lt;="&amp;U$2,'Trem Tipo Medio'!$AF:$AF,"&gt;="&amp;U$2,'Trem Tipo Medio'!$A:$A,$A6)))/(365/VLOOKUP($A6,Sazonalidade!$A:$G,7,0))*(1-VLOOKUP($A6,Sazonalidade!$A:$J,10,0)),0)</f>
        <v>7.036712768155283E-2</v>
      </c>
      <c r="V6" s="27">
        <f>IF($E6=$E$1,('TU Proprio'!V6*10^6/(SUMIFS('Trem Tipo Medio'!$L:$L,'Trem Tipo Medio'!$AE:$AE,"&lt;="&amp;V$2,'Trem Tipo Medio'!$AF:$AF,"&gt;="&amp;V$2,'Trem Tipo Medio'!$A:$A,$A6)*SUMIFS('Trem Tipo Medio'!$K:$K,'Trem Tipo Medio'!$AE:$AE,"&lt;="&amp;V$2,'Trem Tipo Medio'!$AF:$AF,"&gt;="&amp;V$2,'Trem Tipo Medio'!$A:$A,$A6)))/(365/VLOOKUP($A6,Sazonalidade!$A:$G,7,0))*(1-VLOOKUP($A6,Sazonalidade!$A:$J,10,0)),0)</f>
        <v>0.12957388365595701</v>
      </c>
      <c r="W6" s="27">
        <f>IF($E6=$E$1,('TU Proprio'!W6*10^6/(SUMIFS('Trem Tipo Medio'!$L:$L,'Trem Tipo Medio'!$AE:$AE,"&lt;="&amp;W$2,'Trem Tipo Medio'!$AF:$AF,"&gt;="&amp;W$2,'Trem Tipo Medio'!$A:$A,$A6)*SUMIFS('Trem Tipo Medio'!$K:$K,'Trem Tipo Medio'!$AE:$AE,"&lt;="&amp;W$2,'Trem Tipo Medio'!$AF:$AF,"&gt;="&amp;W$2,'Trem Tipo Medio'!$A:$A,$A6)))/(365/VLOOKUP($A6,Sazonalidade!$A:$G,7,0))*(1-VLOOKUP($A6,Sazonalidade!$A:$J,10,0)),0)</f>
        <v>0.13283730950239028</v>
      </c>
      <c r="X6" s="27">
        <f>IF($E6=$E$1,('TU Proprio'!X6*10^6/(SUMIFS('Trem Tipo Medio'!$L:$L,'Trem Tipo Medio'!$AE:$AE,"&lt;="&amp;X$2,'Trem Tipo Medio'!$AF:$AF,"&gt;="&amp;X$2,'Trem Tipo Medio'!$A:$A,$A6)*SUMIFS('Trem Tipo Medio'!$K:$K,'Trem Tipo Medio'!$AE:$AE,"&lt;="&amp;X$2,'Trem Tipo Medio'!$AF:$AF,"&gt;="&amp;X$2,'Trem Tipo Medio'!$A:$A,$A6)))/(365/VLOOKUP($A6,Sazonalidade!$A:$G,7,0))*(1-VLOOKUP($A6,Sazonalidade!$A:$J,10,0)),0)</f>
        <v>0.13611405771363941</v>
      </c>
      <c r="Y6" s="27">
        <f>IF($E6=$E$1,('TU Proprio'!Y6*10^6/(SUMIFS('Trem Tipo Medio'!$L:$L,'Trem Tipo Medio'!$AE:$AE,"&lt;="&amp;Y$2,'Trem Tipo Medio'!$AF:$AF,"&gt;="&amp;Y$2,'Trem Tipo Medio'!$A:$A,$A6)*SUMIFS('Trem Tipo Medio'!$K:$K,'Trem Tipo Medio'!$AE:$AE,"&lt;="&amp;Y$2,'Trem Tipo Medio'!$AF:$AF,"&gt;="&amp;Y$2,'Trem Tipo Medio'!$A:$A,$A6)))/(365/VLOOKUP($A6,Sazonalidade!$A:$G,7,0))*(1-VLOOKUP($A6,Sazonalidade!$A:$J,10,0)),0)</f>
        <v>0.13940079431797478</v>
      </c>
      <c r="Z6" s="27">
        <f>IF($E6=$E$1,('TU Proprio'!Z6*10^6/(SUMIFS('Trem Tipo Medio'!$L:$L,'Trem Tipo Medio'!$AE:$AE,"&lt;="&amp;Z$2,'Trem Tipo Medio'!$AF:$AF,"&gt;="&amp;Z$2,'Trem Tipo Medio'!$A:$A,$A6)*SUMIFS('Trem Tipo Medio'!$K:$K,'Trem Tipo Medio'!$AE:$AE,"&lt;="&amp;Z$2,'Trem Tipo Medio'!$AF:$AF,"&gt;="&amp;Z$2,'Trem Tipo Medio'!$A:$A,$A6)))/(365/VLOOKUP($A6,Sazonalidade!$A:$G,7,0))*(1-VLOOKUP($A6,Sazonalidade!$A:$J,10,0)),0)</f>
        <v>0.14269419379671794</v>
      </c>
      <c r="AA6" s="27">
        <f>IF($E6=$E$1,('TU Proprio'!AA6*10^6/(SUMIFS('Trem Tipo Medio'!$L:$L,'Trem Tipo Medio'!$AE:$AE,"&lt;="&amp;AA$2,'Trem Tipo Medio'!$AF:$AF,"&gt;="&amp;AA$2,'Trem Tipo Medio'!$A:$A,$A6)*SUMIFS('Trem Tipo Medio'!$K:$K,'Trem Tipo Medio'!$AE:$AE,"&lt;="&amp;AA$2,'Trem Tipo Medio'!$AF:$AF,"&gt;="&amp;AA$2,'Trem Tipo Medio'!$A:$A,$A6)))/(365/VLOOKUP($A6,Sazonalidade!$A:$G,7,0))*(1-VLOOKUP($A6,Sazonalidade!$A:$J,10,0)),0)</f>
        <v>0.14410358872971515</v>
      </c>
      <c r="AB6" s="27">
        <f>IF($E6=$E$1,('TU Proprio'!AB6*10^6/(SUMIFS('Trem Tipo Medio'!$L:$L,'Trem Tipo Medio'!$AE:$AE,"&lt;="&amp;AB$2,'Trem Tipo Medio'!$AF:$AF,"&gt;="&amp;AB$2,'Trem Tipo Medio'!$A:$A,$A6)*SUMIFS('Trem Tipo Medio'!$K:$K,'Trem Tipo Medio'!$AE:$AE,"&lt;="&amp;AB$2,'Trem Tipo Medio'!$AF:$AF,"&gt;="&amp;AB$2,'Trem Tipo Medio'!$A:$A,$A6)))/(365/VLOOKUP($A6,Sazonalidade!$A:$G,7,0))*(1-VLOOKUP($A6,Sazonalidade!$A:$J,10,0)),0)</f>
        <v>0.14713102571988046</v>
      </c>
      <c r="AC6" s="27">
        <f>IF($E6=$E$1,('TU Proprio'!AC6*10^6/(SUMIFS('Trem Tipo Medio'!$L:$L,'Trem Tipo Medio'!$AE:$AE,"&lt;="&amp;AC$2,'Trem Tipo Medio'!$AF:$AF,"&gt;="&amp;AC$2,'Trem Tipo Medio'!$A:$A,$A6)*SUMIFS('Trem Tipo Medio'!$K:$K,'Trem Tipo Medio'!$AE:$AE,"&lt;="&amp;AC$2,'Trem Tipo Medio'!$AF:$AF,"&gt;="&amp;AC$2,'Trem Tipo Medio'!$A:$A,$A6)))/(365/VLOOKUP($A6,Sazonalidade!$A:$G,7,0))*(1-VLOOKUP($A6,Sazonalidade!$A:$J,10,0)),0)</f>
        <v>0.14990536656902567</v>
      </c>
      <c r="AD6" s="27">
        <f>IF($E6=$E$1,('TU Proprio'!AD6*10^6/(SUMIFS('Trem Tipo Medio'!$L:$L,'Trem Tipo Medio'!$AE:$AE,"&lt;="&amp;AD$2,'Trem Tipo Medio'!$AF:$AF,"&gt;="&amp;AD$2,'Trem Tipo Medio'!$A:$A,$A6)*SUMIFS('Trem Tipo Medio'!$K:$K,'Trem Tipo Medio'!$AE:$AE,"&lt;="&amp;AD$2,'Trem Tipo Medio'!$AF:$AF,"&gt;="&amp;AD$2,'Trem Tipo Medio'!$A:$A,$A6)))/(365/VLOOKUP($A6,Sazonalidade!$A:$G,7,0))*(1-VLOOKUP($A6,Sazonalidade!$A:$J,10,0)),0)</f>
        <v>0.15242056439495821</v>
      </c>
      <c r="AE6" s="27">
        <f>IF($E6=$E$1,('TU Proprio'!AE6*10^6/(SUMIFS('Trem Tipo Medio'!$L:$L,'Trem Tipo Medio'!$AE:$AE,"&lt;="&amp;AE$2,'Trem Tipo Medio'!$AF:$AF,"&gt;="&amp;AE$2,'Trem Tipo Medio'!$A:$A,$A6)*SUMIFS('Trem Tipo Medio'!$K:$K,'Trem Tipo Medio'!$AE:$AE,"&lt;="&amp;AE$2,'Trem Tipo Medio'!$AF:$AF,"&gt;="&amp;AE$2,'Trem Tipo Medio'!$A:$A,$A6)))/(365/VLOOKUP($A6,Sazonalidade!$A:$G,7,0))*(1-VLOOKUP($A6,Sazonalidade!$A:$J,10,0)),0)</f>
        <v>0.15467741702787047</v>
      </c>
      <c r="AF6" s="27">
        <f>IF($E6=$E$1,('TU Proprio'!AF6*10^6/(SUMIFS('Trem Tipo Medio'!$L:$L,'Trem Tipo Medio'!$AE:$AE,"&lt;="&amp;AF$2,'Trem Tipo Medio'!$AF:$AF,"&gt;="&amp;AF$2,'Trem Tipo Medio'!$A:$A,$A6)*SUMIFS('Trem Tipo Medio'!$K:$K,'Trem Tipo Medio'!$AE:$AE,"&lt;="&amp;AF$2,'Trem Tipo Medio'!$AF:$AF,"&gt;="&amp;AF$2,'Trem Tipo Medio'!$A:$A,$A6)))/(365/VLOOKUP($A6,Sazonalidade!$A:$G,7,0))*(1-VLOOKUP($A6,Sazonalidade!$A:$J,10,0)),0)</f>
        <v>0.15668284437255298</v>
      </c>
      <c r="AG6" s="27">
        <f>IF($E6=$E$1,('TU Proprio'!AG6*10^6/(SUMIFS('Trem Tipo Medio'!$L:$L,'Trem Tipo Medio'!$AE:$AE,"&lt;="&amp;AG$2,'Trem Tipo Medio'!$AF:$AF,"&gt;="&amp;AG$2,'Trem Tipo Medio'!$A:$A,$A6)*SUMIFS('Trem Tipo Medio'!$K:$K,'Trem Tipo Medio'!$AE:$AE,"&lt;="&amp;AG$2,'Trem Tipo Medio'!$AF:$AF,"&gt;="&amp;AG$2,'Trem Tipo Medio'!$A:$A,$A6)))/(365/VLOOKUP($A6,Sazonalidade!$A:$G,7,0))*(1-VLOOKUP($A6,Sazonalidade!$A:$J,10,0)),0)</f>
        <v>0.15844882058992307</v>
      </c>
      <c r="AH6" s="27">
        <f>IF($E6=$E$1,('TU Proprio'!AH6*10^6/(SUMIFS('Trem Tipo Medio'!$L:$L,'Trem Tipo Medio'!$AE:$AE,"&lt;="&amp;AH$2,'Trem Tipo Medio'!$AF:$AF,"&gt;="&amp;AH$2,'Trem Tipo Medio'!$A:$A,$A6)*SUMIFS('Trem Tipo Medio'!$K:$K,'Trem Tipo Medio'!$AE:$AE,"&lt;="&amp;AH$2,'Trem Tipo Medio'!$AF:$AF,"&gt;="&amp;AH$2,'Trem Tipo Medio'!$A:$A,$A6)))/(365/VLOOKUP($A6,Sazonalidade!$A:$G,7,0))*(1-VLOOKUP($A6,Sazonalidade!$A:$J,10,0)),0)</f>
        <v>0.15999112334204951</v>
      </c>
      <c r="AI6" s="27">
        <f>IF($E6=$E$1,('TU Proprio'!AI6*10^6/(SUMIFS('Trem Tipo Medio'!$L:$L,'Trem Tipo Medio'!$AE:$AE,"&lt;="&amp;AI$2,'Trem Tipo Medio'!$AF:$AF,"&gt;="&amp;AI$2,'Trem Tipo Medio'!$A:$A,$A6)*SUMIFS('Trem Tipo Medio'!$K:$K,'Trem Tipo Medio'!$AE:$AE,"&lt;="&amp;AI$2,'Trem Tipo Medio'!$AF:$AF,"&gt;="&amp;AI$2,'Trem Tipo Medio'!$A:$A,$A6)))/(365/VLOOKUP($A6,Sazonalidade!$A:$G,7,0))*(1-VLOOKUP($A6,Sazonalidade!$A:$J,10,0)),0)</f>
        <v>0.1613280553699806</v>
      </c>
      <c r="AJ6" s="27">
        <f>IF($E6=$E$1,('TU Proprio'!AJ6*10^6/(SUMIFS('Trem Tipo Medio'!$L:$L,'Trem Tipo Medio'!$AE:$AE,"&lt;="&amp;AJ$2,'Trem Tipo Medio'!$AF:$AF,"&gt;="&amp;AJ$2,'Trem Tipo Medio'!$A:$A,$A6)*SUMIFS('Trem Tipo Medio'!$K:$K,'Trem Tipo Medio'!$AE:$AE,"&lt;="&amp;AJ$2,'Trem Tipo Medio'!$AF:$AF,"&gt;="&amp;AJ$2,'Trem Tipo Medio'!$A:$A,$A6)))/(365/VLOOKUP($A6,Sazonalidade!$A:$G,7,0))*(1-VLOOKUP($A6,Sazonalidade!$A:$J,10,0)),0)</f>
        <v>0.16247926227809159</v>
      </c>
      <c r="AK6" s="27">
        <f>IF($E6=$E$1,('TU Proprio'!AK6*10^6/(SUMIFS('Trem Tipo Medio'!$L:$L,'Trem Tipo Medio'!$AE:$AE,"&lt;="&amp;AK$2,'Trem Tipo Medio'!$AF:$AF,"&gt;="&amp;AK$2,'Trem Tipo Medio'!$A:$A,$A6)*SUMIFS('Trem Tipo Medio'!$K:$K,'Trem Tipo Medio'!$AE:$AE,"&lt;="&amp;AK$2,'Trem Tipo Medio'!$AF:$AF,"&gt;="&amp;AK$2,'Trem Tipo Medio'!$A:$A,$A6)))/(365/VLOOKUP($A6,Sazonalidade!$A:$G,7,0))*(1-VLOOKUP($A6,Sazonalidade!$A:$J,10,0)),0)</f>
        <v>0.16346472752638974</v>
      </c>
      <c r="AL6" s="27">
        <f>IF($E6=$E$1,('TU Proprio'!AL6*10^6/(SUMIFS('Trem Tipo Medio'!$L:$L,'Trem Tipo Medio'!$AE:$AE,"&lt;="&amp;AL$2,'Trem Tipo Medio'!$AF:$AF,"&gt;="&amp;AL$2,'Trem Tipo Medio'!$A:$A,$A6)*SUMIFS('Trem Tipo Medio'!$K:$K,'Trem Tipo Medio'!$AE:$AE,"&lt;="&amp;AL$2,'Trem Tipo Medio'!$AF:$AF,"&gt;="&amp;AL$2,'Trem Tipo Medio'!$A:$A,$A6)))/(365/VLOOKUP($A6,Sazonalidade!$A:$G,7,0))*(1-VLOOKUP($A6,Sazonalidade!$A:$J,10,0)),0)</f>
        <v>0.16430398299374921</v>
      </c>
      <c r="AM6" s="27">
        <f>IF($E6=$E$1,('TU Proprio'!AM6*10^6/(SUMIFS('Trem Tipo Medio'!$L:$L,'Trem Tipo Medio'!$AE:$AE,"&lt;="&amp;AM$2,'Trem Tipo Medio'!$AF:$AF,"&gt;="&amp;AM$2,'Trem Tipo Medio'!$A:$A,$A6)*SUMIFS('Trem Tipo Medio'!$K:$K,'Trem Tipo Medio'!$AE:$AE,"&lt;="&amp;AM$2,'Trem Tipo Medio'!$AF:$AF,"&gt;="&amp;AM$2,'Trem Tipo Medio'!$A:$A,$A6)))/(365/VLOOKUP($A6,Sazonalidade!$A:$G,7,0))*(1-VLOOKUP($A6,Sazonalidade!$A:$J,10,0)),0)</f>
        <v>0.16501553875510983</v>
      </c>
      <c r="AN6" s="27">
        <f>IF($E6=$E$1,('TU Proprio'!AN6*10^6/(SUMIFS('Trem Tipo Medio'!$L:$L,'Trem Tipo Medio'!$AE:$AE,"&lt;="&amp;AN$2,'Trem Tipo Medio'!$AF:$AF,"&gt;="&amp;AN$2,'Trem Tipo Medio'!$A:$A,$A6)*SUMIFS('Trem Tipo Medio'!$K:$K,'Trem Tipo Medio'!$AE:$AE,"&lt;="&amp;AN$2,'Trem Tipo Medio'!$AF:$AF,"&gt;="&amp;AN$2,'Trem Tipo Medio'!$A:$A,$A6)))/(365/VLOOKUP($A6,Sazonalidade!$A:$G,7,0))*(1-VLOOKUP($A6,Sazonalidade!$A:$J,10,0)),0)</f>
        <v>0.16561651209402731</v>
      </c>
      <c r="AO6" s="27">
        <f>IF($E6=$E$1,('TU Proprio'!AO6*10^6/(SUMIFS('Trem Tipo Medio'!$L:$L,'Trem Tipo Medio'!$AE:$AE,"&lt;="&amp;AO$2,'Trem Tipo Medio'!$AF:$AF,"&gt;="&amp;AO$2,'Trem Tipo Medio'!$A:$A,$A6)*SUMIFS('Trem Tipo Medio'!$K:$K,'Trem Tipo Medio'!$AE:$AE,"&lt;="&amp;AO$2,'Trem Tipo Medio'!$AF:$AF,"&gt;="&amp;AO$2,'Trem Tipo Medio'!$A:$A,$A6)))/(365/VLOOKUP($A6,Sazonalidade!$A:$G,7,0))*(1-VLOOKUP($A6,Sazonalidade!$A:$J,10,0)),0)</f>
        <v>0.16612242295813892</v>
      </c>
      <c r="AP6" s="27">
        <f>IF($E6=$E$1,('TU Proprio'!AP6*10^6/(SUMIFS('Trem Tipo Medio'!$L:$L,'Trem Tipo Medio'!$AE:$AE,"&lt;="&amp;AP$2,'Trem Tipo Medio'!$AF:$AF,"&gt;="&amp;AP$2,'Trem Tipo Medio'!$A:$A,$A6)*SUMIFS('Trem Tipo Medio'!$K:$K,'Trem Tipo Medio'!$AE:$AE,"&lt;="&amp;AP$2,'Trem Tipo Medio'!$AF:$AF,"&gt;="&amp;AP$2,'Trem Tipo Medio'!$A:$A,$A6)))/(365/VLOOKUP($A6,Sazonalidade!$A:$G,7,0))*(1-VLOOKUP($A6,Sazonalidade!$A:$J,10,0)),0)</f>
        <v>0.16654711883683848</v>
      </c>
      <c r="AQ6" s="27">
        <f>IF($E6=$E$1,('TU Proprio'!AQ6*10^6/(SUMIFS('Trem Tipo Medio'!$L:$L,'Trem Tipo Medio'!$AE:$AE,"&lt;="&amp;AQ$2,'Trem Tipo Medio'!$AF:$AF,"&gt;="&amp;AQ$2,'Trem Tipo Medio'!$A:$A,$A6)*SUMIFS('Trem Tipo Medio'!$K:$K,'Trem Tipo Medio'!$AE:$AE,"&lt;="&amp;AQ$2,'Trem Tipo Medio'!$AF:$AF,"&gt;="&amp;AQ$2,'Trem Tipo Medio'!$A:$A,$A6)))/(365/VLOOKUP($A6,Sazonalidade!$A:$G,7,0))*(1-VLOOKUP($A6,Sazonalidade!$A:$J,10,0)),0)</f>
        <v>0.16690279357949225</v>
      </c>
      <c r="AR6" s="27">
        <f>IF($E6=$E$1,('TU Proprio'!AR6*10^6/(SUMIFS('Trem Tipo Medio'!$L:$L,'Trem Tipo Medio'!$AE:$AE,"&lt;="&amp;AR$2,'Trem Tipo Medio'!$AF:$AF,"&gt;="&amp;AR$2,'Trem Tipo Medio'!$A:$A,$A6)*SUMIFS('Trem Tipo Medio'!$K:$K,'Trem Tipo Medio'!$AE:$AE,"&lt;="&amp;AR$2,'Trem Tipo Medio'!$AF:$AF,"&gt;="&amp;AR$2,'Trem Tipo Medio'!$A:$A,$A6)))/(365/VLOOKUP($A6,Sazonalidade!$A:$G,7,0))*(1-VLOOKUP($A6,Sazonalidade!$A:$J,10,0)),0)</f>
        <v>0.16720006941270088</v>
      </c>
      <c r="AS6" s="27">
        <f>IF($E6=$E$1,('TU Proprio'!AS6*10^6/(SUMIFS('Trem Tipo Medio'!$L:$L,'Trem Tipo Medio'!$AE:$AE,"&lt;="&amp;AS$2,'Trem Tipo Medio'!$AF:$AF,"&gt;="&amp;AS$2,'Trem Tipo Medio'!$A:$A,$A6)*SUMIFS('Trem Tipo Medio'!$K:$K,'Trem Tipo Medio'!$AE:$AE,"&lt;="&amp;AS$2,'Trem Tipo Medio'!$AF:$AF,"&gt;="&amp;AS$2,'Trem Tipo Medio'!$A:$A,$A6)))/(365/VLOOKUP($A6,Sazonalidade!$A:$G,7,0))*(1-VLOOKUP($A6,Sazonalidade!$A:$J,10,0)),0)</f>
        <v>0.16744811741908563</v>
      </c>
      <c r="AT6" s="27">
        <f>IF($E6=$E$1,('TU Proprio'!AT6*10^6/(SUMIFS('Trem Tipo Medio'!$L:$L,'Trem Tipo Medio'!$AE:$AE,"&lt;="&amp;AT$2,'Trem Tipo Medio'!$AF:$AF,"&gt;="&amp;AT$2,'Trem Tipo Medio'!$A:$A,$A6)*SUMIFS('Trem Tipo Medio'!$K:$K,'Trem Tipo Medio'!$AE:$AE,"&lt;="&amp;AT$2,'Trem Tipo Medio'!$AF:$AF,"&gt;="&amp;AT$2,'Trem Tipo Medio'!$A:$A,$A6)))/(365/VLOOKUP($A6,Sazonalidade!$A:$G,7,0))*(1-VLOOKUP($A6,Sazonalidade!$A:$J,10,0)),0)</f>
        <v>0.16765479775230352</v>
      </c>
      <c r="AU6" s="27">
        <f>IF($E6=$E$1,('TU Proprio'!AU6*10^6/(SUMIFS('Trem Tipo Medio'!$L:$L,'Trem Tipo Medio'!$AE:$AE,"&lt;="&amp;AU$2,'Trem Tipo Medio'!$AF:$AF,"&gt;="&amp;AU$2,'Trem Tipo Medio'!$A:$A,$A6)*SUMIFS('Trem Tipo Medio'!$K:$K,'Trem Tipo Medio'!$AE:$AE,"&lt;="&amp;AU$2,'Trem Tipo Medio'!$AF:$AF,"&gt;="&amp;AU$2,'Trem Tipo Medio'!$A:$A,$A6)))/(365/VLOOKUP($A6,Sazonalidade!$A:$G,7,0))*(1-VLOOKUP($A6,Sazonalidade!$A:$J,10,0)),0)</f>
        <v>0.16782680619666424</v>
      </c>
      <c r="AV6" s="27">
        <f>IF($E6=$E$1,('TU Proprio'!AV6*10^6/(SUMIFS('Trem Tipo Medio'!$L:$L,'Trem Tipo Medio'!$AE:$AE,"&lt;="&amp;AV$2,'Trem Tipo Medio'!$AF:$AF,"&gt;="&amp;AV$2,'Trem Tipo Medio'!$A:$A,$A6)*SUMIFS('Trem Tipo Medio'!$K:$K,'Trem Tipo Medio'!$AE:$AE,"&lt;="&amp;AV$2,'Trem Tipo Medio'!$AF:$AF,"&gt;="&amp;AV$2,'Trem Tipo Medio'!$A:$A,$A6)))/(365/VLOOKUP($A6,Sazonalidade!$A:$G,7,0))*(1-VLOOKUP($A6,Sazonalidade!$A:$J,10,0)),0)</f>
        <v>0.16796981805176206</v>
      </c>
      <c r="AW6" s="27">
        <f>IF($E6=$E$1,('TU Proprio'!AW6*10^6/(SUMIFS('Trem Tipo Medio'!$L:$L,'Trem Tipo Medio'!$AE:$AE,"&lt;="&amp;AW$2,'Trem Tipo Medio'!$AF:$AF,"&gt;="&amp;AW$2,'Trem Tipo Medio'!$A:$A,$A6)*SUMIFS('Trem Tipo Medio'!$K:$K,'Trem Tipo Medio'!$AE:$AE,"&lt;="&amp;AW$2,'Trem Tipo Medio'!$AF:$AF,"&gt;="&amp;AW$2,'Trem Tipo Medio'!$A:$A,$A6)))/(365/VLOOKUP($A6,Sazonalidade!$A:$G,7,0))*(1-VLOOKUP($A6,Sazonalidade!$A:$J,10,0)),0)</f>
        <v>0.16808862370009106</v>
      </c>
      <c r="AX6" s="27">
        <f>IF($E6=$E$1,('TU Proprio'!AX6*10^6/(SUMIFS('Trem Tipo Medio'!$L:$L,'Trem Tipo Medio'!$AE:$AE,"&lt;="&amp;AX$2,'Trem Tipo Medio'!$AF:$AF,"&gt;="&amp;AX$2,'Trem Tipo Medio'!$A:$A,$A6)*SUMIFS('Trem Tipo Medio'!$K:$K,'Trem Tipo Medio'!$AE:$AE,"&lt;="&amp;AX$2,'Trem Tipo Medio'!$AF:$AF,"&gt;="&amp;AX$2,'Trem Tipo Medio'!$A:$A,$A6)))/(365/VLOOKUP($A6,Sazonalidade!$A:$G,7,0))*(1-VLOOKUP($A6,Sazonalidade!$A:$J,10,0)),0)</f>
        <v>0.16818725269864052</v>
      </c>
      <c r="AY6" s="27">
        <f>IF($E6=$E$1,('TU Proprio'!AY6*10^6/(SUMIFS('Trem Tipo Medio'!$L:$L,'Trem Tipo Medio'!$AE:$AE,"&lt;="&amp;AY$2,'Trem Tipo Medio'!$AF:$AF,"&gt;="&amp;AY$2,'Trem Tipo Medio'!$A:$A,$A6)*SUMIFS('Trem Tipo Medio'!$K:$K,'Trem Tipo Medio'!$AE:$AE,"&lt;="&amp;AY$2,'Trem Tipo Medio'!$AF:$AF,"&gt;="&amp;AY$2,'Trem Tipo Medio'!$A:$A,$A6)))/(365/VLOOKUP($A6,Sazonalidade!$A:$G,7,0))*(1-VLOOKUP($A6,Sazonalidade!$A:$J,10,0)),0)</f>
        <v>0.16826908497844023</v>
      </c>
      <c r="AZ6" s="27">
        <f>IF($E6=$E$1,('TU Proprio'!AZ6*10^6/(SUMIFS('Trem Tipo Medio'!$L:$L,'Trem Tipo Medio'!$AE:$AE,"&lt;="&amp;AZ$2,'Trem Tipo Medio'!$AF:$AF,"&gt;="&amp;AZ$2,'Trem Tipo Medio'!$A:$A,$A6)*SUMIFS('Trem Tipo Medio'!$K:$K,'Trem Tipo Medio'!$AE:$AE,"&lt;="&amp;AZ$2,'Trem Tipo Medio'!$AF:$AF,"&gt;="&amp;AZ$2,'Trem Tipo Medio'!$A:$A,$A6)))/(365/VLOOKUP($A6,Sazonalidade!$A:$G,7,0))*(1-VLOOKUP($A6,Sazonalidade!$A:$J,10,0)),0)</f>
        <v>0.16833694890155287</v>
      </c>
      <c r="BA6" s="27">
        <f>IF($E6=$E$1,('TU Proprio'!BA6*10^6/(SUMIFS('Trem Tipo Medio'!$L:$L,'Trem Tipo Medio'!$AE:$AE,"&lt;="&amp;BA$2,'Trem Tipo Medio'!$AF:$AF,"&gt;="&amp;BA$2,'Trem Tipo Medio'!$A:$A,$A6)*SUMIFS('Trem Tipo Medio'!$K:$K,'Trem Tipo Medio'!$AE:$AE,"&lt;="&amp;BA$2,'Trem Tipo Medio'!$AF:$AF,"&gt;="&amp;BA$2,'Trem Tipo Medio'!$A:$A,$A6)))/(365/VLOOKUP($A6,Sazonalidade!$A:$G,7,0))*(1-VLOOKUP($A6,Sazonalidade!$A:$J,10,0)),0)</f>
        <v>0.16839320666013438</v>
      </c>
      <c r="BB6" s="27">
        <f>IF($E6=$E$1,('TU Proprio'!BB6*10^6/(SUMIFS('Trem Tipo Medio'!$L:$L,'Trem Tipo Medio'!$AE:$AE,"&lt;="&amp;BB$2,'Trem Tipo Medio'!$AF:$AF,"&gt;="&amp;BB$2,'Trem Tipo Medio'!$A:$A,$A6)*SUMIFS('Trem Tipo Medio'!$K:$K,'Trem Tipo Medio'!$AE:$AE,"&lt;="&amp;BB$2,'Trem Tipo Medio'!$AF:$AF,"&gt;="&amp;BB$2,'Trem Tipo Medio'!$A:$A,$A6)))/(365/VLOOKUP($A6,Sazonalidade!$A:$G,7,0))*(1-VLOOKUP($A6,Sazonalidade!$A:$J,10,0)),0)</f>
        <v>0.16843982792889386</v>
      </c>
      <c r="BC6" s="27">
        <f>IF($E6=$E$1,('TU Proprio'!BC6*10^6/(SUMIFS('Trem Tipo Medio'!$L:$L,'Trem Tipo Medio'!$AE:$AE,"&lt;="&amp;BC$2,'Trem Tipo Medio'!$AF:$AF,"&gt;="&amp;BC$2,'Trem Tipo Medio'!$A:$A,$A6)*SUMIFS('Trem Tipo Medio'!$K:$K,'Trem Tipo Medio'!$AE:$AE,"&lt;="&amp;BC$2,'Trem Tipo Medio'!$AF:$AF,"&gt;="&amp;BC$2,'Trem Tipo Medio'!$A:$A,$A6)))/(365/VLOOKUP($A6,Sazonalidade!$A:$G,7,0))*(1-VLOOKUP($A6,Sazonalidade!$A:$J,10,0)),0)</f>
        <v>0.16847845289612132</v>
      </c>
      <c r="BD6" s="27">
        <f>IF($E6=$E$1,('TU Proprio'!BD6*10^6/(SUMIFS('Trem Tipo Medio'!$L:$L,'Trem Tipo Medio'!$AE:$AE,"&lt;="&amp;BD$2,'Trem Tipo Medio'!$AF:$AF,"&gt;="&amp;BD$2,'Trem Tipo Medio'!$A:$A,$A6)*SUMIFS('Trem Tipo Medio'!$K:$K,'Trem Tipo Medio'!$AE:$AE,"&lt;="&amp;BD$2,'Trem Tipo Medio'!$AF:$AF,"&gt;="&amp;BD$2,'Trem Tipo Medio'!$A:$A,$A6)))/(365/VLOOKUP($A6,Sazonalidade!$A:$G,7,0))*(1-VLOOKUP($A6,Sazonalidade!$A:$J,10,0)),0)</f>
        <v>0.16851044587111924</v>
      </c>
      <c r="BE6" s="27">
        <f>IF($E6=$E$1,('TU Proprio'!BE6*10^6/(SUMIFS('Trem Tipo Medio'!$L:$L,'Trem Tipo Medio'!$AE:$AE,"&lt;="&amp;BE$2,'Trem Tipo Medio'!$AF:$AF,"&gt;="&amp;BE$2,'Trem Tipo Medio'!$A:$A,$A6)*SUMIFS('Trem Tipo Medio'!$K:$K,'Trem Tipo Medio'!$AE:$AE,"&lt;="&amp;BE$2,'Trem Tipo Medio'!$AF:$AF,"&gt;="&amp;BE$2,'Trem Tipo Medio'!$A:$A,$A6)))/(365/VLOOKUP($A6,Sazonalidade!$A:$G,7,0))*(1-VLOOKUP($A6,Sazonalidade!$A:$J,10,0)),0)</f>
        <v>0.16853694064929459</v>
      </c>
      <c r="BF6" s="27">
        <f>IF($E6=$E$1,('TU Proprio'!BF6*10^6/(SUMIFS('Trem Tipo Medio'!$L:$L,'Trem Tipo Medio'!$AE:$AE,"&lt;="&amp;BF$2,'Trem Tipo Medio'!$AF:$AF,"&gt;="&amp;BF$2,'Trem Tipo Medio'!$A:$A,$A6)*SUMIFS('Trem Tipo Medio'!$K:$K,'Trem Tipo Medio'!$AE:$AE,"&lt;="&amp;BF$2,'Trem Tipo Medio'!$AF:$AF,"&gt;="&amp;BF$2,'Trem Tipo Medio'!$A:$A,$A6)))/(365/VLOOKUP($A6,Sazonalidade!$A:$G,7,0))*(1-VLOOKUP($A6,Sazonalidade!$A:$J,10,0)),0)</f>
        <v>0.16855887874681558</v>
      </c>
      <c r="BG6" s="27">
        <f>IF($E6=$E$1,('TU Proprio'!BG6*10^6/(SUMIFS('Trem Tipo Medio'!$L:$L,'Trem Tipo Medio'!$AE:$AE,"&lt;="&amp;BG$2,'Trem Tipo Medio'!$AF:$AF,"&gt;="&amp;BG$2,'Trem Tipo Medio'!$A:$A,$A6)*SUMIFS('Trem Tipo Medio'!$K:$K,'Trem Tipo Medio'!$AE:$AE,"&lt;="&amp;BG$2,'Trem Tipo Medio'!$AF:$AF,"&gt;="&amp;BG$2,'Trem Tipo Medio'!$A:$A,$A6)))/(365/VLOOKUP($A6,Sazonalidade!$A:$G,7,0))*(1-VLOOKUP($A6,Sazonalidade!$A:$J,10,0)),0)</f>
        <v>0.16857704151943398</v>
      </c>
      <c r="BH6" s="27">
        <f>IF($E6=$E$1,('TU Proprio'!BH6*10^6/(SUMIFS('Trem Tipo Medio'!$L:$L,'Trem Tipo Medio'!$AE:$AE,"&lt;="&amp;BH$2,'Trem Tipo Medio'!$AF:$AF,"&gt;="&amp;BH$2,'Trem Tipo Medio'!$A:$A,$A6)*SUMIFS('Trem Tipo Medio'!$K:$K,'Trem Tipo Medio'!$AE:$AE,"&lt;="&amp;BH$2,'Trem Tipo Medio'!$AF:$AF,"&gt;="&amp;BH$2,'Trem Tipo Medio'!$A:$A,$A6)))/(365/VLOOKUP($A6,Sazonalidade!$A:$G,7,0))*(1-VLOOKUP($A6,Sazonalidade!$A:$J,10,0)),0)</f>
        <v>0.16859207707117158</v>
      </c>
      <c r="BI6" s="27">
        <f>IF($E6=$E$1,('TU Proprio'!BI6*10^6/(SUMIFS('Trem Tipo Medio'!$L:$L,'Trem Tipo Medio'!$AE:$AE,"&lt;="&amp;BI$2,'Trem Tipo Medio'!$AF:$AF,"&gt;="&amp;BI$2,'Trem Tipo Medio'!$A:$A,$A6)*SUMIFS('Trem Tipo Medio'!$K:$K,'Trem Tipo Medio'!$AE:$AE,"&lt;="&amp;BI$2,'Trem Tipo Medio'!$AF:$AF,"&gt;="&amp;BI$2,'Trem Tipo Medio'!$A:$A,$A6)))/(365/VLOOKUP($A6,Sazonalidade!$A:$G,7,0))*(1-VLOOKUP($A6,Sazonalidade!$A:$J,10,0)),0)</f>
        <v>0.16860452274840954</v>
      </c>
      <c r="BJ6" s="27">
        <f>IF($E6=$E$1,('TU Proprio'!BJ6*10^6/(SUMIFS('Trem Tipo Medio'!$L:$L,'Trem Tipo Medio'!$AE:$AE,"&lt;="&amp;BJ$2,'Trem Tipo Medio'!$AF:$AF,"&gt;="&amp;BJ$2,'Trem Tipo Medio'!$A:$A,$A6)*SUMIFS('Trem Tipo Medio'!$K:$K,'Trem Tipo Medio'!$AE:$AE,"&lt;="&amp;BJ$2,'Trem Tipo Medio'!$AF:$AF,"&gt;="&amp;BJ$2,'Trem Tipo Medio'!$A:$A,$A6)))/(365/VLOOKUP($A6,Sazonalidade!$A:$G,7,0))*(1-VLOOKUP($A6,Sazonalidade!$A:$J,10,0)),0)</f>
        <v>0.16861482390969362</v>
      </c>
      <c r="BK6" s="27">
        <f>IF($E6=$E$1,('TU Proprio'!BK6*10^6/(SUMIFS('Trem Tipo Medio'!$L:$L,'Trem Tipo Medio'!$AE:$AE,"&lt;="&amp;BK$2,'Trem Tipo Medio'!$AF:$AF,"&gt;="&amp;BK$2,'Trem Tipo Medio'!$A:$A,$A6)*SUMIFS('Trem Tipo Medio'!$K:$K,'Trem Tipo Medio'!$AE:$AE,"&lt;="&amp;BK$2,'Trem Tipo Medio'!$AF:$AF,"&gt;="&amp;BK$2,'Trem Tipo Medio'!$A:$A,$A6)))/(365/VLOOKUP($A6,Sazonalidade!$A:$G,7,0))*(1-VLOOKUP($A6,Sazonalidade!$A:$J,10,0)),0)</f>
        <v>0.16862334956465222</v>
      </c>
      <c r="BL6" s="27">
        <f>IF($E6=$E$1,('TU Proprio'!BL6*10^6/(SUMIFS('Trem Tipo Medio'!$L:$L,'Trem Tipo Medio'!$AE:$AE,"&lt;="&amp;BL$2,'Trem Tipo Medio'!$AF:$AF,"&gt;="&amp;BL$2,'Trem Tipo Medio'!$A:$A,$A6)*SUMIFS('Trem Tipo Medio'!$K:$K,'Trem Tipo Medio'!$AE:$AE,"&lt;="&amp;BL$2,'Trem Tipo Medio'!$AF:$AF,"&gt;="&amp;BL$2,'Trem Tipo Medio'!$A:$A,$A6)))/(365/VLOOKUP($A6,Sazonalidade!$A:$G,7,0))*(1-VLOOKUP($A6,Sazonalidade!$A:$J,10,0)),0)</f>
        <v>0.16863040538838442</v>
      </c>
      <c r="BM6" s="27">
        <f>IF($E6=$E$1,('TU Proprio'!BM6*10^6/(SUMIFS('Trem Tipo Medio'!$L:$L,'Trem Tipo Medio'!$AE:$AE,"&lt;="&amp;BM$2,'Trem Tipo Medio'!$AF:$AF,"&gt;="&amp;BM$2,'Trem Tipo Medio'!$A:$A,$A6)*SUMIFS('Trem Tipo Medio'!$K:$K,'Trem Tipo Medio'!$AE:$AE,"&lt;="&amp;BM$2,'Trem Tipo Medio'!$AF:$AF,"&gt;="&amp;BM$2,'Trem Tipo Medio'!$A:$A,$A6)))/(365/VLOOKUP($A6,Sazonalidade!$A:$G,7,0))*(1-VLOOKUP($A6,Sazonalidade!$A:$J,10,0)),0)</f>
        <v>0.1686362445408934</v>
      </c>
      <c r="BN6" s="27">
        <f>IF($E6=$E$1,('TU Proprio'!BN6*10^6/(SUMIFS('Trem Tipo Medio'!$L:$L,'Trem Tipo Medio'!$AE:$AE,"&lt;="&amp;BN$2,'Trem Tipo Medio'!$AF:$AF,"&gt;="&amp;BN$2,'Trem Tipo Medio'!$A:$A,$A6)*SUMIFS('Trem Tipo Medio'!$K:$K,'Trem Tipo Medio'!$AE:$AE,"&lt;="&amp;BN$2,'Trem Tipo Medio'!$AF:$AF,"&gt;="&amp;BN$2,'Trem Tipo Medio'!$A:$A,$A6)))/(365/VLOOKUP($A6,Sazonalidade!$A:$G,7,0))*(1-VLOOKUP($A6,Sazonalidade!$A:$J,10,0)),0)</f>
        <v>0.16864107665431641</v>
      </c>
      <c r="BO6" s="27">
        <f>IF($E6=$E$1,('TU Proprio'!BO6*10^6/(SUMIFS('Trem Tipo Medio'!$L:$L,'Trem Tipo Medio'!$AE:$AE,"&lt;="&amp;BO$2,'Trem Tipo Medio'!$AF:$AF,"&gt;="&amp;BO$2,'Trem Tipo Medio'!$A:$A,$A6)*SUMIFS('Trem Tipo Medio'!$K:$K,'Trem Tipo Medio'!$AE:$AE,"&lt;="&amp;BO$2,'Trem Tipo Medio'!$AF:$AF,"&gt;="&amp;BO$2,'Trem Tipo Medio'!$A:$A,$A6)))/(365/VLOOKUP($A6,Sazonalidade!$A:$G,7,0))*(1-VLOOKUP($A6,Sazonalidade!$A:$J,10,0)),0)</f>
        <v>0.16864507529312844</v>
      </c>
      <c r="BP6"/>
      <c r="BQ6"/>
      <c r="BR6"/>
      <c r="BS6"/>
      <c r="BT6"/>
    </row>
    <row r="7" spans="1:72" s="32" customFormat="1" x14ac:dyDescent="0.25">
      <c r="A7" s="6">
        <f t="shared" si="3"/>
        <v>5</v>
      </c>
      <c r="B7" s="3" t="str">
        <f>VLOOKUP($A7,Demanda!$A$1:$G$43,4,0)</f>
        <v>Etanol</v>
      </c>
      <c r="C7" s="3" t="str">
        <f>VLOOKUP($A7,Demanda!$A$1:$G$43,6,0)</f>
        <v>Água Boa</v>
      </c>
      <c r="D7" s="3" t="str">
        <f>VLOOKUP($A7,Demanda!$A$1:$G$43,7,0)</f>
        <v>Miritituba</v>
      </c>
      <c r="E7" s="3" t="str">
        <f>VLOOKUP($A7,Demanda!$A$1:$G$43,2,0)</f>
        <v>FGRAO</v>
      </c>
      <c r="F7" s="6"/>
      <c r="G7" s="27">
        <f>IF($E7=$E$1,('TU Proprio'!G7*10^6/(SUMIFS('Trem Tipo Medio'!$L:$L,'Trem Tipo Medio'!$AE:$AE,"&lt;="&amp;G$2,'Trem Tipo Medio'!$AF:$AF,"&gt;="&amp;G$2,'Trem Tipo Medio'!$A:$A,$A7)*SUMIFS('Trem Tipo Medio'!$K:$K,'Trem Tipo Medio'!$AE:$AE,"&lt;="&amp;G$2,'Trem Tipo Medio'!$AF:$AF,"&gt;="&amp;G$2,'Trem Tipo Medio'!$A:$A,$A7)))/(365/VLOOKUP($A7,Sazonalidade!$A:$G,7,0))*(1-VLOOKUP($A7,Sazonalidade!$A:$J,10,0)),0)</f>
        <v>0</v>
      </c>
      <c r="H7" s="27">
        <f>IF($E7=$E$1,('TU Proprio'!H7*10^6/(SUMIFS('Trem Tipo Medio'!$L:$L,'Trem Tipo Medio'!$AE:$AE,"&lt;="&amp;H$2,'Trem Tipo Medio'!$AF:$AF,"&gt;="&amp;H$2,'Trem Tipo Medio'!$A:$A,$A7)*SUMIFS('Trem Tipo Medio'!$K:$K,'Trem Tipo Medio'!$AE:$AE,"&lt;="&amp;H$2,'Trem Tipo Medio'!$AF:$AF,"&gt;="&amp;H$2,'Trem Tipo Medio'!$A:$A,$A7)))/(365/VLOOKUP($A7,Sazonalidade!$A:$G,7,0))*(1-VLOOKUP($A7,Sazonalidade!$A:$J,10,0)),0)</f>
        <v>0</v>
      </c>
      <c r="I7" s="27">
        <f>IF($E7=$E$1,('TU Proprio'!I7*10^6/(SUMIFS('Trem Tipo Medio'!$L:$L,'Trem Tipo Medio'!$AE:$AE,"&lt;="&amp;I$2,'Trem Tipo Medio'!$AF:$AF,"&gt;="&amp;I$2,'Trem Tipo Medio'!$A:$A,$A7)*SUMIFS('Trem Tipo Medio'!$K:$K,'Trem Tipo Medio'!$AE:$AE,"&lt;="&amp;I$2,'Trem Tipo Medio'!$AF:$AF,"&gt;="&amp;I$2,'Trem Tipo Medio'!$A:$A,$A7)))/(365/VLOOKUP($A7,Sazonalidade!$A:$G,7,0))*(1-VLOOKUP($A7,Sazonalidade!$A:$J,10,0)),0)</f>
        <v>0</v>
      </c>
      <c r="J7" s="27">
        <f>IF($E7=$E$1,('TU Proprio'!J7*10^6/(SUMIFS('Trem Tipo Medio'!$L:$L,'Trem Tipo Medio'!$AE:$AE,"&lt;="&amp;J$2,'Trem Tipo Medio'!$AF:$AF,"&gt;="&amp;J$2,'Trem Tipo Medio'!$A:$A,$A7)*SUMIFS('Trem Tipo Medio'!$K:$K,'Trem Tipo Medio'!$AE:$AE,"&lt;="&amp;J$2,'Trem Tipo Medio'!$AF:$AF,"&gt;="&amp;J$2,'Trem Tipo Medio'!$A:$A,$A7)))/(365/VLOOKUP($A7,Sazonalidade!$A:$G,7,0))*(1-VLOOKUP($A7,Sazonalidade!$A:$J,10,0)),0)</f>
        <v>0</v>
      </c>
      <c r="K7" s="27">
        <f>IF($E7=$E$1,('TU Proprio'!K7*10^6/(SUMIFS('Trem Tipo Medio'!$L:$L,'Trem Tipo Medio'!$AE:$AE,"&lt;="&amp;K$2,'Trem Tipo Medio'!$AF:$AF,"&gt;="&amp;K$2,'Trem Tipo Medio'!$A:$A,$A7)*SUMIFS('Trem Tipo Medio'!$K:$K,'Trem Tipo Medio'!$AE:$AE,"&lt;="&amp;K$2,'Trem Tipo Medio'!$AF:$AF,"&gt;="&amp;K$2,'Trem Tipo Medio'!$A:$A,$A7)))/(365/VLOOKUP($A7,Sazonalidade!$A:$G,7,0))*(1-VLOOKUP($A7,Sazonalidade!$A:$J,10,0)),0)</f>
        <v>0</v>
      </c>
      <c r="L7" s="27">
        <f>IF($E7=$E$1,('TU Proprio'!L7*10^6/(SUMIFS('Trem Tipo Medio'!$L:$L,'Trem Tipo Medio'!$AE:$AE,"&lt;="&amp;L$2,'Trem Tipo Medio'!$AF:$AF,"&gt;="&amp;L$2,'Trem Tipo Medio'!$A:$A,$A7)*SUMIFS('Trem Tipo Medio'!$K:$K,'Trem Tipo Medio'!$AE:$AE,"&lt;="&amp;L$2,'Trem Tipo Medio'!$AF:$AF,"&gt;="&amp;L$2,'Trem Tipo Medio'!$A:$A,$A7)))/(365/VLOOKUP($A7,Sazonalidade!$A:$G,7,0))*(1-VLOOKUP($A7,Sazonalidade!$A:$J,10,0)),0)</f>
        <v>0</v>
      </c>
      <c r="M7" s="27">
        <f>IF($E7=$E$1,('TU Proprio'!M7*10^6/(SUMIFS('Trem Tipo Medio'!$L:$L,'Trem Tipo Medio'!$AE:$AE,"&lt;="&amp;M$2,'Trem Tipo Medio'!$AF:$AF,"&gt;="&amp;M$2,'Trem Tipo Medio'!$A:$A,$A7)*SUMIFS('Trem Tipo Medio'!$K:$K,'Trem Tipo Medio'!$AE:$AE,"&lt;="&amp;M$2,'Trem Tipo Medio'!$AF:$AF,"&gt;="&amp;M$2,'Trem Tipo Medio'!$A:$A,$A7)))/(365/VLOOKUP($A7,Sazonalidade!$A:$G,7,0))*(1-VLOOKUP($A7,Sazonalidade!$A:$J,10,0)),0)</f>
        <v>0</v>
      </c>
      <c r="N7" s="27">
        <f>IF($E7=$E$1,('TU Proprio'!N7*10^6/(SUMIFS('Trem Tipo Medio'!$L:$L,'Trem Tipo Medio'!$AE:$AE,"&lt;="&amp;N$2,'Trem Tipo Medio'!$AF:$AF,"&gt;="&amp;N$2,'Trem Tipo Medio'!$A:$A,$A7)*SUMIFS('Trem Tipo Medio'!$K:$K,'Trem Tipo Medio'!$AE:$AE,"&lt;="&amp;N$2,'Trem Tipo Medio'!$AF:$AF,"&gt;="&amp;N$2,'Trem Tipo Medio'!$A:$A,$A7)))/(365/VLOOKUP($A7,Sazonalidade!$A:$G,7,0))*(1-VLOOKUP($A7,Sazonalidade!$A:$J,10,0)),0)</f>
        <v>0</v>
      </c>
      <c r="O7" s="27">
        <f>IF($E7=$E$1,('TU Proprio'!O7*10^6/(SUMIFS('Trem Tipo Medio'!$L:$L,'Trem Tipo Medio'!$AE:$AE,"&lt;="&amp;O$2,'Trem Tipo Medio'!$AF:$AF,"&gt;="&amp;O$2,'Trem Tipo Medio'!$A:$A,$A7)*SUMIFS('Trem Tipo Medio'!$K:$K,'Trem Tipo Medio'!$AE:$AE,"&lt;="&amp;O$2,'Trem Tipo Medio'!$AF:$AF,"&gt;="&amp;O$2,'Trem Tipo Medio'!$A:$A,$A7)))/(365/VLOOKUP($A7,Sazonalidade!$A:$G,7,0))*(1-VLOOKUP($A7,Sazonalidade!$A:$J,10,0)),0)</f>
        <v>0</v>
      </c>
      <c r="P7" s="27">
        <f>IF($E7=$E$1,('TU Proprio'!P7*10^6/(SUMIFS('Trem Tipo Medio'!$L:$L,'Trem Tipo Medio'!$AE:$AE,"&lt;="&amp;P$2,'Trem Tipo Medio'!$AF:$AF,"&gt;="&amp;P$2,'Trem Tipo Medio'!$A:$A,$A7)*SUMIFS('Trem Tipo Medio'!$K:$K,'Trem Tipo Medio'!$AE:$AE,"&lt;="&amp;P$2,'Trem Tipo Medio'!$AF:$AF,"&gt;="&amp;P$2,'Trem Tipo Medio'!$A:$A,$A7)))/(365/VLOOKUP($A7,Sazonalidade!$A:$G,7,0))*(1-VLOOKUP($A7,Sazonalidade!$A:$J,10,0)),0)</f>
        <v>0</v>
      </c>
      <c r="Q7" s="27">
        <f>IF($E7=$E$1,('TU Proprio'!Q7*10^6/(SUMIFS('Trem Tipo Medio'!$L:$L,'Trem Tipo Medio'!$AE:$AE,"&lt;="&amp;Q$2,'Trem Tipo Medio'!$AF:$AF,"&gt;="&amp;Q$2,'Trem Tipo Medio'!$A:$A,$A7)*SUMIFS('Trem Tipo Medio'!$K:$K,'Trem Tipo Medio'!$AE:$AE,"&lt;="&amp;Q$2,'Trem Tipo Medio'!$AF:$AF,"&gt;="&amp;Q$2,'Trem Tipo Medio'!$A:$A,$A7)))/(365/VLOOKUP($A7,Sazonalidade!$A:$G,7,0))*(1-VLOOKUP($A7,Sazonalidade!$A:$J,10,0)),0)</f>
        <v>0</v>
      </c>
      <c r="R7" s="27">
        <f>IF($E7=$E$1,('TU Proprio'!R7*10^6/(SUMIFS('Trem Tipo Medio'!$L:$L,'Trem Tipo Medio'!$AE:$AE,"&lt;="&amp;R$2,'Trem Tipo Medio'!$AF:$AF,"&gt;="&amp;R$2,'Trem Tipo Medio'!$A:$A,$A7)*SUMIFS('Trem Tipo Medio'!$K:$K,'Trem Tipo Medio'!$AE:$AE,"&lt;="&amp;R$2,'Trem Tipo Medio'!$AF:$AF,"&gt;="&amp;R$2,'Trem Tipo Medio'!$A:$A,$A7)))/(365/VLOOKUP($A7,Sazonalidade!$A:$G,7,0))*(1-VLOOKUP($A7,Sazonalidade!$A:$J,10,0)),0)</f>
        <v>0</v>
      </c>
      <c r="S7" s="27">
        <f>IF($E7=$E$1,('TU Proprio'!S7*10^6/(SUMIFS('Trem Tipo Medio'!$L:$L,'Trem Tipo Medio'!$AE:$AE,"&lt;="&amp;S$2,'Trem Tipo Medio'!$AF:$AF,"&gt;="&amp;S$2,'Trem Tipo Medio'!$A:$A,$A7)*SUMIFS('Trem Tipo Medio'!$K:$K,'Trem Tipo Medio'!$AE:$AE,"&lt;="&amp;S$2,'Trem Tipo Medio'!$AF:$AF,"&gt;="&amp;S$2,'Trem Tipo Medio'!$A:$A,$A7)))/(365/VLOOKUP($A7,Sazonalidade!$A:$G,7,0))*(1-VLOOKUP($A7,Sazonalidade!$A:$J,10,0)),0)</f>
        <v>0</v>
      </c>
      <c r="T7" s="27">
        <f>IF($E7=$E$1,('TU Proprio'!T7*10^6/(SUMIFS('Trem Tipo Medio'!$L:$L,'Trem Tipo Medio'!$AE:$AE,"&lt;="&amp;T$2,'Trem Tipo Medio'!$AF:$AF,"&gt;="&amp;T$2,'Trem Tipo Medio'!$A:$A,$A7)*SUMIFS('Trem Tipo Medio'!$K:$K,'Trem Tipo Medio'!$AE:$AE,"&lt;="&amp;T$2,'Trem Tipo Medio'!$AF:$AF,"&gt;="&amp;T$2,'Trem Tipo Medio'!$A:$A,$A7)))/(365/VLOOKUP($A7,Sazonalidade!$A:$G,7,0))*(1-VLOOKUP($A7,Sazonalidade!$A:$J,10,0)),0)</f>
        <v>0</v>
      </c>
      <c r="U7" s="27">
        <f>IF($E7=$E$1,('TU Proprio'!U7*10^6/(SUMIFS('Trem Tipo Medio'!$L:$L,'Trem Tipo Medio'!$AE:$AE,"&lt;="&amp;U$2,'Trem Tipo Medio'!$AF:$AF,"&gt;="&amp;U$2,'Trem Tipo Medio'!$A:$A,$A7)*SUMIFS('Trem Tipo Medio'!$K:$K,'Trem Tipo Medio'!$AE:$AE,"&lt;="&amp;U$2,'Trem Tipo Medio'!$AF:$AF,"&gt;="&amp;U$2,'Trem Tipo Medio'!$A:$A,$A7)))/(365/VLOOKUP($A7,Sazonalidade!$A:$G,7,0))*(1-VLOOKUP($A7,Sazonalidade!$A:$J,10,0)),0)</f>
        <v>0</v>
      </c>
      <c r="V7" s="27">
        <f>IF($E7=$E$1,('TU Proprio'!V7*10^6/(SUMIFS('Trem Tipo Medio'!$L:$L,'Trem Tipo Medio'!$AE:$AE,"&lt;="&amp;V$2,'Trem Tipo Medio'!$AF:$AF,"&gt;="&amp;V$2,'Trem Tipo Medio'!$A:$A,$A7)*SUMIFS('Trem Tipo Medio'!$K:$K,'Trem Tipo Medio'!$AE:$AE,"&lt;="&amp;V$2,'Trem Tipo Medio'!$AF:$AF,"&gt;="&amp;V$2,'Trem Tipo Medio'!$A:$A,$A7)))/(365/VLOOKUP($A7,Sazonalidade!$A:$G,7,0))*(1-VLOOKUP($A7,Sazonalidade!$A:$J,10,0)),0)</f>
        <v>0</v>
      </c>
      <c r="W7" s="27">
        <f>IF($E7=$E$1,('TU Proprio'!W7*10^6/(SUMIFS('Trem Tipo Medio'!$L:$L,'Trem Tipo Medio'!$AE:$AE,"&lt;="&amp;W$2,'Trem Tipo Medio'!$AF:$AF,"&gt;="&amp;W$2,'Trem Tipo Medio'!$A:$A,$A7)*SUMIFS('Trem Tipo Medio'!$K:$K,'Trem Tipo Medio'!$AE:$AE,"&lt;="&amp;W$2,'Trem Tipo Medio'!$AF:$AF,"&gt;="&amp;W$2,'Trem Tipo Medio'!$A:$A,$A7)))/(365/VLOOKUP($A7,Sazonalidade!$A:$G,7,0))*(1-VLOOKUP($A7,Sazonalidade!$A:$J,10,0)),0)</f>
        <v>0</v>
      </c>
      <c r="X7" s="27">
        <f>IF($E7=$E$1,('TU Proprio'!X7*10^6/(SUMIFS('Trem Tipo Medio'!$L:$L,'Trem Tipo Medio'!$AE:$AE,"&lt;="&amp;X$2,'Trem Tipo Medio'!$AF:$AF,"&gt;="&amp;X$2,'Trem Tipo Medio'!$A:$A,$A7)*SUMIFS('Trem Tipo Medio'!$K:$K,'Trem Tipo Medio'!$AE:$AE,"&lt;="&amp;X$2,'Trem Tipo Medio'!$AF:$AF,"&gt;="&amp;X$2,'Trem Tipo Medio'!$A:$A,$A7)))/(365/VLOOKUP($A7,Sazonalidade!$A:$G,7,0))*(1-VLOOKUP($A7,Sazonalidade!$A:$J,10,0)),0)</f>
        <v>0</v>
      </c>
      <c r="Y7" s="27">
        <f>IF($E7=$E$1,('TU Proprio'!Y7*10^6/(SUMIFS('Trem Tipo Medio'!$L:$L,'Trem Tipo Medio'!$AE:$AE,"&lt;="&amp;Y$2,'Trem Tipo Medio'!$AF:$AF,"&gt;="&amp;Y$2,'Trem Tipo Medio'!$A:$A,$A7)*SUMIFS('Trem Tipo Medio'!$K:$K,'Trem Tipo Medio'!$AE:$AE,"&lt;="&amp;Y$2,'Trem Tipo Medio'!$AF:$AF,"&gt;="&amp;Y$2,'Trem Tipo Medio'!$A:$A,$A7)))/(365/VLOOKUP($A7,Sazonalidade!$A:$G,7,0))*(1-VLOOKUP($A7,Sazonalidade!$A:$J,10,0)),0)</f>
        <v>0</v>
      </c>
      <c r="Z7" s="27">
        <f>IF($E7=$E$1,('TU Proprio'!Z7*10^6/(SUMIFS('Trem Tipo Medio'!$L:$L,'Trem Tipo Medio'!$AE:$AE,"&lt;="&amp;Z$2,'Trem Tipo Medio'!$AF:$AF,"&gt;="&amp;Z$2,'Trem Tipo Medio'!$A:$A,$A7)*SUMIFS('Trem Tipo Medio'!$K:$K,'Trem Tipo Medio'!$AE:$AE,"&lt;="&amp;Z$2,'Trem Tipo Medio'!$AF:$AF,"&gt;="&amp;Z$2,'Trem Tipo Medio'!$A:$A,$A7)))/(365/VLOOKUP($A7,Sazonalidade!$A:$G,7,0))*(1-VLOOKUP($A7,Sazonalidade!$A:$J,10,0)),0)</f>
        <v>0</v>
      </c>
      <c r="AA7" s="27">
        <f>IF($E7=$E$1,('TU Proprio'!AA7*10^6/(SUMIFS('Trem Tipo Medio'!$L:$L,'Trem Tipo Medio'!$AE:$AE,"&lt;="&amp;AA$2,'Trem Tipo Medio'!$AF:$AF,"&gt;="&amp;AA$2,'Trem Tipo Medio'!$A:$A,$A7)*SUMIFS('Trem Tipo Medio'!$K:$K,'Trem Tipo Medio'!$AE:$AE,"&lt;="&amp;AA$2,'Trem Tipo Medio'!$AF:$AF,"&gt;="&amp;AA$2,'Trem Tipo Medio'!$A:$A,$A7)))/(365/VLOOKUP($A7,Sazonalidade!$A:$G,7,0))*(1-VLOOKUP($A7,Sazonalidade!$A:$J,10,0)),0)</f>
        <v>0</v>
      </c>
      <c r="AB7" s="27">
        <f>IF($E7=$E$1,('TU Proprio'!AB7*10^6/(SUMIFS('Trem Tipo Medio'!$L:$L,'Trem Tipo Medio'!$AE:$AE,"&lt;="&amp;AB$2,'Trem Tipo Medio'!$AF:$AF,"&gt;="&amp;AB$2,'Trem Tipo Medio'!$A:$A,$A7)*SUMIFS('Trem Tipo Medio'!$K:$K,'Trem Tipo Medio'!$AE:$AE,"&lt;="&amp;AB$2,'Trem Tipo Medio'!$AF:$AF,"&gt;="&amp;AB$2,'Trem Tipo Medio'!$A:$A,$A7)))/(365/VLOOKUP($A7,Sazonalidade!$A:$G,7,0))*(1-VLOOKUP($A7,Sazonalidade!$A:$J,10,0)),0)</f>
        <v>0</v>
      </c>
      <c r="AC7" s="27">
        <f>IF($E7=$E$1,('TU Proprio'!AC7*10^6/(SUMIFS('Trem Tipo Medio'!$L:$L,'Trem Tipo Medio'!$AE:$AE,"&lt;="&amp;AC$2,'Trem Tipo Medio'!$AF:$AF,"&gt;="&amp;AC$2,'Trem Tipo Medio'!$A:$A,$A7)*SUMIFS('Trem Tipo Medio'!$K:$K,'Trem Tipo Medio'!$AE:$AE,"&lt;="&amp;AC$2,'Trem Tipo Medio'!$AF:$AF,"&gt;="&amp;AC$2,'Trem Tipo Medio'!$A:$A,$A7)))/(365/VLOOKUP($A7,Sazonalidade!$A:$G,7,0))*(1-VLOOKUP($A7,Sazonalidade!$A:$J,10,0)),0)</f>
        <v>0</v>
      </c>
      <c r="AD7" s="27">
        <f>IF($E7=$E$1,('TU Proprio'!AD7*10^6/(SUMIFS('Trem Tipo Medio'!$L:$L,'Trem Tipo Medio'!$AE:$AE,"&lt;="&amp;AD$2,'Trem Tipo Medio'!$AF:$AF,"&gt;="&amp;AD$2,'Trem Tipo Medio'!$A:$A,$A7)*SUMIFS('Trem Tipo Medio'!$K:$K,'Trem Tipo Medio'!$AE:$AE,"&lt;="&amp;AD$2,'Trem Tipo Medio'!$AF:$AF,"&gt;="&amp;AD$2,'Trem Tipo Medio'!$A:$A,$A7)))/(365/VLOOKUP($A7,Sazonalidade!$A:$G,7,0))*(1-VLOOKUP($A7,Sazonalidade!$A:$J,10,0)),0)</f>
        <v>0</v>
      </c>
      <c r="AE7" s="27">
        <f>IF($E7=$E$1,('TU Proprio'!AE7*10^6/(SUMIFS('Trem Tipo Medio'!$L:$L,'Trem Tipo Medio'!$AE:$AE,"&lt;="&amp;AE$2,'Trem Tipo Medio'!$AF:$AF,"&gt;="&amp;AE$2,'Trem Tipo Medio'!$A:$A,$A7)*SUMIFS('Trem Tipo Medio'!$K:$K,'Trem Tipo Medio'!$AE:$AE,"&lt;="&amp;AE$2,'Trem Tipo Medio'!$AF:$AF,"&gt;="&amp;AE$2,'Trem Tipo Medio'!$A:$A,$A7)))/(365/VLOOKUP($A7,Sazonalidade!$A:$G,7,0))*(1-VLOOKUP($A7,Sazonalidade!$A:$J,10,0)),0)</f>
        <v>0</v>
      </c>
      <c r="AF7" s="27">
        <f>IF($E7=$E$1,('TU Proprio'!AF7*10^6/(SUMIFS('Trem Tipo Medio'!$L:$L,'Trem Tipo Medio'!$AE:$AE,"&lt;="&amp;AF$2,'Trem Tipo Medio'!$AF:$AF,"&gt;="&amp;AF$2,'Trem Tipo Medio'!$A:$A,$A7)*SUMIFS('Trem Tipo Medio'!$K:$K,'Trem Tipo Medio'!$AE:$AE,"&lt;="&amp;AF$2,'Trem Tipo Medio'!$AF:$AF,"&gt;="&amp;AF$2,'Trem Tipo Medio'!$A:$A,$A7)))/(365/VLOOKUP($A7,Sazonalidade!$A:$G,7,0))*(1-VLOOKUP($A7,Sazonalidade!$A:$J,10,0)),0)</f>
        <v>0</v>
      </c>
      <c r="AG7" s="27">
        <f>IF($E7=$E$1,('TU Proprio'!AG7*10^6/(SUMIFS('Trem Tipo Medio'!$L:$L,'Trem Tipo Medio'!$AE:$AE,"&lt;="&amp;AG$2,'Trem Tipo Medio'!$AF:$AF,"&gt;="&amp;AG$2,'Trem Tipo Medio'!$A:$A,$A7)*SUMIFS('Trem Tipo Medio'!$K:$K,'Trem Tipo Medio'!$AE:$AE,"&lt;="&amp;AG$2,'Trem Tipo Medio'!$AF:$AF,"&gt;="&amp;AG$2,'Trem Tipo Medio'!$A:$A,$A7)))/(365/VLOOKUP($A7,Sazonalidade!$A:$G,7,0))*(1-VLOOKUP($A7,Sazonalidade!$A:$J,10,0)),0)</f>
        <v>0</v>
      </c>
      <c r="AH7" s="27">
        <f>IF($E7=$E$1,('TU Proprio'!AH7*10^6/(SUMIFS('Trem Tipo Medio'!$L:$L,'Trem Tipo Medio'!$AE:$AE,"&lt;="&amp;AH$2,'Trem Tipo Medio'!$AF:$AF,"&gt;="&amp;AH$2,'Trem Tipo Medio'!$A:$A,$A7)*SUMIFS('Trem Tipo Medio'!$K:$K,'Trem Tipo Medio'!$AE:$AE,"&lt;="&amp;AH$2,'Trem Tipo Medio'!$AF:$AF,"&gt;="&amp;AH$2,'Trem Tipo Medio'!$A:$A,$A7)))/(365/VLOOKUP($A7,Sazonalidade!$A:$G,7,0))*(1-VLOOKUP($A7,Sazonalidade!$A:$J,10,0)),0)</f>
        <v>0</v>
      </c>
      <c r="AI7" s="27">
        <f>IF($E7=$E$1,('TU Proprio'!AI7*10^6/(SUMIFS('Trem Tipo Medio'!$L:$L,'Trem Tipo Medio'!$AE:$AE,"&lt;="&amp;AI$2,'Trem Tipo Medio'!$AF:$AF,"&gt;="&amp;AI$2,'Trem Tipo Medio'!$A:$A,$A7)*SUMIFS('Trem Tipo Medio'!$K:$K,'Trem Tipo Medio'!$AE:$AE,"&lt;="&amp;AI$2,'Trem Tipo Medio'!$AF:$AF,"&gt;="&amp;AI$2,'Trem Tipo Medio'!$A:$A,$A7)))/(365/VLOOKUP($A7,Sazonalidade!$A:$G,7,0))*(1-VLOOKUP($A7,Sazonalidade!$A:$J,10,0)),0)</f>
        <v>0</v>
      </c>
      <c r="AJ7" s="27">
        <f>IF($E7=$E$1,('TU Proprio'!AJ7*10^6/(SUMIFS('Trem Tipo Medio'!$L:$L,'Trem Tipo Medio'!$AE:$AE,"&lt;="&amp;AJ$2,'Trem Tipo Medio'!$AF:$AF,"&gt;="&amp;AJ$2,'Trem Tipo Medio'!$A:$A,$A7)*SUMIFS('Trem Tipo Medio'!$K:$K,'Trem Tipo Medio'!$AE:$AE,"&lt;="&amp;AJ$2,'Trem Tipo Medio'!$AF:$AF,"&gt;="&amp;AJ$2,'Trem Tipo Medio'!$A:$A,$A7)))/(365/VLOOKUP($A7,Sazonalidade!$A:$G,7,0))*(1-VLOOKUP($A7,Sazonalidade!$A:$J,10,0)),0)</f>
        <v>0</v>
      </c>
      <c r="AK7" s="27">
        <f>IF($E7=$E$1,('TU Proprio'!AK7*10^6/(SUMIFS('Trem Tipo Medio'!$L:$L,'Trem Tipo Medio'!$AE:$AE,"&lt;="&amp;AK$2,'Trem Tipo Medio'!$AF:$AF,"&gt;="&amp;AK$2,'Trem Tipo Medio'!$A:$A,$A7)*SUMIFS('Trem Tipo Medio'!$K:$K,'Trem Tipo Medio'!$AE:$AE,"&lt;="&amp;AK$2,'Trem Tipo Medio'!$AF:$AF,"&gt;="&amp;AK$2,'Trem Tipo Medio'!$A:$A,$A7)))/(365/VLOOKUP($A7,Sazonalidade!$A:$G,7,0))*(1-VLOOKUP($A7,Sazonalidade!$A:$J,10,0)),0)</f>
        <v>0</v>
      </c>
      <c r="AL7" s="27">
        <f>IF($E7=$E$1,('TU Proprio'!AL7*10^6/(SUMIFS('Trem Tipo Medio'!$L:$L,'Trem Tipo Medio'!$AE:$AE,"&lt;="&amp;AL$2,'Trem Tipo Medio'!$AF:$AF,"&gt;="&amp;AL$2,'Trem Tipo Medio'!$A:$A,$A7)*SUMIFS('Trem Tipo Medio'!$K:$K,'Trem Tipo Medio'!$AE:$AE,"&lt;="&amp;AL$2,'Trem Tipo Medio'!$AF:$AF,"&gt;="&amp;AL$2,'Trem Tipo Medio'!$A:$A,$A7)))/(365/VLOOKUP($A7,Sazonalidade!$A:$G,7,0))*(1-VLOOKUP($A7,Sazonalidade!$A:$J,10,0)),0)</f>
        <v>0</v>
      </c>
      <c r="AM7" s="27">
        <f>IF($E7=$E$1,('TU Proprio'!AM7*10^6/(SUMIFS('Trem Tipo Medio'!$L:$L,'Trem Tipo Medio'!$AE:$AE,"&lt;="&amp;AM$2,'Trem Tipo Medio'!$AF:$AF,"&gt;="&amp;AM$2,'Trem Tipo Medio'!$A:$A,$A7)*SUMIFS('Trem Tipo Medio'!$K:$K,'Trem Tipo Medio'!$AE:$AE,"&lt;="&amp;AM$2,'Trem Tipo Medio'!$AF:$AF,"&gt;="&amp;AM$2,'Trem Tipo Medio'!$A:$A,$A7)))/(365/VLOOKUP($A7,Sazonalidade!$A:$G,7,0))*(1-VLOOKUP($A7,Sazonalidade!$A:$J,10,0)),0)</f>
        <v>0</v>
      </c>
      <c r="AN7" s="27">
        <f>IF($E7=$E$1,('TU Proprio'!AN7*10^6/(SUMIFS('Trem Tipo Medio'!$L:$L,'Trem Tipo Medio'!$AE:$AE,"&lt;="&amp;AN$2,'Trem Tipo Medio'!$AF:$AF,"&gt;="&amp;AN$2,'Trem Tipo Medio'!$A:$A,$A7)*SUMIFS('Trem Tipo Medio'!$K:$K,'Trem Tipo Medio'!$AE:$AE,"&lt;="&amp;AN$2,'Trem Tipo Medio'!$AF:$AF,"&gt;="&amp;AN$2,'Trem Tipo Medio'!$A:$A,$A7)))/(365/VLOOKUP($A7,Sazonalidade!$A:$G,7,0))*(1-VLOOKUP($A7,Sazonalidade!$A:$J,10,0)),0)</f>
        <v>0</v>
      </c>
      <c r="AO7" s="27">
        <f>IF($E7=$E$1,('TU Proprio'!AO7*10^6/(SUMIFS('Trem Tipo Medio'!$L:$L,'Trem Tipo Medio'!$AE:$AE,"&lt;="&amp;AO$2,'Trem Tipo Medio'!$AF:$AF,"&gt;="&amp;AO$2,'Trem Tipo Medio'!$A:$A,$A7)*SUMIFS('Trem Tipo Medio'!$K:$K,'Trem Tipo Medio'!$AE:$AE,"&lt;="&amp;AO$2,'Trem Tipo Medio'!$AF:$AF,"&gt;="&amp;AO$2,'Trem Tipo Medio'!$A:$A,$A7)))/(365/VLOOKUP($A7,Sazonalidade!$A:$G,7,0))*(1-VLOOKUP($A7,Sazonalidade!$A:$J,10,0)),0)</f>
        <v>0</v>
      </c>
      <c r="AP7" s="27">
        <f>IF($E7=$E$1,('TU Proprio'!AP7*10^6/(SUMIFS('Trem Tipo Medio'!$L:$L,'Trem Tipo Medio'!$AE:$AE,"&lt;="&amp;AP$2,'Trem Tipo Medio'!$AF:$AF,"&gt;="&amp;AP$2,'Trem Tipo Medio'!$A:$A,$A7)*SUMIFS('Trem Tipo Medio'!$K:$K,'Trem Tipo Medio'!$AE:$AE,"&lt;="&amp;AP$2,'Trem Tipo Medio'!$AF:$AF,"&gt;="&amp;AP$2,'Trem Tipo Medio'!$A:$A,$A7)))/(365/VLOOKUP($A7,Sazonalidade!$A:$G,7,0))*(1-VLOOKUP($A7,Sazonalidade!$A:$J,10,0)),0)</f>
        <v>0</v>
      </c>
      <c r="AQ7" s="27">
        <f>IF($E7=$E$1,('TU Proprio'!AQ7*10^6/(SUMIFS('Trem Tipo Medio'!$L:$L,'Trem Tipo Medio'!$AE:$AE,"&lt;="&amp;AQ$2,'Trem Tipo Medio'!$AF:$AF,"&gt;="&amp;AQ$2,'Trem Tipo Medio'!$A:$A,$A7)*SUMIFS('Trem Tipo Medio'!$K:$K,'Trem Tipo Medio'!$AE:$AE,"&lt;="&amp;AQ$2,'Trem Tipo Medio'!$AF:$AF,"&gt;="&amp;AQ$2,'Trem Tipo Medio'!$A:$A,$A7)))/(365/VLOOKUP($A7,Sazonalidade!$A:$G,7,0))*(1-VLOOKUP($A7,Sazonalidade!$A:$J,10,0)),0)</f>
        <v>0</v>
      </c>
      <c r="AR7" s="27">
        <f>IF($E7=$E$1,('TU Proprio'!AR7*10^6/(SUMIFS('Trem Tipo Medio'!$L:$L,'Trem Tipo Medio'!$AE:$AE,"&lt;="&amp;AR$2,'Trem Tipo Medio'!$AF:$AF,"&gt;="&amp;AR$2,'Trem Tipo Medio'!$A:$A,$A7)*SUMIFS('Trem Tipo Medio'!$K:$K,'Trem Tipo Medio'!$AE:$AE,"&lt;="&amp;AR$2,'Trem Tipo Medio'!$AF:$AF,"&gt;="&amp;AR$2,'Trem Tipo Medio'!$A:$A,$A7)))/(365/VLOOKUP($A7,Sazonalidade!$A:$G,7,0))*(1-VLOOKUP($A7,Sazonalidade!$A:$J,10,0)),0)</f>
        <v>0</v>
      </c>
      <c r="AS7" s="27">
        <f>IF($E7=$E$1,('TU Proprio'!AS7*10^6/(SUMIFS('Trem Tipo Medio'!$L:$L,'Trem Tipo Medio'!$AE:$AE,"&lt;="&amp;AS$2,'Trem Tipo Medio'!$AF:$AF,"&gt;="&amp;AS$2,'Trem Tipo Medio'!$A:$A,$A7)*SUMIFS('Trem Tipo Medio'!$K:$K,'Trem Tipo Medio'!$AE:$AE,"&lt;="&amp;AS$2,'Trem Tipo Medio'!$AF:$AF,"&gt;="&amp;AS$2,'Trem Tipo Medio'!$A:$A,$A7)))/(365/VLOOKUP($A7,Sazonalidade!$A:$G,7,0))*(1-VLOOKUP($A7,Sazonalidade!$A:$J,10,0)),0)</f>
        <v>0</v>
      </c>
      <c r="AT7" s="27">
        <f>IF($E7=$E$1,('TU Proprio'!AT7*10^6/(SUMIFS('Trem Tipo Medio'!$L:$L,'Trem Tipo Medio'!$AE:$AE,"&lt;="&amp;AT$2,'Trem Tipo Medio'!$AF:$AF,"&gt;="&amp;AT$2,'Trem Tipo Medio'!$A:$A,$A7)*SUMIFS('Trem Tipo Medio'!$K:$K,'Trem Tipo Medio'!$AE:$AE,"&lt;="&amp;AT$2,'Trem Tipo Medio'!$AF:$AF,"&gt;="&amp;AT$2,'Trem Tipo Medio'!$A:$A,$A7)))/(365/VLOOKUP($A7,Sazonalidade!$A:$G,7,0))*(1-VLOOKUP($A7,Sazonalidade!$A:$J,10,0)),0)</f>
        <v>0</v>
      </c>
      <c r="AU7" s="27">
        <f>IF($E7=$E$1,('TU Proprio'!AU7*10^6/(SUMIFS('Trem Tipo Medio'!$L:$L,'Trem Tipo Medio'!$AE:$AE,"&lt;="&amp;AU$2,'Trem Tipo Medio'!$AF:$AF,"&gt;="&amp;AU$2,'Trem Tipo Medio'!$A:$A,$A7)*SUMIFS('Trem Tipo Medio'!$K:$K,'Trem Tipo Medio'!$AE:$AE,"&lt;="&amp;AU$2,'Trem Tipo Medio'!$AF:$AF,"&gt;="&amp;AU$2,'Trem Tipo Medio'!$A:$A,$A7)))/(365/VLOOKUP($A7,Sazonalidade!$A:$G,7,0))*(1-VLOOKUP($A7,Sazonalidade!$A:$J,10,0)),0)</f>
        <v>0</v>
      </c>
      <c r="AV7" s="27">
        <f>IF($E7=$E$1,('TU Proprio'!AV7*10^6/(SUMIFS('Trem Tipo Medio'!$L:$L,'Trem Tipo Medio'!$AE:$AE,"&lt;="&amp;AV$2,'Trem Tipo Medio'!$AF:$AF,"&gt;="&amp;AV$2,'Trem Tipo Medio'!$A:$A,$A7)*SUMIFS('Trem Tipo Medio'!$K:$K,'Trem Tipo Medio'!$AE:$AE,"&lt;="&amp;AV$2,'Trem Tipo Medio'!$AF:$AF,"&gt;="&amp;AV$2,'Trem Tipo Medio'!$A:$A,$A7)))/(365/VLOOKUP($A7,Sazonalidade!$A:$G,7,0))*(1-VLOOKUP($A7,Sazonalidade!$A:$J,10,0)),0)</f>
        <v>0</v>
      </c>
      <c r="AW7" s="27">
        <f>IF($E7=$E$1,('TU Proprio'!AW7*10^6/(SUMIFS('Trem Tipo Medio'!$L:$L,'Trem Tipo Medio'!$AE:$AE,"&lt;="&amp;AW$2,'Trem Tipo Medio'!$AF:$AF,"&gt;="&amp;AW$2,'Trem Tipo Medio'!$A:$A,$A7)*SUMIFS('Trem Tipo Medio'!$K:$K,'Trem Tipo Medio'!$AE:$AE,"&lt;="&amp;AW$2,'Trem Tipo Medio'!$AF:$AF,"&gt;="&amp;AW$2,'Trem Tipo Medio'!$A:$A,$A7)))/(365/VLOOKUP($A7,Sazonalidade!$A:$G,7,0))*(1-VLOOKUP($A7,Sazonalidade!$A:$J,10,0)),0)</f>
        <v>0</v>
      </c>
      <c r="AX7" s="27">
        <f>IF($E7=$E$1,('TU Proprio'!AX7*10^6/(SUMIFS('Trem Tipo Medio'!$L:$L,'Trem Tipo Medio'!$AE:$AE,"&lt;="&amp;AX$2,'Trem Tipo Medio'!$AF:$AF,"&gt;="&amp;AX$2,'Trem Tipo Medio'!$A:$A,$A7)*SUMIFS('Trem Tipo Medio'!$K:$K,'Trem Tipo Medio'!$AE:$AE,"&lt;="&amp;AX$2,'Trem Tipo Medio'!$AF:$AF,"&gt;="&amp;AX$2,'Trem Tipo Medio'!$A:$A,$A7)))/(365/VLOOKUP($A7,Sazonalidade!$A:$G,7,0))*(1-VLOOKUP($A7,Sazonalidade!$A:$J,10,0)),0)</f>
        <v>0</v>
      </c>
      <c r="AY7" s="27">
        <f>IF($E7=$E$1,('TU Proprio'!AY7*10^6/(SUMIFS('Trem Tipo Medio'!$L:$L,'Trem Tipo Medio'!$AE:$AE,"&lt;="&amp;AY$2,'Trem Tipo Medio'!$AF:$AF,"&gt;="&amp;AY$2,'Trem Tipo Medio'!$A:$A,$A7)*SUMIFS('Trem Tipo Medio'!$K:$K,'Trem Tipo Medio'!$AE:$AE,"&lt;="&amp;AY$2,'Trem Tipo Medio'!$AF:$AF,"&gt;="&amp;AY$2,'Trem Tipo Medio'!$A:$A,$A7)))/(365/VLOOKUP($A7,Sazonalidade!$A:$G,7,0))*(1-VLOOKUP($A7,Sazonalidade!$A:$J,10,0)),0)</f>
        <v>0</v>
      </c>
      <c r="AZ7" s="27">
        <f>IF($E7=$E$1,('TU Proprio'!AZ7*10^6/(SUMIFS('Trem Tipo Medio'!$L:$L,'Trem Tipo Medio'!$AE:$AE,"&lt;="&amp;AZ$2,'Trem Tipo Medio'!$AF:$AF,"&gt;="&amp;AZ$2,'Trem Tipo Medio'!$A:$A,$A7)*SUMIFS('Trem Tipo Medio'!$K:$K,'Trem Tipo Medio'!$AE:$AE,"&lt;="&amp;AZ$2,'Trem Tipo Medio'!$AF:$AF,"&gt;="&amp;AZ$2,'Trem Tipo Medio'!$A:$A,$A7)))/(365/VLOOKUP($A7,Sazonalidade!$A:$G,7,0))*(1-VLOOKUP($A7,Sazonalidade!$A:$J,10,0)),0)</f>
        <v>0</v>
      </c>
      <c r="BA7" s="27">
        <f>IF($E7=$E$1,('TU Proprio'!BA7*10^6/(SUMIFS('Trem Tipo Medio'!$L:$L,'Trem Tipo Medio'!$AE:$AE,"&lt;="&amp;BA$2,'Trem Tipo Medio'!$AF:$AF,"&gt;="&amp;BA$2,'Trem Tipo Medio'!$A:$A,$A7)*SUMIFS('Trem Tipo Medio'!$K:$K,'Trem Tipo Medio'!$AE:$AE,"&lt;="&amp;BA$2,'Trem Tipo Medio'!$AF:$AF,"&gt;="&amp;BA$2,'Trem Tipo Medio'!$A:$A,$A7)))/(365/VLOOKUP($A7,Sazonalidade!$A:$G,7,0))*(1-VLOOKUP($A7,Sazonalidade!$A:$J,10,0)),0)</f>
        <v>0</v>
      </c>
      <c r="BB7" s="27">
        <f>IF($E7=$E$1,('TU Proprio'!BB7*10^6/(SUMIFS('Trem Tipo Medio'!$L:$L,'Trem Tipo Medio'!$AE:$AE,"&lt;="&amp;BB$2,'Trem Tipo Medio'!$AF:$AF,"&gt;="&amp;BB$2,'Trem Tipo Medio'!$A:$A,$A7)*SUMIFS('Trem Tipo Medio'!$K:$K,'Trem Tipo Medio'!$AE:$AE,"&lt;="&amp;BB$2,'Trem Tipo Medio'!$AF:$AF,"&gt;="&amp;BB$2,'Trem Tipo Medio'!$A:$A,$A7)))/(365/VLOOKUP($A7,Sazonalidade!$A:$G,7,0))*(1-VLOOKUP($A7,Sazonalidade!$A:$J,10,0)),0)</f>
        <v>0</v>
      </c>
      <c r="BC7" s="27">
        <f>IF($E7=$E$1,('TU Proprio'!BC7*10^6/(SUMIFS('Trem Tipo Medio'!$L:$L,'Trem Tipo Medio'!$AE:$AE,"&lt;="&amp;BC$2,'Trem Tipo Medio'!$AF:$AF,"&gt;="&amp;BC$2,'Trem Tipo Medio'!$A:$A,$A7)*SUMIFS('Trem Tipo Medio'!$K:$K,'Trem Tipo Medio'!$AE:$AE,"&lt;="&amp;BC$2,'Trem Tipo Medio'!$AF:$AF,"&gt;="&amp;BC$2,'Trem Tipo Medio'!$A:$A,$A7)))/(365/VLOOKUP($A7,Sazonalidade!$A:$G,7,0))*(1-VLOOKUP($A7,Sazonalidade!$A:$J,10,0)),0)</f>
        <v>0</v>
      </c>
      <c r="BD7" s="27">
        <f>IF($E7=$E$1,('TU Proprio'!BD7*10^6/(SUMIFS('Trem Tipo Medio'!$L:$L,'Trem Tipo Medio'!$AE:$AE,"&lt;="&amp;BD$2,'Trem Tipo Medio'!$AF:$AF,"&gt;="&amp;BD$2,'Trem Tipo Medio'!$A:$A,$A7)*SUMIFS('Trem Tipo Medio'!$K:$K,'Trem Tipo Medio'!$AE:$AE,"&lt;="&amp;BD$2,'Trem Tipo Medio'!$AF:$AF,"&gt;="&amp;BD$2,'Trem Tipo Medio'!$A:$A,$A7)))/(365/VLOOKUP($A7,Sazonalidade!$A:$G,7,0))*(1-VLOOKUP($A7,Sazonalidade!$A:$J,10,0)),0)</f>
        <v>0</v>
      </c>
      <c r="BE7" s="27">
        <f>IF($E7=$E$1,('TU Proprio'!BE7*10^6/(SUMIFS('Trem Tipo Medio'!$L:$L,'Trem Tipo Medio'!$AE:$AE,"&lt;="&amp;BE$2,'Trem Tipo Medio'!$AF:$AF,"&gt;="&amp;BE$2,'Trem Tipo Medio'!$A:$A,$A7)*SUMIFS('Trem Tipo Medio'!$K:$K,'Trem Tipo Medio'!$AE:$AE,"&lt;="&amp;BE$2,'Trem Tipo Medio'!$AF:$AF,"&gt;="&amp;BE$2,'Trem Tipo Medio'!$A:$A,$A7)))/(365/VLOOKUP($A7,Sazonalidade!$A:$G,7,0))*(1-VLOOKUP($A7,Sazonalidade!$A:$J,10,0)),0)</f>
        <v>0</v>
      </c>
      <c r="BF7" s="27">
        <f>IF($E7=$E$1,('TU Proprio'!BF7*10^6/(SUMIFS('Trem Tipo Medio'!$L:$L,'Trem Tipo Medio'!$AE:$AE,"&lt;="&amp;BF$2,'Trem Tipo Medio'!$AF:$AF,"&gt;="&amp;BF$2,'Trem Tipo Medio'!$A:$A,$A7)*SUMIFS('Trem Tipo Medio'!$K:$K,'Trem Tipo Medio'!$AE:$AE,"&lt;="&amp;BF$2,'Trem Tipo Medio'!$AF:$AF,"&gt;="&amp;BF$2,'Trem Tipo Medio'!$A:$A,$A7)))/(365/VLOOKUP($A7,Sazonalidade!$A:$G,7,0))*(1-VLOOKUP($A7,Sazonalidade!$A:$J,10,0)),0)</f>
        <v>0</v>
      </c>
      <c r="BG7" s="27">
        <f>IF($E7=$E$1,('TU Proprio'!BG7*10^6/(SUMIFS('Trem Tipo Medio'!$L:$L,'Trem Tipo Medio'!$AE:$AE,"&lt;="&amp;BG$2,'Trem Tipo Medio'!$AF:$AF,"&gt;="&amp;BG$2,'Trem Tipo Medio'!$A:$A,$A7)*SUMIFS('Trem Tipo Medio'!$K:$K,'Trem Tipo Medio'!$AE:$AE,"&lt;="&amp;BG$2,'Trem Tipo Medio'!$AF:$AF,"&gt;="&amp;BG$2,'Trem Tipo Medio'!$A:$A,$A7)))/(365/VLOOKUP($A7,Sazonalidade!$A:$G,7,0))*(1-VLOOKUP($A7,Sazonalidade!$A:$J,10,0)),0)</f>
        <v>0</v>
      </c>
      <c r="BH7" s="27">
        <f>IF($E7=$E$1,('TU Proprio'!BH7*10^6/(SUMIFS('Trem Tipo Medio'!$L:$L,'Trem Tipo Medio'!$AE:$AE,"&lt;="&amp;BH$2,'Trem Tipo Medio'!$AF:$AF,"&gt;="&amp;BH$2,'Trem Tipo Medio'!$A:$A,$A7)*SUMIFS('Trem Tipo Medio'!$K:$K,'Trem Tipo Medio'!$AE:$AE,"&lt;="&amp;BH$2,'Trem Tipo Medio'!$AF:$AF,"&gt;="&amp;BH$2,'Trem Tipo Medio'!$A:$A,$A7)))/(365/VLOOKUP($A7,Sazonalidade!$A:$G,7,0))*(1-VLOOKUP($A7,Sazonalidade!$A:$J,10,0)),0)</f>
        <v>0</v>
      </c>
      <c r="BI7" s="27">
        <f>IF($E7=$E$1,('TU Proprio'!BI7*10^6/(SUMIFS('Trem Tipo Medio'!$L:$L,'Trem Tipo Medio'!$AE:$AE,"&lt;="&amp;BI$2,'Trem Tipo Medio'!$AF:$AF,"&gt;="&amp;BI$2,'Trem Tipo Medio'!$A:$A,$A7)*SUMIFS('Trem Tipo Medio'!$K:$K,'Trem Tipo Medio'!$AE:$AE,"&lt;="&amp;BI$2,'Trem Tipo Medio'!$AF:$AF,"&gt;="&amp;BI$2,'Trem Tipo Medio'!$A:$A,$A7)))/(365/VLOOKUP($A7,Sazonalidade!$A:$G,7,0))*(1-VLOOKUP($A7,Sazonalidade!$A:$J,10,0)),0)</f>
        <v>0</v>
      </c>
      <c r="BJ7" s="27">
        <f>IF($E7=$E$1,('TU Proprio'!BJ7*10^6/(SUMIFS('Trem Tipo Medio'!$L:$L,'Trem Tipo Medio'!$AE:$AE,"&lt;="&amp;BJ$2,'Trem Tipo Medio'!$AF:$AF,"&gt;="&amp;BJ$2,'Trem Tipo Medio'!$A:$A,$A7)*SUMIFS('Trem Tipo Medio'!$K:$K,'Trem Tipo Medio'!$AE:$AE,"&lt;="&amp;BJ$2,'Trem Tipo Medio'!$AF:$AF,"&gt;="&amp;BJ$2,'Trem Tipo Medio'!$A:$A,$A7)))/(365/VLOOKUP($A7,Sazonalidade!$A:$G,7,0))*(1-VLOOKUP($A7,Sazonalidade!$A:$J,10,0)),0)</f>
        <v>0</v>
      </c>
      <c r="BK7" s="27">
        <f>IF($E7=$E$1,('TU Proprio'!BK7*10^6/(SUMIFS('Trem Tipo Medio'!$L:$L,'Trem Tipo Medio'!$AE:$AE,"&lt;="&amp;BK$2,'Trem Tipo Medio'!$AF:$AF,"&gt;="&amp;BK$2,'Trem Tipo Medio'!$A:$A,$A7)*SUMIFS('Trem Tipo Medio'!$K:$K,'Trem Tipo Medio'!$AE:$AE,"&lt;="&amp;BK$2,'Trem Tipo Medio'!$AF:$AF,"&gt;="&amp;BK$2,'Trem Tipo Medio'!$A:$A,$A7)))/(365/VLOOKUP($A7,Sazonalidade!$A:$G,7,0))*(1-VLOOKUP($A7,Sazonalidade!$A:$J,10,0)),0)</f>
        <v>0</v>
      </c>
      <c r="BL7" s="27">
        <f>IF($E7=$E$1,('TU Proprio'!BL7*10^6/(SUMIFS('Trem Tipo Medio'!$L:$L,'Trem Tipo Medio'!$AE:$AE,"&lt;="&amp;BL$2,'Trem Tipo Medio'!$AF:$AF,"&gt;="&amp;BL$2,'Trem Tipo Medio'!$A:$A,$A7)*SUMIFS('Trem Tipo Medio'!$K:$K,'Trem Tipo Medio'!$AE:$AE,"&lt;="&amp;BL$2,'Trem Tipo Medio'!$AF:$AF,"&gt;="&amp;BL$2,'Trem Tipo Medio'!$A:$A,$A7)))/(365/VLOOKUP($A7,Sazonalidade!$A:$G,7,0))*(1-VLOOKUP($A7,Sazonalidade!$A:$J,10,0)),0)</f>
        <v>0</v>
      </c>
      <c r="BM7" s="27">
        <f>IF($E7=$E$1,('TU Proprio'!BM7*10^6/(SUMIFS('Trem Tipo Medio'!$L:$L,'Trem Tipo Medio'!$AE:$AE,"&lt;="&amp;BM$2,'Trem Tipo Medio'!$AF:$AF,"&gt;="&amp;BM$2,'Trem Tipo Medio'!$A:$A,$A7)*SUMIFS('Trem Tipo Medio'!$K:$K,'Trem Tipo Medio'!$AE:$AE,"&lt;="&amp;BM$2,'Trem Tipo Medio'!$AF:$AF,"&gt;="&amp;BM$2,'Trem Tipo Medio'!$A:$A,$A7)))/(365/VLOOKUP($A7,Sazonalidade!$A:$G,7,0))*(1-VLOOKUP($A7,Sazonalidade!$A:$J,10,0)),0)</f>
        <v>0</v>
      </c>
      <c r="BN7" s="27">
        <f>IF($E7=$E$1,('TU Proprio'!BN7*10^6/(SUMIFS('Trem Tipo Medio'!$L:$L,'Trem Tipo Medio'!$AE:$AE,"&lt;="&amp;BN$2,'Trem Tipo Medio'!$AF:$AF,"&gt;="&amp;BN$2,'Trem Tipo Medio'!$A:$A,$A7)*SUMIFS('Trem Tipo Medio'!$K:$K,'Trem Tipo Medio'!$AE:$AE,"&lt;="&amp;BN$2,'Trem Tipo Medio'!$AF:$AF,"&gt;="&amp;BN$2,'Trem Tipo Medio'!$A:$A,$A7)))/(365/VLOOKUP($A7,Sazonalidade!$A:$G,7,0))*(1-VLOOKUP($A7,Sazonalidade!$A:$J,10,0)),0)</f>
        <v>0</v>
      </c>
      <c r="BO7" s="27">
        <f>IF($E7=$E$1,('TU Proprio'!BO7*10^6/(SUMIFS('Trem Tipo Medio'!$L:$L,'Trem Tipo Medio'!$AE:$AE,"&lt;="&amp;BO$2,'Trem Tipo Medio'!$AF:$AF,"&gt;="&amp;BO$2,'Trem Tipo Medio'!$A:$A,$A7)*SUMIFS('Trem Tipo Medio'!$K:$K,'Trem Tipo Medio'!$AE:$AE,"&lt;="&amp;BO$2,'Trem Tipo Medio'!$AF:$AF,"&gt;="&amp;BO$2,'Trem Tipo Medio'!$A:$A,$A7)))/(365/VLOOKUP($A7,Sazonalidade!$A:$G,7,0))*(1-VLOOKUP($A7,Sazonalidade!$A:$J,10,0)),0)</f>
        <v>0</v>
      </c>
      <c r="BP7"/>
      <c r="BQ7"/>
      <c r="BR7"/>
      <c r="BS7"/>
      <c r="BT7"/>
    </row>
    <row r="8" spans="1:72" s="32" customFormat="1" x14ac:dyDescent="0.25">
      <c r="A8" s="6">
        <f t="shared" si="3"/>
        <v>6</v>
      </c>
      <c r="B8" s="3" t="str">
        <f>VLOOKUP($A8,Demanda!$A$1:$G$43,4,0)</f>
        <v>Gasolina</v>
      </c>
      <c r="C8" s="3" t="str">
        <f>VLOOKUP($A8,Demanda!$A$1:$G$43,6,0)</f>
        <v>Miritituba</v>
      </c>
      <c r="D8" s="3" t="str">
        <f>VLOOKUP($A8,Demanda!$A$1:$G$43,7,0)</f>
        <v>Água Boa</v>
      </c>
      <c r="E8" s="3" t="str">
        <f>VLOOKUP($A8,Demanda!$A$1:$G$43,2,0)</f>
        <v>FGRAO</v>
      </c>
      <c r="F8" s="6"/>
      <c r="G8" s="27">
        <f>IF($E8=$E$1,('TU Proprio'!G8*10^6/(SUMIFS('Trem Tipo Medio'!$L:$L,'Trem Tipo Medio'!$AE:$AE,"&lt;="&amp;G$2,'Trem Tipo Medio'!$AF:$AF,"&gt;="&amp;G$2,'Trem Tipo Medio'!$A:$A,$A8)*SUMIFS('Trem Tipo Medio'!$K:$K,'Trem Tipo Medio'!$AE:$AE,"&lt;="&amp;G$2,'Trem Tipo Medio'!$AF:$AF,"&gt;="&amp;G$2,'Trem Tipo Medio'!$A:$A,$A8)))/(365/VLOOKUP($A8,Sazonalidade!$A:$G,7,0))*(1-VLOOKUP($A8,Sazonalidade!$A:$J,10,0)),0)</f>
        <v>0</v>
      </c>
      <c r="H8" s="27">
        <f>IF($E8=$E$1,('TU Proprio'!H8*10^6/(SUMIFS('Trem Tipo Medio'!$L:$L,'Trem Tipo Medio'!$AE:$AE,"&lt;="&amp;H$2,'Trem Tipo Medio'!$AF:$AF,"&gt;="&amp;H$2,'Trem Tipo Medio'!$A:$A,$A8)*SUMIFS('Trem Tipo Medio'!$K:$K,'Trem Tipo Medio'!$AE:$AE,"&lt;="&amp;H$2,'Trem Tipo Medio'!$AF:$AF,"&gt;="&amp;H$2,'Trem Tipo Medio'!$A:$A,$A8)))/(365/VLOOKUP($A8,Sazonalidade!$A:$G,7,0))*(1-VLOOKUP($A8,Sazonalidade!$A:$J,10,0)),0)</f>
        <v>0</v>
      </c>
      <c r="I8" s="27">
        <f>IF($E8=$E$1,('TU Proprio'!I8*10^6/(SUMIFS('Trem Tipo Medio'!$L:$L,'Trem Tipo Medio'!$AE:$AE,"&lt;="&amp;I$2,'Trem Tipo Medio'!$AF:$AF,"&gt;="&amp;I$2,'Trem Tipo Medio'!$A:$A,$A8)*SUMIFS('Trem Tipo Medio'!$K:$K,'Trem Tipo Medio'!$AE:$AE,"&lt;="&amp;I$2,'Trem Tipo Medio'!$AF:$AF,"&gt;="&amp;I$2,'Trem Tipo Medio'!$A:$A,$A8)))/(365/VLOOKUP($A8,Sazonalidade!$A:$G,7,0))*(1-VLOOKUP($A8,Sazonalidade!$A:$J,10,0)),0)</f>
        <v>0</v>
      </c>
      <c r="J8" s="27">
        <f>IF($E8=$E$1,('TU Proprio'!J8*10^6/(SUMIFS('Trem Tipo Medio'!$L:$L,'Trem Tipo Medio'!$AE:$AE,"&lt;="&amp;J$2,'Trem Tipo Medio'!$AF:$AF,"&gt;="&amp;J$2,'Trem Tipo Medio'!$A:$A,$A8)*SUMIFS('Trem Tipo Medio'!$K:$K,'Trem Tipo Medio'!$AE:$AE,"&lt;="&amp;J$2,'Trem Tipo Medio'!$AF:$AF,"&gt;="&amp;J$2,'Trem Tipo Medio'!$A:$A,$A8)))/(365/VLOOKUP($A8,Sazonalidade!$A:$G,7,0))*(1-VLOOKUP($A8,Sazonalidade!$A:$J,10,0)),0)</f>
        <v>0</v>
      </c>
      <c r="K8" s="27">
        <f>IF($E8=$E$1,('TU Proprio'!K8*10^6/(SUMIFS('Trem Tipo Medio'!$L:$L,'Trem Tipo Medio'!$AE:$AE,"&lt;="&amp;K$2,'Trem Tipo Medio'!$AF:$AF,"&gt;="&amp;K$2,'Trem Tipo Medio'!$A:$A,$A8)*SUMIFS('Trem Tipo Medio'!$K:$K,'Trem Tipo Medio'!$AE:$AE,"&lt;="&amp;K$2,'Trem Tipo Medio'!$AF:$AF,"&gt;="&amp;K$2,'Trem Tipo Medio'!$A:$A,$A8)))/(365/VLOOKUP($A8,Sazonalidade!$A:$G,7,0))*(1-VLOOKUP($A8,Sazonalidade!$A:$J,10,0)),0)</f>
        <v>0</v>
      </c>
      <c r="L8" s="27">
        <f>IF($E8=$E$1,('TU Proprio'!L8*10^6/(SUMIFS('Trem Tipo Medio'!$L:$L,'Trem Tipo Medio'!$AE:$AE,"&lt;="&amp;L$2,'Trem Tipo Medio'!$AF:$AF,"&gt;="&amp;L$2,'Trem Tipo Medio'!$A:$A,$A8)*SUMIFS('Trem Tipo Medio'!$K:$K,'Trem Tipo Medio'!$AE:$AE,"&lt;="&amp;L$2,'Trem Tipo Medio'!$AF:$AF,"&gt;="&amp;L$2,'Trem Tipo Medio'!$A:$A,$A8)))/(365/VLOOKUP($A8,Sazonalidade!$A:$G,7,0))*(1-VLOOKUP($A8,Sazonalidade!$A:$J,10,0)),0)</f>
        <v>3.1097917535205855E-3</v>
      </c>
      <c r="M8" s="27">
        <f>IF($E8=$E$1,('TU Proprio'!M8*10^6/(SUMIFS('Trem Tipo Medio'!$L:$L,'Trem Tipo Medio'!$AE:$AE,"&lt;="&amp;M$2,'Trem Tipo Medio'!$AF:$AF,"&gt;="&amp;M$2,'Trem Tipo Medio'!$A:$A,$A8)*SUMIFS('Trem Tipo Medio'!$K:$K,'Trem Tipo Medio'!$AE:$AE,"&lt;="&amp;M$2,'Trem Tipo Medio'!$AF:$AF,"&gt;="&amp;M$2,'Trem Tipo Medio'!$A:$A,$A8)))/(365/VLOOKUP($A8,Sazonalidade!$A:$G,7,0))*(1-VLOOKUP($A8,Sazonalidade!$A:$J,10,0)),0)</f>
        <v>3.2267871621894013E-3</v>
      </c>
      <c r="N8" s="27">
        <f>IF($E8=$E$1,('TU Proprio'!N8*10^6/(SUMIFS('Trem Tipo Medio'!$L:$L,'Trem Tipo Medio'!$AE:$AE,"&lt;="&amp;N$2,'Trem Tipo Medio'!$AF:$AF,"&gt;="&amp;N$2,'Trem Tipo Medio'!$A:$A,$A8)*SUMIFS('Trem Tipo Medio'!$K:$K,'Trem Tipo Medio'!$AE:$AE,"&lt;="&amp;N$2,'Trem Tipo Medio'!$AF:$AF,"&gt;="&amp;N$2,'Trem Tipo Medio'!$A:$A,$A8)))/(365/VLOOKUP($A8,Sazonalidade!$A:$G,7,0))*(1-VLOOKUP($A8,Sazonalidade!$A:$J,10,0)),0)</f>
        <v>3.3439506677567254E-3</v>
      </c>
      <c r="O8" s="27">
        <f>IF($E8=$E$1,('TU Proprio'!O8*10^6/(SUMIFS('Trem Tipo Medio'!$L:$L,'Trem Tipo Medio'!$AE:$AE,"&lt;="&amp;O$2,'Trem Tipo Medio'!$AF:$AF,"&gt;="&amp;O$2,'Trem Tipo Medio'!$A:$A,$A8)*SUMIFS('Trem Tipo Medio'!$K:$K,'Trem Tipo Medio'!$AE:$AE,"&lt;="&amp;O$2,'Trem Tipo Medio'!$AF:$AF,"&gt;="&amp;O$2,'Trem Tipo Medio'!$A:$A,$A8)))/(365/VLOOKUP($A8,Sazonalidade!$A:$G,7,0))*(1-VLOOKUP($A8,Sazonalidade!$A:$J,10,0)),0)</f>
        <v>3.4614503668872784E-3</v>
      </c>
      <c r="P8" s="27">
        <f>IF($E8=$E$1,('TU Proprio'!P8*10^6/(SUMIFS('Trem Tipo Medio'!$L:$L,'Trem Tipo Medio'!$AE:$AE,"&lt;="&amp;P$2,'Trem Tipo Medio'!$AF:$AF,"&gt;="&amp;P$2,'Trem Tipo Medio'!$A:$A,$A8)*SUMIFS('Trem Tipo Medio'!$K:$K,'Trem Tipo Medio'!$AE:$AE,"&lt;="&amp;P$2,'Trem Tipo Medio'!$AF:$AF,"&gt;="&amp;P$2,'Trem Tipo Medio'!$A:$A,$A8)))/(365/VLOOKUP($A8,Sazonalidade!$A:$G,7,0))*(1-VLOOKUP($A8,Sazonalidade!$A:$J,10,0)),0)</f>
        <v>3.5794543566768241E-3</v>
      </c>
      <c r="Q8" s="27">
        <f>IF($E8=$E$1,('TU Proprio'!Q8*10^6/(SUMIFS('Trem Tipo Medio'!$L:$L,'Trem Tipo Medio'!$AE:$AE,"&lt;="&amp;Q$2,'Trem Tipo Medio'!$AF:$AF,"&gt;="&amp;Q$2,'Trem Tipo Medio'!$A:$A,$A8)*SUMIFS('Trem Tipo Medio'!$K:$K,'Trem Tipo Medio'!$AE:$AE,"&lt;="&amp;Q$2,'Trem Tipo Medio'!$AF:$AF,"&gt;="&amp;Q$2,'Trem Tipo Medio'!$A:$A,$A8)))/(365/VLOOKUP($A8,Sazonalidade!$A:$G,7,0))*(1-VLOOKUP($A8,Sazonalidade!$A:$J,10,0)),0)</f>
        <v>3.6981307339163712E-3</v>
      </c>
      <c r="R8" s="27">
        <f>IF($E8=$E$1,('TU Proprio'!R8*10^6/(SUMIFS('Trem Tipo Medio'!$L:$L,'Trem Tipo Medio'!$AE:$AE,"&lt;="&amp;R$2,'Trem Tipo Medio'!$AF:$AF,"&gt;="&amp;R$2,'Trem Tipo Medio'!$A:$A,$A8)*SUMIFS('Trem Tipo Medio'!$K:$K,'Trem Tipo Medio'!$AE:$AE,"&lt;="&amp;R$2,'Trem Tipo Medio'!$AF:$AF,"&gt;="&amp;R$2,'Trem Tipo Medio'!$A:$A,$A8)))/(365/VLOOKUP($A8,Sazonalidade!$A:$G,7,0))*(1-VLOOKUP($A8,Sazonalidade!$A:$J,10,0)),0)</f>
        <v>3.8176054422547471E-3</v>
      </c>
      <c r="S8" s="27">
        <f>IF($E8=$E$1,('TU Proprio'!S8*10^6/(SUMIFS('Trem Tipo Medio'!$L:$L,'Trem Tipo Medio'!$AE:$AE,"&lt;="&amp;S$2,'Trem Tipo Medio'!$AF:$AF,"&gt;="&amp;S$2,'Trem Tipo Medio'!$A:$A,$A8)*SUMIFS('Trem Tipo Medio'!$K:$K,'Trem Tipo Medio'!$AE:$AE,"&lt;="&amp;S$2,'Trem Tipo Medio'!$AF:$AF,"&gt;="&amp;S$2,'Trem Tipo Medio'!$A:$A,$A8)))/(365/VLOOKUP($A8,Sazonalidade!$A:$G,7,0))*(1-VLOOKUP($A8,Sazonalidade!$A:$J,10,0)),0)</f>
        <v>3.9378369082067087E-3</v>
      </c>
      <c r="T8" s="27">
        <f>IF($E8=$E$1,('TU Proprio'!T8*10^6/(SUMIFS('Trem Tipo Medio'!$L:$L,'Trem Tipo Medio'!$AE:$AE,"&lt;="&amp;T$2,'Trem Tipo Medio'!$AF:$AF,"&gt;="&amp;T$2,'Trem Tipo Medio'!$A:$A,$A8)*SUMIFS('Trem Tipo Medio'!$K:$K,'Trem Tipo Medio'!$AE:$AE,"&lt;="&amp;T$2,'Trem Tipo Medio'!$AF:$AF,"&gt;="&amp;T$2,'Trem Tipo Medio'!$A:$A,$A8)))/(365/VLOOKUP($A8,Sazonalidade!$A:$G,7,0))*(1-VLOOKUP($A8,Sazonalidade!$A:$J,10,0)),0)</f>
        <v>4.0587404401297945E-3</v>
      </c>
      <c r="U8" s="27">
        <f>IF($E8=$E$1,('TU Proprio'!U8*10^6/(SUMIFS('Trem Tipo Medio'!$L:$L,'Trem Tipo Medio'!$AE:$AE,"&lt;="&amp;U$2,'Trem Tipo Medio'!$AF:$AF,"&gt;="&amp;U$2,'Trem Tipo Medio'!$A:$A,$A8)*SUMIFS('Trem Tipo Medio'!$K:$K,'Trem Tipo Medio'!$AE:$AE,"&lt;="&amp;U$2,'Trem Tipo Medio'!$AF:$AF,"&gt;="&amp;U$2,'Trem Tipo Medio'!$A:$A,$A8)))/(365/VLOOKUP($A8,Sazonalidade!$A:$G,7,0))*(1-VLOOKUP($A8,Sazonalidade!$A:$J,10,0)),0)</f>
        <v>4.1802326320315364E-3</v>
      </c>
      <c r="V8" s="27">
        <f>IF($E8=$E$1,('TU Proprio'!V8*10^6/(SUMIFS('Trem Tipo Medio'!$L:$L,'Trem Tipo Medio'!$AE:$AE,"&lt;="&amp;V$2,'Trem Tipo Medio'!$AF:$AF,"&gt;="&amp;V$2,'Trem Tipo Medio'!$A:$A,$A8)*SUMIFS('Trem Tipo Medio'!$K:$K,'Trem Tipo Medio'!$AE:$AE,"&lt;="&amp;V$2,'Trem Tipo Medio'!$AF:$AF,"&gt;="&amp;V$2,'Trem Tipo Medio'!$A:$A,$A8)))/(365/VLOOKUP($A8,Sazonalidade!$A:$G,7,0))*(1-VLOOKUP($A8,Sazonalidade!$A:$J,10,0)),0)</f>
        <v>1.2765711178284341E-2</v>
      </c>
      <c r="W8" s="27">
        <f>IF($E8=$E$1,('TU Proprio'!W8*10^6/(SUMIFS('Trem Tipo Medio'!$L:$L,'Trem Tipo Medio'!$AE:$AE,"&lt;="&amp;W$2,'Trem Tipo Medio'!$AF:$AF,"&gt;="&amp;W$2,'Trem Tipo Medio'!$A:$A,$A8)*SUMIFS('Trem Tipo Medio'!$K:$K,'Trem Tipo Medio'!$AE:$AE,"&lt;="&amp;W$2,'Trem Tipo Medio'!$AF:$AF,"&gt;="&amp;W$2,'Trem Tipo Medio'!$A:$A,$A8)))/(365/VLOOKUP($A8,Sazonalidade!$A:$G,7,0))*(1-VLOOKUP($A8,Sazonalidade!$A:$J,10,0)),0)</f>
        <v>1.3140222817986656E-2</v>
      </c>
      <c r="X8" s="27">
        <f>IF($E8=$E$1,('TU Proprio'!X8*10^6/(SUMIFS('Trem Tipo Medio'!$L:$L,'Trem Tipo Medio'!$AE:$AE,"&lt;="&amp;X$2,'Trem Tipo Medio'!$AF:$AF,"&gt;="&amp;X$2,'Trem Tipo Medio'!$A:$A,$A8)*SUMIFS('Trem Tipo Medio'!$K:$K,'Trem Tipo Medio'!$AE:$AE,"&lt;="&amp;X$2,'Trem Tipo Medio'!$AF:$AF,"&gt;="&amp;X$2,'Trem Tipo Medio'!$A:$A,$A8)))/(365/VLOOKUP($A8,Sazonalidade!$A:$G,7,0))*(1-VLOOKUP($A8,Sazonalidade!$A:$J,10,0)),0)</f>
        <v>1.3516313039957303E-2</v>
      </c>
      <c r="Y8" s="27">
        <f>IF($E8=$E$1,('TU Proprio'!Y8*10^6/(SUMIFS('Trem Tipo Medio'!$L:$L,'Trem Tipo Medio'!$AE:$AE,"&lt;="&amp;Y$2,'Trem Tipo Medio'!$AF:$AF,"&gt;="&amp;Y$2,'Trem Tipo Medio'!$A:$A,$A8)*SUMIFS('Trem Tipo Medio'!$K:$K,'Trem Tipo Medio'!$AE:$AE,"&lt;="&amp;Y$2,'Trem Tipo Medio'!$AF:$AF,"&gt;="&amp;Y$2,'Trem Tipo Medio'!$A:$A,$A8)))/(365/VLOOKUP($A8,Sazonalidade!$A:$G,7,0))*(1-VLOOKUP($A8,Sazonalidade!$A:$J,10,0)),0)</f>
        <v>1.3893587561475502E-2</v>
      </c>
      <c r="Z8" s="27">
        <f>IF($E8=$E$1,('TU Proprio'!Z8*10^6/(SUMIFS('Trem Tipo Medio'!$L:$L,'Trem Tipo Medio'!$AE:$AE,"&lt;="&amp;Z$2,'Trem Tipo Medio'!$AF:$AF,"&gt;="&amp;Z$2,'Trem Tipo Medio'!$A:$A,$A8)*SUMIFS('Trem Tipo Medio'!$K:$K,'Trem Tipo Medio'!$AE:$AE,"&lt;="&amp;Z$2,'Trem Tipo Medio'!$AF:$AF,"&gt;="&amp;Z$2,'Trem Tipo Medio'!$A:$A,$A8)))/(365/VLOOKUP($A8,Sazonalidade!$A:$G,7,0))*(1-VLOOKUP($A8,Sazonalidade!$A:$J,10,0)),0)</f>
        <v>1.4271651446278554E-2</v>
      </c>
      <c r="AA8" s="27">
        <f>IF($E8=$E$1,('TU Proprio'!AA8*10^6/(SUMIFS('Trem Tipo Medio'!$L:$L,'Trem Tipo Medio'!$AE:$AE,"&lt;="&amp;AA$2,'Trem Tipo Medio'!$AF:$AF,"&gt;="&amp;AA$2,'Trem Tipo Medio'!$A:$A,$A8)*SUMIFS('Trem Tipo Medio'!$K:$K,'Trem Tipo Medio'!$AE:$AE,"&lt;="&amp;AA$2,'Trem Tipo Medio'!$AF:$AF,"&gt;="&amp;AA$2,'Trem Tipo Medio'!$A:$A,$A8)))/(365/VLOOKUP($A8,Sazonalidade!$A:$G,7,0))*(1-VLOOKUP($A8,Sazonalidade!$A:$J,10,0)),0)</f>
        <v>1.3966944295513452E-2</v>
      </c>
      <c r="AB8" s="27">
        <f>IF($E8=$E$1,('TU Proprio'!AB8*10^6/(SUMIFS('Trem Tipo Medio'!$L:$L,'Trem Tipo Medio'!$AE:$AE,"&lt;="&amp;AB$2,'Trem Tipo Medio'!$AF:$AF,"&gt;="&amp;AB$2,'Trem Tipo Medio'!$A:$A,$A8)*SUMIFS('Trem Tipo Medio'!$K:$K,'Trem Tipo Medio'!$AE:$AE,"&lt;="&amp;AB$2,'Trem Tipo Medio'!$AF:$AF,"&gt;="&amp;AB$2,'Trem Tipo Medio'!$A:$A,$A8)))/(365/VLOOKUP($A8,Sazonalidade!$A:$G,7,0))*(1-VLOOKUP($A8,Sazonalidade!$A:$J,10,0)),0)</f>
        <v>1.426037240630898E-2</v>
      </c>
      <c r="AC8" s="27">
        <f>IF($E8=$E$1,('TU Proprio'!AC8*10^6/(SUMIFS('Trem Tipo Medio'!$L:$L,'Trem Tipo Medio'!$AE:$AE,"&lt;="&amp;AC$2,'Trem Tipo Medio'!$AF:$AF,"&gt;="&amp;AC$2,'Trem Tipo Medio'!$A:$A,$A8)*SUMIFS('Trem Tipo Medio'!$K:$K,'Trem Tipo Medio'!$AE:$AE,"&lt;="&amp;AC$2,'Trem Tipo Medio'!$AF:$AF,"&gt;="&amp;AC$2,'Trem Tipo Medio'!$A:$A,$A8)))/(365/VLOOKUP($A8,Sazonalidade!$A:$G,7,0))*(1-VLOOKUP($A8,Sazonalidade!$A:$J,10,0)),0)</f>
        <v>1.4529269693589291E-2</v>
      </c>
      <c r="AD8" s="27">
        <f>IF($E8=$E$1,('TU Proprio'!AD8*10^6/(SUMIFS('Trem Tipo Medio'!$L:$L,'Trem Tipo Medio'!$AE:$AE,"&lt;="&amp;AD$2,'Trem Tipo Medio'!$AF:$AF,"&gt;="&amp;AD$2,'Trem Tipo Medio'!$A:$A,$A8)*SUMIFS('Trem Tipo Medio'!$K:$K,'Trem Tipo Medio'!$AE:$AE,"&lt;="&amp;AD$2,'Trem Tipo Medio'!$AF:$AF,"&gt;="&amp;AD$2,'Trem Tipo Medio'!$A:$A,$A8)))/(365/VLOOKUP($A8,Sazonalidade!$A:$G,7,0))*(1-VLOOKUP($A8,Sazonalidade!$A:$J,10,0)),0)</f>
        <v>1.4773050075720415E-2</v>
      </c>
      <c r="AE8" s="27">
        <f>IF($E8=$E$1,('TU Proprio'!AE8*10^6/(SUMIFS('Trem Tipo Medio'!$L:$L,'Trem Tipo Medio'!$AE:$AE,"&lt;="&amp;AE$2,'Trem Tipo Medio'!$AF:$AF,"&gt;="&amp;AE$2,'Trem Tipo Medio'!$A:$A,$A8)*SUMIFS('Trem Tipo Medio'!$K:$K,'Trem Tipo Medio'!$AE:$AE,"&lt;="&amp;AE$2,'Trem Tipo Medio'!$AF:$AF,"&gt;="&amp;AE$2,'Trem Tipo Medio'!$A:$A,$A8)))/(365/VLOOKUP($A8,Sazonalidade!$A:$G,7,0))*(1-VLOOKUP($A8,Sazonalidade!$A:$J,10,0)),0)</f>
        <v>1.4991790880754707E-2</v>
      </c>
      <c r="AF8" s="27">
        <f>IF($E8=$E$1,('TU Proprio'!AF8*10^6/(SUMIFS('Trem Tipo Medio'!$L:$L,'Trem Tipo Medio'!$AE:$AE,"&lt;="&amp;AF$2,'Trem Tipo Medio'!$AF:$AF,"&gt;="&amp;AF$2,'Trem Tipo Medio'!$A:$A,$A8)*SUMIFS('Trem Tipo Medio'!$K:$K,'Trem Tipo Medio'!$AE:$AE,"&lt;="&amp;AF$2,'Trem Tipo Medio'!$AF:$AF,"&gt;="&amp;AF$2,'Trem Tipo Medio'!$A:$A,$A8)))/(365/VLOOKUP($A8,Sazonalidade!$A:$G,7,0))*(1-VLOOKUP($A8,Sazonalidade!$A:$J,10,0)),0)</f>
        <v>1.5186162806247941E-2</v>
      </c>
      <c r="AG8" s="27">
        <f>IF($E8=$E$1,('TU Proprio'!AG8*10^6/(SUMIFS('Trem Tipo Medio'!$L:$L,'Trem Tipo Medio'!$AE:$AE,"&lt;="&amp;AG$2,'Trem Tipo Medio'!$AF:$AF,"&gt;="&amp;AG$2,'Trem Tipo Medio'!$A:$A,$A8)*SUMIFS('Trem Tipo Medio'!$K:$K,'Trem Tipo Medio'!$AE:$AE,"&lt;="&amp;AG$2,'Trem Tipo Medio'!$AF:$AF,"&gt;="&amp;AG$2,'Trem Tipo Medio'!$A:$A,$A8)))/(365/VLOOKUP($A8,Sazonalidade!$A:$G,7,0))*(1-VLOOKUP($A8,Sazonalidade!$A:$J,10,0)),0)</f>
        <v>1.5357326423147674E-2</v>
      </c>
      <c r="AH8" s="27">
        <f>IF($E8=$E$1,('TU Proprio'!AH8*10^6/(SUMIFS('Trem Tipo Medio'!$L:$L,'Trem Tipo Medio'!$AE:$AE,"&lt;="&amp;AH$2,'Trem Tipo Medio'!$AF:$AF,"&gt;="&amp;AH$2,'Trem Tipo Medio'!$A:$A,$A8)*SUMIFS('Trem Tipo Medio'!$K:$K,'Trem Tipo Medio'!$AE:$AE,"&lt;="&amp;AH$2,'Trem Tipo Medio'!$AF:$AF,"&gt;="&amp;AH$2,'Trem Tipo Medio'!$A:$A,$A8)))/(365/VLOOKUP($A8,Sazonalidade!$A:$G,7,0))*(1-VLOOKUP($A8,Sazonalidade!$A:$J,10,0)),0)</f>
        <v>1.5506810948936762E-2</v>
      </c>
      <c r="AI8" s="27">
        <f>IF($E8=$E$1,('TU Proprio'!AI8*10^6/(SUMIFS('Trem Tipo Medio'!$L:$L,'Trem Tipo Medio'!$AE:$AE,"&lt;="&amp;AI$2,'Trem Tipo Medio'!$AF:$AF,"&gt;="&amp;AI$2,'Trem Tipo Medio'!$A:$A,$A8)*SUMIFS('Trem Tipo Medio'!$K:$K,'Trem Tipo Medio'!$AE:$AE,"&lt;="&amp;AI$2,'Trem Tipo Medio'!$AF:$AF,"&gt;="&amp;AI$2,'Trem Tipo Medio'!$A:$A,$A8)))/(365/VLOOKUP($A8,Sazonalidade!$A:$G,7,0))*(1-VLOOKUP($A8,Sazonalidade!$A:$J,10,0)),0)</f>
        <v>1.5636390339190703E-2</v>
      </c>
      <c r="AJ8" s="27">
        <f>IF($E8=$E$1,('TU Proprio'!AJ8*10^6/(SUMIFS('Trem Tipo Medio'!$L:$L,'Trem Tipo Medio'!$AE:$AE,"&lt;="&amp;AJ$2,'Trem Tipo Medio'!$AF:$AF,"&gt;="&amp;AJ$2,'Trem Tipo Medio'!$A:$A,$A8)*SUMIFS('Trem Tipo Medio'!$K:$K,'Trem Tipo Medio'!$AE:$AE,"&lt;="&amp;AJ$2,'Trem Tipo Medio'!$AF:$AF,"&gt;="&amp;AJ$2,'Trem Tipo Medio'!$A:$A,$A8)))/(365/VLOOKUP($A8,Sazonalidade!$A:$G,7,0))*(1-VLOOKUP($A8,Sazonalidade!$A:$J,10,0)),0)</f>
        <v>1.574796870375423E-2</v>
      </c>
      <c r="AK8" s="27">
        <f>IF($E8=$E$1,('TU Proprio'!AK8*10^6/(SUMIFS('Trem Tipo Medio'!$L:$L,'Trem Tipo Medio'!$AE:$AE,"&lt;="&amp;AK$2,'Trem Tipo Medio'!$AF:$AF,"&gt;="&amp;AK$2,'Trem Tipo Medio'!$A:$A,$A8)*SUMIFS('Trem Tipo Medio'!$K:$K,'Trem Tipo Medio'!$AE:$AE,"&lt;="&amp;AK$2,'Trem Tipo Medio'!$AF:$AF,"&gt;="&amp;AK$2,'Trem Tipo Medio'!$A:$A,$A8)))/(365/VLOOKUP($A8,Sazonalidade!$A:$G,7,0))*(1-VLOOKUP($A8,Sazonalidade!$A:$J,10,0)),0)</f>
        <v>1.584348289843512E-2</v>
      </c>
      <c r="AL8" s="27">
        <f>IF($E8=$E$1,('TU Proprio'!AL8*10^6/(SUMIFS('Trem Tipo Medio'!$L:$L,'Trem Tipo Medio'!$AE:$AE,"&lt;="&amp;AL$2,'Trem Tipo Medio'!$AF:$AF,"&gt;="&amp;AL$2,'Trem Tipo Medio'!$A:$A,$A8)*SUMIFS('Trem Tipo Medio'!$K:$K,'Trem Tipo Medio'!$AE:$AE,"&lt;="&amp;AL$2,'Trem Tipo Medio'!$AF:$AF,"&gt;="&amp;AL$2,'Trem Tipo Medio'!$A:$A,$A8)))/(365/VLOOKUP($A8,Sazonalidade!$A:$G,7,0))*(1-VLOOKUP($A8,Sazonalidade!$A:$J,10,0)),0)</f>
        <v>1.592482601046754E-2</v>
      </c>
      <c r="AM8" s="27">
        <f>IF($E8=$E$1,('TU Proprio'!AM8*10^6/(SUMIFS('Trem Tipo Medio'!$L:$L,'Trem Tipo Medio'!$AE:$AE,"&lt;="&amp;AM$2,'Trem Tipo Medio'!$AF:$AF,"&gt;="&amp;AM$2,'Trem Tipo Medio'!$A:$A,$A8)*SUMIFS('Trem Tipo Medio'!$K:$K,'Trem Tipo Medio'!$AE:$AE,"&lt;="&amp;AM$2,'Trem Tipo Medio'!$AF:$AF,"&gt;="&amp;AM$2,'Trem Tipo Medio'!$A:$A,$A8)))/(365/VLOOKUP($A8,Sazonalidade!$A:$G,7,0))*(1-VLOOKUP($A8,Sazonalidade!$A:$J,10,0)),0)</f>
        <v>1.5993792090838486E-2</v>
      </c>
      <c r="AN8" s="27">
        <f>IF($E8=$E$1,('TU Proprio'!AN8*10^6/(SUMIFS('Trem Tipo Medio'!$L:$L,'Trem Tipo Medio'!$AE:$AE,"&lt;="&amp;AN$2,'Trem Tipo Medio'!$AF:$AF,"&gt;="&amp;AN$2,'Trem Tipo Medio'!$A:$A,$A8)*SUMIFS('Trem Tipo Medio'!$K:$K,'Trem Tipo Medio'!$AE:$AE,"&lt;="&amp;AN$2,'Trem Tipo Medio'!$AF:$AF,"&gt;="&amp;AN$2,'Trem Tipo Medio'!$A:$A,$A8)))/(365/VLOOKUP($A8,Sazonalidade!$A:$G,7,0))*(1-VLOOKUP($A8,Sazonalidade!$A:$J,10,0)),0)</f>
        <v>1.6052040197091357E-2</v>
      </c>
      <c r="AO8" s="27">
        <f>IF($E8=$E$1,('TU Proprio'!AO8*10^6/(SUMIFS('Trem Tipo Medio'!$L:$L,'Trem Tipo Medio'!$AE:$AE,"&lt;="&amp;AO$2,'Trem Tipo Medio'!$AF:$AF,"&gt;="&amp;AO$2,'Trem Tipo Medio'!$A:$A,$A8)*SUMIFS('Trem Tipo Medio'!$K:$K,'Trem Tipo Medio'!$AE:$AE,"&lt;="&amp;AO$2,'Trem Tipo Medio'!$AF:$AF,"&gt;="&amp;AO$2,'Trem Tipo Medio'!$A:$A,$A8)))/(365/VLOOKUP($A8,Sazonalidade!$A:$G,7,0))*(1-VLOOKUP($A8,Sazonalidade!$A:$J,10,0)),0)</f>
        <v>1.610107456826719E-2</v>
      </c>
      <c r="AP8" s="27">
        <f>IF($E8=$E$1,('TU Proprio'!AP8*10^6/(SUMIFS('Trem Tipo Medio'!$L:$L,'Trem Tipo Medio'!$AE:$AE,"&lt;="&amp;AP$2,'Trem Tipo Medio'!$AF:$AF,"&gt;="&amp;AP$2,'Trem Tipo Medio'!$A:$A,$A8)*SUMIFS('Trem Tipo Medio'!$K:$K,'Trem Tipo Medio'!$AE:$AE,"&lt;="&amp;AP$2,'Trem Tipo Medio'!$AF:$AF,"&gt;="&amp;AP$2,'Trem Tipo Medio'!$A:$A,$A8)))/(365/VLOOKUP($A8,Sazonalidade!$A:$G,7,0))*(1-VLOOKUP($A8,Sazonalidade!$A:$J,10,0)),0)</f>
        <v>1.6142237343827602E-2</v>
      </c>
      <c r="AQ8" s="27">
        <f>IF($E8=$E$1,('TU Proprio'!AQ8*10^6/(SUMIFS('Trem Tipo Medio'!$L:$L,'Trem Tipo Medio'!$AE:$AE,"&lt;="&amp;AQ$2,'Trem Tipo Medio'!$AF:$AF,"&gt;="&amp;AQ$2,'Trem Tipo Medio'!$A:$A,$A8)*SUMIFS('Trem Tipo Medio'!$K:$K,'Trem Tipo Medio'!$AE:$AE,"&lt;="&amp;AQ$2,'Trem Tipo Medio'!$AF:$AF,"&gt;="&amp;AQ$2,'Trem Tipo Medio'!$A:$A,$A8)))/(365/VLOOKUP($A8,Sazonalidade!$A:$G,7,0))*(1-VLOOKUP($A8,Sazonalidade!$A:$J,10,0)),0)</f>
        <v>1.6176710387571736E-2</v>
      </c>
      <c r="AR8" s="27">
        <f>IF($E8=$E$1,('TU Proprio'!AR8*10^6/(SUMIFS('Trem Tipo Medio'!$L:$L,'Trem Tipo Medio'!$AE:$AE,"&lt;="&amp;AR$2,'Trem Tipo Medio'!$AF:$AF,"&gt;="&amp;AR$2,'Trem Tipo Medio'!$A:$A,$A8)*SUMIFS('Trem Tipo Medio'!$K:$K,'Trem Tipo Medio'!$AE:$AE,"&lt;="&amp;AR$2,'Trem Tipo Medio'!$AF:$AF,"&gt;="&amp;AR$2,'Trem Tipo Medio'!$A:$A,$A8)))/(365/VLOOKUP($A8,Sazonalidade!$A:$G,7,0))*(1-VLOOKUP($A8,Sazonalidade!$A:$J,10,0)),0)</f>
        <v>1.6205523236990878E-2</v>
      </c>
      <c r="AS8" s="27">
        <f>IF($E8=$E$1,('TU Proprio'!AS8*10^6/(SUMIFS('Trem Tipo Medio'!$L:$L,'Trem Tipo Medio'!$AE:$AE,"&lt;="&amp;AS$2,'Trem Tipo Medio'!$AF:$AF,"&gt;="&amp;AS$2,'Trem Tipo Medio'!$A:$A,$A8)*SUMIFS('Trem Tipo Medio'!$K:$K,'Trem Tipo Medio'!$AE:$AE,"&lt;="&amp;AS$2,'Trem Tipo Medio'!$AF:$AF,"&gt;="&amp;AS$2,'Trem Tipo Medio'!$A:$A,$A8)))/(365/VLOOKUP($A8,Sazonalidade!$A:$G,7,0))*(1-VLOOKUP($A8,Sazonalidade!$A:$J,10,0)),0)</f>
        <v>1.6229564780427287E-2</v>
      </c>
      <c r="AT8" s="27">
        <f>IF($E8=$E$1,('TU Proprio'!AT8*10^6/(SUMIFS('Trem Tipo Medio'!$L:$L,'Trem Tipo Medio'!$AE:$AE,"&lt;="&amp;AT$2,'Trem Tipo Medio'!$AF:$AF,"&gt;="&amp;AT$2,'Trem Tipo Medio'!$A:$A,$A8)*SUMIFS('Trem Tipo Medio'!$K:$K,'Trem Tipo Medio'!$AE:$AE,"&lt;="&amp;AT$2,'Trem Tipo Medio'!$AF:$AF,"&gt;="&amp;AT$2,'Trem Tipo Medio'!$A:$A,$A8)))/(365/VLOOKUP($A8,Sazonalidade!$A:$G,7,0))*(1-VLOOKUP($A8,Sazonalidade!$A:$J,10,0)),0)</f>
        <v>1.624959684712652E-2</v>
      </c>
      <c r="AU8" s="27">
        <f>IF($E8=$E$1,('TU Proprio'!AU8*10^6/(SUMIFS('Trem Tipo Medio'!$L:$L,'Trem Tipo Medio'!$AE:$AE,"&lt;="&amp;AU$2,'Trem Tipo Medio'!$AF:$AF,"&gt;="&amp;AU$2,'Trem Tipo Medio'!$A:$A,$A8)*SUMIFS('Trem Tipo Medio'!$K:$K,'Trem Tipo Medio'!$AE:$AE,"&lt;="&amp;AU$2,'Trem Tipo Medio'!$AF:$AF,"&gt;="&amp;AU$2,'Trem Tipo Medio'!$A:$A,$A8)))/(365/VLOOKUP($A8,Sazonalidade!$A:$G,7,0))*(1-VLOOKUP($A8,Sazonalidade!$A:$J,10,0)),0)</f>
        <v>1.6266268412227166E-2</v>
      </c>
      <c r="AV8" s="27">
        <f>IF($E8=$E$1,('TU Proprio'!AV8*10^6/(SUMIFS('Trem Tipo Medio'!$L:$L,'Trem Tipo Medio'!$AE:$AE,"&lt;="&amp;AV$2,'Trem Tipo Medio'!$AF:$AF,"&gt;="&amp;AV$2,'Trem Tipo Medio'!$A:$A,$A8)*SUMIFS('Trem Tipo Medio'!$K:$K,'Trem Tipo Medio'!$AE:$AE,"&lt;="&amp;AV$2,'Trem Tipo Medio'!$AF:$AF,"&gt;="&amp;AV$2,'Trem Tipo Medio'!$A:$A,$A8)))/(365/VLOOKUP($A8,Sazonalidade!$A:$G,7,0))*(1-VLOOKUP($A8,Sazonalidade!$A:$J,10,0)),0)</f>
        <v>1.628012954248324E-2</v>
      </c>
      <c r="AW8" s="27">
        <f>IF($E8=$E$1,('TU Proprio'!AW8*10^6/(SUMIFS('Trem Tipo Medio'!$L:$L,'Trem Tipo Medio'!$AE:$AE,"&lt;="&amp;AW$2,'Trem Tipo Medio'!$AF:$AF,"&gt;="&amp;AW$2,'Trem Tipo Medio'!$A:$A,$A8)*SUMIFS('Trem Tipo Medio'!$K:$K,'Trem Tipo Medio'!$AE:$AE,"&lt;="&amp;AW$2,'Trem Tipo Medio'!$AF:$AF,"&gt;="&amp;AW$2,'Trem Tipo Medio'!$A:$A,$A8)))/(365/VLOOKUP($A8,Sazonalidade!$A:$G,7,0))*(1-VLOOKUP($A8,Sazonalidade!$A:$J,10,0)),0)</f>
        <v>1.629164453587674E-2</v>
      </c>
      <c r="AX8" s="27">
        <f>IF($E8=$E$1,('TU Proprio'!AX8*10^6/(SUMIFS('Trem Tipo Medio'!$L:$L,'Trem Tipo Medio'!$AE:$AE,"&lt;="&amp;AX$2,'Trem Tipo Medio'!$AF:$AF,"&gt;="&amp;AX$2,'Trem Tipo Medio'!$A:$A,$A8)*SUMIFS('Trem Tipo Medio'!$K:$K,'Trem Tipo Medio'!$AE:$AE,"&lt;="&amp;AX$2,'Trem Tipo Medio'!$AF:$AF,"&gt;="&amp;AX$2,'Trem Tipo Medio'!$A:$A,$A8)))/(365/VLOOKUP($A8,Sazonalidade!$A:$G,7,0))*(1-VLOOKUP($A8,Sazonalidade!$A:$J,10,0)),0)</f>
        <v>1.6301203948940673E-2</v>
      </c>
      <c r="AY8" s="27">
        <f>IF($E8=$E$1,('TU Proprio'!AY8*10^6/(SUMIFS('Trem Tipo Medio'!$L:$L,'Trem Tipo Medio'!$AE:$AE,"&lt;="&amp;AY$2,'Trem Tipo Medio'!$AF:$AF,"&gt;="&amp;AY$2,'Trem Tipo Medio'!$A:$A,$A8)*SUMIFS('Trem Tipo Medio'!$K:$K,'Trem Tipo Medio'!$AE:$AE,"&lt;="&amp;AY$2,'Trem Tipo Medio'!$AF:$AF,"&gt;="&amp;AY$2,'Trem Tipo Medio'!$A:$A,$A8)))/(365/VLOOKUP($A8,Sazonalidade!$A:$G,7,0))*(1-VLOOKUP($A8,Sazonalidade!$A:$J,10,0)),0)</f>
        <v>1.6309135374546469E-2</v>
      </c>
      <c r="AZ8" s="27">
        <f>IF($E8=$E$1,('TU Proprio'!AZ8*10^6/(SUMIFS('Trem Tipo Medio'!$L:$L,'Trem Tipo Medio'!$AE:$AE,"&lt;="&amp;AZ$2,'Trem Tipo Medio'!$AF:$AF,"&gt;="&amp;AZ$2,'Trem Tipo Medio'!$A:$A,$A8)*SUMIFS('Trem Tipo Medio'!$K:$K,'Trem Tipo Medio'!$AE:$AE,"&lt;="&amp;AZ$2,'Trem Tipo Medio'!$AF:$AF,"&gt;="&amp;AZ$2,'Trem Tipo Medio'!$A:$A,$A8)))/(365/VLOOKUP($A8,Sazonalidade!$A:$G,7,0))*(1-VLOOKUP($A8,Sazonalidade!$A:$J,10,0)),0)</f>
        <v>1.631571294587654E-2</v>
      </c>
      <c r="BA8" s="27">
        <f>IF($E8=$E$1,('TU Proprio'!BA8*10^6/(SUMIFS('Trem Tipo Medio'!$L:$L,'Trem Tipo Medio'!$AE:$AE,"&lt;="&amp;BA$2,'Trem Tipo Medio'!$AF:$AF,"&gt;="&amp;BA$2,'Trem Tipo Medio'!$A:$A,$A8)*SUMIFS('Trem Tipo Medio'!$K:$K,'Trem Tipo Medio'!$AE:$AE,"&lt;="&amp;BA$2,'Trem Tipo Medio'!$AF:$AF,"&gt;="&amp;BA$2,'Trem Tipo Medio'!$A:$A,$A8)))/(365/VLOOKUP($A8,Sazonalidade!$A:$G,7,0))*(1-VLOOKUP($A8,Sazonalidade!$A:$J,10,0)),0)</f>
        <v>1.632116561355279E-2</v>
      </c>
      <c r="BB8" s="27">
        <f>IF($E8=$E$1,('TU Proprio'!BB8*10^6/(SUMIFS('Trem Tipo Medio'!$L:$L,'Trem Tipo Medio'!$AE:$AE,"&lt;="&amp;BB$2,'Trem Tipo Medio'!$AF:$AF,"&gt;="&amp;BB$2,'Trem Tipo Medio'!$A:$A,$A8)*SUMIFS('Trem Tipo Medio'!$K:$K,'Trem Tipo Medio'!$AE:$AE,"&lt;="&amp;BB$2,'Trem Tipo Medio'!$AF:$AF,"&gt;="&amp;BB$2,'Trem Tipo Medio'!$A:$A,$A8)))/(365/VLOOKUP($A8,Sazonalidade!$A:$G,7,0))*(1-VLOOKUP($A8,Sazonalidade!$A:$J,10,0)),0)</f>
        <v>1.6325684284249957E-2</v>
      </c>
      <c r="BC8" s="27">
        <f>IF($E8=$E$1,('TU Proprio'!BC8*10^6/(SUMIFS('Trem Tipo Medio'!$L:$L,'Trem Tipo Medio'!$AE:$AE,"&lt;="&amp;BC$2,'Trem Tipo Medio'!$AF:$AF,"&gt;="&amp;BC$2,'Trem Tipo Medio'!$A:$A,$A8)*SUMIFS('Trem Tipo Medio'!$K:$K,'Trem Tipo Medio'!$AE:$AE,"&lt;="&amp;BC$2,'Trem Tipo Medio'!$AF:$AF,"&gt;="&amp;BC$2,'Trem Tipo Medio'!$A:$A,$A8)))/(365/VLOOKUP($A8,Sazonalidade!$A:$G,7,0))*(1-VLOOKUP($A8,Sazonalidade!$A:$J,10,0)),0)</f>
        <v>1.6329427929848501E-2</v>
      </c>
      <c r="BD8" s="27">
        <f>IF($E8=$E$1,('TU Proprio'!BD8*10^6/(SUMIFS('Trem Tipo Medio'!$L:$L,'Trem Tipo Medio'!$AE:$AE,"&lt;="&amp;BD$2,'Trem Tipo Medio'!$AF:$AF,"&gt;="&amp;BD$2,'Trem Tipo Medio'!$A:$A,$A8)*SUMIFS('Trem Tipo Medio'!$K:$K,'Trem Tipo Medio'!$AE:$AE,"&lt;="&amp;BD$2,'Trem Tipo Medio'!$AF:$AF,"&gt;="&amp;BD$2,'Trem Tipo Medio'!$A:$A,$A8)))/(365/VLOOKUP($A8,Sazonalidade!$A:$G,7,0))*(1-VLOOKUP($A8,Sazonalidade!$A:$J,10,0)),0)</f>
        <v>1.6332528783224762E-2</v>
      </c>
      <c r="BE8" s="27">
        <f>IF($E8=$E$1,('TU Proprio'!BE8*10^6/(SUMIFS('Trem Tipo Medio'!$L:$L,'Trem Tipo Medio'!$AE:$AE,"&lt;="&amp;BE$2,'Trem Tipo Medio'!$AF:$AF,"&gt;="&amp;BE$2,'Trem Tipo Medio'!$A:$A,$A8)*SUMIFS('Trem Tipo Medio'!$K:$K,'Trem Tipo Medio'!$AE:$AE,"&lt;="&amp;BE$2,'Trem Tipo Medio'!$AF:$AF,"&gt;="&amp;BE$2,'Trem Tipo Medio'!$A:$A,$A8)))/(365/VLOOKUP($A8,Sazonalidade!$A:$G,7,0))*(1-VLOOKUP($A8,Sazonalidade!$A:$J,10,0)),0)</f>
        <v>1.6335096735169322E-2</v>
      </c>
      <c r="BF8" s="27">
        <f>IF($E8=$E$1,('TU Proprio'!BF8*10^6/(SUMIFS('Trem Tipo Medio'!$L:$L,'Trem Tipo Medio'!$AE:$AE,"&lt;="&amp;BF$2,'Trem Tipo Medio'!$AF:$AF,"&gt;="&amp;BF$2,'Trem Tipo Medio'!$A:$A,$A8)*SUMIFS('Trem Tipo Medio'!$K:$K,'Trem Tipo Medio'!$AE:$AE,"&lt;="&amp;BF$2,'Trem Tipo Medio'!$AF:$AF,"&gt;="&amp;BF$2,'Trem Tipo Medio'!$A:$A,$A8)))/(365/VLOOKUP($A8,Sazonalidade!$A:$G,7,0))*(1-VLOOKUP($A8,Sazonalidade!$A:$J,10,0)),0)</f>
        <v>1.6337223040202568E-2</v>
      </c>
      <c r="BG8" s="27">
        <f>IF($E8=$E$1,('TU Proprio'!BG8*10^6/(SUMIFS('Trem Tipo Medio'!$L:$L,'Trem Tipo Medio'!$AE:$AE,"&lt;="&amp;BG$2,'Trem Tipo Medio'!$AF:$AF,"&gt;="&amp;BG$2,'Trem Tipo Medio'!$A:$A,$A8)*SUMIFS('Trem Tipo Medio'!$K:$K,'Trem Tipo Medio'!$AE:$AE,"&lt;="&amp;BG$2,'Trem Tipo Medio'!$AF:$AF,"&gt;="&amp;BG$2,'Trem Tipo Medio'!$A:$A,$A8)))/(365/VLOOKUP($A8,Sazonalidade!$A:$G,7,0))*(1-VLOOKUP($A8,Sazonalidade!$A:$J,10,0)),0)</f>
        <v>1.6338983429625548E-2</v>
      </c>
      <c r="BH8" s="27">
        <f>IF($E8=$E$1,('TU Proprio'!BH8*10^6/(SUMIFS('Trem Tipo Medio'!$L:$L,'Trem Tipo Medio'!$AE:$AE,"&lt;="&amp;BH$2,'Trem Tipo Medio'!$AF:$AF,"&gt;="&amp;BH$2,'Trem Tipo Medio'!$A:$A,$A8)*SUMIFS('Trem Tipo Medio'!$K:$K,'Trem Tipo Medio'!$AE:$AE,"&lt;="&amp;BH$2,'Trem Tipo Medio'!$AF:$AF,"&gt;="&amp;BH$2,'Trem Tipo Medio'!$A:$A,$A8)))/(365/VLOOKUP($A8,Sazonalidade!$A:$G,7,0))*(1-VLOOKUP($A8,Sazonalidade!$A:$J,10,0)),0)</f>
        <v>1.6340440719589129E-2</v>
      </c>
      <c r="BI8" s="27">
        <f>IF($E8=$E$1,('TU Proprio'!BI8*10^6/(SUMIFS('Trem Tipo Medio'!$L:$L,'Trem Tipo Medio'!$AE:$AE,"&lt;="&amp;BI$2,'Trem Tipo Medio'!$AF:$AF,"&gt;="&amp;BI$2,'Trem Tipo Medio'!$A:$A,$A8)*SUMIFS('Trem Tipo Medio'!$K:$K,'Trem Tipo Medio'!$AE:$AE,"&lt;="&amp;BI$2,'Trem Tipo Medio'!$AF:$AF,"&gt;="&amp;BI$2,'Trem Tipo Medio'!$A:$A,$A8)))/(365/VLOOKUP($A8,Sazonalidade!$A:$G,7,0))*(1-VLOOKUP($A8,Sazonalidade!$A:$J,10,0)),0)</f>
        <v>1.6341646991287383E-2</v>
      </c>
      <c r="BJ8" s="27">
        <f>IF($E8=$E$1,('TU Proprio'!BJ8*10^6/(SUMIFS('Trem Tipo Medio'!$L:$L,'Trem Tipo Medio'!$AE:$AE,"&lt;="&amp;BJ$2,'Trem Tipo Medio'!$AF:$AF,"&gt;="&amp;BJ$2,'Trem Tipo Medio'!$A:$A,$A8)*SUMIFS('Trem Tipo Medio'!$K:$K,'Trem Tipo Medio'!$AE:$AE,"&lt;="&amp;BJ$2,'Trem Tipo Medio'!$AF:$AF,"&gt;="&amp;BJ$2,'Trem Tipo Medio'!$A:$A,$A8)))/(365/VLOOKUP($A8,Sazonalidade!$A:$G,7,0))*(1-VLOOKUP($A8,Sazonalidade!$A:$J,10,0)),0)</f>
        <v>1.6342645410182443E-2</v>
      </c>
      <c r="BK8" s="27">
        <f>IF($E8=$E$1,('TU Proprio'!BK8*10^6/(SUMIFS('Trem Tipo Medio'!$L:$L,'Trem Tipo Medio'!$AE:$AE,"&lt;="&amp;BK$2,'Trem Tipo Medio'!$AF:$AF,"&gt;="&amp;BK$2,'Trem Tipo Medio'!$A:$A,$A8)*SUMIFS('Trem Tipo Medio'!$K:$K,'Trem Tipo Medio'!$AE:$AE,"&lt;="&amp;BK$2,'Trem Tipo Medio'!$AF:$AF,"&gt;="&amp;BK$2,'Trem Tipo Medio'!$A:$A,$A8)))/(365/VLOOKUP($A8,Sazonalidade!$A:$G,7,0))*(1-VLOOKUP($A8,Sazonalidade!$A:$J,10,0)),0)</f>
        <v>1.6343471741774463E-2</v>
      </c>
      <c r="BL8" s="27">
        <f>IF($E8=$E$1,('TU Proprio'!BL8*10^6/(SUMIFS('Trem Tipo Medio'!$L:$L,'Trem Tipo Medio'!$AE:$AE,"&lt;="&amp;BL$2,'Trem Tipo Medio'!$AF:$AF,"&gt;="&amp;BL$2,'Trem Tipo Medio'!$A:$A,$A8)*SUMIFS('Trem Tipo Medio'!$K:$K,'Trem Tipo Medio'!$AE:$AE,"&lt;="&amp;BL$2,'Trem Tipo Medio'!$AF:$AF,"&gt;="&amp;BL$2,'Trem Tipo Medio'!$A:$A,$A8)))/(365/VLOOKUP($A8,Sazonalidade!$A:$G,7,0))*(1-VLOOKUP($A8,Sazonalidade!$A:$J,10,0)),0)</f>
        <v>1.6344155612994432E-2</v>
      </c>
      <c r="BM8" s="27">
        <f>IF($E8=$E$1,('TU Proprio'!BM8*10^6/(SUMIFS('Trem Tipo Medio'!$L:$L,'Trem Tipo Medio'!$AE:$AE,"&lt;="&amp;BM$2,'Trem Tipo Medio'!$AF:$AF,"&gt;="&amp;BM$2,'Trem Tipo Medio'!$A:$A,$A8)*SUMIFS('Trem Tipo Medio'!$K:$K,'Trem Tipo Medio'!$AE:$AE,"&lt;="&amp;BM$2,'Trem Tipo Medio'!$AF:$AF,"&gt;="&amp;BM$2,'Trem Tipo Medio'!$A:$A,$A8)))/(365/VLOOKUP($A8,Sazonalidade!$A:$G,7,0))*(1-VLOOKUP($A8,Sazonalidade!$A:$J,10,0)),0)</f>
        <v>1.6344721560855587E-2</v>
      </c>
      <c r="BN8" s="27">
        <f>IF($E8=$E$1,('TU Proprio'!BN8*10^6/(SUMIFS('Trem Tipo Medio'!$L:$L,'Trem Tipo Medio'!$AE:$AE,"&lt;="&amp;BN$2,'Trem Tipo Medio'!$AF:$AF,"&gt;="&amp;BN$2,'Trem Tipo Medio'!$A:$A,$A8)*SUMIFS('Trem Tipo Medio'!$K:$K,'Trem Tipo Medio'!$AE:$AE,"&lt;="&amp;BN$2,'Trem Tipo Medio'!$AF:$AF,"&gt;="&amp;BN$2,'Trem Tipo Medio'!$A:$A,$A8)))/(365/VLOOKUP($A8,Sazonalidade!$A:$G,7,0))*(1-VLOOKUP($A8,Sazonalidade!$A:$J,10,0)),0)</f>
        <v>1.6345189903522159E-2</v>
      </c>
      <c r="BO8" s="27">
        <f>IF($E8=$E$1,('TU Proprio'!BO8*10^6/(SUMIFS('Trem Tipo Medio'!$L:$L,'Trem Tipo Medio'!$AE:$AE,"&lt;="&amp;BO$2,'Trem Tipo Medio'!$AF:$AF,"&gt;="&amp;BO$2,'Trem Tipo Medio'!$A:$A,$A8)*SUMIFS('Trem Tipo Medio'!$K:$K,'Trem Tipo Medio'!$AE:$AE,"&lt;="&amp;BO$2,'Trem Tipo Medio'!$AF:$AF,"&gt;="&amp;BO$2,'Trem Tipo Medio'!$A:$A,$A8)))/(365/VLOOKUP($A8,Sazonalidade!$A:$G,7,0))*(1-VLOOKUP($A8,Sazonalidade!$A:$J,10,0)),0)</f>
        <v>1.6345577463374329E-2</v>
      </c>
      <c r="BP8"/>
      <c r="BQ8"/>
      <c r="BR8"/>
      <c r="BS8"/>
      <c r="BT8"/>
    </row>
    <row r="9" spans="1:72" s="32" customFormat="1" x14ac:dyDescent="0.25">
      <c r="A9" s="6">
        <f t="shared" si="3"/>
        <v>7</v>
      </c>
      <c r="B9" s="3" t="str">
        <f>VLOOKUP($A9,Demanda!$A$1:$G$43,4,0)</f>
        <v>Fertilizantes</v>
      </c>
      <c r="C9" s="3" t="str">
        <f>VLOOKUP($A9,Demanda!$A$1:$G$43,6,0)</f>
        <v>Miritituba</v>
      </c>
      <c r="D9" s="3" t="str">
        <f>VLOOKUP($A9,Demanda!$A$1:$G$43,7,0)</f>
        <v>Água Boa</v>
      </c>
      <c r="E9" s="3" t="str">
        <f>VLOOKUP($A9,Demanda!$A$1:$G$43,2,0)</f>
        <v>FICO</v>
      </c>
      <c r="F9" s="6"/>
      <c r="G9" s="27">
        <f>IF($E9=$E$1,('TU Proprio'!G9*10^6/(SUMIFS('Trem Tipo Medio'!$L:$L,'Trem Tipo Medio'!$AE:$AE,"&lt;="&amp;G$2,'Trem Tipo Medio'!$AF:$AF,"&gt;="&amp;G$2,'Trem Tipo Medio'!$A:$A,$A9)*SUMIFS('Trem Tipo Medio'!$K:$K,'Trem Tipo Medio'!$AE:$AE,"&lt;="&amp;G$2,'Trem Tipo Medio'!$AF:$AF,"&gt;="&amp;G$2,'Trem Tipo Medio'!$A:$A,$A9)))/(365/VLOOKUP($A9,Sazonalidade!$A:$G,7,0))*(1-VLOOKUP($A9,Sazonalidade!$A:$J,10,0)),0)</f>
        <v>0</v>
      </c>
      <c r="H9" s="27">
        <f>IF($E9=$E$1,('TU Proprio'!H9*10^6/(SUMIFS('Trem Tipo Medio'!$L:$L,'Trem Tipo Medio'!$AE:$AE,"&lt;="&amp;H$2,'Trem Tipo Medio'!$AF:$AF,"&gt;="&amp;H$2,'Trem Tipo Medio'!$A:$A,$A9)*SUMIFS('Trem Tipo Medio'!$K:$K,'Trem Tipo Medio'!$AE:$AE,"&lt;="&amp;H$2,'Trem Tipo Medio'!$AF:$AF,"&gt;="&amp;H$2,'Trem Tipo Medio'!$A:$A,$A9)))/(365/VLOOKUP($A9,Sazonalidade!$A:$G,7,0))*(1-VLOOKUP($A9,Sazonalidade!$A:$J,10,0)),0)</f>
        <v>0</v>
      </c>
      <c r="I9" s="27">
        <f>IF($E9=$E$1,('TU Proprio'!I9*10^6/(SUMIFS('Trem Tipo Medio'!$L:$L,'Trem Tipo Medio'!$AE:$AE,"&lt;="&amp;I$2,'Trem Tipo Medio'!$AF:$AF,"&gt;="&amp;I$2,'Trem Tipo Medio'!$A:$A,$A9)*SUMIFS('Trem Tipo Medio'!$K:$K,'Trem Tipo Medio'!$AE:$AE,"&lt;="&amp;I$2,'Trem Tipo Medio'!$AF:$AF,"&gt;="&amp;I$2,'Trem Tipo Medio'!$A:$A,$A9)))/(365/VLOOKUP($A9,Sazonalidade!$A:$G,7,0))*(1-VLOOKUP($A9,Sazonalidade!$A:$J,10,0)),0)</f>
        <v>0</v>
      </c>
      <c r="J9" s="27">
        <f>IF($E9=$E$1,('TU Proprio'!J9*10^6/(SUMIFS('Trem Tipo Medio'!$L:$L,'Trem Tipo Medio'!$AE:$AE,"&lt;="&amp;J$2,'Trem Tipo Medio'!$AF:$AF,"&gt;="&amp;J$2,'Trem Tipo Medio'!$A:$A,$A9)*SUMIFS('Trem Tipo Medio'!$K:$K,'Trem Tipo Medio'!$AE:$AE,"&lt;="&amp;J$2,'Trem Tipo Medio'!$AF:$AF,"&gt;="&amp;J$2,'Trem Tipo Medio'!$A:$A,$A9)))/(365/VLOOKUP($A9,Sazonalidade!$A:$G,7,0))*(1-VLOOKUP($A9,Sazonalidade!$A:$J,10,0)),0)</f>
        <v>0</v>
      </c>
      <c r="K9" s="27">
        <f>IF($E9=$E$1,('TU Proprio'!K9*10^6/(SUMIFS('Trem Tipo Medio'!$L:$L,'Trem Tipo Medio'!$AE:$AE,"&lt;="&amp;K$2,'Trem Tipo Medio'!$AF:$AF,"&gt;="&amp;K$2,'Trem Tipo Medio'!$A:$A,$A9)*SUMIFS('Trem Tipo Medio'!$K:$K,'Trem Tipo Medio'!$AE:$AE,"&lt;="&amp;K$2,'Trem Tipo Medio'!$AF:$AF,"&gt;="&amp;K$2,'Trem Tipo Medio'!$A:$A,$A9)))/(365/VLOOKUP($A9,Sazonalidade!$A:$G,7,0))*(1-VLOOKUP($A9,Sazonalidade!$A:$J,10,0)),0)</f>
        <v>0</v>
      </c>
      <c r="L9" s="27">
        <f>IF($E9=$E$1,('TU Proprio'!L9*10^6/(SUMIFS('Trem Tipo Medio'!$L:$L,'Trem Tipo Medio'!$AE:$AE,"&lt;="&amp;L$2,'Trem Tipo Medio'!$AF:$AF,"&gt;="&amp;L$2,'Trem Tipo Medio'!$A:$A,$A9)*SUMIFS('Trem Tipo Medio'!$K:$K,'Trem Tipo Medio'!$AE:$AE,"&lt;="&amp;L$2,'Trem Tipo Medio'!$AF:$AF,"&gt;="&amp;L$2,'Trem Tipo Medio'!$A:$A,$A9)))/(365/VLOOKUP($A9,Sazonalidade!$A:$G,7,0))*(1-VLOOKUP($A9,Sazonalidade!$A:$J,10,0)),0)</f>
        <v>0</v>
      </c>
      <c r="M9" s="27">
        <f>IF($E9=$E$1,('TU Proprio'!M9*10^6/(SUMIFS('Trem Tipo Medio'!$L:$L,'Trem Tipo Medio'!$AE:$AE,"&lt;="&amp;M$2,'Trem Tipo Medio'!$AF:$AF,"&gt;="&amp;M$2,'Trem Tipo Medio'!$A:$A,$A9)*SUMIFS('Trem Tipo Medio'!$K:$K,'Trem Tipo Medio'!$AE:$AE,"&lt;="&amp;M$2,'Trem Tipo Medio'!$AF:$AF,"&gt;="&amp;M$2,'Trem Tipo Medio'!$A:$A,$A9)))/(365/VLOOKUP($A9,Sazonalidade!$A:$G,7,0))*(1-VLOOKUP($A9,Sazonalidade!$A:$J,10,0)),0)</f>
        <v>0</v>
      </c>
      <c r="N9" s="27">
        <f>IF($E9=$E$1,('TU Proprio'!N9*10^6/(SUMIFS('Trem Tipo Medio'!$L:$L,'Trem Tipo Medio'!$AE:$AE,"&lt;="&amp;N$2,'Trem Tipo Medio'!$AF:$AF,"&gt;="&amp;N$2,'Trem Tipo Medio'!$A:$A,$A9)*SUMIFS('Trem Tipo Medio'!$K:$K,'Trem Tipo Medio'!$AE:$AE,"&lt;="&amp;N$2,'Trem Tipo Medio'!$AF:$AF,"&gt;="&amp;N$2,'Trem Tipo Medio'!$A:$A,$A9)))/(365/VLOOKUP($A9,Sazonalidade!$A:$G,7,0))*(1-VLOOKUP($A9,Sazonalidade!$A:$J,10,0)),0)</f>
        <v>0</v>
      </c>
      <c r="O9" s="27">
        <f>IF($E9=$E$1,('TU Proprio'!O9*10^6/(SUMIFS('Trem Tipo Medio'!$L:$L,'Trem Tipo Medio'!$AE:$AE,"&lt;="&amp;O$2,'Trem Tipo Medio'!$AF:$AF,"&gt;="&amp;O$2,'Trem Tipo Medio'!$A:$A,$A9)*SUMIFS('Trem Tipo Medio'!$K:$K,'Trem Tipo Medio'!$AE:$AE,"&lt;="&amp;O$2,'Trem Tipo Medio'!$AF:$AF,"&gt;="&amp;O$2,'Trem Tipo Medio'!$A:$A,$A9)))/(365/VLOOKUP($A9,Sazonalidade!$A:$G,7,0))*(1-VLOOKUP($A9,Sazonalidade!$A:$J,10,0)),0)</f>
        <v>0</v>
      </c>
      <c r="P9" s="27">
        <f>IF($E9=$E$1,('TU Proprio'!P9*10^6/(SUMIFS('Trem Tipo Medio'!$L:$L,'Trem Tipo Medio'!$AE:$AE,"&lt;="&amp;P$2,'Trem Tipo Medio'!$AF:$AF,"&gt;="&amp;P$2,'Trem Tipo Medio'!$A:$A,$A9)*SUMIFS('Trem Tipo Medio'!$K:$K,'Trem Tipo Medio'!$AE:$AE,"&lt;="&amp;P$2,'Trem Tipo Medio'!$AF:$AF,"&gt;="&amp;P$2,'Trem Tipo Medio'!$A:$A,$A9)))/(365/VLOOKUP($A9,Sazonalidade!$A:$G,7,0))*(1-VLOOKUP($A9,Sazonalidade!$A:$J,10,0)),0)</f>
        <v>0</v>
      </c>
      <c r="Q9" s="27">
        <f>IF($E9=$E$1,('TU Proprio'!Q9*10^6/(SUMIFS('Trem Tipo Medio'!$L:$L,'Trem Tipo Medio'!$AE:$AE,"&lt;="&amp;Q$2,'Trem Tipo Medio'!$AF:$AF,"&gt;="&amp;Q$2,'Trem Tipo Medio'!$A:$A,$A9)*SUMIFS('Trem Tipo Medio'!$K:$K,'Trem Tipo Medio'!$AE:$AE,"&lt;="&amp;Q$2,'Trem Tipo Medio'!$AF:$AF,"&gt;="&amp;Q$2,'Trem Tipo Medio'!$A:$A,$A9)))/(365/VLOOKUP($A9,Sazonalidade!$A:$G,7,0))*(1-VLOOKUP($A9,Sazonalidade!$A:$J,10,0)),0)</f>
        <v>0</v>
      </c>
      <c r="R9" s="27">
        <f>IF($E9=$E$1,('TU Proprio'!R9*10^6/(SUMIFS('Trem Tipo Medio'!$L:$L,'Trem Tipo Medio'!$AE:$AE,"&lt;="&amp;R$2,'Trem Tipo Medio'!$AF:$AF,"&gt;="&amp;R$2,'Trem Tipo Medio'!$A:$A,$A9)*SUMIFS('Trem Tipo Medio'!$K:$K,'Trem Tipo Medio'!$AE:$AE,"&lt;="&amp;R$2,'Trem Tipo Medio'!$AF:$AF,"&gt;="&amp;R$2,'Trem Tipo Medio'!$A:$A,$A9)))/(365/VLOOKUP($A9,Sazonalidade!$A:$G,7,0))*(1-VLOOKUP($A9,Sazonalidade!$A:$J,10,0)),0)</f>
        <v>0</v>
      </c>
      <c r="S9" s="27">
        <f>IF($E9=$E$1,('TU Proprio'!S9*10^6/(SUMIFS('Trem Tipo Medio'!$L:$L,'Trem Tipo Medio'!$AE:$AE,"&lt;="&amp;S$2,'Trem Tipo Medio'!$AF:$AF,"&gt;="&amp;S$2,'Trem Tipo Medio'!$A:$A,$A9)*SUMIFS('Trem Tipo Medio'!$K:$K,'Trem Tipo Medio'!$AE:$AE,"&lt;="&amp;S$2,'Trem Tipo Medio'!$AF:$AF,"&gt;="&amp;S$2,'Trem Tipo Medio'!$A:$A,$A9)))/(365/VLOOKUP($A9,Sazonalidade!$A:$G,7,0))*(1-VLOOKUP($A9,Sazonalidade!$A:$J,10,0)),0)</f>
        <v>0</v>
      </c>
      <c r="T9" s="27">
        <f>IF($E9=$E$1,('TU Proprio'!T9*10^6/(SUMIFS('Trem Tipo Medio'!$L:$L,'Trem Tipo Medio'!$AE:$AE,"&lt;="&amp;T$2,'Trem Tipo Medio'!$AF:$AF,"&gt;="&amp;T$2,'Trem Tipo Medio'!$A:$A,$A9)*SUMIFS('Trem Tipo Medio'!$K:$K,'Trem Tipo Medio'!$AE:$AE,"&lt;="&amp;T$2,'Trem Tipo Medio'!$AF:$AF,"&gt;="&amp;T$2,'Trem Tipo Medio'!$A:$A,$A9)))/(365/VLOOKUP($A9,Sazonalidade!$A:$G,7,0))*(1-VLOOKUP($A9,Sazonalidade!$A:$J,10,0)),0)</f>
        <v>0</v>
      </c>
      <c r="U9" s="27">
        <f>IF($E9=$E$1,('TU Proprio'!U9*10^6/(SUMIFS('Trem Tipo Medio'!$L:$L,'Trem Tipo Medio'!$AE:$AE,"&lt;="&amp;U$2,'Trem Tipo Medio'!$AF:$AF,"&gt;="&amp;U$2,'Trem Tipo Medio'!$A:$A,$A9)*SUMIFS('Trem Tipo Medio'!$K:$K,'Trem Tipo Medio'!$AE:$AE,"&lt;="&amp;U$2,'Trem Tipo Medio'!$AF:$AF,"&gt;="&amp;U$2,'Trem Tipo Medio'!$A:$A,$A9)))/(365/VLOOKUP($A9,Sazonalidade!$A:$G,7,0))*(1-VLOOKUP($A9,Sazonalidade!$A:$J,10,0)),0)</f>
        <v>0</v>
      </c>
      <c r="V9" s="27">
        <f>IF($E9=$E$1,('TU Proprio'!V9*10^6/(SUMIFS('Trem Tipo Medio'!$L:$L,'Trem Tipo Medio'!$AE:$AE,"&lt;="&amp;V$2,'Trem Tipo Medio'!$AF:$AF,"&gt;="&amp;V$2,'Trem Tipo Medio'!$A:$A,$A9)*SUMIFS('Trem Tipo Medio'!$K:$K,'Trem Tipo Medio'!$AE:$AE,"&lt;="&amp;V$2,'Trem Tipo Medio'!$AF:$AF,"&gt;="&amp;V$2,'Trem Tipo Medio'!$A:$A,$A9)))/(365/VLOOKUP($A9,Sazonalidade!$A:$G,7,0))*(1-VLOOKUP($A9,Sazonalidade!$A:$J,10,0)),0)</f>
        <v>0</v>
      </c>
      <c r="W9" s="27">
        <f>IF($E9=$E$1,('TU Proprio'!W9*10^6/(SUMIFS('Trem Tipo Medio'!$L:$L,'Trem Tipo Medio'!$AE:$AE,"&lt;="&amp;W$2,'Trem Tipo Medio'!$AF:$AF,"&gt;="&amp;W$2,'Trem Tipo Medio'!$A:$A,$A9)*SUMIFS('Trem Tipo Medio'!$K:$K,'Trem Tipo Medio'!$AE:$AE,"&lt;="&amp;W$2,'Trem Tipo Medio'!$AF:$AF,"&gt;="&amp;W$2,'Trem Tipo Medio'!$A:$A,$A9)))/(365/VLOOKUP($A9,Sazonalidade!$A:$G,7,0))*(1-VLOOKUP($A9,Sazonalidade!$A:$J,10,0)),0)</f>
        <v>0</v>
      </c>
      <c r="X9" s="27">
        <f>IF($E9=$E$1,('TU Proprio'!X9*10^6/(SUMIFS('Trem Tipo Medio'!$L:$L,'Trem Tipo Medio'!$AE:$AE,"&lt;="&amp;X$2,'Trem Tipo Medio'!$AF:$AF,"&gt;="&amp;X$2,'Trem Tipo Medio'!$A:$A,$A9)*SUMIFS('Trem Tipo Medio'!$K:$K,'Trem Tipo Medio'!$AE:$AE,"&lt;="&amp;X$2,'Trem Tipo Medio'!$AF:$AF,"&gt;="&amp;X$2,'Trem Tipo Medio'!$A:$A,$A9)))/(365/VLOOKUP($A9,Sazonalidade!$A:$G,7,0))*(1-VLOOKUP($A9,Sazonalidade!$A:$J,10,0)),0)</f>
        <v>0</v>
      </c>
      <c r="Y9" s="27">
        <f>IF($E9=$E$1,('TU Proprio'!Y9*10^6/(SUMIFS('Trem Tipo Medio'!$L:$L,'Trem Tipo Medio'!$AE:$AE,"&lt;="&amp;Y$2,'Trem Tipo Medio'!$AF:$AF,"&gt;="&amp;Y$2,'Trem Tipo Medio'!$A:$A,$A9)*SUMIFS('Trem Tipo Medio'!$K:$K,'Trem Tipo Medio'!$AE:$AE,"&lt;="&amp;Y$2,'Trem Tipo Medio'!$AF:$AF,"&gt;="&amp;Y$2,'Trem Tipo Medio'!$A:$A,$A9)))/(365/VLOOKUP($A9,Sazonalidade!$A:$G,7,0))*(1-VLOOKUP($A9,Sazonalidade!$A:$J,10,0)),0)</f>
        <v>0</v>
      </c>
      <c r="Z9" s="27">
        <f>IF($E9=$E$1,('TU Proprio'!Z9*10^6/(SUMIFS('Trem Tipo Medio'!$L:$L,'Trem Tipo Medio'!$AE:$AE,"&lt;="&amp;Z$2,'Trem Tipo Medio'!$AF:$AF,"&gt;="&amp;Z$2,'Trem Tipo Medio'!$A:$A,$A9)*SUMIFS('Trem Tipo Medio'!$K:$K,'Trem Tipo Medio'!$AE:$AE,"&lt;="&amp;Z$2,'Trem Tipo Medio'!$AF:$AF,"&gt;="&amp;Z$2,'Trem Tipo Medio'!$A:$A,$A9)))/(365/VLOOKUP($A9,Sazonalidade!$A:$G,7,0))*(1-VLOOKUP($A9,Sazonalidade!$A:$J,10,0)),0)</f>
        <v>0</v>
      </c>
      <c r="AA9" s="27">
        <f>IF($E9=$E$1,('TU Proprio'!AA9*10^6/(SUMIFS('Trem Tipo Medio'!$L:$L,'Trem Tipo Medio'!$AE:$AE,"&lt;="&amp;AA$2,'Trem Tipo Medio'!$AF:$AF,"&gt;="&amp;AA$2,'Trem Tipo Medio'!$A:$A,$A9)*SUMIFS('Trem Tipo Medio'!$K:$K,'Trem Tipo Medio'!$AE:$AE,"&lt;="&amp;AA$2,'Trem Tipo Medio'!$AF:$AF,"&gt;="&amp;AA$2,'Trem Tipo Medio'!$A:$A,$A9)))/(365/VLOOKUP($A9,Sazonalidade!$A:$G,7,0))*(1-VLOOKUP($A9,Sazonalidade!$A:$J,10,0)),0)</f>
        <v>0</v>
      </c>
      <c r="AB9" s="27">
        <f>IF($E9=$E$1,('TU Proprio'!AB9*10^6/(SUMIFS('Trem Tipo Medio'!$L:$L,'Trem Tipo Medio'!$AE:$AE,"&lt;="&amp;AB$2,'Trem Tipo Medio'!$AF:$AF,"&gt;="&amp;AB$2,'Trem Tipo Medio'!$A:$A,$A9)*SUMIFS('Trem Tipo Medio'!$K:$K,'Trem Tipo Medio'!$AE:$AE,"&lt;="&amp;AB$2,'Trem Tipo Medio'!$AF:$AF,"&gt;="&amp;AB$2,'Trem Tipo Medio'!$A:$A,$A9)))/(365/VLOOKUP($A9,Sazonalidade!$A:$G,7,0))*(1-VLOOKUP($A9,Sazonalidade!$A:$J,10,0)),0)</f>
        <v>0</v>
      </c>
      <c r="AC9" s="27">
        <f>IF($E9=$E$1,('TU Proprio'!AC9*10^6/(SUMIFS('Trem Tipo Medio'!$L:$L,'Trem Tipo Medio'!$AE:$AE,"&lt;="&amp;AC$2,'Trem Tipo Medio'!$AF:$AF,"&gt;="&amp;AC$2,'Trem Tipo Medio'!$A:$A,$A9)*SUMIFS('Trem Tipo Medio'!$K:$K,'Trem Tipo Medio'!$AE:$AE,"&lt;="&amp;AC$2,'Trem Tipo Medio'!$AF:$AF,"&gt;="&amp;AC$2,'Trem Tipo Medio'!$A:$A,$A9)))/(365/VLOOKUP($A9,Sazonalidade!$A:$G,7,0))*(1-VLOOKUP($A9,Sazonalidade!$A:$J,10,0)),0)</f>
        <v>0</v>
      </c>
      <c r="AD9" s="27">
        <f>IF($E9=$E$1,('TU Proprio'!AD9*10^6/(SUMIFS('Trem Tipo Medio'!$L:$L,'Trem Tipo Medio'!$AE:$AE,"&lt;="&amp;AD$2,'Trem Tipo Medio'!$AF:$AF,"&gt;="&amp;AD$2,'Trem Tipo Medio'!$A:$A,$A9)*SUMIFS('Trem Tipo Medio'!$K:$K,'Trem Tipo Medio'!$AE:$AE,"&lt;="&amp;AD$2,'Trem Tipo Medio'!$AF:$AF,"&gt;="&amp;AD$2,'Trem Tipo Medio'!$A:$A,$A9)))/(365/VLOOKUP($A9,Sazonalidade!$A:$G,7,0))*(1-VLOOKUP($A9,Sazonalidade!$A:$J,10,0)),0)</f>
        <v>0</v>
      </c>
      <c r="AE9" s="27">
        <f>IF($E9=$E$1,('TU Proprio'!AE9*10^6/(SUMIFS('Trem Tipo Medio'!$L:$L,'Trem Tipo Medio'!$AE:$AE,"&lt;="&amp;AE$2,'Trem Tipo Medio'!$AF:$AF,"&gt;="&amp;AE$2,'Trem Tipo Medio'!$A:$A,$A9)*SUMIFS('Trem Tipo Medio'!$K:$K,'Trem Tipo Medio'!$AE:$AE,"&lt;="&amp;AE$2,'Trem Tipo Medio'!$AF:$AF,"&gt;="&amp;AE$2,'Trem Tipo Medio'!$A:$A,$A9)))/(365/VLOOKUP($A9,Sazonalidade!$A:$G,7,0))*(1-VLOOKUP($A9,Sazonalidade!$A:$J,10,0)),0)</f>
        <v>0</v>
      </c>
      <c r="AF9" s="27">
        <f>IF($E9=$E$1,('TU Proprio'!AF9*10^6/(SUMIFS('Trem Tipo Medio'!$L:$L,'Trem Tipo Medio'!$AE:$AE,"&lt;="&amp;AF$2,'Trem Tipo Medio'!$AF:$AF,"&gt;="&amp;AF$2,'Trem Tipo Medio'!$A:$A,$A9)*SUMIFS('Trem Tipo Medio'!$K:$K,'Trem Tipo Medio'!$AE:$AE,"&lt;="&amp;AF$2,'Trem Tipo Medio'!$AF:$AF,"&gt;="&amp;AF$2,'Trem Tipo Medio'!$A:$A,$A9)))/(365/VLOOKUP($A9,Sazonalidade!$A:$G,7,0))*(1-VLOOKUP($A9,Sazonalidade!$A:$J,10,0)),0)</f>
        <v>0</v>
      </c>
      <c r="AG9" s="27">
        <f>IF($E9=$E$1,('TU Proprio'!AG9*10^6/(SUMIFS('Trem Tipo Medio'!$L:$L,'Trem Tipo Medio'!$AE:$AE,"&lt;="&amp;AG$2,'Trem Tipo Medio'!$AF:$AF,"&gt;="&amp;AG$2,'Trem Tipo Medio'!$A:$A,$A9)*SUMIFS('Trem Tipo Medio'!$K:$K,'Trem Tipo Medio'!$AE:$AE,"&lt;="&amp;AG$2,'Trem Tipo Medio'!$AF:$AF,"&gt;="&amp;AG$2,'Trem Tipo Medio'!$A:$A,$A9)))/(365/VLOOKUP($A9,Sazonalidade!$A:$G,7,0))*(1-VLOOKUP($A9,Sazonalidade!$A:$J,10,0)),0)</f>
        <v>0</v>
      </c>
      <c r="AH9" s="27">
        <f>IF($E9=$E$1,('TU Proprio'!AH9*10^6/(SUMIFS('Trem Tipo Medio'!$L:$L,'Trem Tipo Medio'!$AE:$AE,"&lt;="&amp;AH$2,'Trem Tipo Medio'!$AF:$AF,"&gt;="&amp;AH$2,'Trem Tipo Medio'!$A:$A,$A9)*SUMIFS('Trem Tipo Medio'!$K:$K,'Trem Tipo Medio'!$AE:$AE,"&lt;="&amp;AH$2,'Trem Tipo Medio'!$AF:$AF,"&gt;="&amp;AH$2,'Trem Tipo Medio'!$A:$A,$A9)))/(365/VLOOKUP($A9,Sazonalidade!$A:$G,7,0))*(1-VLOOKUP($A9,Sazonalidade!$A:$J,10,0)),0)</f>
        <v>0</v>
      </c>
      <c r="AI9" s="27">
        <f>IF($E9=$E$1,('TU Proprio'!AI9*10^6/(SUMIFS('Trem Tipo Medio'!$L:$L,'Trem Tipo Medio'!$AE:$AE,"&lt;="&amp;AI$2,'Trem Tipo Medio'!$AF:$AF,"&gt;="&amp;AI$2,'Trem Tipo Medio'!$A:$A,$A9)*SUMIFS('Trem Tipo Medio'!$K:$K,'Trem Tipo Medio'!$AE:$AE,"&lt;="&amp;AI$2,'Trem Tipo Medio'!$AF:$AF,"&gt;="&amp;AI$2,'Trem Tipo Medio'!$A:$A,$A9)))/(365/VLOOKUP($A9,Sazonalidade!$A:$G,7,0))*(1-VLOOKUP($A9,Sazonalidade!$A:$J,10,0)),0)</f>
        <v>0</v>
      </c>
      <c r="AJ9" s="27">
        <f>IF($E9=$E$1,('TU Proprio'!AJ9*10^6/(SUMIFS('Trem Tipo Medio'!$L:$L,'Trem Tipo Medio'!$AE:$AE,"&lt;="&amp;AJ$2,'Trem Tipo Medio'!$AF:$AF,"&gt;="&amp;AJ$2,'Trem Tipo Medio'!$A:$A,$A9)*SUMIFS('Trem Tipo Medio'!$K:$K,'Trem Tipo Medio'!$AE:$AE,"&lt;="&amp;AJ$2,'Trem Tipo Medio'!$AF:$AF,"&gt;="&amp;AJ$2,'Trem Tipo Medio'!$A:$A,$A9)))/(365/VLOOKUP($A9,Sazonalidade!$A:$G,7,0))*(1-VLOOKUP($A9,Sazonalidade!$A:$J,10,0)),0)</f>
        <v>0</v>
      </c>
      <c r="AK9" s="27">
        <f>IF($E9=$E$1,('TU Proprio'!AK9*10^6/(SUMIFS('Trem Tipo Medio'!$L:$L,'Trem Tipo Medio'!$AE:$AE,"&lt;="&amp;AK$2,'Trem Tipo Medio'!$AF:$AF,"&gt;="&amp;AK$2,'Trem Tipo Medio'!$A:$A,$A9)*SUMIFS('Trem Tipo Medio'!$K:$K,'Trem Tipo Medio'!$AE:$AE,"&lt;="&amp;AK$2,'Trem Tipo Medio'!$AF:$AF,"&gt;="&amp;AK$2,'Trem Tipo Medio'!$A:$A,$A9)))/(365/VLOOKUP($A9,Sazonalidade!$A:$G,7,0))*(1-VLOOKUP($A9,Sazonalidade!$A:$J,10,0)),0)</f>
        <v>0</v>
      </c>
      <c r="AL9" s="27">
        <f>IF($E9=$E$1,('TU Proprio'!AL9*10^6/(SUMIFS('Trem Tipo Medio'!$L:$L,'Trem Tipo Medio'!$AE:$AE,"&lt;="&amp;AL$2,'Trem Tipo Medio'!$AF:$AF,"&gt;="&amp;AL$2,'Trem Tipo Medio'!$A:$A,$A9)*SUMIFS('Trem Tipo Medio'!$K:$K,'Trem Tipo Medio'!$AE:$AE,"&lt;="&amp;AL$2,'Trem Tipo Medio'!$AF:$AF,"&gt;="&amp;AL$2,'Trem Tipo Medio'!$A:$A,$A9)))/(365/VLOOKUP($A9,Sazonalidade!$A:$G,7,0))*(1-VLOOKUP($A9,Sazonalidade!$A:$J,10,0)),0)</f>
        <v>0</v>
      </c>
      <c r="AM9" s="27">
        <f>IF($E9=$E$1,('TU Proprio'!AM9*10^6/(SUMIFS('Trem Tipo Medio'!$L:$L,'Trem Tipo Medio'!$AE:$AE,"&lt;="&amp;AM$2,'Trem Tipo Medio'!$AF:$AF,"&gt;="&amp;AM$2,'Trem Tipo Medio'!$A:$A,$A9)*SUMIFS('Trem Tipo Medio'!$K:$K,'Trem Tipo Medio'!$AE:$AE,"&lt;="&amp;AM$2,'Trem Tipo Medio'!$AF:$AF,"&gt;="&amp;AM$2,'Trem Tipo Medio'!$A:$A,$A9)))/(365/VLOOKUP($A9,Sazonalidade!$A:$G,7,0))*(1-VLOOKUP($A9,Sazonalidade!$A:$J,10,0)),0)</f>
        <v>0</v>
      </c>
      <c r="AN9" s="27">
        <f>IF($E9=$E$1,('TU Proprio'!AN9*10^6/(SUMIFS('Trem Tipo Medio'!$L:$L,'Trem Tipo Medio'!$AE:$AE,"&lt;="&amp;AN$2,'Trem Tipo Medio'!$AF:$AF,"&gt;="&amp;AN$2,'Trem Tipo Medio'!$A:$A,$A9)*SUMIFS('Trem Tipo Medio'!$K:$K,'Trem Tipo Medio'!$AE:$AE,"&lt;="&amp;AN$2,'Trem Tipo Medio'!$AF:$AF,"&gt;="&amp;AN$2,'Trem Tipo Medio'!$A:$A,$A9)))/(365/VLOOKUP($A9,Sazonalidade!$A:$G,7,0))*(1-VLOOKUP($A9,Sazonalidade!$A:$J,10,0)),0)</f>
        <v>0</v>
      </c>
      <c r="AO9" s="27">
        <f>IF($E9=$E$1,('TU Proprio'!AO9*10^6/(SUMIFS('Trem Tipo Medio'!$L:$L,'Trem Tipo Medio'!$AE:$AE,"&lt;="&amp;AO$2,'Trem Tipo Medio'!$AF:$AF,"&gt;="&amp;AO$2,'Trem Tipo Medio'!$A:$A,$A9)*SUMIFS('Trem Tipo Medio'!$K:$K,'Trem Tipo Medio'!$AE:$AE,"&lt;="&amp;AO$2,'Trem Tipo Medio'!$AF:$AF,"&gt;="&amp;AO$2,'Trem Tipo Medio'!$A:$A,$A9)))/(365/VLOOKUP($A9,Sazonalidade!$A:$G,7,0))*(1-VLOOKUP($A9,Sazonalidade!$A:$J,10,0)),0)</f>
        <v>0</v>
      </c>
      <c r="AP9" s="27">
        <f>IF($E9=$E$1,('TU Proprio'!AP9*10^6/(SUMIFS('Trem Tipo Medio'!$L:$L,'Trem Tipo Medio'!$AE:$AE,"&lt;="&amp;AP$2,'Trem Tipo Medio'!$AF:$AF,"&gt;="&amp;AP$2,'Trem Tipo Medio'!$A:$A,$A9)*SUMIFS('Trem Tipo Medio'!$K:$K,'Trem Tipo Medio'!$AE:$AE,"&lt;="&amp;AP$2,'Trem Tipo Medio'!$AF:$AF,"&gt;="&amp;AP$2,'Trem Tipo Medio'!$A:$A,$A9)))/(365/VLOOKUP($A9,Sazonalidade!$A:$G,7,0))*(1-VLOOKUP($A9,Sazonalidade!$A:$J,10,0)),0)</f>
        <v>0</v>
      </c>
      <c r="AQ9" s="27">
        <f>IF($E9=$E$1,('TU Proprio'!AQ9*10^6/(SUMIFS('Trem Tipo Medio'!$L:$L,'Trem Tipo Medio'!$AE:$AE,"&lt;="&amp;AQ$2,'Trem Tipo Medio'!$AF:$AF,"&gt;="&amp;AQ$2,'Trem Tipo Medio'!$A:$A,$A9)*SUMIFS('Trem Tipo Medio'!$K:$K,'Trem Tipo Medio'!$AE:$AE,"&lt;="&amp;AQ$2,'Trem Tipo Medio'!$AF:$AF,"&gt;="&amp;AQ$2,'Trem Tipo Medio'!$A:$A,$A9)))/(365/VLOOKUP($A9,Sazonalidade!$A:$G,7,0))*(1-VLOOKUP($A9,Sazonalidade!$A:$J,10,0)),0)</f>
        <v>0</v>
      </c>
      <c r="AR9" s="27">
        <f>IF($E9=$E$1,('TU Proprio'!AR9*10^6/(SUMIFS('Trem Tipo Medio'!$L:$L,'Trem Tipo Medio'!$AE:$AE,"&lt;="&amp;AR$2,'Trem Tipo Medio'!$AF:$AF,"&gt;="&amp;AR$2,'Trem Tipo Medio'!$A:$A,$A9)*SUMIFS('Trem Tipo Medio'!$K:$K,'Trem Tipo Medio'!$AE:$AE,"&lt;="&amp;AR$2,'Trem Tipo Medio'!$AF:$AF,"&gt;="&amp;AR$2,'Trem Tipo Medio'!$A:$A,$A9)))/(365/VLOOKUP($A9,Sazonalidade!$A:$G,7,0))*(1-VLOOKUP($A9,Sazonalidade!$A:$J,10,0)),0)</f>
        <v>0</v>
      </c>
      <c r="AS9" s="27">
        <f>IF($E9=$E$1,('TU Proprio'!AS9*10^6/(SUMIFS('Trem Tipo Medio'!$L:$L,'Trem Tipo Medio'!$AE:$AE,"&lt;="&amp;AS$2,'Trem Tipo Medio'!$AF:$AF,"&gt;="&amp;AS$2,'Trem Tipo Medio'!$A:$A,$A9)*SUMIFS('Trem Tipo Medio'!$K:$K,'Trem Tipo Medio'!$AE:$AE,"&lt;="&amp;AS$2,'Trem Tipo Medio'!$AF:$AF,"&gt;="&amp;AS$2,'Trem Tipo Medio'!$A:$A,$A9)))/(365/VLOOKUP($A9,Sazonalidade!$A:$G,7,0))*(1-VLOOKUP($A9,Sazonalidade!$A:$J,10,0)),0)</f>
        <v>0</v>
      </c>
      <c r="AT9" s="27">
        <f>IF($E9=$E$1,('TU Proprio'!AT9*10^6/(SUMIFS('Trem Tipo Medio'!$L:$L,'Trem Tipo Medio'!$AE:$AE,"&lt;="&amp;AT$2,'Trem Tipo Medio'!$AF:$AF,"&gt;="&amp;AT$2,'Trem Tipo Medio'!$A:$A,$A9)*SUMIFS('Trem Tipo Medio'!$K:$K,'Trem Tipo Medio'!$AE:$AE,"&lt;="&amp;AT$2,'Trem Tipo Medio'!$AF:$AF,"&gt;="&amp;AT$2,'Trem Tipo Medio'!$A:$A,$A9)))/(365/VLOOKUP($A9,Sazonalidade!$A:$G,7,0))*(1-VLOOKUP($A9,Sazonalidade!$A:$J,10,0)),0)</f>
        <v>0</v>
      </c>
      <c r="AU9" s="27">
        <f>IF($E9=$E$1,('TU Proprio'!AU9*10^6/(SUMIFS('Trem Tipo Medio'!$L:$L,'Trem Tipo Medio'!$AE:$AE,"&lt;="&amp;AU$2,'Trem Tipo Medio'!$AF:$AF,"&gt;="&amp;AU$2,'Trem Tipo Medio'!$A:$A,$A9)*SUMIFS('Trem Tipo Medio'!$K:$K,'Trem Tipo Medio'!$AE:$AE,"&lt;="&amp;AU$2,'Trem Tipo Medio'!$AF:$AF,"&gt;="&amp;AU$2,'Trem Tipo Medio'!$A:$A,$A9)))/(365/VLOOKUP($A9,Sazonalidade!$A:$G,7,0))*(1-VLOOKUP($A9,Sazonalidade!$A:$J,10,0)),0)</f>
        <v>0</v>
      </c>
      <c r="AV9" s="27">
        <f>IF($E9=$E$1,('TU Proprio'!AV9*10^6/(SUMIFS('Trem Tipo Medio'!$L:$L,'Trem Tipo Medio'!$AE:$AE,"&lt;="&amp;AV$2,'Trem Tipo Medio'!$AF:$AF,"&gt;="&amp;AV$2,'Trem Tipo Medio'!$A:$A,$A9)*SUMIFS('Trem Tipo Medio'!$K:$K,'Trem Tipo Medio'!$AE:$AE,"&lt;="&amp;AV$2,'Trem Tipo Medio'!$AF:$AF,"&gt;="&amp;AV$2,'Trem Tipo Medio'!$A:$A,$A9)))/(365/VLOOKUP($A9,Sazonalidade!$A:$G,7,0))*(1-VLOOKUP($A9,Sazonalidade!$A:$J,10,0)),0)</f>
        <v>0</v>
      </c>
      <c r="AW9" s="27">
        <f>IF($E9=$E$1,('TU Proprio'!AW9*10^6/(SUMIFS('Trem Tipo Medio'!$L:$L,'Trem Tipo Medio'!$AE:$AE,"&lt;="&amp;AW$2,'Trem Tipo Medio'!$AF:$AF,"&gt;="&amp;AW$2,'Trem Tipo Medio'!$A:$A,$A9)*SUMIFS('Trem Tipo Medio'!$K:$K,'Trem Tipo Medio'!$AE:$AE,"&lt;="&amp;AW$2,'Trem Tipo Medio'!$AF:$AF,"&gt;="&amp;AW$2,'Trem Tipo Medio'!$A:$A,$A9)))/(365/VLOOKUP($A9,Sazonalidade!$A:$G,7,0))*(1-VLOOKUP($A9,Sazonalidade!$A:$J,10,0)),0)</f>
        <v>0</v>
      </c>
      <c r="AX9" s="27">
        <f>IF($E9=$E$1,('TU Proprio'!AX9*10^6/(SUMIFS('Trem Tipo Medio'!$L:$L,'Trem Tipo Medio'!$AE:$AE,"&lt;="&amp;AX$2,'Trem Tipo Medio'!$AF:$AF,"&gt;="&amp;AX$2,'Trem Tipo Medio'!$A:$A,$A9)*SUMIFS('Trem Tipo Medio'!$K:$K,'Trem Tipo Medio'!$AE:$AE,"&lt;="&amp;AX$2,'Trem Tipo Medio'!$AF:$AF,"&gt;="&amp;AX$2,'Trem Tipo Medio'!$A:$A,$A9)))/(365/VLOOKUP($A9,Sazonalidade!$A:$G,7,0))*(1-VLOOKUP($A9,Sazonalidade!$A:$J,10,0)),0)</f>
        <v>0</v>
      </c>
      <c r="AY9" s="27">
        <f>IF($E9=$E$1,('TU Proprio'!AY9*10^6/(SUMIFS('Trem Tipo Medio'!$L:$L,'Trem Tipo Medio'!$AE:$AE,"&lt;="&amp;AY$2,'Trem Tipo Medio'!$AF:$AF,"&gt;="&amp;AY$2,'Trem Tipo Medio'!$A:$A,$A9)*SUMIFS('Trem Tipo Medio'!$K:$K,'Trem Tipo Medio'!$AE:$AE,"&lt;="&amp;AY$2,'Trem Tipo Medio'!$AF:$AF,"&gt;="&amp;AY$2,'Trem Tipo Medio'!$A:$A,$A9)))/(365/VLOOKUP($A9,Sazonalidade!$A:$G,7,0))*(1-VLOOKUP($A9,Sazonalidade!$A:$J,10,0)),0)</f>
        <v>0</v>
      </c>
      <c r="AZ9" s="27">
        <f>IF($E9=$E$1,('TU Proprio'!AZ9*10^6/(SUMIFS('Trem Tipo Medio'!$L:$L,'Trem Tipo Medio'!$AE:$AE,"&lt;="&amp;AZ$2,'Trem Tipo Medio'!$AF:$AF,"&gt;="&amp;AZ$2,'Trem Tipo Medio'!$A:$A,$A9)*SUMIFS('Trem Tipo Medio'!$K:$K,'Trem Tipo Medio'!$AE:$AE,"&lt;="&amp;AZ$2,'Trem Tipo Medio'!$AF:$AF,"&gt;="&amp;AZ$2,'Trem Tipo Medio'!$A:$A,$A9)))/(365/VLOOKUP($A9,Sazonalidade!$A:$G,7,0))*(1-VLOOKUP($A9,Sazonalidade!$A:$J,10,0)),0)</f>
        <v>0</v>
      </c>
      <c r="BA9" s="27">
        <f>IF($E9=$E$1,('TU Proprio'!BA9*10^6/(SUMIFS('Trem Tipo Medio'!$L:$L,'Trem Tipo Medio'!$AE:$AE,"&lt;="&amp;BA$2,'Trem Tipo Medio'!$AF:$AF,"&gt;="&amp;BA$2,'Trem Tipo Medio'!$A:$A,$A9)*SUMIFS('Trem Tipo Medio'!$K:$K,'Trem Tipo Medio'!$AE:$AE,"&lt;="&amp;BA$2,'Trem Tipo Medio'!$AF:$AF,"&gt;="&amp;BA$2,'Trem Tipo Medio'!$A:$A,$A9)))/(365/VLOOKUP($A9,Sazonalidade!$A:$G,7,0))*(1-VLOOKUP($A9,Sazonalidade!$A:$J,10,0)),0)</f>
        <v>0</v>
      </c>
      <c r="BB9" s="27">
        <f>IF($E9=$E$1,('TU Proprio'!BB9*10^6/(SUMIFS('Trem Tipo Medio'!$L:$L,'Trem Tipo Medio'!$AE:$AE,"&lt;="&amp;BB$2,'Trem Tipo Medio'!$AF:$AF,"&gt;="&amp;BB$2,'Trem Tipo Medio'!$A:$A,$A9)*SUMIFS('Trem Tipo Medio'!$K:$K,'Trem Tipo Medio'!$AE:$AE,"&lt;="&amp;BB$2,'Trem Tipo Medio'!$AF:$AF,"&gt;="&amp;BB$2,'Trem Tipo Medio'!$A:$A,$A9)))/(365/VLOOKUP($A9,Sazonalidade!$A:$G,7,0))*(1-VLOOKUP($A9,Sazonalidade!$A:$J,10,0)),0)</f>
        <v>0</v>
      </c>
      <c r="BC9" s="27">
        <f>IF($E9=$E$1,('TU Proprio'!BC9*10^6/(SUMIFS('Trem Tipo Medio'!$L:$L,'Trem Tipo Medio'!$AE:$AE,"&lt;="&amp;BC$2,'Trem Tipo Medio'!$AF:$AF,"&gt;="&amp;BC$2,'Trem Tipo Medio'!$A:$A,$A9)*SUMIFS('Trem Tipo Medio'!$K:$K,'Trem Tipo Medio'!$AE:$AE,"&lt;="&amp;BC$2,'Trem Tipo Medio'!$AF:$AF,"&gt;="&amp;BC$2,'Trem Tipo Medio'!$A:$A,$A9)))/(365/VLOOKUP($A9,Sazonalidade!$A:$G,7,0))*(1-VLOOKUP($A9,Sazonalidade!$A:$J,10,0)),0)</f>
        <v>0</v>
      </c>
      <c r="BD9" s="27">
        <f>IF($E9=$E$1,('TU Proprio'!BD9*10^6/(SUMIFS('Trem Tipo Medio'!$L:$L,'Trem Tipo Medio'!$AE:$AE,"&lt;="&amp;BD$2,'Trem Tipo Medio'!$AF:$AF,"&gt;="&amp;BD$2,'Trem Tipo Medio'!$A:$A,$A9)*SUMIFS('Trem Tipo Medio'!$K:$K,'Trem Tipo Medio'!$AE:$AE,"&lt;="&amp;BD$2,'Trem Tipo Medio'!$AF:$AF,"&gt;="&amp;BD$2,'Trem Tipo Medio'!$A:$A,$A9)))/(365/VLOOKUP($A9,Sazonalidade!$A:$G,7,0))*(1-VLOOKUP($A9,Sazonalidade!$A:$J,10,0)),0)</f>
        <v>0</v>
      </c>
      <c r="BE9" s="27">
        <f>IF($E9=$E$1,('TU Proprio'!BE9*10^6/(SUMIFS('Trem Tipo Medio'!$L:$L,'Trem Tipo Medio'!$AE:$AE,"&lt;="&amp;BE$2,'Trem Tipo Medio'!$AF:$AF,"&gt;="&amp;BE$2,'Trem Tipo Medio'!$A:$A,$A9)*SUMIFS('Trem Tipo Medio'!$K:$K,'Trem Tipo Medio'!$AE:$AE,"&lt;="&amp;BE$2,'Trem Tipo Medio'!$AF:$AF,"&gt;="&amp;BE$2,'Trem Tipo Medio'!$A:$A,$A9)))/(365/VLOOKUP($A9,Sazonalidade!$A:$G,7,0))*(1-VLOOKUP($A9,Sazonalidade!$A:$J,10,0)),0)</f>
        <v>0</v>
      </c>
      <c r="BF9" s="27">
        <f>IF($E9=$E$1,('TU Proprio'!BF9*10^6/(SUMIFS('Trem Tipo Medio'!$L:$L,'Trem Tipo Medio'!$AE:$AE,"&lt;="&amp;BF$2,'Trem Tipo Medio'!$AF:$AF,"&gt;="&amp;BF$2,'Trem Tipo Medio'!$A:$A,$A9)*SUMIFS('Trem Tipo Medio'!$K:$K,'Trem Tipo Medio'!$AE:$AE,"&lt;="&amp;BF$2,'Trem Tipo Medio'!$AF:$AF,"&gt;="&amp;BF$2,'Trem Tipo Medio'!$A:$A,$A9)))/(365/VLOOKUP($A9,Sazonalidade!$A:$G,7,0))*(1-VLOOKUP($A9,Sazonalidade!$A:$J,10,0)),0)</f>
        <v>0</v>
      </c>
      <c r="BG9" s="27">
        <f>IF($E9=$E$1,('TU Proprio'!BG9*10^6/(SUMIFS('Trem Tipo Medio'!$L:$L,'Trem Tipo Medio'!$AE:$AE,"&lt;="&amp;BG$2,'Trem Tipo Medio'!$AF:$AF,"&gt;="&amp;BG$2,'Trem Tipo Medio'!$A:$A,$A9)*SUMIFS('Trem Tipo Medio'!$K:$K,'Trem Tipo Medio'!$AE:$AE,"&lt;="&amp;BG$2,'Trem Tipo Medio'!$AF:$AF,"&gt;="&amp;BG$2,'Trem Tipo Medio'!$A:$A,$A9)))/(365/VLOOKUP($A9,Sazonalidade!$A:$G,7,0))*(1-VLOOKUP($A9,Sazonalidade!$A:$J,10,0)),0)</f>
        <v>0</v>
      </c>
      <c r="BH9" s="27">
        <f>IF($E9=$E$1,('TU Proprio'!BH9*10^6/(SUMIFS('Trem Tipo Medio'!$L:$L,'Trem Tipo Medio'!$AE:$AE,"&lt;="&amp;BH$2,'Trem Tipo Medio'!$AF:$AF,"&gt;="&amp;BH$2,'Trem Tipo Medio'!$A:$A,$A9)*SUMIFS('Trem Tipo Medio'!$K:$K,'Trem Tipo Medio'!$AE:$AE,"&lt;="&amp;BH$2,'Trem Tipo Medio'!$AF:$AF,"&gt;="&amp;BH$2,'Trem Tipo Medio'!$A:$A,$A9)))/(365/VLOOKUP($A9,Sazonalidade!$A:$G,7,0))*(1-VLOOKUP($A9,Sazonalidade!$A:$J,10,0)),0)</f>
        <v>0</v>
      </c>
      <c r="BI9" s="27">
        <f>IF($E9=$E$1,('TU Proprio'!BI9*10^6/(SUMIFS('Trem Tipo Medio'!$L:$L,'Trem Tipo Medio'!$AE:$AE,"&lt;="&amp;BI$2,'Trem Tipo Medio'!$AF:$AF,"&gt;="&amp;BI$2,'Trem Tipo Medio'!$A:$A,$A9)*SUMIFS('Trem Tipo Medio'!$K:$K,'Trem Tipo Medio'!$AE:$AE,"&lt;="&amp;BI$2,'Trem Tipo Medio'!$AF:$AF,"&gt;="&amp;BI$2,'Trem Tipo Medio'!$A:$A,$A9)))/(365/VLOOKUP($A9,Sazonalidade!$A:$G,7,0))*(1-VLOOKUP($A9,Sazonalidade!$A:$J,10,0)),0)</f>
        <v>0</v>
      </c>
      <c r="BJ9" s="27">
        <f>IF($E9=$E$1,('TU Proprio'!BJ9*10^6/(SUMIFS('Trem Tipo Medio'!$L:$L,'Trem Tipo Medio'!$AE:$AE,"&lt;="&amp;BJ$2,'Trem Tipo Medio'!$AF:$AF,"&gt;="&amp;BJ$2,'Trem Tipo Medio'!$A:$A,$A9)*SUMIFS('Trem Tipo Medio'!$K:$K,'Trem Tipo Medio'!$AE:$AE,"&lt;="&amp;BJ$2,'Trem Tipo Medio'!$AF:$AF,"&gt;="&amp;BJ$2,'Trem Tipo Medio'!$A:$A,$A9)))/(365/VLOOKUP($A9,Sazonalidade!$A:$G,7,0))*(1-VLOOKUP($A9,Sazonalidade!$A:$J,10,0)),0)</f>
        <v>0</v>
      </c>
      <c r="BK9" s="27">
        <f>IF($E9=$E$1,('TU Proprio'!BK9*10^6/(SUMIFS('Trem Tipo Medio'!$L:$L,'Trem Tipo Medio'!$AE:$AE,"&lt;="&amp;BK$2,'Trem Tipo Medio'!$AF:$AF,"&gt;="&amp;BK$2,'Trem Tipo Medio'!$A:$A,$A9)*SUMIFS('Trem Tipo Medio'!$K:$K,'Trem Tipo Medio'!$AE:$AE,"&lt;="&amp;BK$2,'Trem Tipo Medio'!$AF:$AF,"&gt;="&amp;BK$2,'Trem Tipo Medio'!$A:$A,$A9)))/(365/VLOOKUP($A9,Sazonalidade!$A:$G,7,0))*(1-VLOOKUP($A9,Sazonalidade!$A:$J,10,0)),0)</f>
        <v>0</v>
      </c>
      <c r="BL9" s="27">
        <f>IF($E9=$E$1,('TU Proprio'!BL9*10^6/(SUMIFS('Trem Tipo Medio'!$L:$L,'Trem Tipo Medio'!$AE:$AE,"&lt;="&amp;BL$2,'Trem Tipo Medio'!$AF:$AF,"&gt;="&amp;BL$2,'Trem Tipo Medio'!$A:$A,$A9)*SUMIFS('Trem Tipo Medio'!$K:$K,'Trem Tipo Medio'!$AE:$AE,"&lt;="&amp;BL$2,'Trem Tipo Medio'!$AF:$AF,"&gt;="&amp;BL$2,'Trem Tipo Medio'!$A:$A,$A9)))/(365/VLOOKUP($A9,Sazonalidade!$A:$G,7,0))*(1-VLOOKUP($A9,Sazonalidade!$A:$J,10,0)),0)</f>
        <v>0</v>
      </c>
      <c r="BM9" s="27">
        <f>IF($E9=$E$1,('TU Proprio'!BM9*10^6/(SUMIFS('Trem Tipo Medio'!$L:$L,'Trem Tipo Medio'!$AE:$AE,"&lt;="&amp;BM$2,'Trem Tipo Medio'!$AF:$AF,"&gt;="&amp;BM$2,'Trem Tipo Medio'!$A:$A,$A9)*SUMIFS('Trem Tipo Medio'!$K:$K,'Trem Tipo Medio'!$AE:$AE,"&lt;="&amp;BM$2,'Trem Tipo Medio'!$AF:$AF,"&gt;="&amp;BM$2,'Trem Tipo Medio'!$A:$A,$A9)))/(365/VLOOKUP($A9,Sazonalidade!$A:$G,7,0))*(1-VLOOKUP($A9,Sazonalidade!$A:$J,10,0)),0)</f>
        <v>0</v>
      </c>
      <c r="BN9" s="27">
        <f>IF($E9=$E$1,('TU Proprio'!BN9*10^6/(SUMIFS('Trem Tipo Medio'!$L:$L,'Trem Tipo Medio'!$AE:$AE,"&lt;="&amp;BN$2,'Trem Tipo Medio'!$AF:$AF,"&gt;="&amp;BN$2,'Trem Tipo Medio'!$A:$A,$A9)*SUMIFS('Trem Tipo Medio'!$K:$K,'Trem Tipo Medio'!$AE:$AE,"&lt;="&amp;BN$2,'Trem Tipo Medio'!$AF:$AF,"&gt;="&amp;BN$2,'Trem Tipo Medio'!$A:$A,$A9)))/(365/VLOOKUP($A9,Sazonalidade!$A:$G,7,0))*(1-VLOOKUP($A9,Sazonalidade!$A:$J,10,0)),0)</f>
        <v>0</v>
      </c>
      <c r="BO9" s="27">
        <f>IF($E9=$E$1,('TU Proprio'!BO9*10^6/(SUMIFS('Trem Tipo Medio'!$L:$L,'Trem Tipo Medio'!$AE:$AE,"&lt;="&amp;BO$2,'Trem Tipo Medio'!$AF:$AF,"&gt;="&amp;BO$2,'Trem Tipo Medio'!$A:$A,$A9)*SUMIFS('Trem Tipo Medio'!$K:$K,'Trem Tipo Medio'!$AE:$AE,"&lt;="&amp;BO$2,'Trem Tipo Medio'!$AF:$AF,"&gt;="&amp;BO$2,'Trem Tipo Medio'!$A:$A,$A9)))/(365/VLOOKUP($A9,Sazonalidade!$A:$G,7,0))*(1-VLOOKUP($A9,Sazonalidade!$A:$J,10,0)),0)</f>
        <v>0</v>
      </c>
      <c r="BP9"/>
      <c r="BQ9"/>
      <c r="BR9"/>
      <c r="BS9"/>
      <c r="BT9"/>
    </row>
    <row r="10" spans="1:72" s="32" customFormat="1" x14ac:dyDescent="0.25">
      <c r="A10" s="6">
        <f t="shared" si="3"/>
        <v>8</v>
      </c>
      <c r="B10" s="3" t="str">
        <f>VLOOKUP($A10,Demanda!$A$1:$G$43,4,0)</f>
        <v>Soja em Grão</v>
      </c>
      <c r="C10" s="3" t="str">
        <f>VLOOKUP($A10,Demanda!$A$1:$G$43,6,0)</f>
        <v>Campo Novo dos Parecis</v>
      </c>
      <c r="D10" s="3" t="str">
        <f>VLOOKUP($A10,Demanda!$A$1:$G$43,7,0)</f>
        <v>Miritituba</v>
      </c>
      <c r="E10" s="3" t="str">
        <f>VLOOKUP($A10,Demanda!$A$1:$G$43,2,0)</f>
        <v>FICO</v>
      </c>
      <c r="F10" s="6"/>
      <c r="G10" s="27">
        <f>IF($E10=$E$1,('TU Proprio'!G10*10^6/(SUMIFS('Trem Tipo Medio'!$L:$L,'Trem Tipo Medio'!$AE:$AE,"&lt;="&amp;G$2,'Trem Tipo Medio'!$AF:$AF,"&gt;="&amp;G$2,'Trem Tipo Medio'!$A:$A,$A10)*SUMIFS('Trem Tipo Medio'!$K:$K,'Trem Tipo Medio'!$AE:$AE,"&lt;="&amp;G$2,'Trem Tipo Medio'!$AF:$AF,"&gt;="&amp;G$2,'Trem Tipo Medio'!$A:$A,$A10)))/(365/VLOOKUP($A10,Sazonalidade!$A:$G,7,0))*(1-VLOOKUP($A10,Sazonalidade!$A:$J,10,0)),0)</f>
        <v>0</v>
      </c>
      <c r="H10" s="27">
        <f>IF($E10=$E$1,('TU Proprio'!H10*10^6/(SUMIFS('Trem Tipo Medio'!$L:$L,'Trem Tipo Medio'!$AE:$AE,"&lt;="&amp;H$2,'Trem Tipo Medio'!$AF:$AF,"&gt;="&amp;H$2,'Trem Tipo Medio'!$A:$A,$A10)*SUMIFS('Trem Tipo Medio'!$K:$K,'Trem Tipo Medio'!$AE:$AE,"&lt;="&amp;H$2,'Trem Tipo Medio'!$AF:$AF,"&gt;="&amp;H$2,'Trem Tipo Medio'!$A:$A,$A10)))/(365/VLOOKUP($A10,Sazonalidade!$A:$G,7,0))*(1-VLOOKUP($A10,Sazonalidade!$A:$J,10,0)),0)</f>
        <v>0</v>
      </c>
      <c r="I10" s="27">
        <f>IF($E10=$E$1,('TU Proprio'!I10*10^6/(SUMIFS('Trem Tipo Medio'!$L:$L,'Trem Tipo Medio'!$AE:$AE,"&lt;="&amp;I$2,'Trem Tipo Medio'!$AF:$AF,"&gt;="&amp;I$2,'Trem Tipo Medio'!$A:$A,$A10)*SUMIFS('Trem Tipo Medio'!$K:$K,'Trem Tipo Medio'!$AE:$AE,"&lt;="&amp;I$2,'Trem Tipo Medio'!$AF:$AF,"&gt;="&amp;I$2,'Trem Tipo Medio'!$A:$A,$A10)))/(365/VLOOKUP($A10,Sazonalidade!$A:$G,7,0))*(1-VLOOKUP($A10,Sazonalidade!$A:$J,10,0)),0)</f>
        <v>0</v>
      </c>
      <c r="J10" s="27">
        <f>IF($E10=$E$1,('TU Proprio'!J10*10^6/(SUMIFS('Trem Tipo Medio'!$L:$L,'Trem Tipo Medio'!$AE:$AE,"&lt;="&amp;J$2,'Trem Tipo Medio'!$AF:$AF,"&gt;="&amp;J$2,'Trem Tipo Medio'!$A:$A,$A10)*SUMIFS('Trem Tipo Medio'!$K:$K,'Trem Tipo Medio'!$AE:$AE,"&lt;="&amp;J$2,'Trem Tipo Medio'!$AF:$AF,"&gt;="&amp;J$2,'Trem Tipo Medio'!$A:$A,$A10)))/(365/VLOOKUP($A10,Sazonalidade!$A:$G,7,0))*(1-VLOOKUP($A10,Sazonalidade!$A:$J,10,0)),0)</f>
        <v>0</v>
      </c>
      <c r="K10" s="27">
        <f>IF($E10=$E$1,('TU Proprio'!K10*10^6/(SUMIFS('Trem Tipo Medio'!$L:$L,'Trem Tipo Medio'!$AE:$AE,"&lt;="&amp;K$2,'Trem Tipo Medio'!$AF:$AF,"&gt;="&amp;K$2,'Trem Tipo Medio'!$A:$A,$A10)*SUMIFS('Trem Tipo Medio'!$K:$K,'Trem Tipo Medio'!$AE:$AE,"&lt;="&amp;K$2,'Trem Tipo Medio'!$AF:$AF,"&gt;="&amp;K$2,'Trem Tipo Medio'!$A:$A,$A10)))/(365/VLOOKUP($A10,Sazonalidade!$A:$G,7,0))*(1-VLOOKUP($A10,Sazonalidade!$A:$J,10,0)),0)</f>
        <v>0</v>
      </c>
      <c r="L10" s="27">
        <f>IF($E10=$E$1,('TU Proprio'!L10*10^6/(SUMIFS('Trem Tipo Medio'!$L:$L,'Trem Tipo Medio'!$AE:$AE,"&lt;="&amp;L$2,'Trem Tipo Medio'!$AF:$AF,"&gt;="&amp;L$2,'Trem Tipo Medio'!$A:$A,$A10)*SUMIFS('Trem Tipo Medio'!$K:$K,'Trem Tipo Medio'!$AE:$AE,"&lt;="&amp;L$2,'Trem Tipo Medio'!$AF:$AF,"&gt;="&amp;L$2,'Trem Tipo Medio'!$A:$A,$A10)))/(365/VLOOKUP($A10,Sazonalidade!$A:$G,7,0))*(1-VLOOKUP($A10,Sazonalidade!$A:$J,10,0)),0)</f>
        <v>0</v>
      </c>
      <c r="M10" s="27">
        <f>IF($E10=$E$1,('TU Proprio'!M10*10^6/(SUMIFS('Trem Tipo Medio'!$L:$L,'Trem Tipo Medio'!$AE:$AE,"&lt;="&amp;M$2,'Trem Tipo Medio'!$AF:$AF,"&gt;="&amp;M$2,'Trem Tipo Medio'!$A:$A,$A10)*SUMIFS('Trem Tipo Medio'!$K:$K,'Trem Tipo Medio'!$AE:$AE,"&lt;="&amp;M$2,'Trem Tipo Medio'!$AF:$AF,"&gt;="&amp;M$2,'Trem Tipo Medio'!$A:$A,$A10)))/(365/VLOOKUP($A10,Sazonalidade!$A:$G,7,0))*(1-VLOOKUP($A10,Sazonalidade!$A:$J,10,0)),0)</f>
        <v>0</v>
      </c>
      <c r="N10" s="27">
        <f>IF($E10=$E$1,('TU Proprio'!N10*10^6/(SUMIFS('Trem Tipo Medio'!$L:$L,'Trem Tipo Medio'!$AE:$AE,"&lt;="&amp;N$2,'Trem Tipo Medio'!$AF:$AF,"&gt;="&amp;N$2,'Trem Tipo Medio'!$A:$A,$A10)*SUMIFS('Trem Tipo Medio'!$K:$K,'Trem Tipo Medio'!$AE:$AE,"&lt;="&amp;N$2,'Trem Tipo Medio'!$AF:$AF,"&gt;="&amp;N$2,'Trem Tipo Medio'!$A:$A,$A10)))/(365/VLOOKUP($A10,Sazonalidade!$A:$G,7,0))*(1-VLOOKUP($A10,Sazonalidade!$A:$J,10,0)),0)</f>
        <v>0</v>
      </c>
      <c r="O10" s="27">
        <f>IF($E10=$E$1,('TU Proprio'!O10*10^6/(SUMIFS('Trem Tipo Medio'!$L:$L,'Trem Tipo Medio'!$AE:$AE,"&lt;="&amp;O$2,'Trem Tipo Medio'!$AF:$AF,"&gt;="&amp;O$2,'Trem Tipo Medio'!$A:$A,$A10)*SUMIFS('Trem Tipo Medio'!$K:$K,'Trem Tipo Medio'!$AE:$AE,"&lt;="&amp;O$2,'Trem Tipo Medio'!$AF:$AF,"&gt;="&amp;O$2,'Trem Tipo Medio'!$A:$A,$A10)))/(365/VLOOKUP($A10,Sazonalidade!$A:$G,7,0))*(1-VLOOKUP($A10,Sazonalidade!$A:$J,10,0)),0)</f>
        <v>0</v>
      </c>
      <c r="P10" s="27">
        <f>IF($E10=$E$1,('TU Proprio'!P10*10^6/(SUMIFS('Trem Tipo Medio'!$L:$L,'Trem Tipo Medio'!$AE:$AE,"&lt;="&amp;P$2,'Trem Tipo Medio'!$AF:$AF,"&gt;="&amp;P$2,'Trem Tipo Medio'!$A:$A,$A10)*SUMIFS('Trem Tipo Medio'!$K:$K,'Trem Tipo Medio'!$AE:$AE,"&lt;="&amp;P$2,'Trem Tipo Medio'!$AF:$AF,"&gt;="&amp;P$2,'Trem Tipo Medio'!$A:$A,$A10)))/(365/VLOOKUP($A10,Sazonalidade!$A:$G,7,0))*(1-VLOOKUP($A10,Sazonalidade!$A:$J,10,0)),0)</f>
        <v>0</v>
      </c>
      <c r="Q10" s="27">
        <f>IF($E10=$E$1,('TU Proprio'!Q10*10^6/(SUMIFS('Trem Tipo Medio'!$L:$L,'Trem Tipo Medio'!$AE:$AE,"&lt;="&amp;Q$2,'Trem Tipo Medio'!$AF:$AF,"&gt;="&amp;Q$2,'Trem Tipo Medio'!$A:$A,$A10)*SUMIFS('Trem Tipo Medio'!$K:$K,'Trem Tipo Medio'!$AE:$AE,"&lt;="&amp;Q$2,'Trem Tipo Medio'!$AF:$AF,"&gt;="&amp;Q$2,'Trem Tipo Medio'!$A:$A,$A10)))/(365/VLOOKUP($A10,Sazonalidade!$A:$G,7,0))*(1-VLOOKUP($A10,Sazonalidade!$A:$J,10,0)),0)</f>
        <v>0</v>
      </c>
      <c r="R10" s="27">
        <f>IF($E10=$E$1,('TU Proprio'!R10*10^6/(SUMIFS('Trem Tipo Medio'!$L:$L,'Trem Tipo Medio'!$AE:$AE,"&lt;="&amp;R$2,'Trem Tipo Medio'!$AF:$AF,"&gt;="&amp;R$2,'Trem Tipo Medio'!$A:$A,$A10)*SUMIFS('Trem Tipo Medio'!$K:$K,'Trem Tipo Medio'!$AE:$AE,"&lt;="&amp;R$2,'Trem Tipo Medio'!$AF:$AF,"&gt;="&amp;R$2,'Trem Tipo Medio'!$A:$A,$A10)))/(365/VLOOKUP($A10,Sazonalidade!$A:$G,7,0))*(1-VLOOKUP($A10,Sazonalidade!$A:$J,10,0)),0)</f>
        <v>0</v>
      </c>
      <c r="S10" s="27">
        <f>IF($E10=$E$1,('TU Proprio'!S10*10^6/(SUMIFS('Trem Tipo Medio'!$L:$L,'Trem Tipo Medio'!$AE:$AE,"&lt;="&amp;S$2,'Trem Tipo Medio'!$AF:$AF,"&gt;="&amp;S$2,'Trem Tipo Medio'!$A:$A,$A10)*SUMIFS('Trem Tipo Medio'!$K:$K,'Trem Tipo Medio'!$AE:$AE,"&lt;="&amp;S$2,'Trem Tipo Medio'!$AF:$AF,"&gt;="&amp;S$2,'Trem Tipo Medio'!$A:$A,$A10)))/(365/VLOOKUP($A10,Sazonalidade!$A:$G,7,0))*(1-VLOOKUP($A10,Sazonalidade!$A:$J,10,0)),0)</f>
        <v>0</v>
      </c>
      <c r="T10" s="27">
        <f>IF($E10=$E$1,('TU Proprio'!T10*10^6/(SUMIFS('Trem Tipo Medio'!$L:$L,'Trem Tipo Medio'!$AE:$AE,"&lt;="&amp;T$2,'Trem Tipo Medio'!$AF:$AF,"&gt;="&amp;T$2,'Trem Tipo Medio'!$A:$A,$A10)*SUMIFS('Trem Tipo Medio'!$K:$K,'Trem Tipo Medio'!$AE:$AE,"&lt;="&amp;T$2,'Trem Tipo Medio'!$AF:$AF,"&gt;="&amp;T$2,'Trem Tipo Medio'!$A:$A,$A10)))/(365/VLOOKUP($A10,Sazonalidade!$A:$G,7,0))*(1-VLOOKUP($A10,Sazonalidade!$A:$J,10,0)),0)</f>
        <v>0</v>
      </c>
      <c r="U10" s="27">
        <f>IF($E10=$E$1,('TU Proprio'!U10*10^6/(SUMIFS('Trem Tipo Medio'!$L:$L,'Trem Tipo Medio'!$AE:$AE,"&lt;="&amp;U$2,'Trem Tipo Medio'!$AF:$AF,"&gt;="&amp;U$2,'Trem Tipo Medio'!$A:$A,$A10)*SUMIFS('Trem Tipo Medio'!$K:$K,'Trem Tipo Medio'!$AE:$AE,"&lt;="&amp;U$2,'Trem Tipo Medio'!$AF:$AF,"&gt;="&amp;U$2,'Trem Tipo Medio'!$A:$A,$A10)))/(365/VLOOKUP($A10,Sazonalidade!$A:$G,7,0))*(1-VLOOKUP($A10,Sazonalidade!$A:$J,10,0)),0)</f>
        <v>0</v>
      </c>
      <c r="V10" s="27">
        <f>IF($E10=$E$1,('TU Proprio'!V10*10^6/(SUMIFS('Trem Tipo Medio'!$L:$L,'Trem Tipo Medio'!$AE:$AE,"&lt;="&amp;V$2,'Trem Tipo Medio'!$AF:$AF,"&gt;="&amp;V$2,'Trem Tipo Medio'!$A:$A,$A10)*SUMIFS('Trem Tipo Medio'!$K:$K,'Trem Tipo Medio'!$AE:$AE,"&lt;="&amp;V$2,'Trem Tipo Medio'!$AF:$AF,"&gt;="&amp;V$2,'Trem Tipo Medio'!$A:$A,$A10)))/(365/VLOOKUP($A10,Sazonalidade!$A:$G,7,0))*(1-VLOOKUP($A10,Sazonalidade!$A:$J,10,0)),0)</f>
        <v>0</v>
      </c>
      <c r="W10" s="27">
        <f>IF($E10=$E$1,('TU Proprio'!W10*10^6/(SUMIFS('Trem Tipo Medio'!$L:$L,'Trem Tipo Medio'!$AE:$AE,"&lt;="&amp;W$2,'Trem Tipo Medio'!$AF:$AF,"&gt;="&amp;W$2,'Trem Tipo Medio'!$A:$A,$A10)*SUMIFS('Trem Tipo Medio'!$K:$K,'Trem Tipo Medio'!$AE:$AE,"&lt;="&amp;W$2,'Trem Tipo Medio'!$AF:$AF,"&gt;="&amp;W$2,'Trem Tipo Medio'!$A:$A,$A10)))/(365/VLOOKUP($A10,Sazonalidade!$A:$G,7,0))*(1-VLOOKUP($A10,Sazonalidade!$A:$J,10,0)),0)</f>
        <v>0</v>
      </c>
      <c r="X10" s="27">
        <f>IF($E10=$E$1,('TU Proprio'!X10*10^6/(SUMIFS('Trem Tipo Medio'!$L:$L,'Trem Tipo Medio'!$AE:$AE,"&lt;="&amp;X$2,'Trem Tipo Medio'!$AF:$AF,"&gt;="&amp;X$2,'Trem Tipo Medio'!$A:$A,$A10)*SUMIFS('Trem Tipo Medio'!$K:$K,'Trem Tipo Medio'!$AE:$AE,"&lt;="&amp;X$2,'Trem Tipo Medio'!$AF:$AF,"&gt;="&amp;X$2,'Trem Tipo Medio'!$A:$A,$A10)))/(365/VLOOKUP($A10,Sazonalidade!$A:$G,7,0))*(1-VLOOKUP($A10,Sazonalidade!$A:$J,10,0)),0)</f>
        <v>0</v>
      </c>
      <c r="Y10" s="27">
        <f>IF($E10=$E$1,('TU Proprio'!Y10*10^6/(SUMIFS('Trem Tipo Medio'!$L:$L,'Trem Tipo Medio'!$AE:$AE,"&lt;="&amp;Y$2,'Trem Tipo Medio'!$AF:$AF,"&gt;="&amp;Y$2,'Trem Tipo Medio'!$A:$A,$A10)*SUMIFS('Trem Tipo Medio'!$K:$K,'Trem Tipo Medio'!$AE:$AE,"&lt;="&amp;Y$2,'Trem Tipo Medio'!$AF:$AF,"&gt;="&amp;Y$2,'Trem Tipo Medio'!$A:$A,$A10)))/(365/VLOOKUP($A10,Sazonalidade!$A:$G,7,0))*(1-VLOOKUP($A10,Sazonalidade!$A:$J,10,0)),0)</f>
        <v>0</v>
      </c>
      <c r="Z10" s="27">
        <f>IF($E10=$E$1,('TU Proprio'!Z10*10^6/(SUMIFS('Trem Tipo Medio'!$L:$L,'Trem Tipo Medio'!$AE:$AE,"&lt;="&amp;Z$2,'Trem Tipo Medio'!$AF:$AF,"&gt;="&amp;Z$2,'Trem Tipo Medio'!$A:$A,$A10)*SUMIFS('Trem Tipo Medio'!$K:$K,'Trem Tipo Medio'!$AE:$AE,"&lt;="&amp;Z$2,'Trem Tipo Medio'!$AF:$AF,"&gt;="&amp;Z$2,'Trem Tipo Medio'!$A:$A,$A10)))/(365/VLOOKUP($A10,Sazonalidade!$A:$G,7,0))*(1-VLOOKUP($A10,Sazonalidade!$A:$J,10,0)),0)</f>
        <v>0</v>
      </c>
      <c r="AA10" s="27">
        <f>IF($E10=$E$1,('TU Proprio'!AA10*10^6/(SUMIFS('Trem Tipo Medio'!$L:$L,'Trem Tipo Medio'!$AE:$AE,"&lt;="&amp;AA$2,'Trem Tipo Medio'!$AF:$AF,"&gt;="&amp;AA$2,'Trem Tipo Medio'!$A:$A,$A10)*SUMIFS('Trem Tipo Medio'!$K:$K,'Trem Tipo Medio'!$AE:$AE,"&lt;="&amp;AA$2,'Trem Tipo Medio'!$AF:$AF,"&gt;="&amp;AA$2,'Trem Tipo Medio'!$A:$A,$A10)))/(365/VLOOKUP($A10,Sazonalidade!$A:$G,7,0))*(1-VLOOKUP($A10,Sazonalidade!$A:$J,10,0)),0)</f>
        <v>0</v>
      </c>
      <c r="AB10" s="27">
        <f>IF($E10=$E$1,('TU Proprio'!AB10*10^6/(SUMIFS('Trem Tipo Medio'!$L:$L,'Trem Tipo Medio'!$AE:$AE,"&lt;="&amp;AB$2,'Trem Tipo Medio'!$AF:$AF,"&gt;="&amp;AB$2,'Trem Tipo Medio'!$A:$A,$A10)*SUMIFS('Trem Tipo Medio'!$K:$K,'Trem Tipo Medio'!$AE:$AE,"&lt;="&amp;AB$2,'Trem Tipo Medio'!$AF:$AF,"&gt;="&amp;AB$2,'Trem Tipo Medio'!$A:$A,$A10)))/(365/VLOOKUP($A10,Sazonalidade!$A:$G,7,0))*(1-VLOOKUP($A10,Sazonalidade!$A:$J,10,0)),0)</f>
        <v>0</v>
      </c>
      <c r="AC10" s="27">
        <f>IF($E10=$E$1,('TU Proprio'!AC10*10^6/(SUMIFS('Trem Tipo Medio'!$L:$L,'Trem Tipo Medio'!$AE:$AE,"&lt;="&amp;AC$2,'Trem Tipo Medio'!$AF:$AF,"&gt;="&amp;AC$2,'Trem Tipo Medio'!$A:$A,$A10)*SUMIFS('Trem Tipo Medio'!$K:$K,'Trem Tipo Medio'!$AE:$AE,"&lt;="&amp;AC$2,'Trem Tipo Medio'!$AF:$AF,"&gt;="&amp;AC$2,'Trem Tipo Medio'!$A:$A,$A10)))/(365/VLOOKUP($A10,Sazonalidade!$A:$G,7,0))*(1-VLOOKUP($A10,Sazonalidade!$A:$J,10,0)),0)</f>
        <v>0</v>
      </c>
      <c r="AD10" s="27">
        <f>IF($E10=$E$1,('TU Proprio'!AD10*10^6/(SUMIFS('Trem Tipo Medio'!$L:$L,'Trem Tipo Medio'!$AE:$AE,"&lt;="&amp;AD$2,'Trem Tipo Medio'!$AF:$AF,"&gt;="&amp;AD$2,'Trem Tipo Medio'!$A:$A,$A10)*SUMIFS('Trem Tipo Medio'!$K:$K,'Trem Tipo Medio'!$AE:$AE,"&lt;="&amp;AD$2,'Trem Tipo Medio'!$AF:$AF,"&gt;="&amp;AD$2,'Trem Tipo Medio'!$A:$A,$A10)))/(365/VLOOKUP($A10,Sazonalidade!$A:$G,7,0))*(1-VLOOKUP($A10,Sazonalidade!$A:$J,10,0)),0)</f>
        <v>0</v>
      </c>
      <c r="AE10" s="27">
        <f>IF($E10=$E$1,('TU Proprio'!AE10*10^6/(SUMIFS('Trem Tipo Medio'!$L:$L,'Trem Tipo Medio'!$AE:$AE,"&lt;="&amp;AE$2,'Trem Tipo Medio'!$AF:$AF,"&gt;="&amp;AE$2,'Trem Tipo Medio'!$A:$A,$A10)*SUMIFS('Trem Tipo Medio'!$K:$K,'Trem Tipo Medio'!$AE:$AE,"&lt;="&amp;AE$2,'Trem Tipo Medio'!$AF:$AF,"&gt;="&amp;AE$2,'Trem Tipo Medio'!$A:$A,$A10)))/(365/VLOOKUP($A10,Sazonalidade!$A:$G,7,0))*(1-VLOOKUP($A10,Sazonalidade!$A:$J,10,0)),0)</f>
        <v>0</v>
      </c>
      <c r="AF10" s="27">
        <f>IF($E10=$E$1,('TU Proprio'!AF10*10^6/(SUMIFS('Trem Tipo Medio'!$L:$L,'Trem Tipo Medio'!$AE:$AE,"&lt;="&amp;AF$2,'Trem Tipo Medio'!$AF:$AF,"&gt;="&amp;AF$2,'Trem Tipo Medio'!$A:$A,$A10)*SUMIFS('Trem Tipo Medio'!$K:$K,'Trem Tipo Medio'!$AE:$AE,"&lt;="&amp;AF$2,'Trem Tipo Medio'!$AF:$AF,"&gt;="&amp;AF$2,'Trem Tipo Medio'!$A:$A,$A10)))/(365/VLOOKUP($A10,Sazonalidade!$A:$G,7,0))*(1-VLOOKUP($A10,Sazonalidade!$A:$J,10,0)),0)</f>
        <v>0</v>
      </c>
      <c r="AG10" s="27">
        <f>IF($E10=$E$1,('TU Proprio'!AG10*10^6/(SUMIFS('Trem Tipo Medio'!$L:$L,'Trem Tipo Medio'!$AE:$AE,"&lt;="&amp;AG$2,'Trem Tipo Medio'!$AF:$AF,"&gt;="&amp;AG$2,'Trem Tipo Medio'!$A:$A,$A10)*SUMIFS('Trem Tipo Medio'!$K:$K,'Trem Tipo Medio'!$AE:$AE,"&lt;="&amp;AG$2,'Trem Tipo Medio'!$AF:$AF,"&gt;="&amp;AG$2,'Trem Tipo Medio'!$A:$A,$A10)))/(365/VLOOKUP($A10,Sazonalidade!$A:$G,7,0))*(1-VLOOKUP($A10,Sazonalidade!$A:$J,10,0)),0)</f>
        <v>0</v>
      </c>
      <c r="AH10" s="27">
        <f>IF($E10=$E$1,('TU Proprio'!AH10*10^6/(SUMIFS('Trem Tipo Medio'!$L:$L,'Trem Tipo Medio'!$AE:$AE,"&lt;="&amp;AH$2,'Trem Tipo Medio'!$AF:$AF,"&gt;="&amp;AH$2,'Trem Tipo Medio'!$A:$A,$A10)*SUMIFS('Trem Tipo Medio'!$K:$K,'Trem Tipo Medio'!$AE:$AE,"&lt;="&amp;AH$2,'Trem Tipo Medio'!$AF:$AF,"&gt;="&amp;AH$2,'Trem Tipo Medio'!$A:$A,$A10)))/(365/VLOOKUP($A10,Sazonalidade!$A:$G,7,0))*(1-VLOOKUP($A10,Sazonalidade!$A:$J,10,0)),0)</f>
        <v>0</v>
      </c>
      <c r="AI10" s="27">
        <f>IF($E10=$E$1,('TU Proprio'!AI10*10^6/(SUMIFS('Trem Tipo Medio'!$L:$L,'Trem Tipo Medio'!$AE:$AE,"&lt;="&amp;AI$2,'Trem Tipo Medio'!$AF:$AF,"&gt;="&amp;AI$2,'Trem Tipo Medio'!$A:$A,$A10)*SUMIFS('Trem Tipo Medio'!$K:$K,'Trem Tipo Medio'!$AE:$AE,"&lt;="&amp;AI$2,'Trem Tipo Medio'!$AF:$AF,"&gt;="&amp;AI$2,'Trem Tipo Medio'!$A:$A,$A10)))/(365/VLOOKUP($A10,Sazonalidade!$A:$G,7,0))*(1-VLOOKUP($A10,Sazonalidade!$A:$J,10,0)),0)</f>
        <v>0</v>
      </c>
      <c r="AJ10" s="27">
        <f>IF($E10=$E$1,('TU Proprio'!AJ10*10^6/(SUMIFS('Trem Tipo Medio'!$L:$L,'Trem Tipo Medio'!$AE:$AE,"&lt;="&amp;AJ$2,'Trem Tipo Medio'!$AF:$AF,"&gt;="&amp;AJ$2,'Trem Tipo Medio'!$A:$A,$A10)*SUMIFS('Trem Tipo Medio'!$K:$K,'Trem Tipo Medio'!$AE:$AE,"&lt;="&amp;AJ$2,'Trem Tipo Medio'!$AF:$AF,"&gt;="&amp;AJ$2,'Trem Tipo Medio'!$A:$A,$A10)))/(365/VLOOKUP($A10,Sazonalidade!$A:$G,7,0))*(1-VLOOKUP($A10,Sazonalidade!$A:$J,10,0)),0)</f>
        <v>0</v>
      </c>
      <c r="AK10" s="27">
        <f>IF($E10=$E$1,('TU Proprio'!AK10*10^6/(SUMIFS('Trem Tipo Medio'!$L:$L,'Trem Tipo Medio'!$AE:$AE,"&lt;="&amp;AK$2,'Trem Tipo Medio'!$AF:$AF,"&gt;="&amp;AK$2,'Trem Tipo Medio'!$A:$A,$A10)*SUMIFS('Trem Tipo Medio'!$K:$K,'Trem Tipo Medio'!$AE:$AE,"&lt;="&amp;AK$2,'Trem Tipo Medio'!$AF:$AF,"&gt;="&amp;AK$2,'Trem Tipo Medio'!$A:$A,$A10)))/(365/VLOOKUP($A10,Sazonalidade!$A:$G,7,0))*(1-VLOOKUP($A10,Sazonalidade!$A:$J,10,0)),0)</f>
        <v>0</v>
      </c>
      <c r="AL10" s="27">
        <f>IF($E10=$E$1,('TU Proprio'!AL10*10^6/(SUMIFS('Trem Tipo Medio'!$L:$L,'Trem Tipo Medio'!$AE:$AE,"&lt;="&amp;AL$2,'Trem Tipo Medio'!$AF:$AF,"&gt;="&amp;AL$2,'Trem Tipo Medio'!$A:$A,$A10)*SUMIFS('Trem Tipo Medio'!$K:$K,'Trem Tipo Medio'!$AE:$AE,"&lt;="&amp;AL$2,'Trem Tipo Medio'!$AF:$AF,"&gt;="&amp;AL$2,'Trem Tipo Medio'!$A:$A,$A10)))/(365/VLOOKUP($A10,Sazonalidade!$A:$G,7,0))*(1-VLOOKUP($A10,Sazonalidade!$A:$J,10,0)),0)</f>
        <v>0</v>
      </c>
      <c r="AM10" s="27">
        <f>IF($E10=$E$1,('TU Proprio'!AM10*10^6/(SUMIFS('Trem Tipo Medio'!$L:$L,'Trem Tipo Medio'!$AE:$AE,"&lt;="&amp;AM$2,'Trem Tipo Medio'!$AF:$AF,"&gt;="&amp;AM$2,'Trem Tipo Medio'!$A:$A,$A10)*SUMIFS('Trem Tipo Medio'!$K:$K,'Trem Tipo Medio'!$AE:$AE,"&lt;="&amp;AM$2,'Trem Tipo Medio'!$AF:$AF,"&gt;="&amp;AM$2,'Trem Tipo Medio'!$A:$A,$A10)))/(365/VLOOKUP($A10,Sazonalidade!$A:$G,7,0))*(1-VLOOKUP($A10,Sazonalidade!$A:$J,10,0)),0)</f>
        <v>0</v>
      </c>
      <c r="AN10" s="27">
        <f>IF($E10=$E$1,('TU Proprio'!AN10*10^6/(SUMIFS('Trem Tipo Medio'!$L:$L,'Trem Tipo Medio'!$AE:$AE,"&lt;="&amp;AN$2,'Trem Tipo Medio'!$AF:$AF,"&gt;="&amp;AN$2,'Trem Tipo Medio'!$A:$A,$A10)*SUMIFS('Trem Tipo Medio'!$K:$K,'Trem Tipo Medio'!$AE:$AE,"&lt;="&amp;AN$2,'Trem Tipo Medio'!$AF:$AF,"&gt;="&amp;AN$2,'Trem Tipo Medio'!$A:$A,$A10)))/(365/VLOOKUP($A10,Sazonalidade!$A:$G,7,0))*(1-VLOOKUP($A10,Sazonalidade!$A:$J,10,0)),0)</f>
        <v>0</v>
      </c>
      <c r="AO10" s="27">
        <f>IF($E10=$E$1,('TU Proprio'!AO10*10^6/(SUMIFS('Trem Tipo Medio'!$L:$L,'Trem Tipo Medio'!$AE:$AE,"&lt;="&amp;AO$2,'Trem Tipo Medio'!$AF:$AF,"&gt;="&amp;AO$2,'Trem Tipo Medio'!$A:$A,$A10)*SUMIFS('Trem Tipo Medio'!$K:$K,'Trem Tipo Medio'!$AE:$AE,"&lt;="&amp;AO$2,'Trem Tipo Medio'!$AF:$AF,"&gt;="&amp;AO$2,'Trem Tipo Medio'!$A:$A,$A10)))/(365/VLOOKUP($A10,Sazonalidade!$A:$G,7,0))*(1-VLOOKUP($A10,Sazonalidade!$A:$J,10,0)),0)</f>
        <v>0</v>
      </c>
      <c r="AP10" s="27">
        <f>IF($E10=$E$1,('TU Proprio'!AP10*10^6/(SUMIFS('Trem Tipo Medio'!$L:$L,'Trem Tipo Medio'!$AE:$AE,"&lt;="&amp;AP$2,'Trem Tipo Medio'!$AF:$AF,"&gt;="&amp;AP$2,'Trem Tipo Medio'!$A:$A,$A10)*SUMIFS('Trem Tipo Medio'!$K:$K,'Trem Tipo Medio'!$AE:$AE,"&lt;="&amp;AP$2,'Trem Tipo Medio'!$AF:$AF,"&gt;="&amp;AP$2,'Trem Tipo Medio'!$A:$A,$A10)))/(365/VLOOKUP($A10,Sazonalidade!$A:$G,7,0))*(1-VLOOKUP($A10,Sazonalidade!$A:$J,10,0)),0)</f>
        <v>0</v>
      </c>
      <c r="AQ10" s="27">
        <f>IF($E10=$E$1,('TU Proprio'!AQ10*10^6/(SUMIFS('Trem Tipo Medio'!$L:$L,'Trem Tipo Medio'!$AE:$AE,"&lt;="&amp;AQ$2,'Trem Tipo Medio'!$AF:$AF,"&gt;="&amp;AQ$2,'Trem Tipo Medio'!$A:$A,$A10)*SUMIFS('Trem Tipo Medio'!$K:$K,'Trem Tipo Medio'!$AE:$AE,"&lt;="&amp;AQ$2,'Trem Tipo Medio'!$AF:$AF,"&gt;="&amp;AQ$2,'Trem Tipo Medio'!$A:$A,$A10)))/(365/VLOOKUP($A10,Sazonalidade!$A:$G,7,0))*(1-VLOOKUP($A10,Sazonalidade!$A:$J,10,0)),0)</f>
        <v>0</v>
      </c>
      <c r="AR10" s="27">
        <f>IF($E10=$E$1,('TU Proprio'!AR10*10^6/(SUMIFS('Trem Tipo Medio'!$L:$L,'Trem Tipo Medio'!$AE:$AE,"&lt;="&amp;AR$2,'Trem Tipo Medio'!$AF:$AF,"&gt;="&amp;AR$2,'Trem Tipo Medio'!$A:$A,$A10)*SUMIFS('Trem Tipo Medio'!$K:$K,'Trem Tipo Medio'!$AE:$AE,"&lt;="&amp;AR$2,'Trem Tipo Medio'!$AF:$AF,"&gt;="&amp;AR$2,'Trem Tipo Medio'!$A:$A,$A10)))/(365/VLOOKUP($A10,Sazonalidade!$A:$G,7,0))*(1-VLOOKUP($A10,Sazonalidade!$A:$J,10,0)),0)</f>
        <v>0</v>
      </c>
      <c r="AS10" s="27">
        <f>IF($E10=$E$1,('TU Proprio'!AS10*10^6/(SUMIFS('Trem Tipo Medio'!$L:$L,'Trem Tipo Medio'!$AE:$AE,"&lt;="&amp;AS$2,'Trem Tipo Medio'!$AF:$AF,"&gt;="&amp;AS$2,'Trem Tipo Medio'!$A:$A,$A10)*SUMIFS('Trem Tipo Medio'!$K:$K,'Trem Tipo Medio'!$AE:$AE,"&lt;="&amp;AS$2,'Trem Tipo Medio'!$AF:$AF,"&gt;="&amp;AS$2,'Trem Tipo Medio'!$A:$A,$A10)))/(365/VLOOKUP($A10,Sazonalidade!$A:$G,7,0))*(1-VLOOKUP($A10,Sazonalidade!$A:$J,10,0)),0)</f>
        <v>0</v>
      </c>
      <c r="AT10" s="27">
        <f>IF($E10=$E$1,('TU Proprio'!AT10*10^6/(SUMIFS('Trem Tipo Medio'!$L:$L,'Trem Tipo Medio'!$AE:$AE,"&lt;="&amp;AT$2,'Trem Tipo Medio'!$AF:$AF,"&gt;="&amp;AT$2,'Trem Tipo Medio'!$A:$A,$A10)*SUMIFS('Trem Tipo Medio'!$K:$K,'Trem Tipo Medio'!$AE:$AE,"&lt;="&amp;AT$2,'Trem Tipo Medio'!$AF:$AF,"&gt;="&amp;AT$2,'Trem Tipo Medio'!$A:$A,$A10)))/(365/VLOOKUP($A10,Sazonalidade!$A:$G,7,0))*(1-VLOOKUP($A10,Sazonalidade!$A:$J,10,0)),0)</f>
        <v>0</v>
      </c>
      <c r="AU10" s="27">
        <f>IF($E10=$E$1,('TU Proprio'!AU10*10^6/(SUMIFS('Trem Tipo Medio'!$L:$L,'Trem Tipo Medio'!$AE:$AE,"&lt;="&amp;AU$2,'Trem Tipo Medio'!$AF:$AF,"&gt;="&amp;AU$2,'Trem Tipo Medio'!$A:$A,$A10)*SUMIFS('Trem Tipo Medio'!$K:$K,'Trem Tipo Medio'!$AE:$AE,"&lt;="&amp;AU$2,'Trem Tipo Medio'!$AF:$AF,"&gt;="&amp;AU$2,'Trem Tipo Medio'!$A:$A,$A10)))/(365/VLOOKUP($A10,Sazonalidade!$A:$G,7,0))*(1-VLOOKUP($A10,Sazonalidade!$A:$J,10,0)),0)</f>
        <v>0</v>
      </c>
      <c r="AV10" s="27">
        <f>IF($E10=$E$1,('TU Proprio'!AV10*10^6/(SUMIFS('Trem Tipo Medio'!$L:$L,'Trem Tipo Medio'!$AE:$AE,"&lt;="&amp;AV$2,'Trem Tipo Medio'!$AF:$AF,"&gt;="&amp;AV$2,'Trem Tipo Medio'!$A:$A,$A10)*SUMIFS('Trem Tipo Medio'!$K:$K,'Trem Tipo Medio'!$AE:$AE,"&lt;="&amp;AV$2,'Trem Tipo Medio'!$AF:$AF,"&gt;="&amp;AV$2,'Trem Tipo Medio'!$A:$A,$A10)))/(365/VLOOKUP($A10,Sazonalidade!$A:$G,7,0))*(1-VLOOKUP($A10,Sazonalidade!$A:$J,10,0)),0)</f>
        <v>0</v>
      </c>
      <c r="AW10" s="27">
        <f>IF($E10=$E$1,('TU Proprio'!AW10*10^6/(SUMIFS('Trem Tipo Medio'!$L:$L,'Trem Tipo Medio'!$AE:$AE,"&lt;="&amp;AW$2,'Trem Tipo Medio'!$AF:$AF,"&gt;="&amp;AW$2,'Trem Tipo Medio'!$A:$A,$A10)*SUMIFS('Trem Tipo Medio'!$K:$K,'Trem Tipo Medio'!$AE:$AE,"&lt;="&amp;AW$2,'Trem Tipo Medio'!$AF:$AF,"&gt;="&amp;AW$2,'Trem Tipo Medio'!$A:$A,$A10)))/(365/VLOOKUP($A10,Sazonalidade!$A:$G,7,0))*(1-VLOOKUP($A10,Sazonalidade!$A:$J,10,0)),0)</f>
        <v>0</v>
      </c>
      <c r="AX10" s="27">
        <f>IF($E10=$E$1,('TU Proprio'!AX10*10^6/(SUMIFS('Trem Tipo Medio'!$L:$L,'Trem Tipo Medio'!$AE:$AE,"&lt;="&amp;AX$2,'Trem Tipo Medio'!$AF:$AF,"&gt;="&amp;AX$2,'Trem Tipo Medio'!$A:$A,$A10)*SUMIFS('Trem Tipo Medio'!$K:$K,'Trem Tipo Medio'!$AE:$AE,"&lt;="&amp;AX$2,'Trem Tipo Medio'!$AF:$AF,"&gt;="&amp;AX$2,'Trem Tipo Medio'!$A:$A,$A10)))/(365/VLOOKUP($A10,Sazonalidade!$A:$G,7,0))*(1-VLOOKUP($A10,Sazonalidade!$A:$J,10,0)),0)</f>
        <v>0</v>
      </c>
      <c r="AY10" s="27">
        <f>IF($E10=$E$1,('TU Proprio'!AY10*10^6/(SUMIFS('Trem Tipo Medio'!$L:$L,'Trem Tipo Medio'!$AE:$AE,"&lt;="&amp;AY$2,'Trem Tipo Medio'!$AF:$AF,"&gt;="&amp;AY$2,'Trem Tipo Medio'!$A:$A,$A10)*SUMIFS('Trem Tipo Medio'!$K:$K,'Trem Tipo Medio'!$AE:$AE,"&lt;="&amp;AY$2,'Trem Tipo Medio'!$AF:$AF,"&gt;="&amp;AY$2,'Trem Tipo Medio'!$A:$A,$A10)))/(365/VLOOKUP($A10,Sazonalidade!$A:$G,7,0))*(1-VLOOKUP($A10,Sazonalidade!$A:$J,10,0)),0)</f>
        <v>0</v>
      </c>
      <c r="AZ10" s="27">
        <f>IF($E10=$E$1,('TU Proprio'!AZ10*10^6/(SUMIFS('Trem Tipo Medio'!$L:$L,'Trem Tipo Medio'!$AE:$AE,"&lt;="&amp;AZ$2,'Trem Tipo Medio'!$AF:$AF,"&gt;="&amp;AZ$2,'Trem Tipo Medio'!$A:$A,$A10)*SUMIFS('Trem Tipo Medio'!$K:$K,'Trem Tipo Medio'!$AE:$AE,"&lt;="&amp;AZ$2,'Trem Tipo Medio'!$AF:$AF,"&gt;="&amp;AZ$2,'Trem Tipo Medio'!$A:$A,$A10)))/(365/VLOOKUP($A10,Sazonalidade!$A:$G,7,0))*(1-VLOOKUP($A10,Sazonalidade!$A:$J,10,0)),0)</f>
        <v>0</v>
      </c>
      <c r="BA10" s="27">
        <f>IF($E10=$E$1,('TU Proprio'!BA10*10^6/(SUMIFS('Trem Tipo Medio'!$L:$L,'Trem Tipo Medio'!$AE:$AE,"&lt;="&amp;BA$2,'Trem Tipo Medio'!$AF:$AF,"&gt;="&amp;BA$2,'Trem Tipo Medio'!$A:$A,$A10)*SUMIFS('Trem Tipo Medio'!$K:$K,'Trem Tipo Medio'!$AE:$AE,"&lt;="&amp;BA$2,'Trem Tipo Medio'!$AF:$AF,"&gt;="&amp;BA$2,'Trem Tipo Medio'!$A:$A,$A10)))/(365/VLOOKUP($A10,Sazonalidade!$A:$G,7,0))*(1-VLOOKUP($A10,Sazonalidade!$A:$J,10,0)),0)</f>
        <v>0</v>
      </c>
      <c r="BB10" s="27">
        <f>IF($E10=$E$1,('TU Proprio'!BB10*10^6/(SUMIFS('Trem Tipo Medio'!$L:$L,'Trem Tipo Medio'!$AE:$AE,"&lt;="&amp;BB$2,'Trem Tipo Medio'!$AF:$AF,"&gt;="&amp;BB$2,'Trem Tipo Medio'!$A:$A,$A10)*SUMIFS('Trem Tipo Medio'!$K:$K,'Trem Tipo Medio'!$AE:$AE,"&lt;="&amp;BB$2,'Trem Tipo Medio'!$AF:$AF,"&gt;="&amp;BB$2,'Trem Tipo Medio'!$A:$A,$A10)))/(365/VLOOKUP($A10,Sazonalidade!$A:$G,7,0))*(1-VLOOKUP($A10,Sazonalidade!$A:$J,10,0)),0)</f>
        <v>0</v>
      </c>
      <c r="BC10" s="27">
        <f>IF($E10=$E$1,('TU Proprio'!BC10*10^6/(SUMIFS('Trem Tipo Medio'!$L:$L,'Trem Tipo Medio'!$AE:$AE,"&lt;="&amp;BC$2,'Trem Tipo Medio'!$AF:$AF,"&gt;="&amp;BC$2,'Trem Tipo Medio'!$A:$A,$A10)*SUMIFS('Trem Tipo Medio'!$K:$K,'Trem Tipo Medio'!$AE:$AE,"&lt;="&amp;BC$2,'Trem Tipo Medio'!$AF:$AF,"&gt;="&amp;BC$2,'Trem Tipo Medio'!$A:$A,$A10)))/(365/VLOOKUP($A10,Sazonalidade!$A:$G,7,0))*(1-VLOOKUP($A10,Sazonalidade!$A:$J,10,0)),0)</f>
        <v>0</v>
      </c>
      <c r="BD10" s="27">
        <f>IF($E10=$E$1,('TU Proprio'!BD10*10^6/(SUMIFS('Trem Tipo Medio'!$L:$L,'Trem Tipo Medio'!$AE:$AE,"&lt;="&amp;BD$2,'Trem Tipo Medio'!$AF:$AF,"&gt;="&amp;BD$2,'Trem Tipo Medio'!$A:$A,$A10)*SUMIFS('Trem Tipo Medio'!$K:$K,'Trem Tipo Medio'!$AE:$AE,"&lt;="&amp;BD$2,'Trem Tipo Medio'!$AF:$AF,"&gt;="&amp;BD$2,'Trem Tipo Medio'!$A:$A,$A10)))/(365/VLOOKUP($A10,Sazonalidade!$A:$G,7,0))*(1-VLOOKUP($A10,Sazonalidade!$A:$J,10,0)),0)</f>
        <v>0</v>
      </c>
      <c r="BE10" s="27">
        <f>IF($E10=$E$1,('TU Proprio'!BE10*10^6/(SUMIFS('Trem Tipo Medio'!$L:$L,'Trem Tipo Medio'!$AE:$AE,"&lt;="&amp;BE$2,'Trem Tipo Medio'!$AF:$AF,"&gt;="&amp;BE$2,'Trem Tipo Medio'!$A:$A,$A10)*SUMIFS('Trem Tipo Medio'!$K:$K,'Trem Tipo Medio'!$AE:$AE,"&lt;="&amp;BE$2,'Trem Tipo Medio'!$AF:$AF,"&gt;="&amp;BE$2,'Trem Tipo Medio'!$A:$A,$A10)))/(365/VLOOKUP($A10,Sazonalidade!$A:$G,7,0))*(1-VLOOKUP($A10,Sazonalidade!$A:$J,10,0)),0)</f>
        <v>0</v>
      </c>
      <c r="BF10" s="27">
        <f>IF($E10=$E$1,('TU Proprio'!BF10*10^6/(SUMIFS('Trem Tipo Medio'!$L:$L,'Trem Tipo Medio'!$AE:$AE,"&lt;="&amp;BF$2,'Trem Tipo Medio'!$AF:$AF,"&gt;="&amp;BF$2,'Trem Tipo Medio'!$A:$A,$A10)*SUMIFS('Trem Tipo Medio'!$K:$K,'Trem Tipo Medio'!$AE:$AE,"&lt;="&amp;BF$2,'Trem Tipo Medio'!$AF:$AF,"&gt;="&amp;BF$2,'Trem Tipo Medio'!$A:$A,$A10)))/(365/VLOOKUP($A10,Sazonalidade!$A:$G,7,0))*(1-VLOOKUP($A10,Sazonalidade!$A:$J,10,0)),0)</f>
        <v>0</v>
      </c>
      <c r="BG10" s="27">
        <f>IF($E10=$E$1,('TU Proprio'!BG10*10^6/(SUMIFS('Trem Tipo Medio'!$L:$L,'Trem Tipo Medio'!$AE:$AE,"&lt;="&amp;BG$2,'Trem Tipo Medio'!$AF:$AF,"&gt;="&amp;BG$2,'Trem Tipo Medio'!$A:$A,$A10)*SUMIFS('Trem Tipo Medio'!$K:$K,'Trem Tipo Medio'!$AE:$AE,"&lt;="&amp;BG$2,'Trem Tipo Medio'!$AF:$AF,"&gt;="&amp;BG$2,'Trem Tipo Medio'!$A:$A,$A10)))/(365/VLOOKUP($A10,Sazonalidade!$A:$G,7,0))*(1-VLOOKUP($A10,Sazonalidade!$A:$J,10,0)),0)</f>
        <v>0</v>
      </c>
      <c r="BH10" s="27">
        <f>IF($E10=$E$1,('TU Proprio'!BH10*10^6/(SUMIFS('Trem Tipo Medio'!$L:$L,'Trem Tipo Medio'!$AE:$AE,"&lt;="&amp;BH$2,'Trem Tipo Medio'!$AF:$AF,"&gt;="&amp;BH$2,'Trem Tipo Medio'!$A:$A,$A10)*SUMIFS('Trem Tipo Medio'!$K:$K,'Trem Tipo Medio'!$AE:$AE,"&lt;="&amp;BH$2,'Trem Tipo Medio'!$AF:$AF,"&gt;="&amp;BH$2,'Trem Tipo Medio'!$A:$A,$A10)))/(365/VLOOKUP($A10,Sazonalidade!$A:$G,7,0))*(1-VLOOKUP($A10,Sazonalidade!$A:$J,10,0)),0)</f>
        <v>0</v>
      </c>
      <c r="BI10" s="27">
        <f>IF($E10=$E$1,('TU Proprio'!BI10*10^6/(SUMIFS('Trem Tipo Medio'!$L:$L,'Trem Tipo Medio'!$AE:$AE,"&lt;="&amp;BI$2,'Trem Tipo Medio'!$AF:$AF,"&gt;="&amp;BI$2,'Trem Tipo Medio'!$A:$A,$A10)*SUMIFS('Trem Tipo Medio'!$K:$K,'Trem Tipo Medio'!$AE:$AE,"&lt;="&amp;BI$2,'Trem Tipo Medio'!$AF:$AF,"&gt;="&amp;BI$2,'Trem Tipo Medio'!$A:$A,$A10)))/(365/VLOOKUP($A10,Sazonalidade!$A:$G,7,0))*(1-VLOOKUP($A10,Sazonalidade!$A:$J,10,0)),0)</f>
        <v>0</v>
      </c>
      <c r="BJ10" s="27">
        <f>IF($E10=$E$1,('TU Proprio'!BJ10*10^6/(SUMIFS('Trem Tipo Medio'!$L:$L,'Trem Tipo Medio'!$AE:$AE,"&lt;="&amp;BJ$2,'Trem Tipo Medio'!$AF:$AF,"&gt;="&amp;BJ$2,'Trem Tipo Medio'!$A:$A,$A10)*SUMIFS('Trem Tipo Medio'!$K:$K,'Trem Tipo Medio'!$AE:$AE,"&lt;="&amp;BJ$2,'Trem Tipo Medio'!$AF:$AF,"&gt;="&amp;BJ$2,'Trem Tipo Medio'!$A:$A,$A10)))/(365/VLOOKUP($A10,Sazonalidade!$A:$G,7,0))*(1-VLOOKUP($A10,Sazonalidade!$A:$J,10,0)),0)</f>
        <v>0</v>
      </c>
      <c r="BK10" s="27">
        <f>IF($E10=$E$1,('TU Proprio'!BK10*10^6/(SUMIFS('Trem Tipo Medio'!$L:$L,'Trem Tipo Medio'!$AE:$AE,"&lt;="&amp;BK$2,'Trem Tipo Medio'!$AF:$AF,"&gt;="&amp;BK$2,'Trem Tipo Medio'!$A:$A,$A10)*SUMIFS('Trem Tipo Medio'!$K:$K,'Trem Tipo Medio'!$AE:$AE,"&lt;="&amp;BK$2,'Trem Tipo Medio'!$AF:$AF,"&gt;="&amp;BK$2,'Trem Tipo Medio'!$A:$A,$A10)))/(365/VLOOKUP($A10,Sazonalidade!$A:$G,7,0))*(1-VLOOKUP($A10,Sazonalidade!$A:$J,10,0)),0)</f>
        <v>0</v>
      </c>
      <c r="BL10" s="27">
        <f>IF($E10=$E$1,('TU Proprio'!BL10*10^6/(SUMIFS('Trem Tipo Medio'!$L:$L,'Trem Tipo Medio'!$AE:$AE,"&lt;="&amp;BL$2,'Trem Tipo Medio'!$AF:$AF,"&gt;="&amp;BL$2,'Trem Tipo Medio'!$A:$A,$A10)*SUMIFS('Trem Tipo Medio'!$K:$K,'Trem Tipo Medio'!$AE:$AE,"&lt;="&amp;BL$2,'Trem Tipo Medio'!$AF:$AF,"&gt;="&amp;BL$2,'Trem Tipo Medio'!$A:$A,$A10)))/(365/VLOOKUP($A10,Sazonalidade!$A:$G,7,0))*(1-VLOOKUP($A10,Sazonalidade!$A:$J,10,0)),0)</f>
        <v>0</v>
      </c>
      <c r="BM10" s="27">
        <f>IF($E10=$E$1,('TU Proprio'!BM10*10^6/(SUMIFS('Trem Tipo Medio'!$L:$L,'Trem Tipo Medio'!$AE:$AE,"&lt;="&amp;BM$2,'Trem Tipo Medio'!$AF:$AF,"&gt;="&amp;BM$2,'Trem Tipo Medio'!$A:$A,$A10)*SUMIFS('Trem Tipo Medio'!$K:$K,'Trem Tipo Medio'!$AE:$AE,"&lt;="&amp;BM$2,'Trem Tipo Medio'!$AF:$AF,"&gt;="&amp;BM$2,'Trem Tipo Medio'!$A:$A,$A10)))/(365/VLOOKUP($A10,Sazonalidade!$A:$G,7,0))*(1-VLOOKUP($A10,Sazonalidade!$A:$J,10,0)),0)</f>
        <v>0</v>
      </c>
      <c r="BN10" s="27">
        <f>IF($E10=$E$1,('TU Proprio'!BN10*10^6/(SUMIFS('Trem Tipo Medio'!$L:$L,'Trem Tipo Medio'!$AE:$AE,"&lt;="&amp;BN$2,'Trem Tipo Medio'!$AF:$AF,"&gt;="&amp;BN$2,'Trem Tipo Medio'!$A:$A,$A10)*SUMIFS('Trem Tipo Medio'!$K:$K,'Trem Tipo Medio'!$AE:$AE,"&lt;="&amp;BN$2,'Trem Tipo Medio'!$AF:$AF,"&gt;="&amp;BN$2,'Trem Tipo Medio'!$A:$A,$A10)))/(365/VLOOKUP($A10,Sazonalidade!$A:$G,7,0))*(1-VLOOKUP($A10,Sazonalidade!$A:$J,10,0)),0)</f>
        <v>0</v>
      </c>
      <c r="BO10" s="27">
        <f>IF($E10=$E$1,('TU Proprio'!BO10*10^6/(SUMIFS('Trem Tipo Medio'!$L:$L,'Trem Tipo Medio'!$AE:$AE,"&lt;="&amp;BO$2,'Trem Tipo Medio'!$AF:$AF,"&gt;="&amp;BO$2,'Trem Tipo Medio'!$A:$A,$A10)*SUMIFS('Trem Tipo Medio'!$K:$K,'Trem Tipo Medio'!$AE:$AE,"&lt;="&amp;BO$2,'Trem Tipo Medio'!$AF:$AF,"&gt;="&amp;BO$2,'Trem Tipo Medio'!$A:$A,$A10)))/(365/VLOOKUP($A10,Sazonalidade!$A:$G,7,0))*(1-VLOOKUP($A10,Sazonalidade!$A:$J,10,0)),0)</f>
        <v>0</v>
      </c>
      <c r="BP10"/>
      <c r="BQ10"/>
      <c r="BR10"/>
      <c r="BS10"/>
      <c r="BT10"/>
    </row>
    <row r="11" spans="1:72" s="32" customFormat="1" x14ac:dyDescent="0.25">
      <c r="A11" s="6">
        <f t="shared" si="3"/>
        <v>9</v>
      </c>
      <c r="B11" s="3" t="str">
        <f>VLOOKUP($A11,Demanda!$A$1:$G$43,4,0)</f>
        <v>Milho em Grão</v>
      </c>
      <c r="C11" s="3" t="str">
        <f>VLOOKUP($A11,Demanda!$A$1:$G$43,6,0)</f>
        <v>Campo Novo dos Parecis</v>
      </c>
      <c r="D11" s="3" t="str">
        <f>VLOOKUP($A11,Demanda!$A$1:$G$43,7,0)</f>
        <v>Miritituba</v>
      </c>
      <c r="E11" s="3" t="str">
        <f>VLOOKUP($A11,Demanda!$A$1:$G$43,2,0)</f>
        <v>FICO</v>
      </c>
      <c r="F11" s="6"/>
      <c r="G11" s="27">
        <f>IF($E11=$E$1,('TU Proprio'!G11*10^6/(SUMIFS('Trem Tipo Medio'!$L:$L,'Trem Tipo Medio'!$AE:$AE,"&lt;="&amp;G$2,'Trem Tipo Medio'!$AF:$AF,"&gt;="&amp;G$2,'Trem Tipo Medio'!$A:$A,$A11)*SUMIFS('Trem Tipo Medio'!$K:$K,'Trem Tipo Medio'!$AE:$AE,"&lt;="&amp;G$2,'Trem Tipo Medio'!$AF:$AF,"&gt;="&amp;G$2,'Trem Tipo Medio'!$A:$A,$A11)))/(365/VLOOKUP($A11,Sazonalidade!$A:$G,7,0))*(1-VLOOKUP($A11,Sazonalidade!$A:$J,10,0)),0)</f>
        <v>0</v>
      </c>
      <c r="H11" s="27">
        <f>IF($E11=$E$1,('TU Proprio'!H11*10^6/(SUMIFS('Trem Tipo Medio'!$L:$L,'Trem Tipo Medio'!$AE:$AE,"&lt;="&amp;H$2,'Trem Tipo Medio'!$AF:$AF,"&gt;="&amp;H$2,'Trem Tipo Medio'!$A:$A,$A11)*SUMIFS('Trem Tipo Medio'!$K:$K,'Trem Tipo Medio'!$AE:$AE,"&lt;="&amp;H$2,'Trem Tipo Medio'!$AF:$AF,"&gt;="&amp;H$2,'Trem Tipo Medio'!$A:$A,$A11)))/(365/VLOOKUP($A11,Sazonalidade!$A:$G,7,0))*(1-VLOOKUP($A11,Sazonalidade!$A:$J,10,0)),0)</f>
        <v>0</v>
      </c>
      <c r="I11" s="27">
        <f>IF($E11=$E$1,('TU Proprio'!I11*10^6/(SUMIFS('Trem Tipo Medio'!$L:$L,'Trem Tipo Medio'!$AE:$AE,"&lt;="&amp;I$2,'Trem Tipo Medio'!$AF:$AF,"&gt;="&amp;I$2,'Trem Tipo Medio'!$A:$A,$A11)*SUMIFS('Trem Tipo Medio'!$K:$K,'Trem Tipo Medio'!$AE:$AE,"&lt;="&amp;I$2,'Trem Tipo Medio'!$AF:$AF,"&gt;="&amp;I$2,'Trem Tipo Medio'!$A:$A,$A11)))/(365/VLOOKUP($A11,Sazonalidade!$A:$G,7,0))*(1-VLOOKUP($A11,Sazonalidade!$A:$J,10,0)),0)</f>
        <v>0</v>
      </c>
      <c r="J11" s="27">
        <f>IF($E11=$E$1,('TU Proprio'!J11*10^6/(SUMIFS('Trem Tipo Medio'!$L:$L,'Trem Tipo Medio'!$AE:$AE,"&lt;="&amp;J$2,'Trem Tipo Medio'!$AF:$AF,"&gt;="&amp;J$2,'Trem Tipo Medio'!$A:$A,$A11)*SUMIFS('Trem Tipo Medio'!$K:$K,'Trem Tipo Medio'!$AE:$AE,"&lt;="&amp;J$2,'Trem Tipo Medio'!$AF:$AF,"&gt;="&amp;J$2,'Trem Tipo Medio'!$A:$A,$A11)))/(365/VLOOKUP($A11,Sazonalidade!$A:$G,7,0))*(1-VLOOKUP($A11,Sazonalidade!$A:$J,10,0)),0)</f>
        <v>0</v>
      </c>
      <c r="K11" s="27">
        <f>IF($E11=$E$1,('TU Proprio'!K11*10^6/(SUMIFS('Trem Tipo Medio'!$L:$L,'Trem Tipo Medio'!$AE:$AE,"&lt;="&amp;K$2,'Trem Tipo Medio'!$AF:$AF,"&gt;="&amp;K$2,'Trem Tipo Medio'!$A:$A,$A11)*SUMIFS('Trem Tipo Medio'!$K:$K,'Trem Tipo Medio'!$AE:$AE,"&lt;="&amp;K$2,'Trem Tipo Medio'!$AF:$AF,"&gt;="&amp;K$2,'Trem Tipo Medio'!$A:$A,$A11)))/(365/VLOOKUP($A11,Sazonalidade!$A:$G,7,0))*(1-VLOOKUP($A11,Sazonalidade!$A:$J,10,0)),0)</f>
        <v>0</v>
      </c>
      <c r="L11" s="27">
        <f>IF($E11=$E$1,('TU Proprio'!L11*10^6/(SUMIFS('Trem Tipo Medio'!$L:$L,'Trem Tipo Medio'!$AE:$AE,"&lt;="&amp;L$2,'Trem Tipo Medio'!$AF:$AF,"&gt;="&amp;L$2,'Trem Tipo Medio'!$A:$A,$A11)*SUMIFS('Trem Tipo Medio'!$K:$K,'Trem Tipo Medio'!$AE:$AE,"&lt;="&amp;L$2,'Trem Tipo Medio'!$AF:$AF,"&gt;="&amp;L$2,'Trem Tipo Medio'!$A:$A,$A11)))/(365/VLOOKUP($A11,Sazonalidade!$A:$G,7,0))*(1-VLOOKUP($A11,Sazonalidade!$A:$J,10,0)),0)</f>
        <v>0</v>
      </c>
      <c r="M11" s="27">
        <f>IF($E11=$E$1,('TU Proprio'!M11*10^6/(SUMIFS('Trem Tipo Medio'!$L:$L,'Trem Tipo Medio'!$AE:$AE,"&lt;="&amp;M$2,'Trem Tipo Medio'!$AF:$AF,"&gt;="&amp;M$2,'Trem Tipo Medio'!$A:$A,$A11)*SUMIFS('Trem Tipo Medio'!$K:$K,'Trem Tipo Medio'!$AE:$AE,"&lt;="&amp;M$2,'Trem Tipo Medio'!$AF:$AF,"&gt;="&amp;M$2,'Trem Tipo Medio'!$A:$A,$A11)))/(365/VLOOKUP($A11,Sazonalidade!$A:$G,7,0))*(1-VLOOKUP($A11,Sazonalidade!$A:$J,10,0)),0)</f>
        <v>0</v>
      </c>
      <c r="N11" s="27">
        <f>IF($E11=$E$1,('TU Proprio'!N11*10^6/(SUMIFS('Trem Tipo Medio'!$L:$L,'Trem Tipo Medio'!$AE:$AE,"&lt;="&amp;N$2,'Trem Tipo Medio'!$AF:$AF,"&gt;="&amp;N$2,'Trem Tipo Medio'!$A:$A,$A11)*SUMIFS('Trem Tipo Medio'!$K:$K,'Trem Tipo Medio'!$AE:$AE,"&lt;="&amp;N$2,'Trem Tipo Medio'!$AF:$AF,"&gt;="&amp;N$2,'Trem Tipo Medio'!$A:$A,$A11)))/(365/VLOOKUP($A11,Sazonalidade!$A:$G,7,0))*(1-VLOOKUP($A11,Sazonalidade!$A:$J,10,0)),0)</f>
        <v>0</v>
      </c>
      <c r="O11" s="27">
        <f>IF($E11=$E$1,('TU Proprio'!O11*10^6/(SUMIFS('Trem Tipo Medio'!$L:$L,'Trem Tipo Medio'!$AE:$AE,"&lt;="&amp;O$2,'Trem Tipo Medio'!$AF:$AF,"&gt;="&amp;O$2,'Trem Tipo Medio'!$A:$A,$A11)*SUMIFS('Trem Tipo Medio'!$K:$K,'Trem Tipo Medio'!$AE:$AE,"&lt;="&amp;O$2,'Trem Tipo Medio'!$AF:$AF,"&gt;="&amp;O$2,'Trem Tipo Medio'!$A:$A,$A11)))/(365/VLOOKUP($A11,Sazonalidade!$A:$G,7,0))*(1-VLOOKUP($A11,Sazonalidade!$A:$J,10,0)),0)</f>
        <v>0</v>
      </c>
      <c r="P11" s="27">
        <f>IF($E11=$E$1,('TU Proprio'!P11*10^6/(SUMIFS('Trem Tipo Medio'!$L:$L,'Trem Tipo Medio'!$AE:$AE,"&lt;="&amp;P$2,'Trem Tipo Medio'!$AF:$AF,"&gt;="&amp;P$2,'Trem Tipo Medio'!$A:$A,$A11)*SUMIFS('Trem Tipo Medio'!$K:$K,'Trem Tipo Medio'!$AE:$AE,"&lt;="&amp;P$2,'Trem Tipo Medio'!$AF:$AF,"&gt;="&amp;P$2,'Trem Tipo Medio'!$A:$A,$A11)))/(365/VLOOKUP($A11,Sazonalidade!$A:$G,7,0))*(1-VLOOKUP($A11,Sazonalidade!$A:$J,10,0)),0)</f>
        <v>0</v>
      </c>
      <c r="Q11" s="27">
        <f>IF($E11=$E$1,('TU Proprio'!Q11*10^6/(SUMIFS('Trem Tipo Medio'!$L:$L,'Trem Tipo Medio'!$AE:$AE,"&lt;="&amp;Q$2,'Trem Tipo Medio'!$AF:$AF,"&gt;="&amp;Q$2,'Trem Tipo Medio'!$A:$A,$A11)*SUMIFS('Trem Tipo Medio'!$K:$K,'Trem Tipo Medio'!$AE:$AE,"&lt;="&amp;Q$2,'Trem Tipo Medio'!$AF:$AF,"&gt;="&amp;Q$2,'Trem Tipo Medio'!$A:$A,$A11)))/(365/VLOOKUP($A11,Sazonalidade!$A:$G,7,0))*(1-VLOOKUP($A11,Sazonalidade!$A:$J,10,0)),0)</f>
        <v>0</v>
      </c>
      <c r="R11" s="27">
        <f>IF($E11=$E$1,('TU Proprio'!R11*10^6/(SUMIFS('Trem Tipo Medio'!$L:$L,'Trem Tipo Medio'!$AE:$AE,"&lt;="&amp;R$2,'Trem Tipo Medio'!$AF:$AF,"&gt;="&amp;R$2,'Trem Tipo Medio'!$A:$A,$A11)*SUMIFS('Trem Tipo Medio'!$K:$K,'Trem Tipo Medio'!$AE:$AE,"&lt;="&amp;R$2,'Trem Tipo Medio'!$AF:$AF,"&gt;="&amp;R$2,'Trem Tipo Medio'!$A:$A,$A11)))/(365/VLOOKUP($A11,Sazonalidade!$A:$G,7,0))*(1-VLOOKUP($A11,Sazonalidade!$A:$J,10,0)),0)</f>
        <v>0</v>
      </c>
      <c r="S11" s="27">
        <f>IF($E11=$E$1,('TU Proprio'!S11*10^6/(SUMIFS('Trem Tipo Medio'!$L:$L,'Trem Tipo Medio'!$AE:$AE,"&lt;="&amp;S$2,'Trem Tipo Medio'!$AF:$AF,"&gt;="&amp;S$2,'Trem Tipo Medio'!$A:$A,$A11)*SUMIFS('Trem Tipo Medio'!$K:$K,'Trem Tipo Medio'!$AE:$AE,"&lt;="&amp;S$2,'Trem Tipo Medio'!$AF:$AF,"&gt;="&amp;S$2,'Trem Tipo Medio'!$A:$A,$A11)))/(365/VLOOKUP($A11,Sazonalidade!$A:$G,7,0))*(1-VLOOKUP($A11,Sazonalidade!$A:$J,10,0)),0)</f>
        <v>0</v>
      </c>
      <c r="T11" s="27">
        <f>IF($E11=$E$1,('TU Proprio'!T11*10^6/(SUMIFS('Trem Tipo Medio'!$L:$L,'Trem Tipo Medio'!$AE:$AE,"&lt;="&amp;T$2,'Trem Tipo Medio'!$AF:$AF,"&gt;="&amp;T$2,'Trem Tipo Medio'!$A:$A,$A11)*SUMIFS('Trem Tipo Medio'!$K:$K,'Trem Tipo Medio'!$AE:$AE,"&lt;="&amp;T$2,'Trem Tipo Medio'!$AF:$AF,"&gt;="&amp;T$2,'Trem Tipo Medio'!$A:$A,$A11)))/(365/VLOOKUP($A11,Sazonalidade!$A:$G,7,0))*(1-VLOOKUP($A11,Sazonalidade!$A:$J,10,0)),0)</f>
        <v>0</v>
      </c>
      <c r="U11" s="27">
        <f>IF($E11=$E$1,('TU Proprio'!U11*10^6/(SUMIFS('Trem Tipo Medio'!$L:$L,'Trem Tipo Medio'!$AE:$AE,"&lt;="&amp;U$2,'Trem Tipo Medio'!$AF:$AF,"&gt;="&amp;U$2,'Trem Tipo Medio'!$A:$A,$A11)*SUMIFS('Trem Tipo Medio'!$K:$K,'Trem Tipo Medio'!$AE:$AE,"&lt;="&amp;U$2,'Trem Tipo Medio'!$AF:$AF,"&gt;="&amp;U$2,'Trem Tipo Medio'!$A:$A,$A11)))/(365/VLOOKUP($A11,Sazonalidade!$A:$G,7,0))*(1-VLOOKUP($A11,Sazonalidade!$A:$J,10,0)),0)</f>
        <v>0</v>
      </c>
      <c r="V11" s="27">
        <f>IF($E11=$E$1,('TU Proprio'!V11*10^6/(SUMIFS('Trem Tipo Medio'!$L:$L,'Trem Tipo Medio'!$AE:$AE,"&lt;="&amp;V$2,'Trem Tipo Medio'!$AF:$AF,"&gt;="&amp;V$2,'Trem Tipo Medio'!$A:$A,$A11)*SUMIFS('Trem Tipo Medio'!$K:$K,'Trem Tipo Medio'!$AE:$AE,"&lt;="&amp;V$2,'Trem Tipo Medio'!$AF:$AF,"&gt;="&amp;V$2,'Trem Tipo Medio'!$A:$A,$A11)))/(365/VLOOKUP($A11,Sazonalidade!$A:$G,7,0))*(1-VLOOKUP($A11,Sazonalidade!$A:$J,10,0)),0)</f>
        <v>0</v>
      </c>
      <c r="W11" s="27">
        <f>IF($E11=$E$1,('TU Proprio'!W11*10^6/(SUMIFS('Trem Tipo Medio'!$L:$L,'Trem Tipo Medio'!$AE:$AE,"&lt;="&amp;W$2,'Trem Tipo Medio'!$AF:$AF,"&gt;="&amp;W$2,'Trem Tipo Medio'!$A:$A,$A11)*SUMIFS('Trem Tipo Medio'!$K:$K,'Trem Tipo Medio'!$AE:$AE,"&lt;="&amp;W$2,'Trem Tipo Medio'!$AF:$AF,"&gt;="&amp;W$2,'Trem Tipo Medio'!$A:$A,$A11)))/(365/VLOOKUP($A11,Sazonalidade!$A:$G,7,0))*(1-VLOOKUP($A11,Sazonalidade!$A:$J,10,0)),0)</f>
        <v>0</v>
      </c>
      <c r="X11" s="27">
        <f>IF($E11=$E$1,('TU Proprio'!X11*10^6/(SUMIFS('Trem Tipo Medio'!$L:$L,'Trem Tipo Medio'!$AE:$AE,"&lt;="&amp;X$2,'Trem Tipo Medio'!$AF:$AF,"&gt;="&amp;X$2,'Trem Tipo Medio'!$A:$A,$A11)*SUMIFS('Trem Tipo Medio'!$K:$K,'Trem Tipo Medio'!$AE:$AE,"&lt;="&amp;X$2,'Trem Tipo Medio'!$AF:$AF,"&gt;="&amp;X$2,'Trem Tipo Medio'!$A:$A,$A11)))/(365/VLOOKUP($A11,Sazonalidade!$A:$G,7,0))*(1-VLOOKUP($A11,Sazonalidade!$A:$J,10,0)),0)</f>
        <v>0</v>
      </c>
      <c r="Y11" s="27">
        <f>IF($E11=$E$1,('TU Proprio'!Y11*10^6/(SUMIFS('Trem Tipo Medio'!$L:$L,'Trem Tipo Medio'!$AE:$AE,"&lt;="&amp;Y$2,'Trem Tipo Medio'!$AF:$AF,"&gt;="&amp;Y$2,'Trem Tipo Medio'!$A:$A,$A11)*SUMIFS('Trem Tipo Medio'!$K:$K,'Trem Tipo Medio'!$AE:$AE,"&lt;="&amp;Y$2,'Trem Tipo Medio'!$AF:$AF,"&gt;="&amp;Y$2,'Trem Tipo Medio'!$A:$A,$A11)))/(365/VLOOKUP($A11,Sazonalidade!$A:$G,7,0))*(1-VLOOKUP($A11,Sazonalidade!$A:$J,10,0)),0)</f>
        <v>0</v>
      </c>
      <c r="Z11" s="27">
        <f>IF($E11=$E$1,('TU Proprio'!Z11*10^6/(SUMIFS('Trem Tipo Medio'!$L:$L,'Trem Tipo Medio'!$AE:$AE,"&lt;="&amp;Z$2,'Trem Tipo Medio'!$AF:$AF,"&gt;="&amp;Z$2,'Trem Tipo Medio'!$A:$A,$A11)*SUMIFS('Trem Tipo Medio'!$K:$K,'Trem Tipo Medio'!$AE:$AE,"&lt;="&amp;Z$2,'Trem Tipo Medio'!$AF:$AF,"&gt;="&amp;Z$2,'Trem Tipo Medio'!$A:$A,$A11)))/(365/VLOOKUP($A11,Sazonalidade!$A:$G,7,0))*(1-VLOOKUP($A11,Sazonalidade!$A:$J,10,0)),0)</f>
        <v>0</v>
      </c>
      <c r="AA11" s="27">
        <f>IF($E11=$E$1,('TU Proprio'!AA11*10^6/(SUMIFS('Trem Tipo Medio'!$L:$L,'Trem Tipo Medio'!$AE:$AE,"&lt;="&amp;AA$2,'Trem Tipo Medio'!$AF:$AF,"&gt;="&amp;AA$2,'Trem Tipo Medio'!$A:$A,$A11)*SUMIFS('Trem Tipo Medio'!$K:$K,'Trem Tipo Medio'!$AE:$AE,"&lt;="&amp;AA$2,'Trem Tipo Medio'!$AF:$AF,"&gt;="&amp;AA$2,'Trem Tipo Medio'!$A:$A,$A11)))/(365/VLOOKUP($A11,Sazonalidade!$A:$G,7,0))*(1-VLOOKUP($A11,Sazonalidade!$A:$J,10,0)),0)</f>
        <v>0</v>
      </c>
      <c r="AB11" s="27">
        <f>IF($E11=$E$1,('TU Proprio'!AB11*10^6/(SUMIFS('Trem Tipo Medio'!$L:$L,'Trem Tipo Medio'!$AE:$AE,"&lt;="&amp;AB$2,'Trem Tipo Medio'!$AF:$AF,"&gt;="&amp;AB$2,'Trem Tipo Medio'!$A:$A,$A11)*SUMIFS('Trem Tipo Medio'!$K:$K,'Trem Tipo Medio'!$AE:$AE,"&lt;="&amp;AB$2,'Trem Tipo Medio'!$AF:$AF,"&gt;="&amp;AB$2,'Trem Tipo Medio'!$A:$A,$A11)))/(365/VLOOKUP($A11,Sazonalidade!$A:$G,7,0))*(1-VLOOKUP($A11,Sazonalidade!$A:$J,10,0)),0)</f>
        <v>0</v>
      </c>
      <c r="AC11" s="27">
        <f>IF($E11=$E$1,('TU Proprio'!AC11*10^6/(SUMIFS('Trem Tipo Medio'!$L:$L,'Trem Tipo Medio'!$AE:$AE,"&lt;="&amp;AC$2,'Trem Tipo Medio'!$AF:$AF,"&gt;="&amp;AC$2,'Trem Tipo Medio'!$A:$A,$A11)*SUMIFS('Trem Tipo Medio'!$K:$K,'Trem Tipo Medio'!$AE:$AE,"&lt;="&amp;AC$2,'Trem Tipo Medio'!$AF:$AF,"&gt;="&amp;AC$2,'Trem Tipo Medio'!$A:$A,$A11)))/(365/VLOOKUP($A11,Sazonalidade!$A:$G,7,0))*(1-VLOOKUP($A11,Sazonalidade!$A:$J,10,0)),0)</f>
        <v>0</v>
      </c>
      <c r="AD11" s="27">
        <f>IF($E11=$E$1,('TU Proprio'!AD11*10^6/(SUMIFS('Trem Tipo Medio'!$L:$L,'Trem Tipo Medio'!$AE:$AE,"&lt;="&amp;AD$2,'Trem Tipo Medio'!$AF:$AF,"&gt;="&amp;AD$2,'Trem Tipo Medio'!$A:$A,$A11)*SUMIFS('Trem Tipo Medio'!$K:$K,'Trem Tipo Medio'!$AE:$AE,"&lt;="&amp;AD$2,'Trem Tipo Medio'!$AF:$AF,"&gt;="&amp;AD$2,'Trem Tipo Medio'!$A:$A,$A11)))/(365/VLOOKUP($A11,Sazonalidade!$A:$G,7,0))*(1-VLOOKUP($A11,Sazonalidade!$A:$J,10,0)),0)</f>
        <v>0</v>
      </c>
      <c r="AE11" s="27">
        <f>IF($E11=$E$1,('TU Proprio'!AE11*10^6/(SUMIFS('Trem Tipo Medio'!$L:$L,'Trem Tipo Medio'!$AE:$AE,"&lt;="&amp;AE$2,'Trem Tipo Medio'!$AF:$AF,"&gt;="&amp;AE$2,'Trem Tipo Medio'!$A:$A,$A11)*SUMIFS('Trem Tipo Medio'!$K:$K,'Trem Tipo Medio'!$AE:$AE,"&lt;="&amp;AE$2,'Trem Tipo Medio'!$AF:$AF,"&gt;="&amp;AE$2,'Trem Tipo Medio'!$A:$A,$A11)))/(365/VLOOKUP($A11,Sazonalidade!$A:$G,7,0))*(1-VLOOKUP($A11,Sazonalidade!$A:$J,10,0)),0)</f>
        <v>0</v>
      </c>
      <c r="AF11" s="27">
        <f>IF($E11=$E$1,('TU Proprio'!AF11*10^6/(SUMIFS('Trem Tipo Medio'!$L:$L,'Trem Tipo Medio'!$AE:$AE,"&lt;="&amp;AF$2,'Trem Tipo Medio'!$AF:$AF,"&gt;="&amp;AF$2,'Trem Tipo Medio'!$A:$A,$A11)*SUMIFS('Trem Tipo Medio'!$K:$K,'Trem Tipo Medio'!$AE:$AE,"&lt;="&amp;AF$2,'Trem Tipo Medio'!$AF:$AF,"&gt;="&amp;AF$2,'Trem Tipo Medio'!$A:$A,$A11)))/(365/VLOOKUP($A11,Sazonalidade!$A:$G,7,0))*(1-VLOOKUP($A11,Sazonalidade!$A:$J,10,0)),0)</f>
        <v>0</v>
      </c>
      <c r="AG11" s="27">
        <f>IF($E11=$E$1,('TU Proprio'!AG11*10^6/(SUMIFS('Trem Tipo Medio'!$L:$L,'Trem Tipo Medio'!$AE:$AE,"&lt;="&amp;AG$2,'Trem Tipo Medio'!$AF:$AF,"&gt;="&amp;AG$2,'Trem Tipo Medio'!$A:$A,$A11)*SUMIFS('Trem Tipo Medio'!$K:$K,'Trem Tipo Medio'!$AE:$AE,"&lt;="&amp;AG$2,'Trem Tipo Medio'!$AF:$AF,"&gt;="&amp;AG$2,'Trem Tipo Medio'!$A:$A,$A11)))/(365/VLOOKUP($A11,Sazonalidade!$A:$G,7,0))*(1-VLOOKUP($A11,Sazonalidade!$A:$J,10,0)),0)</f>
        <v>0</v>
      </c>
      <c r="AH11" s="27">
        <f>IF($E11=$E$1,('TU Proprio'!AH11*10^6/(SUMIFS('Trem Tipo Medio'!$L:$L,'Trem Tipo Medio'!$AE:$AE,"&lt;="&amp;AH$2,'Trem Tipo Medio'!$AF:$AF,"&gt;="&amp;AH$2,'Trem Tipo Medio'!$A:$A,$A11)*SUMIFS('Trem Tipo Medio'!$K:$K,'Trem Tipo Medio'!$AE:$AE,"&lt;="&amp;AH$2,'Trem Tipo Medio'!$AF:$AF,"&gt;="&amp;AH$2,'Trem Tipo Medio'!$A:$A,$A11)))/(365/VLOOKUP($A11,Sazonalidade!$A:$G,7,0))*(1-VLOOKUP($A11,Sazonalidade!$A:$J,10,0)),0)</f>
        <v>0</v>
      </c>
      <c r="AI11" s="27">
        <f>IF($E11=$E$1,('TU Proprio'!AI11*10^6/(SUMIFS('Trem Tipo Medio'!$L:$L,'Trem Tipo Medio'!$AE:$AE,"&lt;="&amp;AI$2,'Trem Tipo Medio'!$AF:$AF,"&gt;="&amp;AI$2,'Trem Tipo Medio'!$A:$A,$A11)*SUMIFS('Trem Tipo Medio'!$K:$K,'Trem Tipo Medio'!$AE:$AE,"&lt;="&amp;AI$2,'Trem Tipo Medio'!$AF:$AF,"&gt;="&amp;AI$2,'Trem Tipo Medio'!$A:$A,$A11)))/(365/VLOOKUP($A11,Sazonalidade!$A:$G,7,0))*(1-VLOOKUP($A11,Sazonalidade!$A:$J,10,0)),0)</f>
        <v>0</v>
      </c>
      <c r="AJ11" s="27">
        <f>IF($E11=$E$1,('TU Proprio'!AJ11*10^6/(SUMIFS('Trem Tipo Medio'!$L:$L,'Trem Tipo Medio'!$AE:$AE,"&lt;="&amp;AJ$2,'Trem Tipo Medio'!$AF:$AF,"&gt;="&amp;AJ$2,'Trem Tipo Medio'!$A:$A,$A11)*SUMIFS('Trem Tipo Medio'!$K:$K,'Trem Tipo Medio'!$AE:$AE,"&lt;="&amp;AJ$2,'Trem Tipo Medio'!$AF:$AF,"&gt;="&amp;AJ$2,'Trem Tipo Medio'!$A:$A,$A11)))/(365/VLOOKUP($A11,Sazonalidade!$A:$G,7,0))*(1-VLOOKUP($A11,Sazonalidade!$A:$J,10,0)),0)</f>
        <v>0</v>
      </c>
      <c r="AK11" s="27">
        <f>IF($E11=$E$1,('TU Proprio'!AK11*10^6/(SUMIFS('Trem Tipo Medio'!$L:$L,'Trem Tipo Medio'!$AE:$AE,"&lt;="&amp;AK$2,'Trem Tipo Medio'!$AF:$AF,"&gt;="&amp;AK$2,'Trem Tipo Medio'!$A:$A,$A11)*SUMIFS('Trem Tipo Medio'!$K:$K,'Trem Tipo Medio'!$AE:$AE,"&lt;="&amp;AK$2,'Trem Tipo Medio'!$AF:$AF,"&gt;="&amp;AK$2,'Trem Tipo Medio'!$A:$A,$A11)))/(365/VLOOKUP($A11,Sazonalidade!$A:$G,7,0))*(1-VLOOKUP($A11,Sazonalidade!$A:$J,10,0)),0)</f>
        <v>0</v>
      </c>
      <c r="AL11" s="27">
        <f>IF($E11=$E$1,('TU Proprio'!AL11*10^6/(SUMIFS('Trem Tipo Medio'!$L:$L,'Trem Tipo Medio'!$AE:$AE,"&lt;="&amp;AL$2,'Trem Tipo Medio'!$AF:$AF,"&gt;="&amp;AL$2,'Trem Tipo Medio'!$A:$A,$A11)*SUMIFS('Trem Tipo Medio'!$K:$K,'Trem Tipo Medio'!$AE:$AE,"&lt;="&amp;AL$2,'Trem Tipo Medio'!$AF:$AF,"&gt;="&amp;AL$2,'Trem Tipo Medio'!$A:$A,$A11)))/(365/VLOOKUP($A11,Sazonalidade!$A:$G,7,0))*(1-VLOOKUP($A11,Sazonalidade!$A:$J,10,0)),0)</f>
        <v>0</v>
      </c>
      <c r="AM11" s="27">
        <f>IF($E11=$E$1,('TU Proprio'!AM11*10^6/(SUMIFS('Trem Tipo Medio'!$L:$L,'Trem Tipo Medio'!$AE:$AE,"&lt;="&amp;AM$2,'Trem Tipo Medio'!$AF:$AF,"&gt;="&amp;AM$2,'Trem Tipo Medio'!$A:$A,$A11)*SUMIFS('Trem Tipo Medio'!$K:$K,'Trem Tipo Medio'!$AE:$AE,"&lt;="&amp;AM$2,'Trem Tipo Medio'!$AF:$AF,"&gt;="&amp;AM$2,'Trem Tipo Medio'!$A:$A,$A11)))/(365/VLOOKUP($A11,Sazonalidade!$A:$G,7,0))*(1-VLOOKUP($A11,Sazonalidade!$A:$J,10,0)),0)</f>
        <v>0</v>
      </c>
      <c r="AN11" s="27">
        <f>IF($E11=$E$1,('TU Proprio'!AN11*10^6/(SUMIFS('Trem Tipo Medio'!$L:$L,'Trem Tipo Medio'!$AE:$AE,"&lt;="&amp;AN$2,'Trem Tipo Medio'!$AF:$AF,"&gt;="&amp;AN$2,'Trem Tipo Medio'!$A:$A,$A11)*SUMIFS('Trem Tipo Medio'!$K:$K,'Trem Tipo Medio'!$AE:$AE,"&lt;="&amp;AN$2,'Trem Tipo Medio'!$AF:$AF,"&gt;="&amp;AN$2,'Trem Tipo Medio'!$A:$A,$A11)))/(365/VLOOKUP($A11,Sazonalidade!$A:$G,7,0))*(1-VLOOKUP($A11,Sazonalidade!$A:$J,10,0)),0)</f>
        <v>0</v>
      </c>
      <c r="AO11" s="27">
        <f>IF($E11=$E$1,('TU Proprio'!AO11*10^6/(SUMIFS('Trem Tipo Medio'!$L:$L,'Trem Tipo Medio'!$AE:$AE,"&lt;="&amp;AO$2,'Trem Tipo Medio'!$AF:$AF,"&gt;="&amp;AO$2,'Trem Tipo Medio'!$A:$A,$A11)*SUMIFS('Trem Tipo Medio'!$K:$K,'Trem Tipo Medio'!$AE:$AE,"&lt;="&amp;AO$2,'Trem Tipo Medio'!$AF:$AF,"&gt;="&amp;AO$2,'Trem Tipo Medio'!$A:$A,$A11)))/(365/VLOOKUP($A11,Sazonalidade!$A:$G,7,0))*(1-VLOOKUP($A11,Sazonalidade!$A:$J,10,0)),0)</f>
        <v>0</v>
      </c>
      <c r="AP11" s="27">
        <f>IF($E11=$E$1,('TU Proprio'!AP11*10^6/(SUMIFS('Trem Tipo Medio'!$L:$L,'Trem Tipo Medio'!$AE:$AE,"&lt;="&amp;AP$2,'Trem Tipo Medio'!$AF:$AF,"&gt;="&amp;AP$2,'Trem Tipo Medio'!$A:$A,$A11)*SUMIFS('Trem Tipo Medio'!$K:$K,'Trem Tipo Medio'!$AE:$AE,"&lt;="&amp;AP$2,'Trem Tipo Medio'!$AF:$AF,"&gt;="&amp;AP$2,'Trem Tipo Medio'!$A:$A,$A11)))/(365/VLOOKUP($A11,Sazonalidade!$A:$G,7,0))*(1-VLOOKUP($A11,Sazonalidade!$A:$J,10,0)),0)</f>
        <v>0</v>
      </c>
      <c r="AQ11" s="27">
        <f>IF($E11=$E$1,('TU Proprio'!AQ11*10^6/(SUMIFS('Trem Tipo Medio'!$L:$L,'Trem Tipo Medio'!$AE:$AE,"&lt;="&amp;AQ$2,'Trem Tipo Medio'!$AF:$AF,"&gt;="&amp;AQ$2,'Trem Tipo Medio'!$A:$A,$A11)*SUMIFS('Trem Tipo Medio'!$K:$K,'Trem Tipo Medio'!$AE:$AE,"&lt;="&amp;AQ$2,'Trem Tipo Medio'!$AF:$AF,"&gt;="&amp;AQ$2,'Trem Tipo Medio'!$A:$A,$A11)))/(365/VLOOKUP($A11,Sazonalidade!$A:$G,7,0))*(1-VLOOKUP($A11,Sazonalidade!$A:$J,10,0)),0)</f>
        <v>0</v>
      </c>
      <c r="AR11" s="27">
        <f>IF($E11=$E$1,('TU Proprio'!AR11*10^6/(SUMIFS('Trem Tipo Medio'!$L:$L,'Trem Tipo Medio'!$AE:$AE,"&lt;="&amp;AR$2,'Trem Tipo Medio'!$AF:$AF,"&gt;="&amp;AR$2,'Trem Tipo Medio'!$A:$A,$A11)*SUMIFS('Trem Tipo Medio'!$K:$K,'Trem Tipo Medio'!$AE:$AE,"&lt;="&amp;AR$2,'Trem Tipo Medio'!$AF:$AF,"&gt;="&amp;AR$2,'Trem Tipo Medio'!$A:$A,$A11)))/(365/VLOOKUP($A11,Sazonalidade!$A:$G,7,0))*(1-VLOOKUP($A11,Sazonalidade!$A:$J,10,0)),0)</f>
        <v>0</v>
      </c>
      <c r="AS11" s="27">
        <f>IF($E11=$E$1,('TU Proprio'!AS11*10^6/(SUMIFS('Trem Tipo Medio'!$L:$L,'Trem Tipo Medio'!$AE:$AE,"&lt;="&amp;AS$2,'Trem Tipo Medio'!$AF:$AF,"&gt;="&amp;AS$2,'Trem Tipo Medio'!$A:$A,$A11)*SUMIFS('Trem Tipo Medio'!$K:$K,'Trem Tipo Medio'!$AE:$AE,"&lt;="&amp;AS$2,'Trem Tipo Medio'!$AF:$AF,"&gt;="&amp;AS$2,'Trem Tipo Medio'!$A:$A,$A11)))/(365/VLOOKUP($A11,Sazonalidade!$A:$G,7,0))*(1-VLOOKUP($A11,Sazonalidade!$A:$J,10,0)),0)</f>
        <v>0</v>
      </c>
      <c r="AT11" s="27">
        <f>IF($E11=$E$1,('TU Proprio'!AT11*10^6/(SUMIFS('Trem Tipo Medio'!$L:$L,'Trem Tipo Medio'!$AE:$AE,"&lt;="&amp;AT$2,'Trem Tipo Medio'!$AF:$AF,"&gt;="&amp;AT$2,'Trem Tipo Medio'!$A:$A,$A11)*SUMIFS('Trem Tipo Medio'!$K:$K,'Trem Tipo Medio'!$AE:$AE,"&lt;="&amp;AT$2,'Trem Tipo Medio'!$AF:$AF,"&gt;="&amp;AT$2,'Trem Tipo Medio'!$A:$A,$A11)))/(365/VLOOKUP($A11,Sazonalidade!$A:$G,7,0))*(1-VLOOKUP($A11,Sazonalidade!$A:$J,10,0)),0)</f>
        <v>0</v>
      </c>
      <c r="AU11" s="27">
        <f>IF($E11=$E$1,('TU Proprio'!AU11*10^6/(SUMIFS('Trem Tipo Medio'!$L:$L,'Trem Tipo Medio'!$AE:$AE,"&lt;="&amp;AU$2,'Trem Tipo Medio'!$AF:$AF,"&gt;="&amp;AU$2,'Trem Tipo Medio'!$A:$A,$A11)*SUMIFS('Trem Tipo Medio'!$K:$K,'Trem Tipo Medio'!$AE:$AE,"&lt;="&amp;AU$2,'Trem Tipo Medio'!$AF:$AF,"&gt;="&amp;AU$2,'Trem Tipo Medio'!$A:$A,$A11)))/(365/VLOOKUP($A11,Sazonalidade!$A:$G,7,0))*(1-VLOOKUP($A11,Sazonalidade!$A:$J,10,0)),0)</f>
        <v>0</v>
      </c>
      <c r="AV11" s="27">
        <f>IF($E11=$E$1,('TU Proprio'!AV11*10^6/(SUMIFS('Trem Tipo Medio'!$L:$L,'Trem Tipo Medio'!$AE:$AE,"&lt;="&amp;AV$2,'Trem Tipo Medio'!$AF:$AF,"&gt;="&amp;AV$2,'Trem Tipo Medio'!$A:$A,$A11)*SUMIFS('Trem Tipo Medio'!$K:$K,'Trem Tipo Medio'!$AE:$AE,"&lt;="&amp;AV$2,'Trem Tipo Medio'!$AF:$AF,"&gt;="&amp;AV$2,'Trem Tipo Medio'!$A:$A,$A11)))/(365/VLOOKUP($A11,Sazonalidade!$A:$G,7,0))*(1-VLOOKUP($A11,Sazonalidade!$A:$J,10,0)),0)</f>
        <v>0</v>
      </c>
      <c r="AW11" s="27">
        <f>IF($E11=$E$1,('TU Proprio'!AW11*10^6/(SUMIFS('Trem Tipo Medio'!$L:$L,'Trem Tipo Medio'!$AE:$AE,"&lt;="&amp;AW$2,'Trem Tipo Medio'!$AF:$AF,"&gt;="&amp;AW$2,'Trem Tipo Medio'!$A:$A,$A11)*SUMIFS('Trem Tipo Medio'!$K:$K,'Trem Tipo Medio'!$AE:$AE,"&lt;="&amp;AW$2,'Trem Tipo Medio'!$AF:$AF,"&gt;="&amp;AW$2,'Trem Tipo Medio'!$A:$A,$A11)))/(365/VLOOKUP($A11,Sazonalidade!$A:$G,7,0))*(1-VLOOKUP($A11,Sazonalidade!$A:$J,10,0)),0)</f>
        <v>0</v>
      </c>
      <c r="AX11" s="27">
        <f>IF($E11=$E$1,('TU Proprio'!AX11*10^6/(SUMIFS('Trem Tipo Medio'!$L:$L,'Trem Tipo Medio'!$AE:$AE,"&lt;="&amp;AX$2,'Trem Tipo Medio'!$AF:$AF,"&gt;="&amp;AX$2,'Trem Tipo Medio'!$A:$A,$A11)*SUMIFS('Trem Tipo Medio'!$K:$K,'Trem Tipo Medio'!$AE:$AE,"&lt;="&amp;AX$2,'Trem Tipo Medio'!$AF:$AF,"&gt;="&amp;AX$2,'Trem Tipo Medio'!$A:$A,$A11)))/(365/VLOOKUP($A11,Sazonalidade!$A:$G,7,0))*(1-VLOOKUP($A11,Sazonalidade!$A:$J,10,0)),0)</f>
        <v>0</v>
      </c>
      <c r="AY11" s="27">
        <f>IF($E11=$E$1,('TU Proprio'!AY11*10^6/(SUMIFS('Trem Tipo Medio'!$L:$L,'Trem Tipo Medio'!$AE:$AE,"&lt;="&amp;AY$2,'Trem Tipo Medio'!$AF:$AF,"&gt;="&amp;AY$2,'Trem Tipo Medio'!$A:$A,$A11)*SUMIFS('Trem Tipo Medio'!$K:$K,'Trem Tipo Medio'!$AE:$AE,"&lt;="&amp;AY$2,'Trem Tipo Medio'!$AF:$AF,"&gt;="&amp;AY$2,'Trem Tipo Medio'!$A:$A,$A11)))/(365/VLOOKUP($A11,Sazonalidade!$A:$G,7,0))*(1-VLOOKUP($A11,Sazonalidade!$A:$J,10,0)),0)</f>
        <v>0</v>
      </c>
      <c r="AZ11" s="27">
        <f>IF($E11=$E$1,('TU Proprio'!AZ11*10^6/(SUMIFS('Trem Tipo Medio'!$L:$L,'Trem Tipo Medio'!$AE:$AE,"&lt;="&amp;AZ$2,'Trem Tipo Medio'!$AF:$AF,"&gt;="&amp;AZ$2,'Trem Tipo Medio'!$A:$A,$A11)*SUMIFS('Trem Tipo Medio'!$K:$K,'Trem Tipo Medio'!$AE:$AE,"&lt;="&amp;AZ$2,'Trem Tipo Medio'!$AF:$AF,"&gt;="&amp;AZ$2,'Trem Tipo Medio'!$A:$A,$A11)))/(365/VLOOKUP($A11,Sazonalidade!$A:$G,7,0))*(1-VLOOKUP($A11,Sazonalidade!$A:$J,10,0)),0)</f>
        <v>0</v>
      </c>
      <c r="BA11" s="27">
        <f>IF($E11=$E$1,('TU Proprio'!BA11*10^6/(SUMIFS('Trem Tipo Medio'!$L:$L,'Trem Tipo Medio'!$AE:$AE,"&lt;="&amp;BA$2,'Trem Tipo Medio'!$AF:$AF,"&gt;="&amp;BA$2,'Trem Tipo Medio'!$A:$A,$A11)*SUMIFS('Trem Tipo Medio'!$K:$K,'Trem Tipo Medio'!$AE:$AE,"&lt;="&amp;BA$2,'Trem Tipo Medio'!$AF:$AF,"&gt;="&amp;BA$2,'Trem Tipo Medio'!$A:$A,$A11)))/(365/VLOOKUP($A11,Sazonalidade!$A:$G,7,0))*(1-VLOOKUP($A11,Sazonalidade!$A:$J,10,0)),0)</f>
        <v>0</v>
      </c>
      <c r="BB11" s="27">
        <f>IF($E11=$E$1,('TU Proprio'!BB11*10^6/(SUMIFS('Trem Tipo Medio'!$L:$L,'Trem Tipo Medio'!$AE:$AE,"&lt;="&amp;BB$2,'Trem Tipo Medio'!$AF:$AF,"&gt;="&amp;BB$2,'Trem Tipo Medio'!$A:$A,$A11)*SUMIFS('Trem Tipo Medio'!$K:$K,'Trem Tipo Medio'!$AE:$AE,"&lt;="&amp;BB$2,'Trem Tipo Medio'!$AF:$AF,"&gt;="&amp;BB$2,'Trem Tipo Medio'!$A:$A,$A11)))/(365/VLOOKUP($A11,Sazonalidade!$A:$G,7,0))*(1-VLOOKUP($A11,Sazonalidade!$A:$J,10,0)),0)</f>
        <v>0</v>
      </c>
      <c r="BC11" s="27">
        <f>IF($E11=$E$1,('TU Proprio'!BC11*10^6/(SUMIFS('Trem Tipo Medio'!$L:$L,'Trem Tipo Medio'!$AE:$AE,"&lt;="&amp;BC$2,'Trem Tipo Medio'!$AF:$AF,"&gt;="&amp;BC$2,'Trem Tipo Medio'!$A:$A,$A11)*SUMIFS('Trem Tipo Medio'!$K:$K,'Trem Tipo Medio'!$AE:$AE,"&lt;="&amp;BC$2,'Trem Tipo Medio'!$AF:$AF,"&gt;="&amp;BC$2,'Trem Tipo Medio'!$A:$A,$A11)))/(365/VLOOKUP($A11,Sazonalidade!$A:$G,7,0))*(1-VLOOKUP($A11,Sazonalidade!$A:$J,10,0)),0)</f>
        <v>0</v>
      </c>
      <c r="BD11" s="27">
        <f>IF($E11=$E$1,('TU Proprio'!BD11*10^6/(SUMIFS('Trem Tipo Medio'!$L:$L,'Trem Tipo Medio'!$AE:$AE,"&lt;="&amp;BD$2,'Trem Tipo Medio'!$AF:$AF,"&gt;="&amp;BD$2,'Trem Tipo Medio'!$A:$A,$A11)*SUMIFS('Trem Tipo Medio'!$K:$K,'Trem Tipo Medio'!$AE:$AE,"&lt;="&amp;BD$2,'Trem Tipo Medio'!$AF:$AF,"&gt;="&amp;BD$2,'Trem Tipo Medio'!$A:$A,$A11)))/(365/VLOOKUP($A11,Sazonalidade!$A:$G,7,0))*(1-VLOOKUP($A11,Sazonalidade!$A:$J,10,0)),0)</f>
        <v>0</v>
      </c>
      <c r="BE11" s="27">
        <f>IF($E11=$E$1,('TU Proprio'!BE11*10^6/(SUMIFS('Trem Tipo Medio'!$L:$L,'Trem Tipo Medio'!$AE:$AE,"&lt;="&amp;BE$2,'Trem Tipo Medio'!$AF:$AF,"&gt;="&amp;BE$2,'Trem Tipo Medio'!$A:$A,$A11)*SUMIFS('Trem Tipo Medio'!$K:$K,'Trem Tipo Medio'!$AE:$AE,"&lt;="&amp;BE$2,'Trem Tipo Medio'!$AF:$AF,"&gt;="&amp;BE$2,'Trem Tipo Medio'!$A:$A,$A11)))/(365/VLOOKUP($A11,Sazonalidade!$A:$G,7,0))*(1-VLOOKUP($A11,Sazonalidade!$A:$J,10,0)),0)</f>
        <v>0</v>
      </c>
      <c r="BF11" s="27">
        <f>IF($E11=$E$1,('TU Proprio'!BF11*10^6/(SUMIFS('Trem Tipo Medio'!$L:$L,'Trem Tipo Medio'!$AE:$AE,"&lt;="&amp;BF$2,'Trem Tipo Medio'!$AF:$AF,"&gt;="&amp;BF$2,'Trem Tipo Medio'!$A:$A,$A11)*SUMIFS('Trem Tipo Medio'!$K:$K,'Trem Tipo Medio'!$AE:$AE,"&lt;="&amp;BF$2,'Trem Tipo Medio'!$AF:$AF,"&gt;="&amp;BF$2,'Trem Tipo Medio'!$A:$A,$A11)))/(365/VLOOKUP($A11,Sazonalidade!$A:$G,7,0))*(1-VLOOKUP($A11,Sazonalidade!$A:$J,10,0)),0)</f>
        <v>0</v>
      </c>
      <c r="BG11" s="27">
        <f>IF($E11=$E$1,('TU Proprio'!BG11*10^6/(SUMIFS('Trem Tipo Medio'!$L:$L,'Trem Tipo Medio'!$AE:$AE,"&lt;="&amp;BG$2,'Trem Tipo Medio'!$AF:$AF,"&gt;="&amp;BG$2,'Trem Tipo Medio'!$A:$A,$A11)*SUMIFS('Trem Tipo Medio'!$K:$K,'Trem Tipo Medio'!$AE:$AE,"&lt;="&amp;BG$2,'Trem Tipo Medio'!$AF:$AF,"&gt;="&amp;BG$2,'Trem Tipo Medio'!$A:$A,$A11)))/(365/VLOOKUP($A11,Sazonalidade!$A:$G,7,0))*(1-VLOOKUP($A11,Sazonalidade!$A:$J,10,0)),0)</f>
        <v>0</v>
      </c>
      <c r="BH11" s="27">
        <f>IF($E11=$E$1,('TU Proprio'!BH11*10^6/(SUMIFS('Trem Tipo Medio'!$L:$L,'Trem Tipo Medio'!$AE:$AE,"&lt;="&amp;BH$2,'Trem Tipo Medio'!$AF:$AF,"&gt;="&amp;BH$2,'Trem Tipo Medio'!$A:$A,$A11)*SUMIFS('Trem Tipo Medio'!$K:$K,'Trem Tipo Medio'!$AE:$AE,"&lt;="&amp;BH$2,'Trem Tipo Medio'!$AF:$AF,"&gt;="&amp;BH$2,'Trem Tipo Medio'!$A:$A,$A11)))/(365/VLOOKUP($A11,Sazonalidade!$A:$G,7,0))*(1-VLOOKUP($A11,Sazonalidade!$A:$J,10,0)),0)</f>
        <v>0</v>
      </c>
      <c r="BI11" s="27">
        <f>IF($E11=$E$1,('TU Proprio'!BI11*10^6/(SUMIFS('Trem Tipo Medio'!$L:$L,'Trem Tipo Medio'!$AE:$AE,"&lt;="&amp;BI$2,'Trem Tipo Medio'!$AF:$AF,"&gt;="&amp;BI$2,'Trem Tipo Medio'!$A:$A,$A11)*SUMIFS('Trem Tipo Medio'!$K:$K,'Trem Tipo Medio'!$AE:$AE,"&lt;="&amp;BI$2,'Trem Tipo Medio'!$AF:$AF,"&gt;="&amp;BI$2,'Trem Tipo Medio'!$A:$A,$A11)))/(365/VLOOKUP($A11,Sazonalidade!$A:$G,7,0))*(1-VLOOKUP($A11,Sazonalidade!$A:$J,10,0)),0)</f>
        <v>0</v>
      </c>
      <c r="BJ11" s="27">
        <f>IF($E11=$E$1,('TU Proprio'!BJ11*10^6/(SUMIFS('Trem Tipo Medio'!$L:$L,'Trem Tipo Medio'!$AE:$AE,"&lt;="&amp;BJ$2,'Trem Tipo Medio'!$AF:$AF,"&gt;="&amp;BJ$2,'Trem Tipo Medio'!$A:$A,$A11)*SUMIFS('Trem Tipo Medio'!$K:$K,'Trem Tipo Medio'!$AE:$AE,"&lt;="&amp;BJ$2,'Trem Tipo Medio'!$AF:$AF,"&gt;="&amp;BJ$2,'Trem Tipo Medio'!$A:$A,$A11)))/(365/VLOOKUP($A11,Sazonalidade!$A:$G,7,0))*(1-VLOOKUP($A11,Sazonalidade!$A:$J,10,0)),0)</f>
        <v>0</v>
      </c>
      <c r="BK11" s="27">
        <f>IF($E11=$E$1,('TU Proprio'!BK11*10^6/(SUMIFS('Trem Tipo Medio'!$L:$L,'Trem Tipo Medio'!$AE:$AE,"&lt;="&amp;BK$2,'Trem Tipo Medio'!$AF:$AF,"&gt;="&amp;BK$2,'Trem Tipo Medio'!$A:$A,$A11)*SUMIFS('Trem Tipo Medio'!$K:$K,'Trem Tipo Medio'!$AE:$AE,"&lt;="&amp;BK$2,'Trem Tipo Medio'!$AF:$AF,"&gt;="&amp;BK$2,'Trem Tipo Medio'!$A:$A,$A11)))/(365/VLOOKUP($A11,Sazonalidade!$A:$G,7,0))*(1-VLOOKUP($A11,Sazonalidade!$A:$J,10,0)),0)</f>
        <v>0</v>
      </c>
      <c r="BL11" s="27">
        <f>IF($E11=$E$1,('TU Proprio'!BL11*10^6/(SUMIFS('Trem Tipo Medio'!$L:$L,'Trem Tipo Medio'!$AE:$AE,"&lt;="&amp;BL$2,'Trem Tipo Medio'!$AF:$AF,"&gt;="&amp;BL$2,'Trem Tipo Medio'!$A:$A,$A11)*SUMIFS('Trem Tipo Medio'!$K:$K,'Trem Tipo Medio'!$AE:$AE,"&lt;="&amp;BL$2,'Trem Tipo Medio'!$AF:$AF,"&gt;="&amp;BL$2,'Trem Tipo Medio'!$A:$A,$A11)))/(365/VLOOKUP($A11,Sazonalidade!$A:$G,7,0))*(1-VLOOKUP($A11,Sazonalidade!$A:$J,10,0)),0)</f>
        <v>0</v>
      </c>
      <c r="BM11" s="27">
        <f>IF($E11=$E$1,('TU Proprio'!BM11*10^6/(SUMIFS('Trem Tipo Medio'!$L:$L,'Trem Tipo Medio'!$AE:$AE,"&lt;="&amp;BM$2,'Trem Tipo Medio'!$AF:$AF,"&gt;="&amp;BM$2,'Trem Tipo Medio'!$A:$A,$A11)*SUMIFS('Trem Tipo Medio'!$K:$K,'Trem Tipo Medio'!$AE:$AE,"&lt;="&amp;BM$2,'Trem Tipo Medio'!$AF:$AF,"&gt;="&amp;BM$2,'Trem Tipo Medio'!$A:$A,$A11)))/(365/VLOOKUP($A11,Sazonalidade!$A:$G,7,0))*(1-VLOOKUP($A11,Sazonalidade!$A:$J,10,0)),0)</f>
        <v>0</v>
      </c>
      <c r="BN11" s="27">
        <f>IF($E11=$E$1,('TU Proprio'!BN11*10^6/(SUMIFS('Trem Tipo Medio'!$L:$L,'Trem Tipo Medio'!$AE:$AE,"&lt;="&amp;BN$2,'Trem Tipo Medio'!$AF:$AF,"&gt;="&amp;BN$2,'Trem Tipo Medio'!$A:$A,$A11)*SUMIFS('Trem Tipo Medio'!$K:$K,'Trem Tipo Medio'!$AE:$AE,"&lt;="&amp;BN$2,'Trem Tipo Medio'!$AF:$AF,"&gt;="&amp;BN$2,'Trem Tipo Medio'!$A:$A,$A11)))/(365/VLOOKUP($A11,Sazonalidade!$A:$G,7,0))*(1-VLOOKUP($A11,Sazonalidade!$A:$J,10,0)),0)</f>
        <v>0</v>
      </c>
      <c r="BO11" s="27">
        <f>IF($E11=$E$1,('TU Proprio'!BO11*10^6/(SUMIFS('Trem Tipo Medio'!$L:$L,'Trem Tipo Medio'!$AE:$AE,"&lt;="&amp;BO$2,'Trem Tipo Medio'!$AF:$AF,"&gt;="&amp;BO$2,'Trem Tipo Medio'!$A:$A,$A11)*SUMIFS('Trem Tipo Medio'!$K:$K,'Trem Tipo Medio'!$AE:$AE,"&lt;="&amp;BO$2,'Trem Tipo Medio'!$AF:$AF,"&gt;="&amp;BO$2,'Trem Tipo Medio'!$A:$A,$A11)))/(365/VLOOKUP($A11,Sazonalidade!$A:$G,7,0))*(1-VLOOKUP($A11,Sazonalidade!$A:$J,10,0)),0)</f>
        <v>0</v>
      </c>
      <c r="BP11"/>
      <c r="BQ11"/>
      <c r="BR11"/>
      <c r="BS11"/>
      <c r="BT11"/>
    </row>
    <row r="12" spans="1:72" s="32" customFormat="1" x14ac:dyDescent="0.25">
      <c r="A12" s="6">
        <f t="shared" si="3"/>
        <v>10</v>
      </c>
      <c r="B12" s="3" t="str">
        <f>VLOOKUP($A12,Demanda!$A$1:$G$43,4,0)</f>
        <v>Açúcar</v>
      </c>
      <c r="C12" s="3" t="str">
        <f>VLOOKUP($A12,Demanda!$A$1:$G$43,6,0)</f>
        <v>Campo Novo dos Parecis</v>
      </c>
      <c r="D12" s="3" t="str">
        <f>VLOOKUP($A12,Demanda!$A$1:$G$43,7,0)</f>
        <v>Miritituba</v>
      </c>
      <c r="E12" s="3" t="str">
        <f>VLOOKUP($A12,Demanda!$A$1:$G$43,2,0)</f>
        <v>FICO</v>
      </c>
      <c r="F12" s="6"/>
      <c r="G12" s="27">
        <f>IF($E12=$E$1,('TU Proprio'!G12*10^6/(SUMIFS('Trem Tipo Medio'!$L:$L,'Trem Tipo Medio'!$AE:$AE,"&lt;="&amp;G$2,'Trem Tipo Medio'!$AF:$AF,"&gt;="&amp;G$2,'Trem Tipo Medio'!$A:$A,$A12)*SUMIFS('Trem Tipo Medio'!$K:$K,'Trem Tipo Medio'!$AE:$AE,"&lt;="&amp;G$2,'Trem Tipo Medio'!$AF:$AF,"&gt;="&amp;G$2,'Trem Tipo Medio'!$A:$A,$A12)))/(365/VLOOKUP($A12,Sazonalidade!$A:$G,7,0))*(1-VLOOKUP($A12,Sazonalidade!$A:$J,10,0)),0)</f>
        <v>0</v>
      </c>
      <c r="H12" s="27">
        <f>IF($E12=$E$1,('TU Proprio'!H12*10^6/(SUMIFS('Trem Tipo Medio'!$L:$L,'Trem Tipo Medio'!$AE:$AE,"&lt;="&amp;H$2,'Trem Tipo Medio'!$AF:$AF,"&gt;="&amp;H$2,'Trem Tipo Medio'!$A:$A,$A12)*SUMIFS('Trem Tipo Medio'!$K:$K,'Trem Tipo Medio'!$AE:$AE,"&lt;="&amp;H$2,'Trem Tipo Medio'!$AF:$AF,"&gt;="&amp;H$2,'Trem Tipo Medio'!$A:$A,$A12)))/(365/VLOOKUP($A12,Sazonalidade!$A:$G,7,0))*(1-VLOOKUP($A12,Sazonalidade!$A:$J,10,0)),0)</f>
        <v>0</v>
      </c>
      <c r="I12" s="27">
        <f>IF($E12=$E$1,('TU Proprio'!I12*10^6/(SUMIFS('Trem Tipo Medio'!$L:$L,'Trem Tipo Medio'!$AE:$AE,"&lt;="&amp;I$2,'Trem Tipo Medio'!$AF:$AF,"&gt;="&amp;I$2,'Trem Tipo Medio'!$A:$A,$A12)*SUMIFS('Trem Tipo Medio'!$K:$K,'Trem Tipo Medio'!$AE:$AE,"&lt;="&amp;I$2,'Trem Tipo Medio'!$AF:$AF,"&gt;="&amp;I$2,'Trem Tipo Medio'!$A:$A,$A12)))/(365/VLOOKUP($A12,Sazonalidade!$A:$G,7,0))*(1-VLOOKUP($A12,Sazonalidade!$A:$J,10,0)),0)</f>
        <v>0</v>
      </c>
      <c r="J12" s="27">
        <f>IF($E12=$E$1,('TU Proprio'!J12*10^6/(SUMIFS('Trem Tipo Medio'!$L:$L,'Trem Tipo Medio'!$AE:$AE,"&lt;="&amp;J$2,'Trem Tipo Medio'!$AF:$AF,"&gt;="&amp;J$2,'Trem Tipo Medio'!$A:$A,$A12)*SUMIFS('Trem Tipo Medio'!$K:$K,'Trem Tipo Medio'!$AE:$AE,"&lt;="&amp;J$2,'Trem Tipo Medio'!$AF:$AF,"&gt;="&amp;J$2,'Trem Tipo Medio'!$A:$A,$A12)))/(365/VLOOKUP($A12,Sazonalidade!$A:$G,7,0))*(1-VLOOKUP($A12,Sazonalidade!$A:$J,10,0)),0)</f>
        <v>0</v>
      </c>
      <c r="K12" s="27">
        <f>IF($E12=$E$1,('TU Proprio'!K12*10^6/(SUMIFS('Trem Tipo Medio'!$L:$L,'Trem Tipo Medio'!$AE:$AE,"&lt;="&amp;K$2,'Trem Tipo Medio'!$AF:$AF,"&gt;="&amp;K$2,'Trem Tipo Medio'!$A:$A,$A12)*SUMIFS('Trem Tipo Medio'!$K:$K,'Trem Tipo Medio'!$AE:$AE,"&lt;="&amp;K$2,'Trem Tipo Medio'!$AF:$AF,"&gt;="&amp;K$2,'Trem Tipo Medio'!$A:$A,$A12)))/(365/VLOOKUP($A12,Sazonalidade!$A:$G,7,0))*(1-VLOOKUP($A12,Sazonalidade!$A:$J,10,0)),0)</f>
        <v>0</v>
      </c>
      <c r="L12" s="27">
        <f>IF($E12=$E$1,('TU Proprio'!L12*10^6/(SUMIFS('Trem Tipo Medio'!$L:$L,'Trem Tipo Medio'!$AE:$AE,"&lt;="&amp;L$2,'Trem Tipo Medio'!$AF:$AF,"&gt;="&amp;L$2,'Trem Tipo Medio'!$A:$A,$A12)*SUMIFS('Trem Tipo Medio'!$K:$K,'Trem Tipo Medio'!$AE:$AE,"&lt;="&amp;L$2,'Trem Tipo Medio'!$AF:$AF,"&gt;="&amp;L$2,'Trem Tipo Medio'!$A:$A,$A12)))/(365/VLOOKUP($A12,Sazonalidade!$A:$G,7,0))*(1-VLOOKUP($A12,Sazonalidade!$A:$J,10,0)),0)</f>
        <v>0</v>
      </c>
      <c r="M12" s="27">
        <f>IF($E12=$E$1,('TU Proprio'!M12*10^6/(SUMIFS('Trem Tipo Medio'!$L:$L,'Trem Tipo Medio'!$AE:$AE,"&lt;="&amp;M$2,'Trem Tipo Medio'!$AF:$AF,"&gt;="&amp;M$2,'Trem Tipo Medio'!$A:$A,$A12)*SUMIFS('Trem Tipo Medio'!$K:$K,'Trem Tipo Medio'!$AE:$AE,"&lt;="&amp;M$2,'Trem Tipo Medio'!$AF:$AF,"&gt;="&amp;M$2,'Trem Tipo Medio'!$A:$A,$A12)))/(365/VLOOKUP($A12,Sazonalidade!$A:$G,7,0))*(1-VLOOKUP($A12,Sazonalidade!$A:$J,10,0)),0)</f>
        <v>0</v>
      </c>
      <c r="N12" s="27">
        <f>IF($E12=$E$1,('TU Proprio'!N12*10^6/(SUMIFS('Trem Tipo Medio'!$L:$L,'Trem Tipo Medio'!$AE:$AE,"&lt;="&amp;N$2,'Trem Tipo Medio'!$AF:$AF,"&gt;="&amp;N$2,'Trem Tipo Medio'!$A:$A,$A12)*SUMIFS('Trem Tipo Medio'!$K:$K,'Trem Tipo Medio'!$AE:$AE,"&lt;="&amp;N$2,'Trem Tipo Medio'!$AF:$AF,"&gt;="&amp;N$2,'Trem Tipo Medio'!$A:$A,$A12)))/(365/VLOOKUP($A12,Sazonalidade!$A:$G,7,0))*(1-VLOOKUP($A12,Sazonalidade!$A:$J,10,0)),0)</f>
        <v>0</v>
      </c>
      <c r="O12" s="27">
        <f>IF($E12=$E$1,('TU Proprio'!O12*10^6/(SUMIFS('Trem Tipo Medio'!$L:$L,'Trem Tipo Medio'!$AE:$AE,"&lt;="&amp;O$2,'Trem Tipo Medio'!$AF:$AF,"&gt;="&amp;O$2,'Trem Tipo Medio'!$A:$A,$A12)*SUMIFS('Trem Tipo Medio'!$K:$K,'Trem Tipo Medio'!$AE:$AE,"&lt;="&amp;O$2,'Trem Tipo Medio'!$AF:$AF,"&gt;="&amp;O$2,'Trem Tipo Medio'!$A:$A,$A12)))/(365/VLOOKUP($A12,Sazonalidade!$A:$G,7,0))*(1-VLOOKUP($A12,Sazonalidade!$A:$J,10,0)),0)</f>
        <v>0</v>
      </c>
      <c r="P12" s="27">
        <f>IF($E12=$E$1,('TU Proprio'!P12*10^6/(SUMIFS('Trem Tipo Medio'!$L:$L,'Trem Tipo Medio'!$AE:$AE,"&lt;="&amp;P$2,'Trem Tipo Medio'!$AF:$AF,"&gt;="&amp;P$2,'Trem Tipo Medio'!$A:$A,$A12)*SUMIFS('Trem Tipo Medio'!$K:$K,'Trem Tipo Medio'!$AE:$AE,"&lt;="&amp;P$2,'Trem Tipo Medio'!$AF:$AF,"&gt;="&amp;P$2,'Trem Tipo Medio'!$A:$A,$A12)))/(365/VLOOKUP($A12,Sazonalidade!$A:$G,7,0))*(1-VLOOKUP($A12,Sazonalidade!$A:$J,10,0)),0)</f>
        <v>0</v>
      </c>
      <c r="Q12" s="27">
        <f>IF($E12=$E$1,('TU Proprio'!Q12*10^6/(SUMIFS('Trem Tipo Medio'!$L:$L,'Trem Tipo Medio'!$AE:$AE,"&lt;="&amp;Q$2,'Trem Tipo Medio'!$AF:$AF,"&gt;="&amp;Q$2,'Trem Tipo Medio'!$A:$A,$A12)*SUMIFS('Trem Tipo Medio'!$K:$K,'Trem Tipo Medio'!$AE:$AE,"&lt;="&amp;Q$2,'Trem Tipo Medio'!$AF:$AF,"&gt;="&amp;Q$2,'Trem Tipo Medio'!$A:$A,$A12)))/(365/VLOOKUP($A12,Sazonalidade!$A:$G,7,0))*(1-VLOOKUP($A12,Sazonalidade!$A:$J,10,0)),0)</f>
        <v>0</v>
      </c>
      <c r="R12" s="27">
        <f>IF($E12=$E$1,('TU Proprio'!R12*10^6/(SUMIFS('Trem Tipo Medio'!$L:$L,'Trem Tipo Medio'!$AE:$AE,"&lt;="&amp;R$2,'Trem Tipo Medio'!$AF:$AF,"&gt;="&amp;R$2,'Trem Tipo Medio'!$A:$A,$A12)*SUMIFS('Trem Tipo Medio'!$K:$K,'Trem Tipo Medio'!$AE:$AE,"&lt;="&amp;R$2,'Trem Tipo Medio'!$AF:$AF,"&gt;="&amp;R$2,'Trem Tipo Medio'!$A:$A,$A12)))/(365/VLOOKUP($A12,Sazonalidade!$A:$G,7,0))*(1-VLOOKUP($A12,Sazonalidade!$A:$J,10,0)),0)</f>
        <v>0</v>
      </c>
      <c r="S12" s="27">
        <f>IF($E12=$E$1,('TU Proprio'!S12*10^6/(SUMIFS('Trem Tipo Medio'!$L:$L,'Trem Tipo Medio'!$AE:$AE,"&lt;="&amp;S$2,'Trem Tipo Medio'!$AF:$AF,"&gt;="&amp;S$2,'Trem Tipo Medio'!$A:$A,$A12)*SUMIFS('Trem Tipo Medio'!$K:$K,'Trem Tipo Medio'!$AE:$AE,"&lt;="&amp;S$2,'Trem Tipo Medio'!$AF:$AF,"&gt;="&amp;S$2,'Trem Tipo Medio'!$A:$A,$A12)))/(365/VLOOKUP($A12,Sazonalidade!$A:$G,7,0))*(1-VLOOKUP($A12,Sazonalidade!$A:$J,10,0)),0)</f>
        <v>0</v>
      </c>
      <c r="T12" s="27">
        <f>IF($E12=$E$1,('TU Proprio'!T12*10^6/(SUMIFS('Trem Tipo Medio'!$L:$L,'Trem Tipo Medio'!$AE:$AE,"&lt;="&amp;T$2,'Trem Tipo Medio'!$AF:$AF,"&gt;="&amp;T$2,'Trem Tipo Medio'!$A:$A,$A12)*SUMIFS('Trem Tipo Medio'!$K:$K,'Trem Tipo Medio'!$AE:$AE,"&lt;="&amp;T$2,'Trem Tipo Medio'!$AF:$AF,"&gt;="&amp;T$2,'Trem Tipo Medio'!$A:$A,$A12)))/(365/VLOOKUP($A12,Sazonalidade!$A:$G,7,0))*(1-VLOOKUP($A12,Sazonalidade!$A:$J,10,0)),0)</f>
        <v>0</v>
      </c>
      <c r="U12" s="27">
        <f>IF($E12=$E$1,('TU Proprio'!U12*10^6/(SUMIFS('Trem Tipo Medio'!$L:$L,'Trem Tipo Medio'!$AE:$AE,"&lt;="&amp;U$2,'Trem Tipo Medio'!$AF:$AF,"&gt;="&amp;U$2,'Trem Tipo Medio'!$A:$A,$A12)*SUMIFS('Trem Tipo Medio'!$K:$K,'Trem Tipo Medio'!$AE:$AE,"&lt;="&amp;U$2,'Trem Tipo Medio'!$AF:$AF,"&gt;="&amp;U$2,'Trem Tipo Medio'!$A:$A,$A12)))/(365/VLOOKUP($A12,Sazonalidade!$A:$G,7,0))*(1-VLOOKUP($A12,Sazonalidade!$A:$J,10,0)),0)</f>
        <v>0</v>
      </c>
      <c r="V12" s="27">
        <f>IF($E12=$E$1,('TU Proprio'!V12*10^6/(SUMIFS('Trem Tipo Medio'!$L:$L,'Trem Tipo Medio'!$AE:$AE,"&lt;="&amp;V$2,'Trem Tipo Medio'!$AF:$AF,"&gt;="&amp;V$2,'Trem Tipo Medio'!$A:$A,$A12)*SUMIFS('Trem Tipo Medio'!$K:$K,'Trem Tipo Medio'!$AE:$AE,"&lt;="&amp;V$2,'Trem Tipo Medio'!$AF:$AF,"&gt;="&amp;V$2,'Trem Tipo Medio'!$A:$A,$A12)))/(365/VLOOKUP($A12,Sazonalidade!$A:$G,7,0))*(1-VLOOKUP($A12,Sazonalidade!$A:$J,10,0)),0)</f>
        <v>0</v>
      </c>
      <c r="W12" s="27">
        <f>IF($E12=$E$1,('TU Proprio'!W12*10^6/(SUMIFS('Trem Tipo Medio'!$L:$L,'Trem Tipo Medio'!$AE:$AE,"&lt;="&amp;W$2,'Trem Tipo Medio'!$AF:$AF,"&gt;="&amp;W$2,'Trem Tipo Medio'!$A:$A,$A12)*SUMIFS('Trem Tipo Medio'!$K:$K,'Trem Tipo Medio'!$AE:$AE,"&lt;="&amp;W$2,'Trem Tipo Medio'!$AF:$AF,"&gt;="&amp;W$2,'Trem Tipo Medio'!$A:$A,$A12)))/(365/VLOOKUP($A12,Sazonalidade!$A:$G,7,0))*(1-VLOOKUP($A12,Sazonalidade!$A:$J,10,0)),0)</f>
        <v>0</v>
      </c>
      <c r="X12" s="27">
        <f>IF($E12=$E$1,('TU Proprio'!X12*10^6/(SUMIFS('Trem Tipo Medio'!$L:$L,'Trem Tipo Medio'!$AE:$AE,"&lt;="&amp;X$2,'Trem Tipo Medio'!$AF:$AF,"&gt;="&amp;X$2,'Trem Tipo Medio'!$A:$A,$A12)*SUMIFS('Trem Tipo Medio'!$K:$K,'Trem Tipo Medio'!$AE:$AE,"&lt;="&amp;X$2,'Trem Tipo Medio'!$AF:$AF,"&gt;="&amp;X$2,'Trem Tipo Medio'!$A:$A,$A12)))/(365/VLOOKUP($A12,Sazonalidade!$A:$G,7,0))*(1-VLOOKUP($A12,Sazonalidade!$A:$J,10,0)),0)</f>
        <v>0</v>
      </c>
      <c r="Y12" s="27">
        <f>IF($E12=$E$1,('TU Proprio'!Y12*10^6/(SUMIFS('Trem Tipo Medio'!$L:$L,'Trem Tipo Medio'!$AE:$AE,"&lt;="&amp;Y$2,'Trem Tipo Medio'!$AF:$AF,"&gt;="&amp;Y$2,'Trem Tipo Medio'!$A:$A,$A12)*SUMIFS('Trem Tipo Medio'!$K:$K,'Trem Tipo Medio'!$AE:$AE,"&lt;="&amp;Y$2,'Trem Tipo Medio'!$AF:$AF,"&gt;="&amp;Y$2,'Trem Tipo Medio'!$A:$A,$A12)))/(365/VLOOKUP($A12,Sazonalidade!$A:$G,7,0))*(1-VLOOKUP($A12,Sazonalidade!$A:$J,10,0)),0)</f>
        <v>0</v>
      </c>
      <c r="Z12" s="27">
        <f>IF($E12=$E$1,('TU Proprio'!Z12*10^6/(SUMIFS('Trem Tipo Medio'!$L:$L,'Trem Tipo Medio'!$AE:$AE,"&lt;="&amp;Z$2,'Trem Tipo Medio'!$AF:$AF,"&gt;="&amp;Z$2,'Trem Tipo Medio'!$A:$A,$A12)*SUMIFS('Trem Tipo Medio'!$K:$K,'Trem Tipo Medio'!$AE:$AE,"&lt;="&amp;Z$2,'Trem Tipo Medio'!$AF:$AF,"&gt;="&amp;Z$2,'Trem Tipo Medio'!$A:$A,$A12)))/(365/VLOOKUP($A12,Sazonalidade!$A:$G,7,0))*(1-VLOOKUP($A12,Sazonalidade!$A:$J,10,0)),0)</f>
        <v>0</v>
      </c>
      <c r="AA12" s="27">
        <f>IF($E12=$E$1,('TU Proprio'!AA12*10^6/(SUMIFS('Trem Tipo Medio'!$L:$L,'Trem Tipo Medio'!$AE:$AE,"&lt;="&amp;AA$2,'Trem Tipo Medio'!$AF:$AF,"&gt;="&amp;AA$2,'Trem Tipo Medio'!$A:$A,$A12)*SUMIFS('Trem Tipo Medio'!$K:$K,'Trem Tipo Medio'!$AE:$AE,"&lt;="&amp;AA$2,'Trem Tipo Medio'!$AF:$AF,"&gt;="&amp;AA$2,'Trem Tipo Medio'!$A:$A,$A12)))/(365/VLOOKUP($A12,Sazonalidade!$A:$G,7,0))*(1-VLOOKUP($A12,Sazonalidade!$A:$J,10,0)),0)</f>
        <v>0</v>
      </c>
      <c r="AB12" s="27">
        <f>IF($E12=$E$1,('TU Proprio'!AB12*10^6/(SUMIFS('Trem Tipo Medio'!$L:$L,'Trem Tipo Medio'!$AE:$AE,"&lt;="&amp;AB$2,'Trem Tipo Medio'!$AF:$AF,"&gt;="&amp;AB$2,'Trem Tipo Medio'!$A:$A,$A12)*SUMIFS('Trem Tipo Medio'!$K:$K,'Trem Tipo Medio'!$AE:$AE,"&lt;="&amp;AB$2,'Trem Tipo Medio'!$AF:$AF,"&gt;="&amp;AB$2,'Trem Tipo Medio'!$A:$A,$A12)))/(365/VLOOKUP($A12,Sazonalidade!$A:$G,7,0))*(1-VLOOKUP($A12,Sazonalidade!$A:$J,10,0)),0)</f>
        <v>0</v>
      </c>
      <c r="AC12" s="27">
        <f>IF($E12=$E$1,('TU Proprio'!AC12*10^6/(SUMIFS('Trem Tipo Medio'!$L:$L,'Trem Tipo Medio'!$AE:$AE,"&lt;="&amp;AC$2,'Trem Tipo Medio'!$AF:$AF,"&gt;="&amp;AC$2,'Trem Tipo Medio'!$A:$A,$A12)*SUMIFS('Trem Tipo Medio'!$K:$K,'Trem Tipo Medio'!$AE:$AE,"&lt;="&amp;AC$2,'Trem Tipo Medio'!$AF:$AF,"&gt;="&amp;AC$2,'Trem Tipo Medio'!$A:$A,$A12)))/(365/VLOOKUP($A12,Sazonalidade!$A:$G,7,0))*(1-VLOOKUP($A12,Sazonalidade!$A:$J,10,0)),0)</f>
        <v>0</v>
      </c>
      <c r="AD12" s="27">
        <f>IF($E12=$E$1,('TU Proprio'!AD12*10^6/(SUMIFS('Trem Tipo Medio'!$L:$L,'Trem Tipo Medio'!$AE:$AE,"&lt;="&amp;AD$2,'Trem Tipo Medio'!$AF:$AF,"&gt;="&amp;AD$2,'Trem Tipo Medio'!$A:$A,$A12)*SUMIFS('Trem Tipo Medio'!$K:$K,'Trem Tipo Medio'!$AE:$AE,"&lt;="&amp;AD$2,'Trem Tipo Medio'!$AF:$AF,"&gt;="&amp;AD$2,'Trem Tipo Medio'!$A:$A,$A12)))/(365/VLOOKUP($A12,Sazonalidade!$A:$G,7,0))*(1-VLOOKUP($A12,Sazonalidade!$A:$J,10,0)),0)</f>
        <v>0</v>
      </c>
      <c r="AE12" s="27">
        <f>IF($E12=$E$1,('TU Proprio'!AE12*10^6/(SUMIFS('Trem Tipo Medio'!$L:$L,'Trem Tipo Medio'!$AE:$AE,"&lt;="&amp;AE$2,'Trem Tipo Medio'!$AF:$AF,"&gt;="&amp;AE$2,'Trem Tipo Medio'!$A:$A,$A12)*SUMIFS('Trem Tipo Medio'!$K:$K,'Trem Tipo Medio'!$AE:$AE,"&lt;="&amp;AE$2,'Trem Tipo Medio'!$AF:$AF,"&gt;="&amp;AE$2,'Trem Tipo Medio'!$A:$A,$A12)))/(365/VLOOKUP($A12,Sazonalidade!$A:$G,7,0))*(1-VLOOKUP($A12,Sazonalidade!$A:$J,10,0)),0)</f>
        <v>0</v>
      </c>
      <c r="AF12" s="27">
        <f>IF($E12=$E$1,('TU Proprio'!AF12*10^6/(SUMIFS('Trem Tipo Medio'!$L:$L,'Trem Tipo Medio'!$AE:$AE,"&lt;="&amp;AF$2,'Trem Tipo Medio'!$AF:$AF,"&gt;="&amp;AF$2,'Trem Tipo Medio'!$A:$A,$A12)*SUMIFS('Trem Tipo Medio'!$K:$K,'Trem Tipo Medio'!$AE:$AE,"&lt;="&amp;AF$2,'Trem Tipo Medio'!$AF:$AF,"&gt;="&amp;AF$2,'Trem Tipo Medio'!$A:$A,$A12)))/(365/VLOOKUP($A12,Sazonalidade!$A:$G,7,0))*(1-VLOOKUP($A12,Sazonalidade!$A:$J,10,0)),0)</f>
        <v>0</v>
      </c>
      <c r="AG12" s="27">
        <f>IF($E12=$E$1,('TU Proprio'!AG12*10^6/(SUMIFS('Trem Tipo Medio'!$L:$L,'Trem Tipo Medio'!$AE:$AE,"&lt;="&amp;AG$2,'Trem Tipo Medio'!$AF:$AF,"&gt;="&amp;AG$2,'Trem Tipo Medio'!$A:$A,$A12)*SUMIFS('Trem Tipo Medio'!$K:$K,'Trem Tipo Medio'!$AE:$AE,"&lt;="&amp;AG$2,'Trem Tipo Medio'!$AF:$AF,"&gt;="&amp;AG$2,'Trem Tipo Medio'!$A:$A,$A12)))/(365/VLOOKUP($A12,Sazonalidade!$A:$G,7,0))*(1-VLOOKUP($A12,Sazonalidade!$A:$J,10,0)),0)</f>
        <v>0</v>
      </c>
      <c r="AH12" s="27">
        <f>IF($E12=$E$1,('TU Proprio'!AH12*10^6/(SUMIFS('Trem Tipo Medio'!$L:$L,'Trem Tipo Medio'!$AE:$AE,"&lt;="&amp;AH$2,'Trem Tipo Medio'!$AF:$AF,"&gt;="&amp;AH$2,'Trem Tipo Medio'!$A:$A,$A12)*SUMIFS('Trem Tipo Medio'!$K:$K,'Trem Tipo Medio'!$AE:$AE,"&lt;="&amp;AH$2,'Trem Tipo Medio'!$AF:$AF,"&gt;="&amp;AH$2,'Trem Tipo Medio'!$A:$A,$A12)))/(365/VLOOKUP($A12,Sazonalidade!$A:$G,7,0))*(1-VLOOKUP($A12,Sazonalidade!$A:$J,10,0)),0)</f>
        <v>0</v>
      </c>
      <c r="AI12" s="27">
        <f>IF($E12=$E$1,('TU Proprio'!AI12*10^6/(SUMIFS('Trem Tipo Medio'!$L:$L,'Trem Tipo Medio'!$AE:$AE,"&lt;="&amp;AI$2,'Trem Tipo Medio'!$AF:$AF,"&gt;="&amp;AI$2,'Trem Tipo Medio'!$A:$A,$A12)*SUMIFS('Trem Tipo Medio'!$K:$K,'Trem Tipo Medio'!$AE:$AE,"&lt;="&amp;AI$2,'Trem Tipo Medio'!$AF:$AF,"&gt;="&amp;AI$2,'Trem Tipo Medio'!$A:$A,$A12)))/(365/VLOOKUP($A12,Sazonalidade!$A:$G,7,0))*(1-VLOOKUP($A12,Sazonalidade!$A:$J,10,0)),0)</f>
        <v>0</v>
      </c>
      <c r="AJ12" s="27">
        <f>IF($E12=$E$1,('TU Proprio'!AJ12*10^6/(SUMIFS('Trem Tipo Medio'!$L:$L,'Trem Tipo Medio'!$AE:$AE,"&lt;="&amp;AJ$2,'Trem Tipo Medio'!$AF:$AF,"&gt;="&amp;AJ$2,'Trem Tipo Medio'!$A:$A,$A12)*SUMIFS('Trem Tipo Medio'!$K:$K,'Trem Tipo Medio'!$AE:$AE,"&lt;="&amp;AJ$2,'Trem Tipo Medio'!$AF:$AF,"&gt;="&amp;AJ$2,'Trem Tipo Medio'!$A:$A,$A12)))/(365/VLOOKUP($A12,Sazonalidade!$A:$G,7,0))*(1-VLOOKUP($A12,Sazonalidade!$A:$J,10,0)),0)</f>
        <v>0</v>
      </c>
      <c r="AK12" s="27">
        <f>IF($E12=$E$1,('TU Proprio'!AK12*10^6/(SUMIFS('Trem Tipo Medio'!$L:$L,'Trem Tipo Medio'!$AE:$AE,"&lt;="&amp;AK$2,'Trem Tipo Medio'!$AF:$AF,"&gt;="&amp;AK$2,'Trem Tipo Medio'!$A:$A,$A12)*SUMIFS('Trem Tipo Medio'!$K:$K,'Trem Tipo Medio'!$AE:$AE,"&lt;="&amp;AK$2,'Trem Tipo Medio'!$AF:$AF,"&gt;="&amp;AK$2,'Trem Tipo Medio'!$A:$A,$A12)))/(365/VLOOKUP($A12,Sazonalidade!$A:$G,7,0))*(1-VLOOKUP($A12,Sazonalidade!$A:$J,10,0)),0)</f>
        <v>0</v>
      </c>
      <c r="AL12" s="27">
        <f>IF($E12=$E$1,('TU Proprio'!AL12*10^6/(SUMIFS('Trem Tipo Medio'!$L:$L,'Trem Tipo Medio'!$AE:$AE,"&lt;="&amp;AL$2,'Trem Tipo Medio'!$AF:$AF,"&gt;="&amp;AL$2,'Trem Tipo Medio'!$A:$A,$A12)*SUMIFS('Trem Tipo Medio'!$K:$K,'Trem Tipo Medio'!$AE:$AE,"&lt;="&amp;AL$2,'Trem Tipo Medio'!$AF:$AF,"&gt;="&amp;AL$2,'Trem Tipo Medio'!$A:$A,$A12)))/(365/VLOOKUP($A12,Sazonalidade!$A:$G,7,0))*(1-VLOOKUP($A12,Sazonalidade!$A:$J,10,0)),0)</f>
        <v>0</v>
      </c>
      <c r="AM12" s="27">
        <f>IF($E12=$E$1,('TU Proprio'!AM12*10^6/(SUMIFS('Trem Tipo Medio'!$L:$L,'Trem Tipo Medio'!$AE:$AE,"&lt;="&amp;AM$2,'Trem Tipo Medio'!$AF:$AF,"&gt;="&amp;AM$2,'Trem Tipo Medio'!$A:$A,$A12)*SUMIFS('Trem Tipo Medio'!$K:$K,'Trem Tipo Medio'!$AE:$AE,"&lt;="&amp;AM$2,'Trem Tipo Medio'!$AF:$AF,"&gt;="&amp;AM$2,'Trem Tipo Medio'!$A:$A,$A12)))/(365/VLOOKUP($A12,Sazonalidade!$A:$G,7,0))*(1-VLOOKUP($A12,Sazonalidade!$A:$J,10,0)),0)</f>
        <v>0</v>
      </c>
      <c r="AN12" s="27">
        <f>IF($E12=$E$1,('TU Proprio'!AN12*10^6/(SUMIFS('Trem Tipo Medio'!$L:$L,'Trem Tipo Medio'!$AE:$AE,"&lt;="&amp;AN$2,'Trem Tipo Medio'!$AF:$AF,"&gt;="&amp;AN$2,'Trem Tipo Medio'!$A:$A,$A12)*SUMIFS('Trem Tipo Medio'!$K:$K,'Trem Tipo Medio'!$AE:$AE,"&lt;="&amp;AN$2,'Trem Tipo Medio'!$AF:$AF,"&gt;="&amp;AN$2,'Trem Tipo Medio'!$A:$A,$A12)))/(365/VLOOKUP($A12,Sazonalidade!$A:$G,7,0))*(1-VLOOKUP($A12,Sazonalidade!$A:$J,10,0)),0)</f>
        <v>0</v>
      </c>
      <c r="AO12" s="27">
        <f>IF($E12=$E$1,('TU Proprio'!AO12*10^6/(SUMIFS('Trem Tipo Medio'!$L:$L,'Trem Tipo Medio'!$AE:$AE,"&lt;="&amp;AO$2,'Trem Tipo Medio'!$AF:$AF,"&gt;="&amp;AO$2,'Trem Tipo Medio'!$A:$A,$A12)*SUMIFS('Trem Tipo Medio'!$K:$K,'Trem Tipo Medio'!$AE:$AE,"&lt;="&amp;AO$2,'Trem Tipo Medio'!$AF:$AF,"&gt;="&amp;AO$2,'Trem Tipo Medio'!$A:$A,$A12)))/(365/VLOOKUP($A12,Sazonalidade!$A:$G,7,0))*(1-VLOOKUP($A12,Sazonalidade!$A:$J,10,0)),0)</f>
        <v>0</v>
      </c>
      <c r="AP12" s="27">
        <f>IF($E12=$E$1,('TU Proprio'!AP12*10^6/(SUMIFS('Trem Tipo Medio'!$L:$L,'Trem Tipo Medio'!$AE:$AE,"&lt;="&amp;AP$2,'Trem Tipo Medio'!$AF:$AF,"&gt;="&amp;AP$2,'Trem Tipo Medio'!$A:$A,$A12)*SUMIFS('Trem Tipo Medio'!$K:$K,'Trem Tipo Medio'!$AE:$AE,"&lt;="&amp;AP$2,'Trem Tipo Medio'!$AF:$AF,"&gt;="&amp;AP$2,'Trem Tipo Medio'!$A:$A,$A12)))/(365/VLOOKUP($A12,Sazonalidade!$A:$G,7,0))*(1-VLOOKUP($A12,Sazonalidade!$A:$J,10,0)),0)</f>
        <v>0</v>
      </c>
      <c r="AQ12" s="27">
        <f>IF($E12=$E$1,('TU Proprio'!AQ12*10^6/(SUMIFS('Trem Tipo Medio'!$L:$L,'Trem Tipo Medio'!$AE:$AE,"&lt;="&amp;AQ$2,'Trem Tipo Medio'!$AF:$AF,"&gt;="&amp;AQ$2,'Trem Tipo Medio'!$A:$A,$A12)*SUMIFS('Trem Tipo Medio'!$K:$K,'Trem Tipo Medio'!$AE:$AE,"&lt;="&amp;AQ$2,'Trem Tipo Medio'!$AF:$AF,"&gt;="&amp;AQ$2,'Trem Tipo Medio'!$A:$A,$A12)))/(365/VLOOKUP($A12,Sazonalidade!$A:$G,7,0))*(1-VLOOKUP($A12,Sazonalidade!$A:$J,10,0)),0)</f>
        <v>0</v>
      </c>
      <c r="AR12" s="27">
        <f>IF($E12=$E$1,('TU Proprio'!AR12*10^6/(SUMIFS('Trem Tipo Medio'!$L:$L,'Trem Tipo Medio'!$AE:$AE,"&lt;="&amp;AR$2,'Trem Tipo Medio'!$AF:$AF,"&gt;="&amp;AR$2,'Trem Tipo Medio'!$A:$A,$A12)*SUMIFS('Trem Tipo Medio'!$K:$K,'Trem Tipo Medio'!$AE:$AE,"&lt;="&amp;AR$2,'Trem Tipo Medio'!$AF:$AF,"&gt;="&amp;AR$2,'Trem Tipo Medio'!$A:$A,$A12)))/(365/VLOOKUP($A12,Sazonalidade!$A:$G,7,0))*(1-VLOOKUP($A12,Sazonalidade!$A:$J,10,0)),0)</f>
        <v>0</v>
      </c>
      <c r="AS12" s="27">
        <f>IF($E12=$E$1,('TU Proprio'!AS12*10^6/(SUMIFS('Trem Tipo Medio'!$L:$L,'Trem Tipo Medio'!$AE:$AE,"&lt;="&amp;AS$2,'Trem Tipo Medio'!$AF:$AF,"&gt;="&amp;AS$2,'Trem Tipo Medio'!$A:$A,$A12)*SUMIFS('Trem Tipo Medio'!$K:$K,'Trem Tipo Medio'!$AE:$AE,"&lt;="&amp;AS$2,'Trem Tipo Medio'!$AF:$AF,"&gt;="&amp;AS$2,'Trem Tipo Medio'!$A:$A,$A12)))/(365/VLOOKUP($A12,Sazonalidade!$A:$G,7,0))*(1-VLOOKUP($A12,Sazonalidade!$A:$J,10,0)),0)</f>
        <v>0</v>
      </c>
      <c r="AT12" s="27">
        <f>IF($E12=$E$1,('TU Proprio'!AT12*10^6/(SUMIFS('Trem Tipo Medio'!$L:$L,'Trem Tipo Medio'!$AE:$AE,"&lt;="&amp;AT$2,'Trem Tipo Medio'!$AF:$AF,"&gt;="&amp;AT$2,'Trem Tipo Medio'!$A:$A,$A12)*SUMIFS('Trem Tipo Medio'!$K:$K,'Trem Tipo Medio'!$AE:$AE,"&lt;="&amp;AT$2,'Trem Tipo Medio'!$AF:$AF,"&gt;="&amp;AT$2,'Trem Tipo Medio'!$A:$A,$A12)))/(365/VLOOKUP($A12,Sazonalidade!$A:$G,7,0))*(1-VLOOKUP($A12,Sazonalidade!$A:$J,10,0)),0)</f>
        <v>0</v>
      </c>
      <c r="AU12" s="27">
        <f>IF($E12=$E$1,('TU Proprio'!AU12*10^6/(SUMIFS('Trem Tipo Medio'!$L:$L,'Trem Tipo Medio'!$AE:$AE,"&lt;="&amp;AU$2,'Trem Tipo Medio'!$AF:$AF,"&gt;="&amp;AU$2,'Trem Tipo Medio'!$A:$A,$A12)*SUMIFS('Trem Tipo Medio'!$K:$K,'Trem Tipo Medio'!$AE:$AE,"&lt;="&amp;AU$2,'Trem Tipo Medio'!$AF:$AF,"&gt;="&amp;AU$2,'Trem Tipo Medio'!$A:$A,$A12)))/(365/VLOOKUP($A12,Sazonalidade!$A:$G,7,0))*(1-VLOOKUP($A12,Sazonalidade!$A:$J,10,0)),0)</f>
        <v>0</v>
      </c>
      <c r="AV12" s="27">
        <f>IF($E12=$E$1,('TU Proprio'!AV12*10^6/(SUMIFS('Trem Tipo Medio'!$L:$L,'Trem Tipo Medio'!$AE:$AE,"&lt;="&amp;AV$2,'Trem Tipo Medio'!$AF:$AF,"&gt;="&amp;AV$2,'Trem Tipo Medio'!$A:$A,$A12)*SUMIFS('Trem Tipo Medio'!$K:$K,'Trem Tipo Medio'!$AE:$AE,"&lt;="&amp;AV$2,'Trem Tipo Medio'!$AF:$AF,"&gt;="&amp;AV$2,'Trem Tipo Medio'!$A:$A,$A12)))/(365/VLOOKUP($A12,Sazonalidade!$A:$G,7,0))*(1-VLOOKUP($A12,Sazonalidade!$A:$J,10,0)),0)</f>
        <v>0</v>
      </c>
      <c r="AW12" s="27">
        <f>IF($E12=$E$1,('TU Proprio'!AW12*10^6/(SUMIFS('Trem Tipo Medio'!$L:$L,'Trem Tipo Medio'!$AE:$AE,"&lt;="&amp;AW$2,'Trem Tipo Medio'!$AF:$AF,"&gt;="&amp;AW$2,'Trem Tipo Medio'!$A:$A,$A12)*SUMIFS('Trem Tipo Medio'!$K:$K,'Trem Tipo Medio'!$AE:$AE,"&lt;="&amp;AW$2,'Trem Tipo Medio'!$AF:$AF,"&gt;="&amp;AW$2,'Trem Tipo Medio'!$A:$A,$A12)))/(365/VLOOKUP($A12,Sazonalidade!$A:$G,7,0))*(1-VLOOKUP($A12,Sazonalidade!$A:$J,10,0)),0)</f>
        <v>0</v>
      </c>
      <c r="AX12" s="27">
        <f>IF($E12=$E$1,('TU Proprio'!AX12*10^6/(SUMIFS('Trem Tipo Medio'!$L:$L,'Trem Tipo Medio'!$AE:$AE,"&lt;="&amp;AX$2,'Trem Tipo Medio'!$AF:$AF,"&gt;="&amp;AX$2,'Trem Tipo Medio'!$A:$A,$A12)*SUMIFS('Trem Tipo Medio'!$K:$K,'Trem Tipo Medio'!$AE:$AE,"&lt;="&amp;AX$2,'Trem Tipo Medio'!$AF:$AF,"&gt;="&amp;AX$2,'Trem Tipo Medio'!$A:$A,$A12)))/(365/VLOOKUP($A12,Sazonalidade!$A:$G,7,0))*(1-VLOOKUP($A12,Sazonalidade!$A:$J,10,0)),0)</f>
        <v>0</v>
      </c>
      <c r="AY12" s="27">
        <f>IF($E12=$E$1,('TU Proprio'!AY12*10^6/(SUMIFS('Trem Tipo Medio'!$L:$L,'Trem Tipo Medio'!$AE:$AE,"&lt;="&amp;AY$2,'Trem Tipo Medio'!$AF:$AF,"&gt;="&amp;AY$2,'Trem Tipo Medio'!$A:$A,$A12)*SUMIFS('Trem Tipo Medio'!$K:$K,'Trem Tipo Medio'!$AE:$AE,"&lt;="&amp;AY$2,'Trem Tipo Medio'!$AF:$AF,"&gt;="&amp;AY$2,'Trem Tipo Medio'!$A:$A,$A12)))/(365/VLOOKUP($A12,Sazonalidade!$A:$G,7,0))*(1-VLOOKUP($A12,Sazonalidade!$A:$J,10,0)),0)</f>
        <v>0</v>
      </c>
      <c r="AZ12" s="27">
        <f>IF($E12=$E$1,('TU Proprio'!AZ12*10^6/(SUMIFS('Trem Tipo Medio'!$L:$L,'Trem Tipo Medio'!$AE:$AE,"&lt;="&amp;AZ$2,'Trem Tipo Medio'!$AF:$AF,"&gt;="&amp;AZ$2,'Trem Tipo Medio'!$A:$A,$A12)*SUMIFS('Trem Tipo Medio'!$K:$K,'Trem Tipo Medio'!$AE:$AE,"&lt;="&amp;AZ$2,'Trem Tipo Medio'!$AF:$AF,"&gt;="&amp;AZ$2,'Trem Tipo Medio'!$A:$A,$A12)))/(365/VLOOKUP($A12,Sazonalidade!$A:$G,7,0))*(1-VLOOKUP($A12,Sazonalidade!$A:$J,10,0)),0)</f>
        <v>0</v>
      </c>
      <c r="BA12" s="27">
        <f>IF($E12=$E$1,('TU Proprio'!BA12*10^6/(SUMIFS('Trem Tipo Medio'!$L:$L,'Trem Tipo Medio'!$AE:$AE,"&lt;="&amp;BA$2,'Trem Tipo Medio'!$AF:$AF,"&gt;="&amp;BA$2,'Trem Tipo Medio'!$A:$A,$A12)*SUMIFS('Trem Tipo Medio'!$K:$K,'Trem Tipo Medio'!$AE:$AE,"&lt;="&amp;BA$2,'Trem Tipo Medio'!$AF:$AF,"&gt;="&amp;BA$2,'Trem Tipo Medio'!$A:$A,$A12)))/(365/VLOOKUP($A12,Sazonalidade!$A:$G,7,0))*(1-VLOOKUP($A12,Sazonalidade!$A:$J,10,0)),0)</f>
        <v>0</v>
      </c>
      <c r="BB12" s="27">
        <f>IF($E12=$E$1,('TU Proprio'!BB12*10^6/(SUMIFS('Trem Tipo Medio'!$L:$L,'Trem Tipo Medio'!$AE:$AE,"&lt;="&amp;BB$2,'Trem Tipo Medio'!$AF:$AF,"&gt;="&amp;BB$2,'Trem Tipo Medio'!$A:$A,$A12)*SUMIFS('Trem Tipo Medio'!$K:$K,'Trem Tipo Medio'!$AE:$AE,"&lt;="&amp;BB$2,'Trem Tipo Medio'!$AF:$AF,"&gt;="&amp;BB$2,'Trem Tipo Medio'!$A:$A,$A12)))/(365/VLOOKUP($A12,Sazonalidade!$A:$G,7,0))*(1-VLOOKUP($A12,Sazonalidade!$A:$J,10,0)),0)</f>
        <v>0</v>
      </c>
      <c r="BC12" s="27">
        <f>IF($E12=$E$1,('TU Proprio'!BC12*10^6/(SUMIFS('Trem Tipo Medio'!$L:$L,'Trem Tipo Medio'!$AE:$AE,"&lt;="&amp;BC$2,'Trem Tipo Medio'!$AF:$AF,"&gt;="&amp;BC$2,'Trem Tipo Medio'!$A:$A,$A12)*SUMIFS('Trem Tipo Medio'!$K:$K,'Trem Tipo Medio'!$AE:$AE,"&lt;="&amp;BC$2,'Trem Tipo Medio'!$AF:$AF,"&gt;="&amp;BC$2,'Trem Tipo Medio'!$A:$A,$A12)))/(365/VLOOKUP($A12,Sazonalidade!$A:$G,7,0))*(1-VLOOKUP($A12,Sazonalidade!$A:$J,10,0)),0)</f>
        <v>0</v>
      </c>
      <c r="BD12" s="27">
        <f>IF($E12=$E$1,('TU Proprio'!BD12*10^6/(SUMIFS('Trem Tipo Medio'!$L:$L,'Trem Tipo Medio'!$AE:$AE,"&lt;="&amp;BD$2,'Trem Tipo Medio'!$AF:$AF,"&gt;="&amp;BD$2,'Trem Tipo Medio'!$A:$A,$A12)*SUMIFS('Trem Tipo Medio'!$K:$K,'Trem Tipo Medio'!$AE:$AE,"&lt;="&amp;BD$2,'Trem Tipo Medio'!$AF:$AF,"&gt;="&amp;BD$2,'Trem Tipo Medio'!$A:$A,$A12)))/(365/VLOOKUP($A12,Sazonalidade!$A:$G,7,0))*(1-VLOOKUP($A12,Sazonalidade!$A:$J,10,0)),0)</f>
        <v>0</v>
      </c>
      <c r="BE12" s="27">
        <f>IF($E12=$E$1,('TU Proprio'!BE12*10^6/(SUMIFS('Trem Tipo Medio'!$L:$L,'Trem Tipo Medio'!$AE:$AE,"&lt;="&amp;BE$2,'Trem Tipo Medio'!$AF:$AF,"&gt;="&amp;BE$2,'Trem Tipo Medio'!$A:$A,$A12)*SUMIFS('Trem Tipo Medio'!$K:$K,'Trem Tipo Medio'!$AE:$AE,"&lt;="&amp;BE$2,'Trem Tipo Medio'!$AF:$AF,"&gt;="&amp;BE$2,'Trem Tipo Medio'!$A:$A,$A12)))/(365/VLOOKUP($A12,Sazonalidade!$A:$G,7,0))*(1-VLOOKUP($A12,Sazonalidade!$A:$J,10,0)),0)</f>
        <v>0</v>
      </c>
      <c r="BF12" s="27">
        <f>IF($E12=$E$1,('TU Proprio'!BF12*10^6/(SUMIFS('Trem Tipo Medio'!$L:$L,'Trem Tipo Medio'!$AE:$AE,"&lt;="&amp;BF$2,'Trem Tipo Medio'!$AF:$AF,"&gt;="&amp;BF$2,'Trem Tipo Medio'!$A:$A,$A12)*SUMIFS('Trem Tipo Medio'!$K:$K,'Trem Tipo Medio'!$AE:$AE,"&lt;="&amp;BF$2,'Trem Tipo Medio'!$AF:$AF,"&gt;="&amp;BF$2,'Trem Tipo Medio'!$A:$A,$A12)))/(365/VLOOKUP($A12,Sazonalidade!$A:$G,7,0))*(1-VLOOKUP($A12,Sazonalidade!$A:$J,10,0)),0)</f>
        <v>0</v>
      </c>
      <c r="BG12" s="27">
        <f>IF($E12=$E$1,('TU Proprio'!BG12*10^6/(SUMIFS('Trem Tipo Medio'!$L:$L,'Trem Tipo Medio'!$AE:$AE,"&lt;="&amp;BG$2,'Trem Tipo Medio'!$AF:$AF,"&gt;="&amp;BG$2,'Trem Tipo Medio'!$A:$A,$A12)*SUMIFS('Trem Tipo Medio'!$K:$K,'Trem Tipo Medio'!$AE:$AE,"&lt;="&amp;BG$2,'Trem Tipo Medio'!$AF:$AF,"&gt;="&amp;BG$2,'Trem Tipo Medio'!$A:$A,$A12)))/(365/VLOOKUP($A12,Sazonalidade!$A:$G,7,0))*(1-VLOOKUP($A12,Sazonalidade!$A:$J,10,0)),0)</f>
        <v>0</v>
      </c>
      <c r="BH12" s="27">
        <f>IF($E12=$E$1,('TU Proprio'!BH12*10^6/(SUMIFS('Trem Tipo Medio'!$L:$L,'Trem Tipo Medio'!$AE:$AE,"&lt;="&amp;BH$2,'Trem Tipo Medio'!$AF:$AF,"&gt;="&amp;BH$2,'Trem Tipo Medio'!$A:$A,$A12)*SUMIFS('Trem Tipo Medio'!$K:$K,'Trem Tipo Medio'!$AE:$AE,"&lt;="&amp;BH$2,'Trem Tipo Medio'!$AF:$AF,"&gt;="&amp;BH$2,'Trem Tipo Medio'!$A:$A,$A12)))/(365/VLOOKUP($A12,Sazonalidade!$A:$G,7,0))*(1-VLOOKUP($A12,Sazonalidade!$A:$J,10,0)),0)</f>
        <v>0</v>
      </c>
      <c r="BI12" s="27">
        <f>IF($E12=$E$1,('TU Proprio'!BI12*10^6/(SUMIFS('Trem Tipo Medio'!$L:$L,'Trem Tipo Medio'!$AE:$AE,"&lt;="&amp;BI$2,'Trem Tipo Medio'!$AF:$AF,"&gt;="&amp;BI$2,'Trem Tipo Medio'!$A:$A,$A12)*SUMIFS('Trem Tipo Medio'!$K:$K,'Trem Tipo Medio'!$AE:$AE,"&lt;="&amp;BI$2,'Trem Tipo Medio'!$AF:$AF,"&gt;="&amp;BI$2,'Trem Tipo Medio'!$A:$A,$A12)))/(365/VLOOKUP($A12,Sazonalidade!$A:$G,7,0))*(1-VLOOKUP($A12,Sazonalidade!$A:$J,10,0)),0)</f>
        <v>0</v>
      </c>
      <c r="BJ12" s="27">
        <f>IF($E12=$E$1,('TU Proprio'!BJ12*10^6/(SUMIFS('Trem Tipo Medio'!$L:$L,'Trem Tipo Medio'!$AE:$AE,"&lt;="&amp;BJ$2,'Trem Tipo Medio'!$AF:$AF,"&gt;="&amp;BJ$2,'Trem Tipo Medio'!$A:$A,$A12)*SUMIFS('Trem Tipo Medio'!$K:$K,'Trem Tipo Medio'!$AE:$AE,"&lt;="&amp;BJ$2,'Trem Tipo Medio'!$AF:$AF,"&gt;="&amp;BJ$2,'Trem Tipo Medio'!$A:$A,$A12)))/(365/VLOOKUP($A12,Sazonalidade!$A:$G,7,0))*(1-VLOOKUP($A12,Sazonalidade!$A:$J,10,0)),0)</f>
        <v>0</v>
      </c>
      <c r="BK12" s="27">
        <f>IF($E12=$E$1,('TU Proprio'!BK12*10^6/(SUMIFS('Trem Tipo Medio'!$L:$L,'Trem Tipo Medio'!$AE:$AE,"&lt;="&amp;BK$2,'Trem Tipo Medio'!$AF:$AF,"&gt;="&amp;BK$2,'Trem Tipo Medio'!$A:$A,$A12)*SUMIFS('Trem Tipo Medio'!$K:$K,'Trem Tipo Medio'!$AE:$AE,"&lt;="&amp;BK$2,'Trem Tipo Medio'!$AF:$AF,"&gt;="&amp;BK$2,'Trem Tipo Medio'!$A:$A,$A12)))/(365/VLOOKUP($A12,Sazonalidade!$A:$G,7,0))*(1-VLOOKUP($A12,Sazonalidade!$A:$J,10,0)),0)</f>
        <v>0</v>
      </c>
      <c r="BL12" s="27">
        <f>IF($E12=$E$1,('TU Proprio'!BL12*10^6/(SUMIFS('Trem Tipo Medio'!$L:$L,'Trem Tipo Medio'!$AE:$AE,"&lt;="&amp;BL$2,'Trem Tipo Medio'!$AF:$AF,"&gt;="&amp;BL$2,'Trem Tipo Medio'!$A:$A,$A12)*SUMIFS('Trem Tipo Medio'!$K:$K,'Trem Tipo Medio'!$AE:$AE,"&lt;="&amp;BL$2,'Trem Tipo Medio'!$AF:$AF,"&gt;="&amp;BL$2,'Trem Tipo Medio'!$A:$A,$A12)))/(365/VLOOKUP($A12,Sazonalidade!$A:$G,7,0))*(1-VLOOKUP($A12,Sazonalidade!$A:$J,10,0)),0)</f>
        <v>0</v>
      </c>
      <c r="BM12" s="27">
        <f>IF($E12=$E$1,('TU Proprio'!BM12*10^6/(SUMIFS('Trem Tipo Medio'!$L:$L,'Trem Tipo Medio'!$AE:$AE,"&lt;="&amp;BM$2,'Trem Tipo Medio'!$AF:$AF,"&gt;="&amp;BM$2,'Trem Tipo Medio'!$A:$A,$A12)*SUMIFS('Trem Tipo Medio'!$K:$K,'Trem Tipo Medio'!$AE:$AE,"&lt;="&amp;BM$2,'Trem Tipo Medio'!$AF:$AF,"&gt;="&amp;BM$2,'Trem Tipo Medio'!$A:$A,$A12)))/(365/VLOOKUP($A12,Sazonalidade!$A:$G,7,0))*(1-VLOOKUP($A12,Sazonalidade!$A:$J,10,0)),0)</f>
        <v>0</v>
      </c>
      <c r="BN12" s="27">
        <f>IF($E12=$E$1,('TU Proprio'!BN12*10^6/(SUMIFS('Trem Tipo Medio'!$L:$L,'Trem Tipo Medio'!$AE:$AE,"&lt;="&amp;BN$2,'Trem Tipo Medio'!$AF:$AF,"&gt;="&amp;BN$2,'Trem Tipo Medio'!$A:$A,$A12)*SUMIFS('Trem Tipo Medio'!$K:$K,'Trem Tipo Medio'!$AE:$AE,"&lt;="&amp;BN$2,'Trem Tipo Medio'!$AF:$AF,"&gt;="&amp;BN$2,'Trem Tipo Medio'!$A:$A,$A12)))/(365/VLOOKUP($A12,Sazonalidade!$A:$G,7,0))*(1-VLOOKUP($A12,Sazonalidade!$A:$J,10,0)),0)</f>
        <v>0</v>
      </c>
      <c r="BO12" s="27">
        <f>IF($E12=$E$1,('TU Proprio'!BO12*10^6/(SUMIFS('Trem Tipo Medio'!$L:$L,'Trem Tipo Medio'!$AE:$AE,"&lt;="&amp;BO$2,'Trem Tipo Medio'!$AF:$AF,"&gt;="&amp;BO$2,'Trem Tipo Medio'!$A:$A,$A12)*SUMIFS('Trem Tipo Medio'!$K:$K,'Trem Tipo Medio'!$AE:$AE,"&lt;="&amp;BO$2,'Trem Tipo Medio'!$AF:$AF,"&gt;="&amp;BO$2,'Trem Tipo Medio'!$A:$A,$A12)))/(365/VLOOKUP($A12,Sazonalidade!$A:$G,7,0))*(1-VLOOKUP($A12,Sazonalidade!$A:$J,10,0)),0)</f>
        <v>0</v>
      </c>
      <c r="BP12"/>
      <c r="BQ12"/>
      <c r="BR12"/>
      <c r="BS12"/>
      <c r="BT12"/>
    </row>
    <row r="13" spans="1:72" s="32" customFormat="1" x14ac:dyDescent="0.25">
      <c r="A13" s="6">
        <f t="shared" si="3"/>
        <v>11</v>
      </c>
      <c r="B13" s="3" t="str">
        <f>VLOOKUP($A13,Demanda!$A$1:$G$43,4,0)</f>
        <v>Diesel</v>
      </c>
      <c r="C13" s="3" t="str">
        <f>VLOOKUP($A13,Demanda!$A$1:$G$43,6,0)</f>
        <v>Miritituba</v>
      </c>
      <c r="D13" s="3" t="str">
        <f>VLOOKUP($A13,Demanda!$A$1:$G$43,7,0)</f>
        <v>Campo Novo dos Parecis</v>
      </c>
      <c r="E13" s="3" t="str">
        <f>VLOOKUP($A13,Demanda!$A$1:$G$43,2,0)</f>
        <v>FGRAO</v>
      </c>
      <c r="F13" s="6"/>
      <c r="G13" s="27">
        <f>IF($E13=$E$1,('TU Proprio'!G13*10^6/(SUMIFS('Trem Tipo Medio'!$L:$L,'Trem Tipo Medio'!$AE:$AE,"&lt;="&amp;G$2,'Trem Tipo Medio'!$AF:$AF,"&gt;="&amp;G$2,'Trem Tipo Medio'!$A:$A,$A13)*SUMIFS('Trem Tipo Medio'!$K:$K,'Trem Tipo Medio'!$AE:$AE,"&lt;="&amp;G$2,'Trem Tipo Medio'!$AF:$AF,"&gt;="&amp;G$2,'Trem Tipo Medio'!$A:$A,$A13)))/(365/VLOOKUP($A13,Sazonalidade!$A:$G,7,0))*(1-VLOOKUP($A13,Sazonalidade!$A:$J,10,0)),0)</f>
        <v>0</v>
      </c>
      <c r="H13" s="27">
        <f>IF($E13=$E$1,('TU Proprio'!H13*10^6/(SUMIFS('Trem Tipo Medio'!$L:$L,'Trem Tipo Medio'!$AE:$AE,"&lt;="&amp;H$2,'Trem Tipo Medio'!$AF:$AF,"&gt;="&amp;H$2,'Trem Tipo Medio'!$A:$A,$A13)*SUMIFS('Trem Tipo Medio'!$K:$K,'Trem Tipo Medio'!$AE:$AE,"&lt;="&amp;H$2,'Trem Tipo Medio'!$AF:$AF,"&gt;="&amp;H$2,'Trem Tipo Medio'!$A:$A,$A13)))/(365/VLOOKUP($A13,Sazonalidade!$A:$G,7,0))*(1-VLOOKUP($A13,Sazonalidade!$A:$J,10,0)),0)</f>
        <v>0</v>
      </c>
      <c r="I13" s="27">
        <f>IF($E13=$E$1,('TU Proprio'!I13*10^6/(SUMIFS('Trem Tipo Medio'!$L:$L,'Trem Tipo Medio'!$AE:$AE,"&lt;="&amp;I$2,'Trem Tipo Medio'!$AF:$AF,"&gt;="&amp;I$2,'Trem Tipo Medio'!$A:$A,$A13)*SUMIFS('Trem Tipo Medio'!$K:$K,'Trem Tipo Medio'!$AE:$AE,"&lt;="&amp;I$2,'Trem Tipo Medio'!$AF:$AF,"&gt;="&amp;I$2,'Trem Tipo Medio'!$A:$A,$A13)))/(365/VLOOKUP($A13,Sazonalidade!$A:$G,7,0))*(1-VLOOKUP($A13,Sazonalidade!$A:$J,10,0)),0)</f>
        <v>0</v>
      </c>
      <c r="J13" s="27">
        <f>IF($E13=$E$1,('TU Proprio'!J13*10^6/(SUMIFS('Trem Tipo Medio'!$L:$L,'Trem Tipo Medio'!$AE:$AE,"&lt;="&amp;J$2,'Trem Tipo Medio'!$AF:$AF,"&gt;="&amp;J$2,'Trem Tipo Medio'!$A:$A,$A13)*SUMIFS('Trem Tipo Medio'!$K:$K,'Trem Tipo Medio'!$AE:$AE,"&lt;="&amp;J$2,'Trem Tipo Medio'!$AF:$AF,"&gt;="&amp;J$2,'Trem Tipo Medio'!$A:$A,$A13)))/(365/VLOOKUP($A13,Sazonalidade!$A:$G,7,0))*(1-VLOOKUP($A13,Sazonalidade!$A:$J,10,0)),0)</f>
        <v>0</v>
      </c>
      <c r="K13" s="27">
        <f>IF($E13=$E$1,('TU Proprio'!K13*10^6/(SUMIFS('Trem Tipo Medio'!$L:$L,'Trem Tipo Medio'!$AE:$AE,"&lt;="&amp;K$2,'Trem Tipo Medio'!$AF:$AF,"&gt;="&amp;K$2,'Trem Tipo Medio'!$A:$A,$A13)*SUMIFS('Trem Tipo Medio'!$K:$K,'Trem Tipo Medio'!$AE:$AE,"&lt;="&amp;K$2,'Trem Tipo Medio'!$AF:$AF,"&gt;="&amp;K$2,'Trem Tipo Medio'!$A:$A,$A13)))/(365/VLOOKUP($A13,Sazonalidade!$A:$G,7,0))*(1-VLOOKUP($A13,Sazonalidade!$A:$J,10,0)),0)</f>
        <v>0</v>
      </c>
      <c r="L13" s="27">
        <f>IF($E13=$E$1,('TU Proprio'!L13*10^6/(SUMIFS('Trem Tipo Medio'!$L:$L,'Trem Tipo Medio'!$AE:$AE,"&lt;="&amp;L$2,'Trem Tipo Medio'!$AF:$AF,"&gt;="&amp;L$2,'Trem Tipo Medio'!$A:$A,$A13)*SUMIFS('Trem Tipo Medio'!$K:$K,'Trem Tipo Medio'!$AE:$AE,"&lt;="&amp;L$2,'Trem Tipo Medio'!$AF:$AF,"&gt;="&amp;L$2,'Trem Tipo Medio'!$A:$A,$A13)))/(365/VLOOKUP($A13,Sazonalidade!$A:$G,7,0))*(1-VLOOKUP($A13,Sazonalidade!$A:$J,10,0)),0)</f>
        <v>0</v>
      </c>
      <c r="M13" s="27">
        <f>IF($E13=$E$1,('TU Proprio'!M13*10^6/(SUMIFS('Trem Tipo Medio'!$L:$L,'Trem Tipo Medio'!$AE:$AE,"&lt;="&amp;M$2,'Trem Tipo Medio'!$AF:$AF,"&gt;="&amp;M$2,'Trem Tipo Medio'!$A:$A,$A13)*SUMIFS('Trem Tipo Medio'!$K:$K,'Trem Tipo Medio'!$AE:$AE,"&lt;="&amp;M$2,'Trem Tipo Medio'!$AF:$AF,"&gt;="&amp;M$2,'Trem Tipo Medio'!$A:$A,$A13)))/(365/VLOOKUP($A13,Sazonalidade!$A:$G,7,0))*(1-VLOOKUP($A13,Sazonalidade!$A:$J,10,0)),0)</f>
        <v>0</v>
      </c>
      <c r="N13" s="27">
        <f>IF($E13=$E$1,('TU Proprio'!N13*10^6/(SUMIFS('Trem Tipo Medio'!$L:$L,'Trem Tipo Medio'!$AE:$AE,"&lt;="&amp;N$2,'Trem Tipo Medio'!$AF:$AF,"&gt;="&amp;N$2,'Trem Tipo Medio'!$A:$A,$A13)*SUMIFS('Trem Tipo Medio'!$K:$K,'Trem Tipo Medio'!$AE:$AE,"&lt;="&amp;N$2,'Trem Tipo Medio'!$AF:$AF,"&gt;="&amp;N$2,'Trem Tipo Medio'!$A:$A,$A13)))/(365/VLOOKUP($A13,Sazonalidade!$A:$G,7,0))*(1-VLOOKUP($A13,Sazonalidade!$A:$J,10,0)),0)</f>
        <v>0</v>
      </c>
      <c r="O13" s="27">
        <f>IF($E13=$E$1,('TU Proprio'!O13*10^6/(SUMIFS('Trem Tipo Medio'!$L:$L,'Trem Tipo Medio'!$AE:$AE,"&lt;="&amp;O$2,'Trem Tipo Medio'!$AF:$AF,"&gt;="&amp;O$2,'Trem Tipo Medio'!$A:$A,$A13)*SUMIFS('Trem Tipo Medio'!$K:$K,'Trem Tipo Medio'!$AE:$AE,"&lt;="&amp;O$2,'Trem Tipo Medio'!$AF:$AF,"&gt;="&amp;O$2,'Trem Tipo Medio'!$A:$A,$A13)))/(365/VLOOKUP($A13,Sazonalidade!$A:$G,7,0))*(1-VLOOKUP($A13,Sazonalidade!$A:$J,10,0)),0)</f>
        <v>0</v>
      </c>
      <c r="P13" s="27">
        <f>IF($E13=$E$1,('TU Proprio'!P13*10^6/(SUMIFS('Trem Tipo Medio'!$L:$L,'Trem Tipo Medio'!$AE:$AE,"&lt;="&amp;P$2,'Trem Tipo Medio'!$AF:$AF,"&gt;="&amp;P$2,'Trem Tipo Medio'!$A:$A,$A13)*SUMIFS('Trem Tipo Medio'!$K:$K,'Trem Tipo Medio'!$AE:$AE,"&lt;="&amp;P$2,'Trem Tipo Medio'!$AF:$AF,"&gt;="&amp;P$2,'Trem Tipo Medio'!$A:$A,$A13)))/(365/VLOOKUP($A13,Sazonalidade!$A:$G,7,0))*(1-VLOOKUP($A13,Sazonalidade!$A:$J,10,0)),0)</f>
        <v>0</v>
      </c>
      <c r="Q13" s="27">
        <f>IF($E13=$E$1,('TU Proprio'!Q13*10^6/(SUMIFS('Trem Tipo Medio'!$L:$L,'Trem Tipo Medio'!$AE:$AE,"&lt;="&amp;Q$2,'Trem Tipo Medio'!$AF:$AF,"&gt;="&amp;Q$2,'Trem Tipo Medio'!$A:$A,$A13)*SUMIFS('Trem Tipo Medio'!$K:$K,'Trem Tipo Medio'!$AE:$AE,"&lt;="&amp;Q$2,'Trem Tipo Medio'!$AF:$AF,"&gt;="&amp;Q$2,'Trem Tipo Medio'!$A:$A,$A13)))/(365/VLOOKUP($A13,Sazonalidade!$A:$G,7,0))*(1-VLOOKUP($A13,Sazonalidade!$A:$J,10,0)),0)</f>
        <v>0</v>
      </c>
      <c r="R13" s="27">
        <f>IF($E13=$E$1,('TU Proprio'!R13*10^6/(SUMIFS('Trem Tipo Medio'!$L:$L,'Trem Tipo Medio'!$AE:$AE,"&lt;="&amp;R$2,'Trem Tipo Medio'!$AF:$AF,"&gt;="&amp;R$2,'Trem Tipo Medio'!$A:$A,$A13)*SUMIFS('Trem Tipo Medio'!$K:$K,'Trem Tipo Medio'!$AE:$AE,"&lt;="&amp;R$2,'Trem Tipo Medio'!$AF:$AF,"&gt;="&amp;R$2,'Trem Tipo Medio'!$A:$A,$A13)))/(365/VLOOKUP($A13,Sazonalidade!$A:$G,7,0))*(1-VLOOKUP($A13,Sazonalidade!$A:$J,10,0)),0)</f>
        <v>0</v>
      </c>
      <c r="S13" s="27">
        <f>IF($E13=$E$1,('TU Proprio'!S13*10^6/(SUMIFS('Trem Tipo Medio'!$L:$L,'Trem Tipo Medio'!$AE:$AE,"&lt;="&amp;S$2,'Trem Tipo Medio'!$AF:$AF,"&gt;="&amp;S$2,'Trem Tipo Medio'!$A:$A,$A13)*SUMIFS('Trem Tipo Medio'!$K:$K,'Trem Tipo Medio'!$AE:$AE,"&lt;="&amp;S$2,'Trem Tipo Medio'!$AF:$AF,"&gt;="&amp;S$2,'Trem Tipo Medio'!$A:$A,$A13)))/(365/VLOOKUP($A13,Sazonalidade!$A:$G,7,0))*(1-VLOOKUP($A13,Sazonalidade!$A:$J,10,0)),0)</f>
        <v>0</v>
      </c>
      <c r="T13" s="27">
        <f>IF($E13=$E$1,('TU Proprio'!T13*10^6/(SUMIFS('Trem Tipo Medio'!$L:$L,'Trem Tipo Medio'!$AE:$AE,"&lt;="&amp;T$2,'Trem Tipo Medio'!$AF:$AF,"&gt;="&amp;T$2,'Trem Tipo Medio'!$A:$A,$A13)*SUMIFS('Trem Tipo Medio'!$K:$K,'Trem Tipo Medio'!$AE:$AE,"&lt;="&amp;T$2,'Trem Tipo Medio'!$AF:$AF,"&gt;="&amp;T$2,'Trem Tipo Medio'!$A:$A,$A13)))/(365/VLOOKUP($A13,Sazonalidade!$A:$G,7,0))*(1-VLOOKUP($A13,Sazonalidade!$A:$J,10,0)),0)</f>
        <v>0</v>
      </c>
      <c r="U13" s="27">
        <f>IF($E13=$E$1,('TU Proprio'!U13*10^6/(SUMIFS('Trem Tipo Medio'!$L:$L,'Trem Tipo Medio'!$AE:$AE,"&lt;="&amp;U$2,'Trem Tipo Medio'!$AF:$AF,"&gt;="&amp;U$2,'Trem Tipo Medio'!$A:$A,$A13)*SUMIFS('Trem Tipo Medio'!$K:$K,'Trem Tipo Medio'!$AE:$AE,"&lt;="&amp;U$2,'Trem Tipo Medio'!$AF:$AF,"&gt;="&amp;U$2,'Trem Tipo Medio'!$A:$A,$A13)))/(365/VLOOKUP($A13,Sazonalidade!$A:$G,7,0))*(1-VLOOKUP($A13,Sazonalidade!$A:$J,10,0)),0)</f>
        <v>0</v>
      </c>
      <c r="V13" s="27">
        <f>IF($E13=$E$1,('TU Proprio'!V13*10^6/(SUMIFS('Trem Tipo Medio'!$L:$L,'Trem Tipo Medio'!$AE:$AE,"&lt;="&amp;V$2,'Trem Tipo Medio'!$AF:$AF,"&gt;="&amp;V$2,'Trem Tipo Medio'!$A:$A,$A13)*SUMIFS('Trem Tipo Medio'!$K:$K,'Trem Tipo Medio'!$AE:$AE,"&lt;="&amp;V$2,'Trem Tipo Medio'!$AF:$AF,"&gt;="&amp;V$2,'Trem Tipo Medio'!$A:$A,$A13)))/(365/VLOOKUP($A13,Sazonalidade!$A:$G,7,0))*(1-VLOOKUP($A13,Sazonalidade!$A:$J,10,0)),0)</f>
        <v>0.10655130988127133</v>
      </c>
      <c r="W13" s="27">
        <f>IF($E13=$E$1,('TU Proprio'!W13*10^6/(SUMIFS('Trem Tipo Medio'!$L:$L,'Trem Tipo Medio'!$AE:$AE,"&lt;="&amp;W$2,'Trem Tipo Medio'!$AF:$AF,"&gt;="&amp;W$2,'Trem Tipo Medio'!$A:$A,$A13)*SUMIFS('Trem Tipo Medio'!$K:$K,'Trem Tipo Medio'!$AE:$AE,"&lt;="&amp;W$2,'Trem Tipo Medio'!$AF:$AF,"&gt;="&amp;W$2,'Trem Tipo Medio'!$A:$A,$A13)))/(365/VLOOKUP($A13,Sazonalidade!$A:$G,7,0))*(1-VLOOKUP($A13,Sazonalidade!$A:$J,10,0)),0)</f>
        <v>0.10923489309130407</v>
      </c>
      <c r="X13" s="27">
        <f>IF($E13=$E$1,('TU Proprio'!X13*10^6/(SUMIFS('Trem Tipo Medio'!$L:$L,'Trem Tipo Medio'!$AE:$AE,"&lt;="&amp;X$2,'Trem Tipo Medio'!$AF:$AF,"&gt;="&amp;X$2,'Trem Tipo Medio'!$A:$A,$A13)*SUMIFS('Trem Tipo Medio'!$K:$K,'Trem Tipo Medio'!$AE:$AE,"&lt;="&amp;X$2,'Trem Tipo Medio'!$AF:$AF,"&gt;="&amp;X$2,'Trem Tipo Medio'!$A:$A,$A13)))/(365/VLOOKUP($A13,Sazonalidade!$A:$G,7,0))*(1-VLOOKUP($A13,Sazonalidade!$A:$J,10,0)),0)</f>
        <v>0.11192943156008023</v>
      </c>
      <c r="Y13" s="27">
        <f>IF($E13=$E$1,('TU Proprio'!Y13*10^6/(SUMIFS('Trem Tipo Medio'!$L:$L,'Trem Tipo Medio'!$AE:$AE,"&lt;="&amp;Y$2,'Trem Tipo Medio'!$AF:$AF,"&gt;="&amp;Y$2,'Trem Tipo Medio'!$A:$A,$A13)*SUMIFS('Trem Tipo Medio'!$K:$K,'Trem Tipo Medio'!$AE:$AE,"&lt;="&amp;Y$2,'Trem Tipo Medio'!$AF:$AF,"&gt;="&amp;Y$2,'Trem Tipo Medio'!$A:$A,$A13)))/(365/VLOOKUP($A13,Sazonalidade!$A:$G,7,0))*(1-VLOOKUP($A13,Sazonalidade!$A:$J,10,0)),0)</f>
        <v>0.11463218369303722</v>
      </c>
      <c r="Z13" s="27">
        <f>IF($E13=$E$1,('TU Proprio'!Z13*10^6/(SUMIFS('Trem Tipo Medio'!$L:$L,'Trem Tipo Medio'!$AE:$AE,"&lt;="&amp;Z$2,'Trem Tipo Medio'!$AF:$AF,"&gt;="&amp;Z$2,'Trem Tipo Medio'!$A:$A,$A13)*SUMIFS('Trem Tipo Medio'!$K:$K,'Trem Tipo Medio'!$AE:$AE,"&lt;="&amp;Z$2,'Trem Tipo Medio'!$AF:$AF,"&gt;="&amp;Z$2,'Trem Tipo Medio'!$A:$A,$A13)))/(365/VLOOKUP($A13,Sazonalidade!$A:$G,7,0))*(1-VLOOKUP($A13,Sazonalidade!$A:$J,10,0)),0)</f>
        <v>0.11734041484673272</v>
      </c>
      <c r="AA13" s="27">
        <f>IF($E13=$E$1,('TU Proprio'!AA13*10^6/(SUMIFS('Trem Tipo Medio'!$L:$L,'Trem Tipo Medio'!$AE:$AE,"&lt;="&amp;AA$2,'Trem Tipo Medio'!$AF:$AF,"&gt;="&amp;AA$2,'Trem Tipo Medio'!$A:$A,$A13)*SUMIFS('Trem Tipo Medio'!$K:$K,'Trem Tipo Medio'!$AE:$AE,"&lt;="&amp;AA$2,'Trem Tipo Medio'!$AF:$AF,"&gt;="&amp;AA$2,'Trem Tipo Medio'!$A:$A,$A13)))/(365/VLOOKUP($A13,Sazonalidade!$A:$G,7,0))*(1-VLOOKUP($A13,Sazonalidade!$A:$J,10,0)),0)</f>
        <v>0.11849938972665232</v>
      </c>
      <c r="AB13" s="27">
        <f>IF($E13=$E$1,('TU Proprio'!AB13*10^6/(SUMIFS('Trem Tipo Medio'!$L:$L,'Trem Tipo Medio'!$AE:$AE,"&lt;="&amp;AB$2,'Trem Tipo Medio'!$AF:$AF,"&gt;="&amp;AB$2,'Trem Tipo Medio'!$A:$A,$A13)*SUMIFS('Trem Tipo Medio'!$K:$K,'Trem Tipo Medio'!$AE:$AE,"&lt;="&amp;AB$2,'Trem Tipo Medio'!$AF:$AF,"&gt;="&amp;AB$2,'Trem Tipo Medio'!$A:$A,$A13)))/(365/VLOOKUP($A13,Sazonalidade!$A:$G,7,0))*(1-VLOOKUP($A13,Sazonalidade!$A:$J,10,0)),0)</f>
        <v>0.12098891437300489</v>
      </c>
      <c r="AC13" s="27">
        <f>IF($E13=$E$1,('TU Proprio'!AC13*10^6/(SUMIFS('Trem Tipo Medio'!$L:$L,'Trem Tipo Medio'!$AE:$AE,"&lt;="&amp;AC$2,'Trem Tipo Medio'!$AF:$AF,"&gt;="&amp;AC$2,'Trem Tipo Medio'!$A:$A,$A13)*SUMIFS('Trem Tipo Medio'!$K:$K,'Trem Tipo Medio'!$AE:$AE,"&lt;="&amp;AC$2,'Trem Tipo Medio'!$AF:$AF,"&gt;="&amp;AC$2,'Trem Tipo Medio'!$A:$A,$A13)))/(365/VLOOKUP($A13,Sazonalidade!$A:$G,7,0))*(1-VLOOKUP($A13,Sazonalidade!$A:$J,10,0)),0)</f>
        <v>0.12327031277824556</v>
      </c>
      <c r="AD13" s="27">
        <f>IF($E13=$E$1,('TU Proprio'!AD13*10^6/(SUMIFS('Trem Tipo Medio'!$L:$L,'Trem Tipo Medio'!$AE:$AE,"&lt;="&amp;AD$2,'Trem Tipo Medio'!$AF:$AF,"&gt;="&amp;AD$2,'Trem Tipo Medio'!$A:$A,$A13)*SUMIFS('Trem Tipo Medio'!$K:$K,'Trem Tipo Medio'!$AE:$AE,"&lt;="&amp;AD$2,'Trem Tipo Medio'!$AF:$AF,"&gt;="&amp;AD$2,'Trem Tipo Medio'!$A:$A,$A13)))/(365/VLOOKUP($A13,Sazonalidade!$A:$G,7,0))*(1-VLOOKUP($A13,Sazonalidade!$A:$J,10,0)),0)</f>
        <v>0.12533861246489553</v>
      </c>
      <c r="AE13" s="27">
        <f>IF($E13=$E$1,('TU Proprio'!AE13*10^6/(SUMIFS('Trem Tipo Medio'!$L:$L,'Trem Tipo Medio'!$AE:$AE,"&lt;="&amp;AE$2,'Trem Tipo Medio'!$AF:$AF,"&gt;="&amp;AE$2,'Trem Tipo Medio'!$A:$A,$A13)*SUMIFS('Trem Tipo Medio'!$K:$K,'Trem Tipo Medio'!$AE:$AE,"&lt;="&amp;AE$2,'Trem Tipo Medio'!$AF:$AF,"&gt;="&amp;AE$2,'Trem Tipo Medio'!$A:$A,$A13)))/(365/VLOOKUP($A13,Sazonalidade!$A:$G,7,0))*(1-VLOOKUP($A13,Sazonalidade!$A:$J,10,0)),0)</f>
        <v>0.1271944695053798</v>
      </c>
      <c r="AF13" s="27">
        <f>IF($E13=$E$1,('TU Proprio'!AF13*10^6/(SUMIFS('Trem Tipo Medio'!$L:$L,'Trem Tipo Medio'!$AE:$AE,"&lt;="&amp;AF$2,'Trem Tipo Medio'!$AF:$AF,"&gt;="&amp;AF$2,'Trem Tipo Medio'!$A:$A,$A13)*SUMIFS('Trem Tipo Medio'!$K:$K,'Trem Tipo Medio'!$AE:$AE,"&lt;="&amp;AF$2,'Trem Tipo Medio'!$AF:$AF,"&gt;="&amp;AF$2,'Trem Tipo Medio'!$A:$A,$A13)))/(365/VLOOKUP($A13,Sazonalidade!$A:$G,7,0))*(1-VLOOKUP($A13,Sazonalidade!$A:$J,10,0)),0)</f>
        <v>0.12884357428188714</v>
      </c>
      <c r="AG13" s="27">
        <f>IF($E13=$E$1,('TU Proprio'!AG13*10^6/(SUMIFS('Trem Tipo Medio'!$L:$L,'Trem Tipo Medio'!$AE:$AE,"&lt;="&amp;AG$2,'Trem Tipo Medio'!$AF:$AF,"&gt;="&amp;AG$2,'Trem Tipo Medio'!$A:$A,$A13)*SUMIFS('Trem Tipo Medio'!$K:$K,'Trem Tipo Medio'!$AE:$AE,"&lt;="&amp;AG$2,'Trem Tipo Medio'!$AF:$AF,"&gt;="&amp;AG$2,'Trem Tipo Medio'!$A:$A,$A13)))/(365/VLOOKUP($A13,Sazonalidade!$A:$G,7,0))*(1-VLOOKUP($A13,Sazonalidade!$A:$J,10,0)),0)</f>
        <v>0.13029577339694626</v>
      </c>
      <c r="AH13" s="27">
        <f>IF($E13=$E$1,('TU Proprio'!AH13*10^6/(SUMIFS('Trem Tipo Medio'!$L:$L,'Trem Tipo Medio'!$AE:$AE,"&lt;="&amp;AH$2,'Trem Tipo Medio'!$AF:$AF,"&gt;="&amp;AH$2,'Trem Tipo Medio'!$A:$A,$A13)*SUMIFS('Trem Tipo Medio'!$K:$K,'Trem Tipo Medio'!$AE:$AE,"&lt;="&amp;AH$2,'Trem Tipo Medio'!$AF:$AF,"&gt;="&amp;AH$2,'Trem Tipo Medio'!$A:$A,$A13)))/(365/VLOOKUP($A13,Sazonalidade!$A:$G,7,0))*(1-VLOOKUP($A13,Sazonalidade!$A:$J,10,0)),0)</f>
        <v>0.1315640411514955</v>
      </c>
      <c r="AI13" s="27">
        <f>IF($E13=$E$1,('TU Proprio'!AI13*10^6/(SUMIFS('Trem Tipo Medio'!$L:$L,'Trem Tipo Medio'!$AE:$AE,"&lt;="&amp;AI$2,'Trem Tipo Medio'!$AF:$AF,"&gt;="&amp;AI$2,'Trem Tipo Medio'!$A:$A,$A13)*SUMIFS('Trem Tipo Medio'!$K:$K,'Trem Tipo Medio'!$AE:$AE,"&lt;="&amp;AI$2,'Trem Tipo Medio'!$AF:$AF,"&gt;="&amp;AI$2,'Trem Tipo Medio'!$A:$A,$A13)))/(365/VLOOKUP($A13,Sazonalidade!$A:$G,7,0))*(1-VLOOKUP($A13,Sazonalidade!$A:$J,10,0)),0)</f>
        <v>0.13266342827163863</v>
      </c>
      <c r="AJ13" s="27">
        <f>IF($E13=$E$1,('TU Proprio'!AJ13*10^6/(SUMIFS('Trem Tipo Medio'!$L:$L,'Trem Tipo Medio'!$AE:$AE,"&lt;="&amp;AJ$2,'Trem Tipo Medio'!$AF:$AF,"&gt;="&amp;AJ$2,'Trem Tipo Medio'!$A:$A,$A13)*SUMIFS('Trem Tipo Medio'!$K:$K,'Trem Tipo Medio'!$AE:$AE,"&lt;="&amp;AJ$2,'Trem Tipo Medio'!$AF:$AF,"&gt;="&amp;AJ$2,'Trem Tipo Medio'!$A:$A,$A13)))/(365/VLOOKUP($A13,Sazonalidade!$A:$G,7,0))*(1-VLOOKUP($A13,Sazonalidade!$A:$J,10,0)),0)</f>
        <v>0.13361008974803062</v>
      </c>
      <c r="AK13" s="27">
        <f>IF($E13=$E$1,('TU Proprio'!AK13*10^6/(SUMIFS('Trem Tipo Medio'!$L:$L,'Trem Tipo Medio'!$AE:$AE,"&lt;="&amp;AK$2,'Trem Tipo Medio'!$AF:$AF,"&gt;="&amp;AK$2,'Trem Tipo Medio'!$A:$A,$A13)*SUMIFS('Trem Tipo Medio'!$K:$K,'Trem Tipo Medio'!$AE:$AE,"&lt;="&amp;AK$2,'Trem Tipo Medio'!$AF:$AF,"&gt;="&amp;AK$2,'Trem Tipo Medio'!$A:$A,$A13)))/(365/VLOOKUP($A13,Sazonalidade!$A:$G,7,0))*(1-VLOOKUP($A13,Sazonalidade!$A:$J,10,0)),0)</f>
        <v>0.13442045839706673</v>
      </c>
      <c r="AL13" s="27">
        <f>IF($E13=$E$1,('TU Proprio'!AL13*10^6/(SUMIFS('Trem Tipo Medio'!$L:$L,'Trem Tipo Medio'!$AE:$AE,"&lt;="&amp;AL$2,'Trem Tipo Medio'!$AF:$AF,"&gt;="&amp;AL$2,'Trem Tipo Medio'!$A:$A,$A13)*SUMIFS('Trem Tipo Medio'!$K:$K,'Trem Tipo Medio'!$AE:$AE,"&lt;="&amp;AL$2,'Trem Tipo Medio'!$AF:$AF,"&gt;="&amp;AL$2,'Trem Tipo Medio'!$A:$A,$A13)))/(365/VLOOKUP($A13,Sazonalidade!$A:$G,7,0))*(1-VLOOKUP($A13,Sazonalidade!$A:$J,10,0)),0)</f>
        <v>0.13511059569054795</v>
      </c>
      <c r="AM13" s="27">
        <f>IF($E13=$E$1,('TU Proprio'!AM13*10^6/(SUMIFS('Trem Tipo Medio'!$L:$L,'Trem Tipo Medio'!$AE:$AE,"&lt;="&amp;AM$2,'Trem Tipo Medio'!$AF:$AF,"&gt;="&amp;AM$2,'Trem Tipo Medio'!$A:$A,$A13)*SUMIFS('Trem Tipo Medio'!$K:$K,'Trem Tipo Medio'!$AE:$AE,"&lt;="&amp;AM$2,'Trem Tipo Medio'!$AF:$AF,"&gt;="&amp;AM$2,'Trem Tipo Medio'!$A:$A,$A13)))/(365/VLOOKUP($A13,Sazonalidade!$A:$G,7,0))*(1-VLOOKUP($A13,Sazonalidade!$A:$J,10,0)),0)</f>
        <v>0.13569572284956594</v>
      </c>
      <c r="AN13" s="27">
        <f>IF($E13=$E$1,('TU Proprio'!AN13*10^6/(SUMIFS('Trem Tipo Medio'!$L:$L,'Trem Tipo Medio'!$AE:$AE,"&lt;="&amp;AN$2,'Trem Tipo Medio'!$AF:$AF,"&gt;="&amp;AN$2,'Trem Tipo Medio'!$A:$A,$A13)*SUMIFS('Trem Tipo Medio'!$K:$K,'Trem Tipo Medio'!$AE:$AE,"&lt;="&amp;AN$2,'Trem Tipo Medio'!$AF:$AF,"&gt;="&amp;AN$2,'Trem Tipo Medio'!$A:$A,$A13)))/(365/VLOOKUP($A13,Sazonalidade!$A:$G,7,0))*(1-VLOOKUP($A13,Sazonalidade!$A:$J,10,0)),0)</f>
        <v>0.1361899157737774</v>
      </c>
      <c r="AO13" s="27">
        <f>IF($E13=$E$1,('TU Proprio'!AO13*10^6/(SUMIFS('Trem Tipo Medio'!$L:$L,'Trem Tipo Medio'!$AE:$AE,"&lt;="&amp;AO$2,'Trem Tipo Medio'!$AF:$AF,"&gt;="&amp;AO$2,'Trem Tipo Medio'!$A:$A,$A13)*SUMIFS('Trem Tipo Medio'!$K:$K,'Trem Tipo Medio'!$AE:$AE,"&lt;="&amp;AO$2,'Trem Tipo Medio'!$AF:$AF,"&gt;="&amp;AO$2,'Trem Tipo Medio'!$A:$A,$A13)))/(365/VLOOKUP($A13,Sazonalidade!$A:$G,7,0))*(1-VLOOKUP($A13,Sazonalidade!$A:$J,10,0)),0)</f>
        <v>0.13660593684016292</v>
      </c>
      <c r="AP13" s="27">
        <f>IF($E13=$E$1,('TU Proprio'!AP13*10^6/(SUMIFS('Trem Tipo Medio'!$L:$L,'Trem Tipo Medio'!$AE:$AE,"&lt;="&amp;AP$2,'Trem Tipo Medio'!$AF:$AF,"&gt;="&amp;AP$2,'Trem Tipo Medio'!$A:$A,$A13)*SUMIFS('Trem Tipo Medio'!$K:$K,'Trem Tipo Medio'!$AE:$AE,"&lt;="&amp;AP$2,'Trem Tipo Medio'!$AF:$AF,"&gt;="&amp;AP$2,'Trem Tipo Medio'!$A:$A,$A13)))/(365/VLOOKUP($A13,Sazonalidade!$A:$G,7,0))*(1-VLOOKUP($A13,Sazonalidade!$A:$J,10,0)),0)</f>
        <v>0.13695517312837027</v>
      </c>
      <c r="AQ13" s="27">
        <f>IF($E13=$E$1,('TU Proprio'!AQ13*10^6/(SUMIFS('Trem Tipo Medio'!$L:$L,'Trem Tipo Medio'!$AE:$AE,"&lt;="&amp;AQ$2,'Trem Tipo Medio'!$AF:$AF,"&gt;="&amp;AQ$2,'Trem Tipo Medio'!$A:$A,$A13)*SUMIFS('Trem Tipo Medio'!$K:$K,'Trem Tipo Medio'!$AE:$AE,"&lt;="&amp;AQ$2,'Trem Tipo Medio'!$AF:$AF,"&gt;="&amp;AQ$2,'Trem Tipo Medio'!$A:$A,$A13)))/(365/VLOOKUP($A13,Sazonalidade!$A:$G,7,0))*(1-VLOOKUP($A13,Sazonalidade!$A:$J,10,0)),0)</f>
        <v>0.13724765189532662</v>
      </c>
      <c r="AR13" s="27">
        <f>IF($E13=$E$1,('TU Proprio'!AR13*10^6/(SUMIFS('Trem Tipo Medio'!$L:$L,'Trem Tipo Medio'!$AE:$AE,"&lt;="&amp;AR$2,'Trem Tipo Medio'!$AF:$AF,"&gt;="&amp;AR$2,'Trem Tipo Medio'!$A:$A,$A13)*SUMIFS('Trem Tipo Medio'!$K:$K,'Trem Tipo Medio'!$AE:$AE,"&lt;="&amp;AR$2,'Trem Tipo Medio'!$AF:$AF,"&gt;="&amp;AR$2,'Trem Tipo Medio'!$A:$A,$A13)))/(365/VLOOKUP($A13,Sazonalidade!$A:$G,7,0))*(1-VLOOKUP($A13,Sazonalidade!$A:$J,10,0)),0)</f>
        <v>0.13749210801974543</v>
      </c>
      <c r="AS13" s="27">
        <f>IF($E13=$E$1,('TU Proprio'!AS13*10^6/(SUMIFS('Trem Tipo Medio'!$L:$L,'Trem Tipo Medio'!$AE:$AE,"&lt;="&amp;AS$2,'Trem Tipo Medio'!$AF:$AF,"&gt;="&amp;AS$2,'Trem Tipo Medio'!$A:$A,$A13)*SUMIFS('Trem Tipo Medio'!$K:$K,'Trem Tipo Medio'!$AE:$AE,"&lt;="&amp;AS$2,'Trem Tipo Medio'!$AF:$AF,"&gt;="&amp;AS$2,'Trem Tipo Medio'!$A:$A,$A13)))/(365/VLOOKUP($A13,Sazonalidade!$A:$G,7,0))*(1-VLOOKUP($A13,Sazonalidade!$A:$J,10,0)),0)</f>
        <v>0.1376960830743475</v>
      </c>
      <c r="AT13" s="27">
        <f>IF($E13=$E$1,('TU Proprio'!AT13*10^6/(SUMIFS('Trem Tipo Medio'!$L:$L,'Trem Tipo Medio'!$AE:$AE,"&lt;="&amp;AT$2,'Trem Tipo Medio'!$AF:$AF,"&gt;="&amp;AT$2,'Trem Tipo Medio'!$A:$A,$A13)*SUMIFS('Trem Tipo Medio'!$K:$K,'Trem Tipo Medio'!$AE:$AE,"&lt;="&amp;AT$2,'Trem Tipo Medio'!$AF:$AF,"&gt;="&amp;AT$2,'Trem Tipo Medio'!$A:$A,$A13)))/(365/VLOOKUP($A13,Sazonalidade!$A:$G,7,0))*(1-VLOOKUP($A13,Sazonalidade!$A:$J,10,0)),0)</f>
        <v>0.13786604062759594</v>
      </c>
      <c r="AU13" s="27">
        <f>IF($E13=$E$1,('TU Proprio'!AU13*10^6/(SUMIFS('Trem Tipo Medio'!$L:$L,'Trem Tipo Medio'!$AE:$AE,"&lt;="&amp;AU$2,'Trem Tipo Medio'!$AF:$AF,"&gt;="&amp;AU$2,'Trem Tipo Medio'!$A:$A,$A13)*SUMIFS('Trem Tipo Medio'!$K:$K,'Trem Tipo Medio'!$AE:$AE,"&lt;="&amp;AU$2,'Trem Tipo Medio'!$AF:$AF,"&gt;="&amp;AU$2,'Trem Tipo Medio'!$A:$A,$A13)))/(365/VLOOKUP($A13,Sazonalidade!$A:$G,7,0))*(1-VLOOKUP($A13,Sazonalidade!$A:$J,10,0)),0)</f>
        <v>0.13800748676272867</v>
      </c>
      <c r="AV13" s="27">
        <f>IF($E13=$E$1,('TU Proprio'!AV13*10^6/(SUMIFS('Trem Tipo Medio'!$L:$L,'Trem Tipo Medio'!$AE:$AE,"&lt;="&amp;AV$2,'Trem Tipo Medio'!$AF:$AF,"&gt;="&amp;AV$2,'Trem Tipo Medio'!$A:$A,$A13)*SUMIFS('Trem Tipo Medio'!$K:$K,'Trem Tipo Medio'!$AE:$AE,"&lt;="&amp;AV$2,'Trem Tipo Medio'!$AF:$AF,"&gt;="&amp;AV$2,'Trem Tipo Medio'!$A:$A,$A13)))/(365/VLOOKUP($A13,Sazonalidade!$A:$G,7,0))*(1-VLOOKUP($A13,Sazonalidade!$A:$J,10,0)),0)</f>
        <v>0.13812508839709575</v>
      </c>
      <c r="AW13" s="27">
        <f>IF($E13=$E$1,('TU Proprio'!AW13*10^6/(SUMIFS('Trem Tipo Medio'!$L:$L,'Trem Tipo Medio'!$AE:$AE,"&lt;="&amp;AW$2,'Trem Tipo Medio'!$AF:$AF,"&gt;="&amp;AW$2,'Trem Tipo Medio'!$A:$A,$A13)*SUMIFS('Trem Tipo Medio'!$K:$K,'Trem Tipo Medio'!$AE:$AE,"&lt;="&amp;AW$2,'Trem Tipo Medio'!$AF:$AF,"&gt;="&amp;AW$2,'Trem Tipo Medio'!$A:$A,$A13)))/(365/VLOOKUP($A13,Sazonalidade!$A:$G,7,0))*(1-VLOOKUP($A13,Sazonalidade!$A:$J,10,0)),0)</f>
        <v>0.13822278476223951</v>
      </c>
      <c r="AX13" s="27">
        <f>IF($E13=$E$1,('TU Proprio'!AX13*10^6/(SUMIFS('Trem Tipo Medio'!$L:$L,'Trem Tipo Medio'!$AE:$AE,"&lt;="&amp;AX$2,'Trem Tipo Medio'!$AF:$AF,"&gt;="&amp;AX$2,'Trem Tipo Medio'!$A:$A,$A13)*SUMIFS('Trem Tipo Medio'!$K:$K,'Trem Tipo Medio'!$AE:$AE,"&lt;="&amp;AX$2,'Trem Tipo Medio'!$AF:$AF,"&gt;="&amp;AX$2,'Trem Tipo Medio'!$A:$A,$A13)))/(365/VLOOKUP($A13,Sazonalidade!$A:$G,7,0))*(1-VLOOKUP($A13,Sazonalidade!$A:$J,10,0)),0)</f>
        <v>0.13830388944700472</v>
      </c>
      <c r="AY13" s="27">
        <f>IF($E13=$E$1,('TU Proprio'!AY13*10^6/(SUMIFS('Trem Tipo Medio'!$L:$L,'Trem Tipo Medio'!$AE:$AE,"&lt;="&amp;AY$2,'Trem Tipo Medio'!$AF:$AF,"&gt;="&amp;AY$2,'Trem Tipo Medio'!$A:$A,$A13)*SUMIFS('Trem Tipo Medio'!$K:$K,'Trem Tipo Medio'!$AE:$AE,"&lt;="&amp;AY$2,'Trem Tipo Medio'!$AF:$AF,"&gt;="&amp;AY$2,'Trem Tipo Medio'!$A:$A,$A13)))/(365/VLOOKUP($A13,Sazonalidade!$A:$G,7,0))*(1-VLOOKUP($A13,Sazonalidade!$A:$J,10,0)),0)</f>
        <v>0.13837118183924624</v>
      </c>
      <c r="AZ13" s="27">
        <f>IF($E13=$E$1,('TU Proprio'!AZ13*10^6/(SUMIFS('Trem Tipo Medio'!$L:$L,'Trem Tipo Medio'!$AE:$AE,"&lt;="&amp;AZ$2,'Trem Tipo Medio'!$AF:$AF,"&gt;="&amp;AZ$2,'Trem Tipo Medio'!$A:$A,$A13)*SUMIFS('Trem Tipo Medio'!$K:$K,'Trem Tipo Medio'!$AE:$AE,"&lt;="&amp;AZ$2,'Trem Tipo Medio'!$AF:$AF,"&gt;="&amp;AZ$2,'Trem Tipo Medio'!$A:$A,$A13)))/(365/VLOOKUP($A13,Sazonalidade!$A:$G,7,0))*(1-VLOOKUP($A13,Sazonalidade!$A:$J,10,0)),0)</f>
        <v>0.13842698776014101</v>
      </c>
      <c r="BA13" s="27">
        <f>IF($E13=$E$1,('TU Proprio'!BA13*10^6/(SUMIFS('Trem Tipo Medio'!$L:$L,'Trem Tipo Medio'!$AE:$AE,"&lt;="&amp;BA$2,'Trem Tipo Medio'!$AF:$AF,"&gt;="&amp;BA$2,'Trem Tipo Medio'!$A:$A,$A13)*SUMIFS('Trem Tipo Medio'!$K:$K,'Trem Tipo Medio'!$AE:$AE,"&lt;="&amp;BA$2,'Trem Tipo Medio'!$AF:$AF,"&gt;="&amp;BA$2,'Trem Tipo Medio'!$A:$A,$A13)))/(365/VLOOKUP($A13,Sazonalidade!$A:$G,7,0))*(1-VLOOKUP($A13,Sazonalidade!$A:$J,10,0)),0)</f>
        <v>0.13847324968961872</v>
      </c>
      <c r="BB13" s="27">
        <f>IF($E13=$E$1,('TU Proprio'!BB13*10^6/(SUMIFS('Trem Tipo Medio'!$L:$L,'Trem Tipo Medio'!$AE:$AE,"&lt;="&amp;BB$2,'Trem Tipo Medio'!$AF:$AF,"&gt;="&amp;BB$2,'Trem Tipo Medio'!$A:$A,$A13)*SUMIFS('Trem Tipo Medio'!$K:$K,'Trem Tipo Medio'!$AE:$AE,"&lt;="&amp;BB$2,'Trem Tipo Medio'!$AF:$AF,"&gt;="&amp;BB$2,'Trem Tipo Medio'!$A:$A,$A13)))/(365/VLOOKUP($A13,Sazonalidade!$A:$G,7,0))*(1-VLOOKUP($A13,Sazonalidade!$A:$J,10,0)),0)</f>
        <v>0.13851158733231714</v>
      </c>
      <c r="BC13" s="27">
        <f>IF($E13=$E$1,('TU Proprio'!BC13*10^6/(SUMIFS('Trem Tipo Medio'!$L:$L,'Trem Tipo Medio'!$AE:$AE,"&lt;="&amp;BC$2,'Trem Tipo Medio'!$AF:$AF,"&gt;="&amp;BC$2,'Trem Tipo Medio'!$A:$A,$A13)*SUMIFS('Trem Tipo Medio'!$K:$K,'Trem Tipo Medio'!$AE:$AE,"&lt;="&amp;BC$2,'Trem Tipo Medio'!$AF:$AF,"&gt;="&amp;BC$2,'Trem Tipo Medio'!$A:$A,$A13)))/(365/VLOOKUP($A13,Sazonalidade!$A:$G,7,0))*(1-VLOOKUP($A13,Sazonalidade!$A:$J,10,0)),0)</f>
        <v>0.13854334944931238</v>
      </c>
      <c r="BD13" s="27">
        <f>IF($E13=$E$1,('TU Proprio'!BD13*10^6/(SUMIFS('Trem Tipo Medio'!$L:$L,'Trem Tipo Medio'!$AE:$AE,"&lt;="&amp;BD$2,'Trem Tipo Medio'!$AF:$AF,"&gt;="&amp;BD$2,'Trem Tipo Medio'!$A:$A,$A13)*SUMIFS('Trem Tipo Medio'!$K:$K,'Trem Tipo Medio'!$AE:$AE,"&lt;="&amp;BD$2,'Trem Tipo Medio'!$AF:$AF,"&gt;="&amp;BD$2,'Trem Tipo Medio'!$A:$A,$A13)))/(365/VLOOKUP($A13,Sazonalidade!$A:$G,7,0))*(1-VLOOKUP($A13,Sazonalidade!$A:$J,10,0)),0)</f>
        <v>0.13856965794062906</v>
      </c>
      <c r="BE13" s="27">
        <f>IF($E13=$E$1,('TU Proprio'!BE13*10^6/(SUMIFS('Trem Tipo Medio'!$L:$L,'Trem Tipo Medio'!$AE:$AE,"&lt;="&amp;BE$2,'Trem Tipo Medio'!$AF:$AF,"&gt;="&amp;BE$2,'Trem Tipo Medio'!$A:$A,$A13)*SUMIFS('Trem Tipo Medio'!$K:$K,'Trem Tipo Medio'!$AE:$AE,"&lt;="&amp;BE$2,'Trem Tipo Medio'!$AF:$AF,"&gt;="&amp;BE$2,'Trem Tipo Medio'!$A:$A,$A13)))/(365/VLOOKUP($A13,Sazonalidade!$A:$G,7,0))*(1-VLOOKUP($A13,Sazonalidade!$A:$J,10,0)),0)</f>
        <v>0.13859144514990257</v>
      </c>
      <c r="BF13" s="27">
        <f>IF($E13=$E$1,('TU Proprio'!BF13*10^6/(SUMIFS('Trem Tipo Medio'!$L:$L,'Trem Tipo Medio'!$AE:$AE,"&lt;="&amp;BF$2,'Trem Tipo Medio'!$AF:$AF,"&gt;="&amp;BF$2,'Trem Tipo Medio'!$A:$A,$A13)*SUMIFS('Trem Tipo Medio'!$K:$K,'Trem Tipo Medio'!$AE:$AE,"&lt;="&amp;BF$2,'Trem Tipo Medio'!$AF:$AF,"&gt;="&amp;BF$2,'Trem Tipo Medio'!$A:$A,$A13)))/(365/VLOOKUP($A13,Sazonalidade!$A:$G,7,0))*(1-VLOOKUP($A13,Sazonalidade!$A:$J,10,0)),0)</f>
        <v>0.13860948530553585</v>
      </c>
      <c r="BG13" s="27">
        <f>IF($E13=$E$1,('TU Proprio'!BG13*10^6/(SUMIFS('Trem Tipo Medio'!$L:$L,'Trem Tipo Medio'!$AE:$AE,"&lt;="&amp;BG$2,'Trem Tipo Medio'!$AF:$AF,"&gt;="&amp;BG$2,'Trem Tipo Medio'!$A:$A,$A13)*SUMIFS('Trem Tipo Medio'!$K:$K,'Trem Tipo Medio'!$AE:$AE,"&lt;="&amp;BG$2,'Trem Tipo Medio'!$AF:$AF,"&gt;="&amp;BG$2,'Trem Tipo Medio'!$A:$A,$A13)))/(365/VLOOKUP($A13,Sazonalidade!$A:$G,7,0))*(1-VLOOKUP($A13,Sazonalidade!$A:$J,10,0)),0)</f>
        <v>0.13862442093267741</v>
      </c>
      <c r="BH13" s="27">
        <f>IF($E13=$E$1,('TU Proprio'!BH13*10^6/(SUMIFS('Trem Tipo Medio'!$L:$L,'Trem Tipo Medio'!$AE:$AE,"&lt;="&amp;BH$2,'Trem Tipo Medio'!$AF:$AF,"&gt;="&amp;BH$2,'Trem Tipo Medio'!$A:$A,$A13)*SUMIFS('Trem Tipo Medio'!$K:$K,'Trem Tipo Medio'!$AE:$AE,"&lt;="&amp;BH$2,'Trem Tipo Medio'!$AF:$AF,"&gt;="&amp;BH$2,'Trem Tipo Medio'!$A:$A,$A13)))/(365/VLOOKUP($A13,Sazonalidade!$A:$G,7,0))*(1-VLOOKUP($A13,Sazonalidade!$A:$J,10,0)),0)</f>
        <v>0.13863678498079593</v>
      </c>
      <c r="BI13" s="27">
        <f>IF($E13=$E$1,('TU Proprio'!BI13*10^6/(SUMIFS('Trem Tipo Medio'!$L:$L,'Trem Tipo Medio'!$AE:$AE,"&lt;="&amp;BI$2,'Trem Tipo Medio'!$AF:$AF,"&gt;="&amp;BI$2,'Trem Tipo Medio'!$A:$A,$A13)*SUMIFS('Trem Tipo Medio'!$K:$K,'Trem Tipo Medio'!$AE:$AE,"&lt;="&amp;BI$2,'Trem Tipo Medio'!$AF:$AF,"&gt;="&amp;BI$2,'Trem Tipo Medio'!$A:$A,$A13)))/(365/VLOOKUP($A13,Sazonalidade!$A:$G,7,0))*(1-VLOOKUP($A13,Sazonalidade!$A:$J,10,0)),0)</f>
        <v>0.13864701932103987</v>
      </c>
      <c r="BJ13" s="27">
        <f>IF($E13=$E$1,('TU Proprio'!BJ13*10^6/(SUMIFS('Trem Tipo Medio'!$L:$L,'Trem Tipo Medio'!$AE:$AE,"&lt;="&amp;BJ$2,'Trem Tipo Medio'!$AF:$AF,"&gt;="&amp;BJ$2,'Trem Tipo Medio'!$A:$A,$A13)*SUMIFS('Trem Tipo Medio'!$K:$K,'Trem Tipo Medio'!$AE:$AE,"&lt;="&amp;BJ$2,'Trem Tipo Medio'!$AF:$AF,"&gt;="&amp;BJ$2,'Trem Tipo Medio'!$A:$A,$A13)))/(365/VLOOKUP($A13,Sazonalidade!$A:$G,7,0))*(1-VLOOKUP($A13,Sazonalidade!$A:$J,10,0)),0)</f>
        <v>0.13865549018103998</v>
      </c>
      <c r="BK13" s="27">
        <f>IF($E13=$E$1,('TU Proprio'!BK13*10^6/(SUMIFS('Trem Tipo Medio'!$L:$L,'Trem Tipo Medio'!$AE:$AE,"&lt;="&amp;BK$2,'Trem Tipo Medio'!$AF:$AF,"&gt;="&amp;BK$2,'Trem Tipo Medio'!$A:$A,$A13)*SUMIFS('Trem Tipo Medio'!$K:$K,'Trem Tipo Medio'!$AE:$AE,"&lt;="&amp;BK$2,'Trem Tipo Medio'!$AF:$AF,"&gt;="&amp;BK$2,'Trem Tipo Medio'!$A:$A,$A13)))/(365/VLOOKUP($A13,Sazonalidade!$A:$G,7,0))*(1-VLOOKUP($A13,Sazonalidade!$A:$J,10,0)),0)</f>
        <v>0.13866250100511812</v>
      </c>
      <c r="BL13" s="27">
        <f>IF($E13=$E$1,('TU Proprio'!BL13*10^6/(SUMIFS('Trem Tipo Medio'!$L:$L,'Trem Tipo Medio'!$AE:$AE,"&lt;="&amp;BL$2,'Trem Tipo Medio'!$AF:$AF,"&gt;="&amp;BL$2,'Trem Tipo Medio'!$A:$A,$A13)*SUMIFS('Trem Tipo Medio'!$K:$K,'Trem Tipo Medio'!$AE:$AE,"&lt;="&amp;BL$2,'Trem Tipo Medio'!$AF:$AF,"&gt;="&amp;BL$2,'Trem Tipo Medio'!$A:$A,$A13)))/(365/VLOOKUP($A13,Sazonalidade!$A:$G,7,0))*(1-VLOOKUP($A13,Sazonalidade!$A:$J,10,0)),0)</f>
        <v>0.13866830315629045</v>
      </c>
      <c r="BM13" s="27">
        <f>IF($E13=$E$1,('TU Proprio'!BM13*10^6/(SUMIFS('Trem Tipo Medio'!$L:$L,'Trem Tipo Medio'!$AE:$AE,"&lt;="&amp;BM$2,'Trem Tipo Medio'!$AF:$AF,"&gt;="&amp;BM$2,'Trem Tipo Medio'!$A:$A,$A13)*SUMIFS('Trem Tipo Medio'!$K:$K,'Trem Tipo Medio'!$AE:$AE,"&lt;="&amp;BM$2,'Trem Tipo Medio'!$AF:$AF,"&gt;="&amp;BM$2,'Trem Tipo Medio'!$A:$A,$A13)))/(365/VLOOKUP($A13,Sazonalidade!$A:$G,7,0))*(1-VLOOKUP($A13,Sazonalidade!$A:$J,10,0)),0)</f>
        <v>0.13867310481331327</v>
      </c>
      <c r="BN13" s="27">
        <f>IF($E13=$E$1,('TU Proprio'!BN13*10^6/(SUMIFS('Trem Tipo Medio'!$L:$L,'Trem Tipo Medio'!$AE:$AE,"&lt;="&amp;BN$2,'Trem Tipo Medio'!$AF:$AF,"&gt;="&amp;BN$2,'Trem Tipo Medio'!$A:$A,$A13)*SUMIFS('Trem Tipo Medio'!$K:$K,'Trem Tipo Medio'!$AE:$AE,"&lt;="&amp;BN$2,'Trem Tipo Medio'!$AF:$AF,"&gt;="&amp;BN$2,'Trem Tipo Medio'!$A:$A,$A13)))/(365/VLOOKUP($A13,Sazonalidade!$A:$G,7,0))*(1-VLOOKUP($A13,Sazonalidade!$A:$J,10,0)),0)</f>
        <v>0.13867707836106985</v>
      </c>
      <c r="BO13" s="27">
        <f>IF($E13=$E$1,('TU Proprio'!BO13*10^6/(SUMIFS('Trem Tipo Medio'!$L:$L,'Trem Tipo Medio'!$AE:$AE,"&lt;="&amp;BO$2,'Trem Tipo Medio'!$AF:$AF,"&gt;="&amp;BO$2,'Trem Tipo Medio'!$A:$A,$A13)*SUMIFS('Trem Tipo Medio'!$K:$K,'Trem Tipo Medio'!$AE:$AE,"&lt;="&amp;BO$2,'Trem Tipo Medio'!$AF:$AF,"&gt;="&amp;BO$2,'Trem Tipo Medio'!$A:$A,$A13)))/(365/VLOOKUP($A13,Sazonalidade!$A:$G,7,0))*(1-VLOOKUP($A13,Sazonalidade!$A:$J,10,0)),0)</f>
        <v>0.13868036652525187</v>
      </c>
      <c r="BP13"/>
      <c r="BQ13"/>
      <c r="BR13"/>
      <c r="BS13"/>
      <c r="BT13"/>
    </row>
    <row r="14" spans="1:72" s="32" customFormat="1" x14ac:dyDescent="0.25">
      <c r="A14" s="6">
        <f t="shared" si="3"/>
        <v>12</v>
      </c>
      <c r="B14" s="3" t="str">
        <f>VLOOKUP($A14,Demanda!$A$1:$G$43,4,0)</f>
        <v>Etanol</v>
      </c>
      <c r="C14" s="3" t="str">
        <f>VLOOKUP($A14,Demanda!$A$1:$G$43,6,0)</f>
        <v>Campo Novo dos Parecis</v>
      </c>
      <c r="D14" s="3" t="str">
        <f>VLOOKUP($A14,Demanda!$A$1:$G$43,7,0)</f>
        <v>Miritituba</v>
      </c>
      <c r="E14" s="3" t="str">
        <f>VLOOKUP($A14,Demanda!$A$1:$G$43,2,0)</f>
        <v>FGRAO</v>
      </c>
      <c r="F14" s="6"/>
      <c r="G14" s="27">
        <f>IF($E14=$E$1,('TU Proprio'!G14*10^6/(SUMIFS('Trem Tipo Medio'!$L:$L,'Trem Tipo Medio'!$AE:$AE,"&lt;="&amp;G$2,'Trem Tipo Medio'!$AF:$AF,"&gt;="&amp;G$2,'Trem Tipo Medio'!$A:$A,$A14)*SUMIFS('Trem Tipo Medio'!$K:$K,'Trem Tipo Medio'!$AE:$AE,"&lt;="&amp;G$2,'Trem Tipo Medio'!$AF:$AF,"&gt;="&amp;G$2,'Trem Tipo Medio'!$A:$A,$A14)))/(365/VLOOKUP($A14,Sazonalidade!$A:$G,7,0))*(1-VLOOKUP($A14,Sazonalidade!$A:$J,10,0)),0)</f>
        <v>0</v>
      </c>
      <c r="H14" s="27">
        <f>IF($E14=$E$1,('TU Proprio'!H14*10^6/(SUMIFS('Trem Tipo Medio'!$L:$L,'Trem Tipo Medio'!$AE:$AE,"&lt;="&amp;H$2,'Trem Tipo Medio'!$AF:$AF,"&gt;="&amp;H$2,'Trem Tipo Medio'!$A:$A,$A14)*SUMIFS('Trem Tipo Medio'!$K:$K,'Trem Tipo Medio'!$AE:$AE,"&lt;="&amp;H$2,'Trem Tipo Medio'!$AF:$AF,"&gt;="&amp;H$2,'Trem Tipo Medio'!$A:$A,$A14)))/(365/VLOOKUP($A14,Sazonalidade!$A:$G,7,0))*(1-VLOOKUP($A14,Sazonalidade!$A:$J,10,0)),0)</f>
        <v>0</v>
      </c>
      <c r="I14" s="27">
        <f>IF($E14=$E$1,('TU Proprio'!I14*10^6/(SUMIFS('Trem Tipo Medio'!$L:$L,'Trem Tipo Medio'!$AE:$AE,"&lt;="&amp;I$2,'Trem Tipo Medio'!$AF:$AF,"&gt;="&amp;I$2,'Trem Tipo Medio'!$A:$A,$A14)*SUMIFS('Trem Tipo Medio'!$K:$K,'Trem Tipo Medio'!$AE:$AE,"&lt;="&amp;I$2,'Trem Tipo Medio'!$AF:$AF,"&gt;="&amp;I$2,'Trem Tipo Medio'!$A:$A,$A14)))/(365/VLOOKUP($A14,Sazonalidade!$A:$G,7,0))*(1-VLOOKUP($A14,Sazonalidade!$A:$J,10,0)),0)</f>
        <v>0</v>
      </c>
      <c r="J14" s="27">
        <f>IF($E14=$E$1,('TU Proprio'!J14*10^6/(SUMIFS('Trem Tipo Medio'!$L:$L,'Trem Tipo Medio'!$AE:$AE,"&lt;="&amp;J$2,'Trem Tipo Medio'!$AF:$AF,"&gt;="&amp;J$2,'Trem Tipo Medio'!$A:$A,$A14)*SUMIFS('Trem Tipo Medio'!$K:$K,'Trem Tipo Medio'!$AE:$AE,"&lt;="&amp;J$2,'Trem Tipo Medio'!$AF:$AF,"&gt;="&amp;J$2,'Trem Tipo Medio'!$A:$A,$A14)))/(365/VLOOKUP($A14,Sazonalidade!$A:$G,7,0))*(1-VLOOKUP($A14,Sazonalidade!$A:$J,10,0)),0)</f>
        <v>0</v>
      </c>
      <c r="K14" s="27">
        <f>IF($E14=$E$1,('TU Proprio'!K14*10^6/(SUMIFS('Trem Tipo Medio'!$L:$L,'Trem Tipo Medio'!$AE:$AE,"&lt;="&amp;K$2,'Trem Tipo Medio'!$AF:$AF,"&gt;="&amp;K$2,'Trem Tipo Medio'!$A:$A,$A14)*SUMIFS('Trem Tipo Medio'!$K:$K,'Trem Tipo Medio'!$AE:$AE,"&lt;="&amp;K$2,'Trem Tipo Medio'!$AF:$AF,"&gt;="&amp;K$2,'Trem Tipo Medio'!$A:$A,$A14)))/(365/VLOOKUP($A14,Sazonalidade!$A:$G,7,0))*(1-VLOOKUP($A14,Sazonalidade!$A:$J,10,0)),0)</f>
        <v>0</v>
      </c>
      <c r="L14" s="27">
        <f>IF($E14=$E$1,('TU Proprio'!L14*10^6/(SUMIFS('Trem Tipo Medio'!$L:$L,'Trem Tipo Medio'!$AE:$AE,"&lt;="&amp;L$2,'Trem Tipo Medio'!$AF:$AF,"&gt;="&amp;L$2,'Trem Tipo Medio'!$A:$A,$A14)*SUMIFS('Trem Tipo Medio'!$K:$K,'Trem Tipo Medio'!$AE:$AE,"&lt;="&amp;L$2,'Trem Tipo Medio'!$AF:$AF,"&gt;="&amp;L$2,'Trem Tipo Medio'!$A:$A,$A14)))/(365/VLOOKUP($A14,Sazonalidade!$A:$G,7,0))*(1-VLOOKUP($A14,Sazonalidade!$A:$J,10,0)),0)</f>
        <v>0</v>
      </c>
      <c r="M14" s="27">
        <f>IF($E14=$E$1,('TU Proprio'!M14*10^6/(SUMIFS('Trem Tipo Medio'!$L:$L,'Trem Tipo Medio'!$AE:$AE,"&lt;="&amp;M$2,'Trem Tipo Medio'!$AF:$AF,"&gt;="&amp;M$2,'Trem Tipo Medio'!$A:$A,$A14)*SUMIFS('Trem Tipo Medio'!$K:$K,'Trem Tipo Medio'!$AE:$AE,"&lt;="&amp;M$2,'Trem Tipo Medio'!$AF:$AF,"&gt;="&amp;M$2,'Trem Tipo Medio'!$A:$A,$A14)))/(365/VLOOKUP($A14,Sazonalidade!$A:$G,7,0))*(1-VLOOKUP($A14,Sazonalidade!$A:$J,10,0)),0)</f>
        <v>0</v>
      </c>
      <c r="N14" s="27">
        <f>IF($E14=$E$1,('TU Proprio'!N14*10^6/(SUMIFS('Trem Tipo Medio'!$L:$L,'Trem Tipo Medio'!$AE:$AE,"&lt;="&amp;N$2,'Trem Tipo Medio'!$AF:$AF,"&gt;="&amp;N$2,'Trem Tipo Medio'!$A:$A,$A14)*SUMIFS('Trem Tipo Medio'!$K:$K,'Trem Tipo Medio'!$AE:$AE,"&lt;="&amp;N$2,'Trem Tipo Medio'!$AF:$AF,"&gt;="&amp;N$2,'Trem Tipo Medio'!$A:$A,$A14)))/(365/VLOOKUP($A14,Sazonalidade!$A:$G,7,0))*(1-VLOOKUP($A14,Sazonalidade!$A:$J,10,0)),0)</f>
        <v>0</v>
      </c>
      <c r="O14" s="27">
        <f>IF($E14=$E$1,('TU Proprio'!O14*10^6/(SUMIFS('Trem Tipo Medio'!$L:$L,'Trem Tipo Medio'!$AE:$AE,"&lt;="&amp;O$2,'Trem Tipo Medio'!$AF:$AF,"&gt;="&amp;O$2,'Trem Tipo Medio'!$A:$A,$A14)*SUMIFS('Trem Tipo Medio'!$K:$K,'Trem Tipo Medio'!$AE:$AE,"&lt;="&amp;O$2,'Trem Tipo Medio'!$AF:$AF,"&gt;="&amp;O$2,'Trem Tipo Medio'!$A:$A,$A14)))/(365/VLOOKUP($A14,Sazonalidade!$A:$G,7,0))*(1-VLOOKUP($A14,Sazonalidade!$A:$J,10,0)),0)</f>
        <v>0</v>
      </c>
      <c r="P14" s="27">
        <f>IF($E14=$E$1,('TU Proprio'!P14*10^6/(SUMIFS('Trem Tipo Medio'!$L:$L,'Trem Tipo Medio'!$AE:$AE,"&lt;="&amp;P$2,'Trem Tipo Medio'!$AF:$AF,"&gt;="&amp;P$2,'Trem Tipo Medio'!$A:$A,$A14)*SUMIFS('Trem Tipo Medio'!$K:$K,'Trem Tipo Medio'!$AE:$AE,"&lt;="&amp;P$2,'Trem Tipo Medio'!$AF:$AF,"&gt;="&amp;P$2,'Trem Tipo Medio'!$A:$A,$A14)))/(365/VLOOKUP($A14,Sazonalidade!$A:$G,7,0))*(1-VLOOKUP($A14,Sazonalidade!$A:$J,10,0)),0)</f>
        <v>0</v>
      </c>
      <c r="Q14" s="27">
        <f>IF($E14=$E$1,('TU Proprio'!Q14*10^6/(SUMIFS('Trem Tipo Medio'!$L:$L,'Trem Tipo Medio'!$AE:$AE,"&lt;="&amp;Q$2,'Trem Tipo Medio'!$AF:$AF,"&gt;="&amp;Q$2,'Trem Tipo Medio'!$A:$A,$A14)*SUMIFS('Trem Tipo Medio'!$K:$K,'Trem Tipo Medio'!$AE:$AE,"&lt;="&amp;Q$2,'Trem Tipo Medio'!$AF:$AF,"&gt;="&amp;Q$2,'Trem Tipo Medio'!$A:$A,$A14)))/(365/VLOOKUP($A14,Sazonalidade!$A:$G,7,0))*(1-VLOOKUP($A14,Sazonalidade!$A:$J,10,0)),0)</f>
        <v>0</v>
      </c>
      <c r="R14" s="27">
        <f>IF($E14=$E$1,('TU Proprio'!R14*10^6/(SUMIFS('Trem Tipo Medio'!$L:$L,'Trem Tipo Medio'!$AE:$AE,"&lt;="&amp;R$2,'Trem Tipo Medio'!$AF:$AF,"&gt;="&amp;R$2,'Trem Tipo Medio'!$A:$A,$A14)*SUMIFS('Trem Tipo Medio'!$K:$K,'Trem Tipo Medio'!$AE:$AE,"&lt;="&amp;R$2,'Trem Tipo Medio'!$AF:$AF,"&gt;="&amp;R$2,'Trem Tipo Medio'!$A:$A,$A14)))/(365/VLOOKUP($A14,Sazonalidade!$A:$G,7,0))*(1-VLOOKUP($A14,Sazonalidade!$A:$J,10,0)),0)</f>
        <v>0</v>
      </c>
      <c r="S14" s="27">
        <f>IF($E14=$E$1,('TU Proprio'!S14*10^6/(SUMIFS('Trem Tipo Medio'!$L:$L,'Trem Tipo Medio'!$AE:$AE,"&lt;="&amp;S$2,'Trem Tipo Medio'!$AF:$AF,"&gt;="&amp;S$2,'Trem Tipo Medio'!$A:$A,$A14)*SUMIFS('Trem Tipo Medio'!$K:$K,'Trem Tipo Medio'!$AE:$AE,"&lt;="&amp;S$2,'Trem Tipo Medio'!$AF:$AF,"&gt;="&amp;S$2,'Trem Tipo Medio'!$A:$A,$A14)))/(365/VLOOKUP($A14,Sazonalidade!$A:$G,7,0))*(1-VLOOKUP($A14,Sazonalidade!$A:$J,10,0)),0)</f>
        <v>0</v>
      </c>
      <c r="T14" s="27">
        <f>IF($E14=$E$1,('TU Proprio'!T14*10^6/(SUMIFS('Trem Tipo Medio'!$L:$L,'Trem Tipo Medio'!$AE:$AE,"&lt;="&amp;T$2,'Trem Tipo Medio'!$AF:$AF,"&gt;="&amp;T$2,'Trem Tipo Medio'!$A:$A,$A14)*SUMIFS('Trem Tipo Medio'!$K:$K,'Trem Tipo Medio'!$AE:$AE,"&lt;="&amp;T$2,'Trem Tipo Medio'!$AF:$AF,"&gt;="&amp;T$2,'Trem Tipo Medio'!$A:$A,$A14)))/(365/VLOOKUP($A14,Sazonalidade!$A:$G,7,0))*(1-VLOOKUP($A14,Sazonalidade!$A:$J,10,0)),0)</f>
        <v>0</v>
      </c>
      <c r="U14" s="27">
        <f>IF($E14=$E$1,('TU Proprio'!U14*10^6/(SUMIFS('Trem Tipo Medio'!$L:$L,'Trem Tipo Medio'!$AE:$AE,"&lt;="&amp;U$2,'Trem Tipo Medio'!$AF:$AF,"&gt;="&amp;U$2,'Trem Tipo Medio'!$A:$A,$A14)*SUMIFS('Trem Tipo Medio'!$K:$K,'Trem Tipo Medio'!$AE:$AE,"&lt;="&amp;U$2,'Trem Tipo Medio'!$AF:$AF,"&gt;="&amp;U$2,'Trem Tipo Medio'!$A:$A,$A14)))/(365/VLOOKUP($A14,Sazonalidade!$A:$G,7,0))*(1-VLOOKUP($A14,Sazonalidade!$A:$J,10,0)),0)</f>
        <v>0</v>
      </c>
      <c r="V14" s="27">
        <f>IF($E14=$E$1,('TU Proprio'!V14*10^6/(SUMIFS('Trem Tipo Medio'!$L:$L,'Trem Tipo Medio'!$AE:$AE,"&lt;="&amp;V$2,'Trem Tipo Medio'!$AF:$AF,"&gt;="&amp;V$2,'Trem Tipo Medio'!$A:$A,$A14)*SUMIFS('Trem Tipo Medio'!$K:$K,'Trem Tipo Medio'!$AE:$AE,"&lt;="&amp;V$2,'Trem Tipo Medio'!$AF:$AF,"&gt;="&amp;V$2,'Trem Tipo Medio'!$A:$A,$A14)))/(365/VLOOKUP($A14,Sazonalidade!$A:$G,7,0))*(1-VLOOKUP($A14,Sazonalidade!$A:$J,10,0)),0)</f>
        <v>0</v>
      </c>
      <c r="W14" s="27">
        <f>IF($E14=$E$1,('TU Proprio'!W14*10^6/(SUMIFS('Trem Tipo Medio'!$L:$L,'Trem Tipo Medio'!$AE:$AE,"&lt;="&amp;W$2,'Trem Tipo Medio'!$AF:$AF,"&gt;="&amp;W$2,'Trem Tipo Medio'!$A:$A,$A14)*SUMIFS('Trem Tipo Medio'!$K:$K,'Trem Tipo Medio'!$AE:$AE,"&lt;="&amp;W$2,'Trem Tipo Medio'!$AF:$AF,"&gt;="&amp;W$2,'Trem Tipo Medio'!$A:$A,$A14)))/(365/VLOOKUP($A14,Sazonalidade!$A:$G,7,0))*(1-VLOOKUP($A14,Sazonalidade!$A:$J,10,0)),0)</f>
        <v>0</v>
      </c>
      <c r="X14" s="27">
        <f>IF($E14=$E$1,('TU Proprio'!X14*10^6/(SUMIFS('Trem Tipo Medio'!$L:$L,'Trem Tipo Medio'!$AE:$AE,"&lt;="&amp;X$2,'Trem Tipo Medio'!$AF:$AF,"&gt;="&amp;X$2,'Trem Tipo Medio'!$A:$A,$A14)*SUMIFS('Trem Tipo Medio'!$K:$K,'Trem Tipo Medio'!$AE:$AE,"&lt;="&amp;X$2,'Trem Tipo Medio'!$AF:$AF,"&gt;="&amp;X$2,'Trem Tipo Medio'!$A:$A,$A14)))/(365/VLOOKUP($A14,Sazonalidade!$A:$G,7,0))*(1-VLOOKUP($A14,Sazonalidade!$A:$J,10,0)),0)</f>
        <v>0</v>
      </c>
      <c r="Y14" s="27">
        <f>IF($E14=$E$1,('TU Proprio'!Y14*10^6/(SUMIFS('Trem Tipo Medio'!$L:$L,'Trem Tipo Medio'!$AE:$AE,"&lt;="&amp;Y$2,'Trem Tipo Medio'!$AF:$AF,"&gt;="&amp;Y$2,'Trem Tipo Medio'!$A:$A,$A14)*SUMIFS('Trem Tipo Medio'!$K:$K,'Trem Tipo Medio'!$AE:$AE,"&lt;="&amp;Y$2,'Trem Tipo Medio'!$AF:$AF,"&gt;="&amp;Y$2,'Trem Tipo Medio'!$A:$A,$A14)))/(365/VLOOKUP($A14,Sazonalidade!$A:$G,7,0))*(1-VLOOKUP($A14,Sazonalidade!$A:$J,10,0)),0)</f>
        <v>0</v>
      </c>
      <c r="Z14" s="27">
        <f>IF($E14=$E$1,('TU Proprio'!Z14*10^6/(SUMIFS('Trem Tipo Medio'!$L:$L,'Trem Tipo Medio'!$AE:$AE,"&lt;="&amp;Z$2,'Trem Tipo Medio'!$AF:$AF,"&gt;="&amp;Z$2,'Trem Tipo Medio'!$A:$A,$A14)*SUMIFS('Trem Tipo Medio'!$K:$K,'Trem Tipo Medio'!$AE:$AE,"&lt;="&amp;Z$2,'Trem Tipo Medio'!$AF:$AF,"&gt;="&amp;Z$2,'Trem Tipo Medio'!$A:$A,$A14)))/(365/VLOOKUP($A14,Sazonalidade!$A:$G,7,0))*(1-VLOOKUP($A14,Sazonalidade!$A:$J,10,0)),0)</f>
        <v>0</v>
      </c>
      <c r="AA14" s="27">
        <f>IF($E14=$E$1,('TU Proprio'!AA14*10^6/(SUMIFS('Trem Tipo Medio'!$L:$L,'Trem Tipo Medio'!$AE:$AE,"&lt;="&amp;AA$2,'Trem Tipo Medio'!$AF:$AF,"&gt;="&amp;AA$2,'Trem Tipo Medio'!$A:$A,$A14)*SUMIFS('Trem Tipo Medio'!$K:$K,'Trem Tipo Medio'!$AE:$AE,"&lt;="&amp;AA$2,'Trem Tipo Medio'!$AF:$AF,"&gt;="&amp;AA$2,'Trem Tipo Medio'!$A:$A,$A14)))/(365/VLOOKUP($A14,Sazonalidade!$A:$G,7,0))*(1-VLOOKUP($A14,Sazonalidade!$A:$J,10,0)),0)</f>
        <v>0</v>
      </c>
      <c r="AB14" s="27">
        <f>IF($E14=$E$1,('TU Proprio'!AB14*10^6/(SUMIFS('Trem Tipo Medio'!$L:$L,'Trem Tipo Medio'!$AE:$AE,"&lt;="&amp;AB$2,'Trem Tipo Medio'!$AF:$AF,"&gt;="&amp;AB$2,'Trem Tipo Medio'!$A:$A,$A14)*SUMIFS('Trem Tipo Medio'!$K:$K,'Trem Tipo Medio'!$AE:$AE,"&lt;="&amp;AB$2,'Trem Tipo Medio'!$AF:$AF,"&gt;="&amp;AB$2,'Trem Tipo Medio'!$A:$A,$A14)))/(365/VLOOKUP($A14,Sazonalidade!$A:$G,7,0))*(1-VLOOKUP($A14,Sazonalidade!$A:$J,10,0)),0)</f>
        <v>0</v>
      </c>
      <c r="AC14" s="27">
        <f>IF($E14=$E$1,('TU Proprio'!AC14*10^6/(SUMIFS('Trem Tipo Medio'!$L:$L,'Trem Tipo Medio'!$AE:$AE,"&lt;="&amp;AC$2,'Trem Tipo Medio'!$AF:$AF,"&gt;="&amp;AC$2,'Trem Tipo Medio'!$A:$A,$A14)*SUMIFS('Trem Tipo Medio'!$K:$K,'Trem Tipo Medio'!$AE:$AE,"&lt;="&amp;AC$2,'Trem Tipo Medio'!$AF:$AF,"&gt;="&amp;AC$2,'Trem Tipo Medio'!$A:$A,$A14)))/(365/VLOOKUP($A14,Sazonalidade!$A:$G,7,0))*(1-VLOOKUP($A14,Sazonalidade!$A:$J,10,0)),0)</f>
        <v>0</v>
      </c>
      <c r="AD14" s="27">
        <f>IF($E14=$E$1,('TU Proprio'!AD14*10^6/(SUMIFS('Trem Tipo Medio'!$L:$L,'Trem Tipo Medio'!$AE:$AE,"&lt;="&amp;AD$2,'Trem Tipo Medio'!$AF:$AF,"&gt;="&amp;AD$2,'Trem Tipo Medio'!$A:$A,$A14)*SUMIFS('Trem Tipo Medio'!$K:$K,'Trem Tipo Medio'!$AE:$AE,"&lt;="&amp;AD$2,'Trem Tipo Medio'!$AF:$AF,"&gt;="&amp;AD$2,'Trem Tipo Medio'!$A:$A,$A14)))/(365/VLOOKUP($A14,Sazonalidade!$A:$G,7,0))*(1-VLOOKUP($A14,Sazonalidade!$A:$J,10,0)),0)</f>
        <v>0</v>
      </c>
      <c r="AE14" s="27">
        <f>IF($E14=$E$1,('TU Proprio'!AE14*10^6/(SUMIFS('Trem Tipo Medio'!$L:$L,'Trem Tipo Medio'!$AE:$AE,"&lt;="&amp;AE$2,'Trem Tipo Medio'!$AF:$AF,"&gt;="&amp;AE$2,'Trem Tipo Medio'!$A:$A,$A14)*SUMIFS('Trem Tipo Medio'!$K:$K,'Trem Tipo Medio'!$AE:$AE,"&lt;="&amp;AE$2,'Trem Tipo Medio'!$AF:$AF,"&gt;="&amp;AE$2,'Trem Tipo Medio'!$A:$A,$A14)))/(365/VLOOKUP($A14,Sazonalidade!$A:$G,7,0))*(1-VLOOKUP($A14,Sazonalidade!$A:$J,10,0)),0)</f>
        <v>0</v>
      </c>
      <c r="AF14" s="27">
        <f>IF($E14=$E$1,('TU Proprio'!AF14*10^6/(SUMIFS('Trem Tipo Medio'!$L:$L,'Trem Tipo Medio'!$AE:$AE,"&lt;="&amp;AF$2,'Trem Tipo Medio'!$AF:$AF,"&gt;="&amp;AF$2,'Trem Tipo Medio'!$A:$A,$A14)*SUMIFS('Trem Tipo Medio'!$K:$K,'Trem Tipo Medio'!$AE:$AE,"&lt;="&amp;AF$2,'Trem Tipo Medio'!$AF:$AF,"&gt;="&amp;AF$2,'Trem Tipo Medio'!$A:$A,$A14)))/(365/VLOOKUP($A14,Sazonalidade!$A:$G,7,0))*(1-VLOOKUP($A14,Sazonalidade!$A:$J,10,0)),0)</f>
        <v>0</v>
      </c>
      <c r="AG14" s="27">
        <f>IF($E14=$E$1,('TU Proprio'!AG14*10^6/(SUMIFS('Trem Tipo Medio'!$L:$L,'Trem Tipo Medio'!$AE:$AE,"&lt;="&amp;AG$2,'Trem Tipo Medio'!$AF:$AF,"&gt;="&amp;AG$2,'Trem Tipo Medio'!$A:$A,$A14)*SUMIFS('Trem Tipo Medio'!$K:$K,'Trem Tipo Medio'!$AE:$AE,"&lt;="&amp;AG$2,'Trem Tipo Medio'!$AF:$AF,"&gt;="&amp;AG$2,'Trem Tipo Medio'!$A:$A,$A14)))/(365/VLOOKUP($A14,Sazonalidade!$A:$G,7,0))*(1-VLOOKUP($A14,Sazonalidade!$A:$J,10,0)),0)</f>
        <v>0</v>
      </c>
      <c r="AH14" s="27">
        <f>IF($E14=$E$1,('TU Proprio'!AH14*10^6/(SUMIFS('Trem Tipo Medio'!$L:$L,'Trem Tipo Medio'!$AE:$AE,"&lt;="&amp;AH$2,'Trem Tipo Medio'!$AF:$AF,"&gt;="&amp;AH$2,'Trem Tipo Medio'!$A:$A,$A14)*SUMIFS('Trem Tipo Medio'!$K:$K,'Trem Tipo Medio'!$AE:$AE,"&lt;="&amp;AH$2,'Trem Tipo Medio'!$AF:$AF,"&gt;="&amp;AH$2,'Trem Tipo Medio'!$A:$A,$A14)))/(365/VLOOKUP($A14,Sazonalidade!$A:$G,7,0))*(1-VLOOKUP($A14,Sazonalidade!$A:$J,10,0)),0)</f>
        <v>0</v>
      </c>
      <c r="AI14" s="27">
        <f>IF($E14=$E$1,('TU Proprio'!AI14*10^6/(SUMIFS('Trem Tipo Medio'!$L:$L,'Trem Tipo Medio'!$AE:$AE,"&lt;="&amp;AI$2,'Trem Tipo Medio'!$AF:$AF,"&gt;="&amp;AI$2,'Trem Tipo Medio'!$A:$A,$A14)*SUMIFS('Trem Tipo Medio'!$K:$K,'Trem Tipo Medio'!$AE:$AE,"&lt;="&amp;AI$2,'Trem Tipo Medio'!$AF:$AF,"&gt;="&amp;AI$2,'Trem Tipo Medio'!$A:$A,$A14)))/(365/VLOOKUP($A14,Sazonalidade!$A:$G,7,0))*(1-VLOOKUP($A14,Sazonalidade!$A:$J,10,0)),0)</f>
        <v>0</v>
      </c>
      <c r="AJ14" s="27">
        <f>IF($E14=$E$1,('TU Proprio'!AJ14*10^6/(SUMIFS('Trem Tipo Medio'!$L:$L,'Trem Tipo Medio'!$AE:$AE,"&lt;="&amp;AJ$2,'Trem Tipo Medio'!$AF:$AF,"&gt;="&amp;AJ$2,'Trem Tipo Medio'!$A:$A,$A14)*SUMIFS('Trem Tipo Medio'!$K:$K,'Trem Tipo Medio'!$AE:$AE,"&lt;="&amp;AJ$2,'Trem Tipo Medio'!$AF:$AF,"&gt;="&amp;AJ$2,'Trem Tipo Medio'!$A:$A,$A14)))/(365/VLOOKUP($A14,Sazonalidade!$A:$G,7,0))*(1-VLOOKUP($A14,Sazonalidade!$A:$J,10,0)),0)</f>
        <v>0</v>
      </c>
      <c r="AK14" s="27">
        <f>IF($E14=$E$1,('TU Proprio'!AK14*10^6/(SUMIFS('Trem Tipo Medio'!$L:$L,'Trem Tipo Medio'!$AE:$AE,"&lt;="&amp;AK$2,'Trem Tipo Medio'!$AF:$AF,"&gt;="&amp;AK$2,'Trem Tipo Medio'!$A:$A,$A14)*SUMIFS('Trem Tipo Medio'!$K:$K,'Trem Tipo Medio'!$AE:$AE,"&lt;="&amp;AK$2,'Trem Tipo Medio'!$AF:$AF,"&gt;="&amp;AK$2,'Trem Tipo Medio'!$A:$A,$A14)))/(365/VLOOKUP($A14,Sazonalidade!$A:$G,7,0))*(1-VLOOKUP($A14,Sazonalidade!$A:$J,10,0)),0)</f>
        <v>0</v>
      </c>
      <c r="AL14" s="27">
        <f>IF($E14=$E$1,('TU Proprio'!AL14*10^6/(SUMIFS('Trem Tipo Medio'!$L:$L,'Trem Tipo Medio'!$AE:$AE,"&lt;="&amp;AL$2,'Trem Tipo Medio'!$AF:$AF,"&gt;="&amp;AL$2,'Trem Tipo Medio'!$A:$A,$A14)*SUMIFS('Trem Tipo Medio'!$K:$K,'Trem Tipo Medio'!$AE:$AE,"&lt;="&amp;AL$2,'Trem Tipo Medio'!$AF:$AF,"&gt;="&amp;AL$2,'Trem Tipo Medio'!$A:$A,$A14)))/(365/VLOOKUP($A14,Sazonalidade!$A:$G,7,0))*(1-VLOOKUP($A14,Sazonalidade!$A:$J,10,0)),0)</f>
        <v>0</v>
      </c>
      <c r="AM14" s="27">
        <f>IF($E14=$E$1,('TU Proprio'!AM14*10^6/(SUMIFS('Trem Tipo Medio'!$L:$L,'Trem Tipo Medio'!$AE:$AE,"&lt;="&amp;AM$2,'Trem Tipo Medio'!$AF:$AF,"&gt;="&amp;AM$2,'Trem Tipo Medio'!$A:$A,$A14)*SUMIFS('Trem Tipo Medio'!$K:$K,'Trem Tipo Medio'!$AE:$AE,"&lt;="&amp;AM$2,'Trem Tipo Medio'!$AF:$AF,"&gt;="&amp;AM$2,'Trem Tipo Medio'!$A:$A,$A14)))/(365/VLOOKUP($A14,Sazonalidade!$A:$G,7,0))*(1-VLOOKUP($A14,Sazonalidade!$A:$J,10,0)),0)</f>
        <v>0</v>
      </c>
      <c r="AN14" s="27">
        <f>IF($E14=$E$1,('TU Proprio'!AN14*10^6/(SUMIFS('Trem Tipo Medio'!$L:$L,'Trem Tipo Medio'!$AE:$AE,"&lt;="&amp;AN$2,'Trem Tipo Medio'!$AF:$AF,"&gt;="&amp;AN$2,'Trem Tipo Medio'!$A:$A,$A14)*SUMIFS('Trem Tipo Medio'!$K:$K,'Trem Tipo Medio'!$AE:$AE,"&lt;="&amp;AN$2,'Trem Tipo Medio'!$AF:$AF,"&gt;="&amp;AN$2,'Trem Tipo Medio'!$A:$A,$A14)))/(365/VLOOKUP($A14,Sazonalidade!$A:$G,7,0))*(1-VLOOKUP($A14,Sazonalidade!$A:$J,10,0)),0)</f>
        <v>0</v>
      </c>
      <c r="AO14" s="27">
        <f>IF($E14=$E$1,('TU Proprio'!AO14*10^6/(SUMIFS('Trem Tipo Medio'!$L:$L,'Trem Tipo Medio'!$AE:$AE,"&lt;="&amp;AO$2,'Trem Tipo Medio'!$AF:$AF,"&gt;="&amp;AO$2,'Trem Tipo Medio'!$A:$A,$A14)*SUMIFS('Trem Tipo Medio'!$K:$K,'Trem Tipo Medio'!$AE:$AE,"&lt;="&amp;AO$2,'Trem Tipo Medio'!$AF:$AF,"&gt;="&amp;AO$2,'Trem Tipo Medio'!$A:$A,$A14)))/(365/VLOOKUP($A14,Sazonalidade!$A:$G,7,0))*(1-VLOOKUP($A14,Sazonalidade!$A:$J,10,0)),0)</f>
        <v>0</v>
      </c>
      <c r="AP14" s="27">
        <f>IF($E14=$E$1,('TU Proprio'!AP14*10^6/(SUMIFS('Trem Tipo Medio'!$L:$L,'Trem Tipo Medio'!$AE:$AE,"&lt;="&amp;AP$2,'Trem Tipo Medio'!$AF:$AF,"&gt;="&amp;AP$2,'Trem Tipo Medio'!$A:$A,$A14)*SUMIFS('Trem Tipo Medio'!$K:$K,'Trem Tipo Medio'!$AE:$AE,"&lt;="&amp;AP$2,'Trem Tipo Medio'!$AF:$AF,"&gt;="&amp;AP$2,'Trem Tipo Medio'!$A:$A,$A14)))/(365/VLOOKUP($A14,Sazonalidade!$A:$G,7,0))*(1-VLOOKUP($A14,Sazonalidade!$A:$J,10,0)),0)</f>
        <v>0</v>
      </c>
      <c r="AQ14" s="27">
        <f>IF($E14=$E$1,('TU Proprio'!AQ14*10^6/(SUMIFS('Trem Tipo Medio'!$L:$L,'Trem Tipo Medio'!$AE:$AE,"&lt;="&amp;AQ$2,'Trem Tipo Medio'!$AF:$AF,"&gt;="&amp;AQ$2,'Trem Tipo Medio'!$A:$A,$A14)*SUMIFS('Trem Tipo Medio'!$K:$K,'Trem Tipo Medio'!$AE:$AE,"&lt;="&amp;AQ$2,'Trem Tipo Medio'!$AF:$AF,"&gt;="&amp;AQ$2,'Trem Tipo Medio'!$A:$A,$A14)))/(365/VLOOKUP($A14,Sazonalidade!$A:$G,7,0))*(1-VLOOKUP($A14,Sazonalidade!$A:$J,10,0)),0)</f>
        <v>0</v>
      </c>
      <c r="AR14" s="27">
        <f>IF($E14=$E$1,('TU Proprio'!AR14*10^6/(SUMIFS('Trem Tipo Medio'!$L:$L,'Trem Tipo Medio'!$AE:$AE,"&lt;="&amp;AR$2,'Trem Tipo Medio'!$AF:$AF,"&gt;="&amp;AR$2,'Trem Tipo Medio'!$A:$A,$A14)*SUMIFS('Trem Tipo Medio'!$K:$K,'Trem Tipo Medio'!$AE:$AE,"&lt;="&amp;AR$2,'Trem Tipo Medio'!$AF:$AF,"&gt;="&amp;AR$2,'Trem Tipo Medio'!$A:$A,$A14)))/(365/VLOOKUP($A14,Sazonalidade!$A:$G,7,0))*(1-VLOOKUP($A14,Sazonalidade!$A:$J,10,0)),0)</f>
        <v>0</v>
      </c>
      <c r="AS14" s="27">
        <f>IF($E14=$E$1,('TU Proprio'!AS14*10^6/(SUMIFS('Trem Tipo Medio'!$L:$L,'Trem Tipo Medio'!$AE:$AE,"&lt;="&amp;AS$2,'Trem Tipo Medio'!$AF:$AF,"&gt;="&amp;AS$2,'Trem Tipo Medio'!$A:$A,$A14)*SUMIFS('Trem Tipo Medio'!$K:$K,'Trem Tipo Medio'!$AE:$AE,"&lt;="&amp;AS$2,'Trem Tipo Medio'!$AF:$AF,"&gt;="&amp;AS$2,'Trem Tipo Medio'!$A:$A,$A14)))/(365/VLOOKUP($A14,Sazonalidade!$A:$G,7,0))*(1-VLOOKUP($A14,Sazonalidade!$A:$J,10,0)),0)</f>
        <v>0</v>
      </c>
      <c r="AT14" s="27">
        <f>IF($E14=$E$1,('TU Proprio'!AT14*10^6/(SUMIFS('Trem Tipo Medio'!$L:$L,'Trem Tipo Medio'!$AE:$AE,"&lt;="&amp;AT$2,'Trem Tipo Medio'!$AF:$AF,"&gt;="&amp;AT$2,'Trem Tipo Medio'!$A:$A,$A14)*SUMIFS('Trem Tipo Medio'!$K:$K,'Trem Tipo Medio'!$AE:$AE,"&lt;="&amp;AT$2,'Trem Tipo Medio'!$AF:$AF,"&gt;="&amp;AT$2,'Trem Tipo Medio'!$A:$A,$A14)))/(365/VLOOKUP($A14,Sazonalidade!$A:$G,7,0))*(1-VLOOKUP($A14,Sazonalidade!$A:$J,10,0)),0)</f>
        <v>0</v>
      </c>
      <c r="AU14" s="27">
        <f>IF($E14=$E$1,('TU Proprio'!AU14*10^6/(SUMIFS('Trem Tipo Medio'!$L:$L,'Trem Tipo Medio'!$AE:$AE,"&lt;="&amp;AU$2,'Trem Tipo Medio'!$AF:$AF,"&gt;="&amp;AU$2,'Trem Tipo Medio'!$A:$A,$A14)*SUMIFS('Trem Tipo Medio'!$K:$K,'Trem Tipo Medio'!$AE:$AE,"&lt;="&amp;AU$2,'Trem Tipo Medio'!$AF:$AF,"&gt;="&amp;AU$2,'Trem Tipo Medio'!$A:$A,$A14)))/(365/VLOOKUP($A14,Sazonalidade!$A:$G,7,0))*(1-VLOOKUP($A14,Sazonalidade!$A:$J,10,0)),0)</f>
        <v>0</v>
      </c>
      <c r="AV14" s="27">
        <f>IF($E14=$E$1,('TU Proprio'!AV14*10^6/(SUMIFS('Trem Tipo Medio'!$L:$L,'Trem Tipo Medio'!$AE:$AE,"&lt;="&amp;AV$2,'Trem Tipo Medio'!$AF:$AF,"&gt;="&amp;AV$2,'Trem Tipo Medio'!$A:$A,$A14)*SUMIFS('Trem Tipo Medio'!$K:$K,'Trem Tipo Medio'!$AE:$AE,"&lt;="&amp;AV$2,'Trem Tipo Medio'!$AF:$AF,"&gt;="&amp;AV$2,'Trem Tipo Medio'!$A:$A,$A14)))/(365/VLOOKUP($A14,Sazonalidade!$A:$G,7,0))*(1-VLOOKUP($A14,Sazonalidade!$A:$J,10,0)),0)</f>
        <v>0</v>
      </c>
      <c r="AW14" s="27">
        <f>IF($E14=$E$1,('TU Proprio'!AW14*10^6/(SUMIFS('Trem Tipo Medio'!$L:$L,'Trem Tipo Medio'!$AE:$AE,"&lt;="&amp;AW$2,'Trem Tipo Medio'!$AF:$AF,"&gt;="&amp;AW$2,'Trem Tipo Medio'!$A:$A,$A14)*SUMIFS('Trem Tipo Medio'!$K:$K,'Trem Tipo Medio'!$AE:$AE,"&lt;="&amp;AW$2,'Trem Tipo Medio'!$AF:$AF,"&gt;="&amp;AW$2,'Trem Tipo Medio'!$A:$A,$A14)))/(365/VLOOKUP($A14,Sazonalidade!$A:$G,7,0))*(1-VLOOKUP($A14,Sazonalidade!$A:$J,10,0)),0)</f>
        <v>0</v>
      </c>
      <c r="AX14" s="27">
        <f>IF($E14=$E$1,('TU Proprio'!AX14*10^6/(SUMIFS('Trem Tipo Medio'!$L:$L,'Trem Tipo Medio'!$AE:$AE,"&lt;="&amp;AX$2,'Trem Tipo Medio'!$AF:$AF,"&gt;="&amp;AX$2,'Trem Tipo Medio'!$A:$A,$A14)*SUMIFS('Trem Tipo Medio'!$K:$K,'Trem Tipo Medio'!$AE:$AE,"&lt;="&amp;AX$2,'Trem Tipo Medio'!$AF:$AF,"&gt;="&amp;AX$2,'Trem Tipo Medio'!$A:$A,$A14)))/(365/VLOOKUP($A14,Sazonalidade!$A:$G,7,0))*(1-VLOOKUP($A14,Sazonalidade!$A:$J,10,0)),0)</f>
        <v>0</v>
      </c>
      <c r="AY14" s="27">
        <f>IF($E14=$E$1,('TU Proprio'!AY14*10^6/(SUMIFS('Trem Tipo Medio'!$L:$L,'Trem Tipo Medio'!$AE:$AE,"&lt;="&amp;AY$2,'Trem Tipo Medio'!$AF:$AF,"&gt;="&amp;AY$2,'Trem Tipo Medio'!$A:$A,$A14)*SUMIFS('Trem Tipo Medio'!$K:$K,'Trem Tipo Medio'!$AE:$AE,"&lt;="&amp;AY$2,'Trem Tipo Medio'!$AF:$AF,"&gt;="&amp;AY$2,'Trem Tipo Medio'!$A:$A,$A14)))/(365/VLOOKUP($A14,Sazonalidade!$A:$G,7,0))*(1-VLOOKUP($A14,Sazonalidade!$A:$J,10,0)),0)</f>
        <v>0</v>
      </c>
      <c r="AZ14" s="27">
        <f>IF($E14=$E$1,('TU Proprio'!AZ14*10^6/(SUMIFS('Trem Tipo Medio'!$L:$L,'Trem Tipo Medio'!$AE:$AE,"&lt;="&amp;AZ$2,'Trem Tipo Medio'!$AF:$AF,"&gt;="&amp;AZ$2,'Trem Tipo Medio'!$A:$A,$A14)*SUMIFS('Trem Tipo Medio'!$K:$K,'Trem Tipo Medio'!$AE:$AE,"&lt;="&amp;AZ$2,'Trem Tipo Medio'!$AF:$AF,"&gt;="&amp;AZ$2,'Trem Tipo Medio'!$A:$A,$A14)))/(365/VLOOKUP($A14,Sazonalidade!$A:$G,7,0))*(1-VLOOKUP($A14,Sazonalidade!$A:$J,10,0)),0)</f>
        <v>0</v>
      </c>
      <c r="BA14" s="27">
        <f>IF($E14=$E$1,('TU Proprio'!BA14*10^6/(SUMIFS('Trem Tipo Medio'!$L:$L,'Trem Tipo Medio'!$AE:$AE,"&lt;="&amp;BA$2,'Trem Tipo Medio'!$AF:$AF,"&gt;="&amp;BA$2,'Trem Tipo Medio'!$A:$A,$A14)*SUMIFS('Trem Tipo Medio'!$K:$K,'Trem Tipo Medio'!$AE:$AE,"&lt;="&amp;BA$2,'Trem Tipo Medio'!$AF:$AF,"&gt;="&amp;BA$2,'Trem Tipo Medio'!$A:$A,$A14)))/(365/VLOOKUP($A14,Sazonalidade!$A:$G,7,0))*(1-VLOOKUP($A14,Sazonalidade!$A:$J,10,0)),0)</f>
        <v>0</v>
      </c>
      <c r="BB14" s="27">
        <f>IF($E14=$E$1,('TU Proprio'!BB14*10^6/(SUMIFS('Trem Tipo Medio'!$L:$L,'Trem Tipo Medio'!$AE:$AE,"&lt;="&amp;BB$2,'Trem Tipo Medio'!$AF:$AF,"&gt;="&amp;BB$2,'Trem Tipo Medio'!$A:$A,$A14)*SUMIFS('Trem Tipo Medio'!$K:$K,'Trem Tipo Medio'!$AE:$AE,"&lt;="&amp;BB$2,'Trem Tipo Medio'!$AF:$AF,"&gt;="&amp;BB$2,'Trem Tipo Medio'!$A:$A,$A14)))/(365/VLOOKUP($A14,Sazonalidade!$A:$G,7,0))*(1-VLOOKUP($A14,Sazonalidade!$A:$J,10,0)),0)</f>
        <v>0</v>
      </c>
      <c r="BC14" s="27">
        <f>IF($E14=$E$1,('TU Proprio'!BC14*10^6/(SUMIFS('Trem Tipo Medio'!$L:$L,'Trem Tipo Medio'!$AE:$AE,"&lt;="&amp;BC$2,'Trem Tipo Medio'!$AF:$AF,"&gt;="&amp;BC$2,'Trem Tipo Medio'!$A:$A,$A14)*SUMIFS('Trem Tipo Medio'!$K:$K,'Trem Tipo Medio'!$AE:$AE,"&lt;="&amp;BC$2,'Trem Tipo Medio'!$AF:$AF,"&gt;="&amp;BC$2,'Trem Tipo Medio'!$A:$A,$A14)))/(365/VLOOKUP($A14,Sazonalidade!$A:$G,7,0))*(1-VLOOKUP($A14,Sazonalidade!$A:$J,10,0)),0)</f>
        <v>0</v>
      </c>
      <c r="BD14" s="27">
        <f>IF($E14=$E$1,('TU Proprio'!BD14*10^6/(SUMIFS('Trem Tipo Medio'!$L:$L,'Trem Tipo Medio'!$AE:$AE,"&lt;="&amp;BD$2,'Trem Tipo Medio'!$AF:$AF,"&gt;="&amp;BD$2,'Trem Tipo Medio'!$A:$A,$A14)*SUMIFS('Trem Tipo Medio'!$K:$K,'Trem Tipo Medio'!$AE:$AE,"&lt;="&amp;BD$2,'Trem Tipo Medio'!$AF:$AF,"&gt;="&amp;BD$2,'Trem Tipo Medio'!$A:$A,$A14)))/(365/VLOOKUP($A14,Sazonalidade!$A:$G,7,0))*(1-VLOOKUP($A14,Sazonalidade!$A:$J,10,0)),0)</f>
        <v>0</v>
      </c>
      <c r="BE14" s="27">
        <f>IF($E14=$E$1,('TU Proprio'!BE14*10^6/(SUMIFS('Trem Tipo Medio'!$L:$L,'Trem Tipo Medio'!$AE:$AE,"&lt;="&amp;BE$2,'Trem Tipo Medio'!$AF:$AF,"&gt;="&amp;BE$2,'Trem Tipo Medio'!$A:$A,$A14)*SUMIFS('Trem Tipo Medio'!$K:$K,'Trem Tipo Medio'!$AE:$AE,"&lt;="&amp;BE$2,'Trem Tipo Medio'!$AF:$AF,"&gt;="&amp;BE$2,'Trem Tipo Medio'!$A:$A,$A14)))/(365/VLOOKUP($A14,Sazonalidade!$A:$G,7,0))*(1-VLOOKUP($A14,Sazonalidade!$A:$J,10,0)),0)</f>
        <v>0</v>
      </c>
      <c r="BF14" s="27">
        <f>IF($E14=$E$1,('TU Proprio'!BF14*10^6/(SUMIFS('Trem Tipo Medio'!$L:$L,'Trem Tipo Medio'!$AE:$AE,"&lt;="&amp;BF$2,'Trem Tipo Medio'!$AF:$AF,"&gt;="&amp;BF$2,'Trem Tipo Medio'!$A:$A,$A14)*SUMIFS('Trem Tipo Medio'!$K:$K,'Trem Tipo Medio'!$AE:$AE,"&lt;="&amp;BF$2,'Trem Tipo Medio'!$AF:$AF,"&gt;="&amp;BF$2,'Trem Tipo Medio'!$A:$A,$A14)))/(365/VLOOKUP($A14,Sazonalidade!$A:$G,7,0))*(1-VLOOKUP($A14,Sazonalidade!$A:$J,10,0)),0)</f>
        <v>0</v>
      </c>
      <c r="BG14" s="27">
        <f>IF($E14=$E$1,('TU Proprio'!BG14*10^6/(SUMIFS('Trem Tipo Medio'!$L:$L,'Trem Tipo Medio'!$AE:$AE,"&lt;="&amp;BG$2,'Trem Tipo Medio'!$AF:$AF,"&gt;="&amp;BG$2,'Trem Tipo Medio'!$A:$A,$A14)*SUMIFS('Trem Tipo Medio'!$K:$K,'Trem Tipo Medio'!$AE:$AE,"&lt;="&amp;BG$2,'Trem Tipo Medio'!$AF:$AF,"&gt;="&amp;BG$2,'Trem Tipo Medio'!$A:$A,$A14)))/(365/VLOOKUP($A14,Sazonalidade!$A:$G,7,0))*(1-VLOOKUP($A14,Sazonalidade!$A:$J,10,0)),0)</f>
        <v>0</v>
      </c>
      <c r="BH14" s="27">
        <f>IF($E14=$E$1,('TU Proprio'!BH14*10^6/(SUMIFS('Trem Tipo Medio'!$L:$L,'Trem Tipo Medio'!$AE:$AE,"&lt;="&amp;BH$2,'Trem Tipo Medio'!$AF:$AF,"&gt;="&amp;BH$2,'Trem Tipo Medio'!$A:$A,$A14)*SUMIFS('Trem Tipo Medio'!$K:$K,'Trem Tipo Medio'!$AE:$AE,"&lt;="&amp;BH$2,'Trem Tipo Medio'!$AF:$AF,"&gt;="&amp;BH$2,'Trem Tipo Medio'!$A:$A,$A14)))/(365/VLOOKUP($A14,Sazonalidade!$A:$G,7,0))*(1-VLOOKUP($A14,Sazonalidade!$A:$J,10,0)),0)</f>
        <v>0</v>
      </c>
      <c r="BI14" s="27">
        <f>IF($E14=$E$1,('TU Proprio'!BI14*10^6/(SUMIFS('Trem Tipo Medio'!$L:$L,'Trem Tipo Medio'!$AE:$AE,"&lt;="&amp;BI$2,'Trem Tipo Medio'!$AF:$AF,"&gt;="&amp;BI$2,'Trem Tipo Medio'!$A:$A,$A14)*SUMIFS('Trem Tipo Medio'!$K:$K,'Trem Tipo Medio'!$AE:$AE,"&lt;="&amp;BI$2,'Trem Tipo Medio'!$AF:$AF,"&gt;="&amp;BI$2,'Trem Tipo Medio'!$A:$A,$A14)))/(365/VLOOKUP($A14,Sazonalidade!$A:$G,7,0))*(1-VLOOKUP($A14,Sazonalidade!$A:$J,10,0)),0)</f>
        <v>0</v>
      </c>
      <c r="BJ14" s="27">
        <f>IF($E14=$E$1,('TU Proprio'!BJ14*10^6/(SUMIFS('Trem Tipo Medio'!$L:$L,'Trem Tipo Medio'!$AE:$AE,"&lt;="&amp;BJ$2,'Trem Tipo Medio'!$AF:$AF,"&gt;="&amp;BJ$2,'Trem Tipo Medio'!$A:$A,$A14)*SUMIFS('Trem Tipo Medio'!$K:$K,'Trem Tipo Medio'!$AE:$AE,"&lt;="&amp;BJ$2,'Trem Tipo Medio'!$AF:$AF,"&gt;="&amp;BJ$2,'Trem Tipo Medio'!$A:$A,$A14)))/(365/VLOOKUP($A14,Sazonalidade!$A:$G,7,0))*(1-VLOOKUP($A14,Sazonalidade!$A:$J,10,0)),0)</f>
        <v>0</v>
      </c>
      <c r="BK14" s="27">
        <f>IF($E14=$E$1,('TU Proprio'!BK14*10^6/(SUMIFS('Trem Tipo Medio'!$L:$L,'Trem Tipo Medio'!$AE:$AE,"&lt;="&amp;BK$2,'Trem Tipo Medio'!$AF:$AF,"&gt;="&amp;BK$2,'Trem Tipo Medio'!$A:$A,$A14)*SUMIFS('Trem Tipo Medio'!$K:$K,'Trem Tipo Medio'!$AE:$AE,"&lt;="&amp;BK$2,'Trem Tipo Medio'!$AF:$AF,"&gt;="&amp;BK$2,'Trem Tipo Medio'!$A:$A,$A14)))/(365/VLOOKUP($A14,Sazonalidade!$A:$G,7,0))*(1-VLOOKUP($A14,Sazonalidade!$A:$J,10,0)),0)</f>
        <v>0</v>
      </c>
      <c r="BL14" s="27">
        <f>IF($E14=$E$1,('TU Proprio'!BL14*10^6/(SUMIFS('Trem Tipo Medio'!$L:$L,'Trem Tipo Medio'!$AE:$AE,"&lt;="&amp;BL$2,'Trem Tipo Medio'!$AF:$AF,"&gt;="&amp;BL$2,'Trem Tipo Medio'!$A:$A,$A14)*SUMIFS('Trem Tipo Medio'!$K:$K,'Trem Tipo Medio'!$AE:$AE,"&lt;="&amp;BL$2,'Trem Tipo Medio'!$AF:$AF,"&gt;="&amp;BL$2,'Trem Tipo Medio'!$A:$A,$A14)))/(365/VLOOKUP($A14,Sazonalidade!$A:$G,7,0))*(1-VLOOKUP($A14,Sazonalidade!$A:$J,10,0)),0)</f>
        <v>0</v>
      </c>
      <c r="BM14" s="27">
        <f>IF($E14=$E$1,('TU Proprio'!BM14*10^6/(SUMIFS('Trem Tipo Medio'!$L:$L,'Trem Tipo Medio'!$AE:$AE,"&lt;="&amp;BM$2,'Trem Tipo Medio'!$AF:$AF,"&gt;="&amp;BM$2,'Trem Tipo Medio'!$A:$A,$A14)*SUMIFS('Trem Tipo Medio'!$K:$K,'Trem Tipo Medio'!$AE:$AE,"&lt;="&amp;BM$2,'Trem Tipo Medio'!$AF:$AF,"&gt;="&amp;BM$2,'Trem Tipo Medio'!$A:$A,$A14)))/(365/VLOOKUP($A14,Sazonalidade!$A:$G,7,0))*(1-VLOOKUP($A14,Sazonalidade!$A:$J,10,0)),0)</f>
        <v>0</v>
      </c>
      <c r="BN14" s="27">
        <f>IF($E14=$E$1,('TU Proprio'!BN14*10^6/(SUMIFS('Trem Tipo Medio'!$L:$L,'Trem Tipo Medio'!$AE:$AE,"&lt;="&amp;BN$2,'Trem Tipo Medio'!$AF:$AF,"&gt;="&amp;BN$2,'Trem Tipo Medio'!$A:$A,$A14)*SUMIFS('Trem Tipo Medio'!$K:$K,'Trem Tipo Medio'!$AE:$AE,"&lt;="&amp;BN$2,'Trem Tipo Medio'!$AF:$AF,"&gt;="&amp;BN$2,'Trem Tipo Medio'!$A:$A,$A14)))/(365/VLOOKUP($A14,Sazonalidade!$A:$G,7,0))*(1-VLOOKUP($A14,Sazonalidade!$A:$J,10,0)),0)</f>
        <v>0</v>
      </c>
      <c r="BO14" s="27">
        <f>IF($E14=$E$1,('TU Proprio'!BO14*10^6/(SUMIFS('Trem Tipo Medio'!$L:$L,'Trem Tipo Medio'!$AE:$AE,"&lt;="&amp;BO$2,'Trem Tipo Medio'!$AF:$AF,"&gt;="&amp;BO$2,'Trem Tipo Medio'!$A:$A,$A14)*SUMIFS('Trem Tipo Medio'!$K:$K,'Trem Tipo Medio'!$AE:$AE,"&lt;="&amp;BO$2,'Trem Tipo Medio'!$AF:$AF,"&gt;="&amp;BO$2,'Trem Tipo Medio'!$A:$A,$A14)))/(365/VLOOKUP($A14,Sazonalidade!$A:$G,7,0))*(1-VLOOKUP($A14,Sazonalidade!$A:$J,10,0)),0)</f>
        <v>0</v>
      </c>
      <c r="BP14"/>
      <c r="BQ14"/>
      <c r="BR14"/>
      <c r="BS14"/>
      <c r="BT14"/>
    </row>
    <row r="15" spans="1:72" s="32" customFormat="1" x14ac:dyDescent="0.25">
      <c r="A15" s="6">
        <f t="shared" si="3"/>
        <v>13</v>
      </c>
      <c r="B15" s="3" t="str">
        <f>VLOOKUP($A15,Demanda!$A$1:$G$43,4,0)</f>
        <v>Gasolina</v>
      </c>
      <c r="C15" s="3" t="str">
        <f>VLOOKUP($A15,Demanda!$A$1:$G$43,6,0)</f>
        <v>Miritituba</v>
      </c>
      <c r="D15" s="3" t="str">
        <f>VLOOKUP($A15,Demanda!$A$1:$G$43,7,0)</f>
        <v>Campo Novo dos Parecis</v>
      </c>
      <c r="E15" s="3" t="str">
        <f>VLOOKUP($A15,Demanda!$A$1:$G$43,2,0)</f>
        <v>FGRAO</v>
      </c>
      <c r="F15" s="6"/>
      <c r="G15" s="27">
        <f>IF($E15=$E$1,('TU Proprio'!G15*10^6/(SUMIFS('Trem Tipo Medio'!$L:$L,'Trem Tipo Medio'!$AE:$AE,"&lt;="&amp;G$2,'Trem Tipo Medio'!$AF:$AF,"&gt;="&amp;G$2,'Trem Tipo Medio'!$A:$A,$A15)*SUMIFS('Trem Tipo Medio'!$K:$K,'Trem Tipo Medio'!$AE:$AE,"&lt;="&amp;G$2,'Trem Tipo Medio'!$AF:$AF,"&gt;="&amp;G$2,'Trem Tipo Medio'!$A:$A,$A15)))/(365/VLOOKUP($A15,Sazonalidade!$A:$G,7,0))*(1-VLOOKUP($A15,Sazonalidade!$A:$J,10,0)),0)</f>
        <v>0</v>
      </c>
      <c r="H15" s="27">
        <f>IF($E15=$E$1,('TU Proprio'!H15*10^6/(SUMIFS('Trem Tipo Medio'!$L:$L,'Trem Tipo Medio'!$AE:$AE,"&lt;="&amp;H$2,'Trem Tipo Medio'!$AF:$AF,"&gt;="&amp;H$2,'Trem Tipo Medio'!$A:$A,$A15)*SUMIFS('Trem Tipo Medio'!$K:$K,'Trem Tipo Medio'!$AE:$AE,"&lt;="&amp;H$2,'Trem Tipo Medio'!$AF:$AF,"&gt;="&amp;H$2,'Trem Tipo Medio'!$A:$A,$A15)))/(365/VLOOKUP($A15,Sazonalidade!$A:$G,7,0))*(1-VLOOKUP($A15,Sazonalidade!$A:$J,10,0)),0)</f>
        <v>0</v>
      </c>
      <c r="I15" s="27">
        <f>IF($E15=$E$1,('TU Proprio'!I15*10^6/(SUMIFS('Trem Tipo Medio'!$L:$L,'Trem Tipo Medio'!$AE:$AE,"&lt;="&amp;I$2,'Trem Tipo Medio'!$AF:$AF,"&gt;="&amp;I$2,'Trem Tipo Medio'!$A:$A,$A15)*SUMIFS('Trem Tipo Medio'!$K:$K,'Trem Tipo Medio'!$AE:$AE,"&lt;="&amp;I$2,'Trem Tipo Medio'!$AF:$AF,"&gt;="&amp;I$2,'Trem Tipo Medio'!$A:$A,$A15)))/(365/VLOOKUP($A15,Sazonalidade!$A:$G,7,0))*(1-VLOOKUP($A15,Sazonalidade!$A:$J,10,0)),0)</f>
        <v>0</v>
      </c>
      <c r="J15" s="27">
        <f>IF($E15=$E$1,('TU Proprio'!J15*10^6/(SUMIFS('Trem Tipo Medio'!$L:$L,'Trem Tipo Medio'!$AE:$AE,"&lt;="&amp;J$2,'Trem Tipo Medio'!$AF:$AF,"&gt;="&amp;J$2,'Trem Tipo Medio'!$A:$A,$A15)*SUMIFS('Trem Tipo Medio'!$K:$K,'Trem Tipo Medio'!$AE:$AE,"&lt;="&amp;J$2,'Trem Tipo Medio'!$AF:$AF,"&gt;="&amp;J$2,'Trem Tipo Medio'!$A:$A,$A15)))/(365/VLOOKUP($A15,Sazonalidade!$A:$G,7,0))*(1-VLOOKUP($A15,Sazonalidade!$A:$J,10,0)),0)</f>
        <v>0</v>
      </c>
      <c r="K15" s="27">
        <f>IF($E15=$E$1,('TU Proprio'!K15*10^6/(SUMIFS('Trem Tipo Medio'!$L:$L,'Trem Tipo Medio'!$AE:$AE,"&lt;="&amp;K$2,'Trem Tipo Medio'!$AF:$AF,"&gt;="&amp;K$2,'Trem Tipo Medio'!$A:$A,$A15)*SUMIFS('Trem Tipo Medio'!$K:$K,'Trem Tipo Medio'!$AE:$AE,"&lt;="&amp;K$2,'Trem Tipo Medio'!$AF:$AF,"&gt;="&amp;K$2,'Trem Tipo Medio'!$A:$A,$A15)))/(365/VLOOKUP($A15,Sazonalidade!$A:$G,7,0))*(1-VLOOKUP($A15,Sazonalidade!$A:$J,10,0)),0)</f>
        <v>0</v>
      </c>
      <c r="L15" s="27">
        <f>IF($E15=$E$1,('TU Proprio'!L15*10^6/(SUMIFS('Trem Tipo Medio'!$L:$L,'Trem Tipo Medio'!$AE:$AE,"&lt;="&amp;L$2,'Trem Tipo Medio'!$AF:$AF,"&gt;="&amp;L$2,'Trem Tipo Medio'!$A:$A,$A15)*SUMIFS('Trem Tipo Medio'!$K:$K,'Trem Tipo Medio'!$AE:$AE,"&lt;="&amp;L$2,'Trem Tipo Medio'!$AF:$AF,"&gt;="&amp;L$2,'Trem Tipo Medio'!$A:$A,$A15)))/(365/VLOOKUP($A15,Sazonalidade!$A:$G,7,0))*(1-VLOOKUP($A15,Sazonalidade!$A:$J,10,0)),0)</f>
        <v>0</v>
      </c>
      <c r="M15" s="27">
        <f>IF($E15=$E$1,('TU Proprio'!M15*10^6/(SUMIFS('Trem Tipo Medio'!$L:$L,'Trem Tipo Medio'!$AE:$AE,"&lt;="&amp;M$2,'Trem Tipo Medio'!$AF:$AF,"&gt;="&amp;M$2,'Trem Tipo Medio'!$A:$A,$A15)*SUMIFS('Trem Tipo Medio'!$K:$K,'Trem Tipo Medio'!$AE:$AE,"&lt;="&amp;M$2,'Trem Tipo Medio'!$AF:$AF,"&gt;="&amp;M$2,'Trem Tipo Medio'!$A:$A,$A15)))/(365/VLOOKUP($A15,Sazonalidade!$A:$G,7,0))*(1-VLOOKUP($A15,Sazonalidade!$A:$J,10,0)),0)</f>
        <v>0</v>
      </c>
      <c r="N15" s="27">
        <f>IF($E15=$E$1,('TU Proprio'!N15*10^6/(SUMIFS('Trem Tipo Medio'!$L:$L,'Trem Tipo Medio'!$AE:$AE,"&lt;="&amp;N$2,'Trem Tipo Medio'!$AF:$AF,"&gt;="&amp;N$2,'Trem Tipo Medio'!$A:$A,$A15)*SUMIFS('Trem Tipo Medio'!$K:$K,'Trem Tipo Medio'!$AE:$AE,"&lt;="&amp;N$2,'Trem Tipo Medio'!$AF:$AF,"&gt;="&amp;N$2,'Trem Tipo Medio'!$A:$A,$A15)))/(365/VLOOKUP($A15,Sazonalidade!$A:$G,7,0))*(1-VLOOKUP($A15,Sazonalidade!$A:$J,10,0)),0)</f>
        <v>0</v>
      </c>
      <c r="O15" s="27">
        <f>IF($E15=$E$1,('TU Proprio'!O15*10^6/(SUMIFS('Trem Tipo Medio'!$L:$L,'Trem Tipo Medio'!$AE:$AE,"&lt;="&amp;O$2,'Trem Tipo Medio'!$AF:$AF,"&gt;="&amp;O$2,'Trem Tipo Medio'!$A:$A,$A15)*SUMIFS('Trem Tipo Medio'!$K:$K,'Trem Tipo Medio'!$AE:$AE,"&lt;="&amp;O$2,'Trem Tipo Medio'!$AF:$AF,"&gt;="&amp;O$2,'Trem Tipo Medio'!$A:$A,$A15)))/(365/VLOOKUP($A15,Sazonalidade!$A:$G,7,0))*(1-VLOOKUP($A15,Sazonalidade!$A:$J,10,0)),0)</f>
        <v>0</v>
      </c>
      <c r="P15" s="27">
        <f>IF($E15=$E$1,('TU Proprio'!P15*10^6/(SUMIFS('Trem Tipo Medio'!$L:$L,'Trem Tipo Medio'!$AE:$AE,"&lt;="&amp;P$2,'Trem Tipo Medio'!$AF:$AF,"&gt;="&amp;P$2,'Trem Tipo Medio'!$A:$A,$A15)*SUMIFS('Trem Tipo Medio'!$K:$K,'Trem Tipo Medio'!$AE:$AE,"&lt;="&amp;P$2,'Trem Tipo Medio'!$AF:$AF,"&gt;="&amp;P$2,'Trem Tipo Medio'!$A:$A,$A15)))/(365/VLOOKUP($A15,Sazonalidade!$A:$G,7,0))*(1-VLOOKUP($A15,Sazonalidade!$A:$J,10,0)),0)</f>
        <v>0</v>
      </c>
      <c r="Q15" s="27">
        <f>IF($E15=$E$1,('TU Proprio'!Q15*10^6/(SUMIFS('Trem Tipo Medio'!$L:$L,'Trem Tipo Medio'!$AE:$AE,"&lt;="&amp;Q$2,'Trem Tipo Medio'!$AF:$AF,"&gt;="&amp;Q$2,'Trem Tipo Medio'!$A:$A,$A15)*SUMIFS('Trem Tipo Medio'!$K:$K,'Trem Tipo Medio'!$AE:$AE,"&lt;="&amp;Q$2,'Trem Tipo Medio'!$AF:$AF,"&gt;="&amp;Q$2,'Trem Tipo Medio'!$A:$A,$A15)))/(365/VLOOKUP($A15,Sazonalidade!$A:$G,7,0))*(1-VLOOKUP($A15,Sazonalidade!$A:$J,10,0)),0)</f>
        <v>0</v>
      </c>
      <c r="R15" s="27">
        <f>IF($E15=$E$1,('TU Proprio'!R15*10^6/(SUMIFS('Trem Tipo Medio'!$L:$L,'Trem Tipo Medio'!$AE:$AE,"&lt;="&amp;R$2,'Trem Tipo Medio'!$AF:$AF,"&gt;="&amp;R$2,'Trem Tipo Medio'!$A:$A,$A15)*SUMIFS('Trem Tipo Medio'!$K:$K,'Trem Tipo Medio'!$AE:$AE,"&lt;="&amp;R$2,'Trem Tipo Medio'!$AF:$AF,"&gt;="&amp;R$2,'Trem Tipo Medio'!$A:$A,$A15)))/(365/VLOOKUP($A15,Sazonalidade!$A:$G,7,0))*(1-VLOOKUP($A15,Sazonalidade!$A:$J,10,0)),0)</f>
        <v>0</v>
      </c>
      <c r="S15" s="27">
        <f>IF($E15=$E$1,('TU Proprio'!S15*10^6/(SUMIFS('Trem Tipo Medio'!$L:$L,'Trem Tipo Medio'!$AE:$AE,"&lt;="&amp;S$2,'Trem Tipo Medio'!$AF:$AF,"&gt;="&amp;S$2,'Trem Tipo Medio'!$A:$A,$A15)*SUMIFS('Trem Tipo Medio'!$K:$K,'Trem Tipo Medio'!$AE:$AE,"&lt;="&amp;S$2,'Trem Tipo Medio'!$AF:$AF,"&gt;="&amp;S$2,'Trem Tipo Medio'!$A:$A,$A15)))/(365/VLOOKUP($A15,Sazonalidade!$A:$G,7,0))*(1-VLOOKUP($A15,Sazonalidade!$A:$J,10,0)),0)</f>
        <v>0</v>
      </c>
      <c r="T15" s="27">
        <f>IF($E15=$E$1,('TU Proprio'!T15*10^6/(SUMIFS('Trem Tipo Medio'!$L:$L,'Trem Tipo Medio'!$AE:$AE,"&lt;="&amp;T$2,'Trem Tipo Medio'!$AF:$AF,"&gt;="&amp;T$2,'Trem Tipo Medio'!$A:$A,$A15)*SUMIFS('Trem Tipo Medio'!$K:$K,'Trem Tipo Medio'!$AE:$AE,"&lt;="&amp;T$2,'Trem Tipo Medio'!$AF:$AF,"&gt;="&amp;T$2,'Trem Tipo Medio'!$A:$A,$A15)))/(365/VLOOKUP($A15,Sazonalidade!$A:$G,7,0))*(1-VLOOKUP($A15,Sazonalidade!$A:$J,10,0)),0)</f>
        <v>0</v>
      </c>
      <c r="U15" s="27">
        <f>IF($E15=$E$1,('TU Proprio'!U15*10^6/(SUMIFS('Trem Tipo Medio'!$L:$L,'Trem Tipo Medio'!$AE:$AE,"&lt;="&amp;U$2,'Trem Tipo Medio'!$AF:$AF,"&gt;="&amp;U$2,'Trem Tipo Medio'!$A:$A,$A15)*SUMIFS('Trem Tipo Medio'!$K:$K,'Trem Tipo Medio'!$AE:$AE,"&lt;="&amp;U$2,'Trem Tipo Medio'!$AF:$AF,"&gt;="&amp;U$2,'Trem Tipo Medio'!$A:$A,$A15)))/(365/VLOOKUP($A15,Sazonalidade!$A:$G,7,0))*(1-VLOOKUP($A15,Sazonalidade!$A:$J,10,0)),0)</f>
        <v>0</v>
      </c>
      <c r="V15" s="27">
        <f>IF($E15=$E$1,('TU Proprio'!V15*10^6/(SUMIFS('Trem Tipo Medio'!$L:$L,'Trem Tipo Medio'!$AE:$AE,"&lt;="&amp;V$2,'Trem Tipo Medio'!$AF:$AF,"&gt;="&amp;V$2,'Trem Tipo Medio'!$A:$A,$A15)*SUMIFS('Trem Tipo Medio'!$K:$K,'Trem Tipo Medio'!$AE:$AE,"&lt;="&amp;V$2,'Trem Tipo Medio'!$AF:$AF,"&gt;="&amp;V$2,'Trem Tipo Medio'!$A:$A,$A15)))/(365/VLOOKUP($A15,Sazonalidade!$A:$G,7,0))*(1-VLOOKUP($A15,Sazonalidade!$A:$J,10,0)),0)</f>
        <v>1.4948121645464974E-3</v>
      </c>
      <c r="W15" s="27">
        <f>IF($E15=$E$1,('TU Proprio'!W15*10^6/(SUMIFS('Trem Tipo Medio'!$L:$L,'Trem Tipo Medio'!$AE:$AE,"&lt;="&amp;W$2,'Trem Tipo Medio'!$AF:$AF,"&gt;="&amp;W$2,'Trem Tipo Medio'!$A:$A,$A15)*SUMIFS('Trem Tipo Medio'!$K:$K,'Trem Tipo Medio'!$AE:$AE,"&lt;="&amp;W$2,'Trem Tipo Medio'!$AF:$AF,"&gt;="&amp;W$2,'Trem Tipo Medio'!$A:$A,$A15)))/(365/VLOOKUP($A15,Sazonalidade!$A:$G,7,0))*(1-VLOOKUP($A15,Sazonalidade!$A:$J,10,0)),0)</f>
        <v>1.538665933989722E-3</v>
      </c>
      <c r="X15" s="27">
        <f>IF($E15=$E$1,('TU Proprio'!X15*10^6/(SUMIFS('Trem Tipo Medio'!$L:$L,'Trem Tipo Medio'!$AE:$AE,"&lt;="&amp;X$2,'Trem Tipo Medio'!$AF:$AF,"&gt;="&amp;X$2,'Trem Tipo Medio'!$A:$A,$A15)*SUMIFS('Trem Tipo Medio'!$K:$K,'Trem Tipo Medio'!$AE:$AE,"&lt;="&amp;X$2,'Trem Tipo Medio'!$AF:$AF,"&gt;="&amp;X$2,'Trem Tipo Medio'!$A:$A,$A15)))/(365/VLOOKUP($A15,Sazonalidade!$A:$G,7,0))*(1-VLOOKUP($A15,Sazonalidade!$A:$J,10,0)),0)</f>
        <v>1.5827045489103725E-3</v>
      </c>
      <c r="Y15" s="27">
        <f>IF($E15=$E$1,('TU Proprio'!Y15*10^6/(SUMIFS('Trem Tipo Medio'!$L:$L,'Trem Tipo Medio'!$AE:$AE,"&lt;="&amp;Y$2,'Trem Tipo Medio'!$AF:$AF,"&gt;="&amp;Y$2,'Trem Tipo Medio'!$A:$A,$A15)*SUMIFS('Trem Tipo Medio'!$K:$K,'Trem Tipo Medio'!$AE:$AE,"&lt;="&amp;Y$2,'Trem Tipo Medio'!$AF:$AF,"&gt;="&amp;Y$2,'Trem Tipo Medio'!$A:$A,$A15)))/(365/VLOOKUP($A15,Sazonalidade!$A:$G,7,0))*(1-VLOOKUP($A15,Sazonalidade!$A:$J,10,0)),0)</f>
        <v>1.6268818404269005E-3</v>
      </c>
      <c r="Z15" s="27">
        <f>IF($E15=$E$1,('TU Proprio'!Z15*10^6/(SUMIFS('Trem Tipo Medio'!$L:$L,'Trem Tipo Medio'!$AE:$AE,"&lt;="&amp;Z$2,'Trem Tipo Medio'!$AF:$AF,"&gt;="&amp;Z$2,'Trem Tipo Medio'!$A:$A,$A15)*SUMIFS('Trem Tipo Medio'!$K:$K,'Trem Tipo Medio'!$AE:$AE,"&lt;="&amp;Z$2,'Trem Tipo Medio'!$AF:$AF,"&gt;="&amp;Z$2,'Trem Tipo Medio'!$A:$A,$A15)))/(365/VLOOKUP($A15,Sazonalidade!$A:$G,7,0))*(1-VLOOKUP($A15,Sazonalidade!$A:$J,10,0)),0)</f>
        <v>1.6711515631306893E-3</v>
      </c>
      <c r="AA15" s="27">
        <f>IF($E15=$E$1,('TU Proprio'!AA15*10^6/(SUMIFS('Trem Tipo Medio'!$L:$L,'Trem Tipo Medio'!$AE:$AE,"&lt;="&amp;AA$2,'Trem Tipo Medio'!$AF:$AF,"&gt;="&amp;AA$2,'Trem Tipo Medio'!$A:$A,$A15)*SUMIFS('Trem Tipo Medio'!$K:$K,'Trem Tipo Medio'!$AE:$AE,"&lt;="&amp;AA$2,'Trem Tipo Medio'!$AF:$AF,"&gt;="&amp;AA$2,'Trem Tipo Medio'!$A:$A,$A15)))/(365/VLOOKUP($A15,Sazonalidade!$A:$G,7,0))*(1-VLOOKUP($A15,Sazonalidade!$A:$J,10,0)),0)</f>
        <v>1.635471611639793E-3</v>
      </c>
      <c r="AB15" s="27">
        <f>IF($E15=$E$1,('TU Proprio'!AB15*10^6/(SUMIFS('Trem Tipo Medio'!$L:$L,'Trem Tipo Medio'!$AE:$AE,"&lt;="&amp;AB$2,'Trem Tipo Medio'!$AF:$AF,"&gt;="&amp;AB$2,'Trem Tipo Medio'!$A:$A,$A15)*SUMIFS('Trem Tipo Medio'!$K:$K,'Trem Tipo Medio'!$AE:$AE,"&lt;="&amp;AB$2,'Trem Tipo Medio'!$AF:$AF,"&gt;="&amp;AB$2,'Trem Tipo Medio'!$A:$A,$A15)))/(365/VLOOKUP($A15,Sazonalidade!$A:$G,7,0))*(1-VLOOKUP($A15,Sazonalidade!$A:$J,10,0)),0)</f>
        <v>1.6698308340373029E-3</v>
      </c>
      <c r="AC15" s="27">
        <f>IF($E15=$E$1,('TU Proprio'!AC15*10^6/(SUMIFS('Trem Tipo Medio'!$L:$L,'Trem Tipo Medio'!$AE:$AE,"&lt;="&amp;AC$2,'Trem Tipo Medio'!$AF:$AF,"&gt;="&amp;AC$2,'Trem Tipo Medio'!$A:$A,$A15)*SUMIFS('Trem Tipo Medio'!$K:$K,'Trem Tipo Medio'!$AE:$AE,"&lt;="&amp;AC$2,'Trem Tipo Medio'!$AF:$AF,"&gt;="&amp;AC$2,'Trem Tipo Medio'!$A:$A,$A15)))/(365/VLOOKUP($A15,Sazonalidade!$A:$G,7,0))*(1-VLOOKUP($A15,Sazonalidade!$A:$J,10,0)),0)</f>
        <v>1.7013175981060308E-3</v>
      </c>
      <c r="AD15" s="27">
        <f>IF($E15=$E$1,('TU Proprio'!AD15*10^6/(SUMIFS('Trem Tipo Medio'!$L:$L,'Trem Tipo Medio'!$AE:$AE,"&lt;="&amp;AD$2,'Trem Tipo Medio'!$AF:$AF,"&gt;="&amp;AD$2,'Trem Tipo Medio'!$A:$A,$A15)*SUMIFS('Trem Tipo Medio'!$K:$K,'Trem Tipo Medio'!$AE:$AE,"&lt;="&amp;AD$2,'Trem Tipo Medio'!$AF:$AF,"&gt;="&amp;AD$2,'Trem Tipo Medio'!$A:$A,$A15)))/(365/VLOOKUP($A15,Sazonalidade!$A:$G,7,0))*(1-VLOOKUP($A15,Sazonalidade!$A:$J,10,0)),0)</f>
        <v>1.7298632761021998E-3</v>
      </c>
      <c r="AE15" s="27">
        <f>IF($E15=$E$1,('TU Proprio'!AE15*10^6/(SUMIFS('Trem Tipo Medio'!$L:$L,'Trem Tipo Medio'!$AE:$AE,"&lt;="&amp;AE$2,'Trem Tipo Medio'!$AF:$AF,"&gt;="&amp;AE$2,'Trem Tipo Medio'!$A:$A,$A15)*SUMIFS('Trem Tipo Medio'!$K:$K,'Trem Tipo Medio'!$AE:$AE,"&lt;="&amp;AE$2,'Trem Tipo Medio'!$AF:$AF,"&gt;="&amp;AE$2,'Trem Tipo Medio'!$A:$A,$A15)))/(365/VLOOKUP($A15,Sazonalidade!$A:$G,7,0))*(1-VLOOKUP($A15,Sazonalidade!$A:$J,10,0)),0)</f>
        <v>1.7554769228220295E-3</v>
      </c>
      <c r="AF15" s="27">
        <f>IF($E15=$E$1,('TU Proprio'!AF15*10^6/(SUMIFS('Trem Tipo Medio'!$L:$L,'Trem Tipo Medio'!$AE:$AE,"&lt;="&amp;AF$2,'Trem Tipo Medio'!$AF:$AF,"&gt;="&amp;AF$2,'Trem Tipo Medio'!$A:$A,$A15)*SUMIFS('Trem Tipo Medio'!$K:$K,'Trem Tipo Medio'!$AE:$AE,"&lt;="&amp;AF$2,'Trem Tipo Medio'!$AF:$AF,"&gt;="&amp;AF$2,'Trem Tipo Medio'!$A:$A,$A15)))/(365/VLOOKUP($A15,Sazonalidade!$A:$G,7,0))*(1-VLOOKUP($A15,Sazonalidade!$A:$J,10,0)),0)</f>
        <v>1.7782370741849921E-3</v>
      </c>
      <c r="AG15" s="27">
        <f>IF($E15=$E$1,('TU Proprio'!AG15*10^6/(SUMIFS('Trem Tipo Medio'!$L:$L,'Trem Tipo Medio'!$AE:$AE,"&lt;="&amp;AG$2,'Trem Tipo Medio'!$AF:$AF,"&gt;="&amp;AG$2,'Trem Tipo Medio'!$A:$A,$A15)*SUMIFS('Trem Tipo Medio'!$K:$K,'Trem Tipo Medio'!$AE:$AE,"&lt;="&amp;AG$2,'Trem Tipo Medio'!$AF:$AF,"&gt;="&amp;AG$2,'Trem Tipo Medio'!$A:$A,$A15)))/(365/VLOOKUP($A15,Sazonalidade!$A:$G,7,0))*(1-VLOOKUP($A15,Sazonalidade!$A:$J,10,0)),0)</f>
        <v>1.7982796282657028E-3</v>
      </c>
      <c r="AH15" s="27">
        <f>IF($E15=$E$1,('TU Proprio'!AH15*10^6/(SUMIFS('Trem Tipo Medio'!$L:$L,'Trem Tipo Medio'!$AE:$AE,"&lt;="&amp;AH$2,'Trem Tipo Medio'!$AF:$AF,"&gt;="&amp;AH$2,'Trem Tipo Medio'!$A:$A,$A15)*SUMIFS('Trem Tipo Medio'!$K:$K,'Trem Tipo Medio'!$AE:$AE,"&lt;="&amp;AH$2,'Trem Tipo Medio'!$AF:$AF,"&gt;="&amp;AH$2,'Trem Tipo Medio'!$A:$A,$A15)))/(365/VLOOKUP($A15,Sazonalidade!$A:$G,7,0))*(1-VLOOKUP($A15,Sazonalidade!$A:$J,10,0)),0)</f>
        <v>1.815783650128668E-3</v>
      </c>
      <c r="AI15" s="27">
        <f>IF($E15=$E$1,('TU Proprio'!AI15*10^6/(SUMIFS('Trem Tipo Medio'!$L:$L,'Trem Tipo Medio'!$AE:$AE,"&lt;="&amp;AI$2,'Trem Tipo Medio'!$AF:$AF,"&gt;="&amp;AI$2,'Trem Tipo Medio'!$A:$A,$A15)*SUMIFS('Trem Tipo Medio'!$K:$K,'Trem Tipo Medio'!$AE:$AE,"&lt;="&amp;AI$2,'Trem Tipo Medio'!$AF:$AF,"&gt;="&amp;AI$2,'Trem Tipo Medio'!$A:$A,$A15)))/(365/VLOOKUP($A15,Sazonalidade!$A:$G,7,0))*(1-VLOOKUP($A15,Sazonalidade!$A:$J,10,0)),0)</f>
        <v>1.8309568626603443E-3</v>
      </c>
      <c r="AJ15" s="27">
        <f>IF($E15=$E$1,('TU Proprio'!AJ15*10^6/(SUMIFS('Trem Tipo Medio'!$L:$L,'Trem Tipo Medio'!$AE:$AE,"&lt;="&amp;AJ$2,'Trem Tipo Medio'!$AF:$AF,"&gt;="&amp;AJ$2,'Trem Tipo Medio'!$A:$A,$A15)*SUMIFS('Trem Tipo Medio'!$K:$K,'Trem Tipo Medio'!$AE:$AE,"&lt;="&amp;AJ$2,'Trem Tipo Medio'!$AF:$AF,"&gt;="&amp;AJ$2,'Trem Tipo Medio'!$A:$A,$A15)))/(365/VLOOKUP($A15,Sazonalidade!$A:$G,7,0))*(1-VLOOKUP($A15,Sazonalidade!$A:$J,10,0)),0)</f>
        <v>1.8440222292756799E-3</v>
      </c>
      <c r="AK15" s="27">
        <f>IF($E15=$E$1,('TU Proprio'!AK15*10^6/(SUMIFS('Trem Tipo Medio'!$L:$L,'Trem Tipo Medio'!$AE:$AE,"&lt;="&amp;AK$2,'Trem Tipo Medio'!$AF:$AF,"&gt;="&amp;AK$2,'Trem Tipo Medio'!$A:$A,$A15)*SUMIFS('Trem Tipo Medio'!$K:$K,'Trem Tipo Medio'!$AE:$AE,"&lt;="&amp;AK$2,'Trem Tipo Medio'!$AF:$AF,"&gt;="&amp;AK$2,'Trem Tipo Medio'!$A:$A,$A15)))/(365/VLOOKUP($A15,Sazonalidade!$A:$G,7,0))*(1-VLOOKUP($A15,Sazonalidade!$A:$J,10,0)),0)</f>
        <v>1.8552065478069288E-3</v>
      </c>
      <c r="AL15" s="27">
        <f>IF($E15=$E$1,('TU Proprio'!AL15*10^6/(SUMIFS('Trem Tipo Medio'!$L:$L,'Trem Tipo Medio'!$AE:$AE,"&lt;="&amp;AL$2,'Trem Tipo Medio'!$AF:$AF,"&gt;="&amp;AL$2,'Trem Tipo Medio'!$A:$A,$A15)*SUMIFS('Trem Tipo Medio'!$K:$K,'Trem Tipo Medio'!$AE:$AE,"&lt;="&amp;AL$2,'Trem Tipo Medio'!$AF:$AF,"&gt;="&amp;AL$2,'Trem Tipo Medio'!$A:$A,$A15)))/(365/VLOOKUP($A15,Sazonalidade!$A:$G,7,0))*(1-VLOOKUP($A15,Sazonalidade!$A:$J,10,0)),0)</f>
        <v>1.8647314909667717E-3</v>
      </c>
      <c r="AM15" s="27">
        <f>IF($E15=$E$1,('TU Proprio'!AM15*10^6/(SUMIFS('Trem Tipo Medio'!$L:$L,'Trem Tipo Medio'!$AE:$AE,"&lt;="&amp;AM$2,'Trem Tipo Medio'!$AF:$AF,"&gt;="&amp;AM$2,'Trem Tipo Medio'!$A:$A,$A15)*SUMIFS('Trem Tipo Medio'!$K:$K,'Trem Tipo Medio'!$AE:$AE,"&lt;="&amp;AM$2,'Trem Tipo Medio'!$AF:$AF,"&gt;="&amp;AM$2,'Trem Tipo Medio'!$A:$A,$A15)))/(365/VLOOKUP($A15,Sazonalidade!$A:$G,7,0))*(1-VLOOKUP($A15,Sazonalidade!$A:$J,10,0)),0)</f>
        <v>1.8728071347315271E-3</v>
      </c>
      <c r="AN15" s="27">
        <f>IF($E15=$E$1,('TU Proprio'!AN15*10^6/(SUMIFS('Trem Tipo Medio'!$L:$L,'Trem Tipo Medio'!$AE:$AE,"&lt;="&amp;AN$2,'Trem Tipo Medio'!$AF:$AF,"&gt;="&amp;AN$2,'Trem Tipo Medio'!$A:$A,$A15)*SUMIFS('Trem Tipo Medio'!$K:$K,'Trem Tipo Medio'!$AE:$AE,"&lt;="&amp;AN$2,'Trem Tipo Medio'!$AF:$AF,"&gt;="&amp;AN$2,'Trem Tipo Medio'!$A:$A,$A15)))/(365/VLOOKUP($A15,Sazonalidade!$A:$G,7,0))*(1-VLOOKUP($A15,Sazonalidade!$A:$J,10,0)),0)</f>
        <v>1.8796277479016502E-3</v>
      </c>
      <c r="AO15" s="27">
        <f>IF($E15=$E$1,('TU Proprio'!AO15*10^6/(SUMIFS('Trem Tipo Medio'!$L:$L,'Trem Tipo Medio'!$AE:$AE,"&lt;="&amp;AO$2,'Trem Tipo Medio'!$AF:$AF,"&gt;="&amp;AO$2,'Trem Tipo Medio'!$A:$A,$A15)*SUMIFS('Trem Tipo Medio'!$K:$K,'Trem Tipo Medio'!$AE:$AE,"&lt;="&amp;AO$2,'Trem Tipo Medio'!$AF:$AF,"&gt;="&amp;AO$2,'Trem Tipo Medio'!$A:$A,$A15)))/(365/VLOOKUP($A15,Sazonalidade!$A:$G,7,0))*(1-VLOOKUP($A15,Sazonalidade!$A:$J,10,0)),0)</f>
        <v>1.8853694706690591E-3</v>
      </c>
      <c r="AP15" s="27">
        <f>IF($E15=$E$1,('TU Proprio'!AP15*10^6/(SUMIFS('Trem Tipo Medio'!$L:$L,'Trem Tipo Medio'!$AE:$AE,"&lt;="&amp;AP$2,'Trem Tipo Medio'!$AF:$AF,"&gt;="&amp;AP$2,'Trem Tipo Medio'!$A:$A,$A15)*SUMIFS('Trem Tipo Medio'!$K:$K,'Trem Tipo Medio'!$AE:$AE,"&lt;="&amp;AP$2,'Trem Tipo Medio'!$AF:$AF,"&gt;="&amp;AP$2,'Trem Tipo Medio'!$A:$A,$A15)))/(365/VLOOKUP($A15,Sazonalidade!$A:$G,7,0))*(1-VLOOKUP($A15,Sazonalidade!$A:$J,10,0)),0)</f>
        <v>1.8901894620330245E-3</v>
      </c>
      <c r="AQ15" s="27">
        <f>IF($E15=$E$1,('TU Proprio'!AQ15*10^6/(SUMIFS('Trem Tipo Medio'!$L:$L,'Trem Tipo Medio'!$AE:$AE,"&lt;="&amp;AQ$2,'Trem Tipo Medio'!$AF:$AF,"&gt;="&amp;AQ$2,'Trem Tipo Medio'!$A:$A,$A15)*SUMIFS('Trem Tipo Medio'!$K:$K,'Trem Tipo Medio'!$AE:$AE,"&lt;="&amp;AQ$2,'Trem Tipo Medio'!$AF:$AF,"&gt;="&amp;AQ$2,'Trem Tipo Medio'!$A:$A,$A15)))/(365/VLOOKUP($A15,Sazonalidade!$A:$G,7,0))*(1-VLOOKUP($A15,Sazonalidade!$A:$J,10,0)),0)</f>
        <v>1.8942261133733217E-3</v>
      </c>
      <c r="AR15" s="27">
        <f>IF($E15=$E$1,('TU Proprio'!AR15*10^6/(SUMIFS('Trem Tipo Medio'!$L:$L,'Trem Tipo Medio'!$AE:$AE,"&lt;="&amp;AR$2,'Trem Tipo Medio'!$AF:$AF,"&gt;="&amp;AR$2,'Trem Tipo Medio'!$A:$A,$A15)*SUMIFS('Trem Tipo Medio'!$K:$K,'Trem Tipo Medio'!$AE:$AE,"&lt;="&amp;AR$2,'Trem Tipo Medio'!$AF:$AF,"&gt;="&amp;AR$2,'Trem Tipo Medio'!$A:$A,$A15)))/(365/VLOOKUP($A15,Sazonalidade!$A:$G,7,0))*(1-VLOOKUP($A15,Sazonalidade!$A:$J,10,0)),0)</f>
        <v>1.8975999792868988E-3</v>
      </c>
      <c r="AS15" s="27">
        <f>IF($E15=$E$1,('TU Proprio'!AS15*10^6/(SUMIFS('Trem Tipo Medio'!$L:$L,'Trem Tipo Medio'!$AE:$AE,"&lt;="&amp;AS$2,'Trem Tipo Medio'!$AF:$AF,"&gt;="&amp;AS$2,'Trem Tipo Medio'!$A:$A,$A15)*SUMIFS('Trem Tipo Medio'!$K:$K,'Trem Tipo Medio'!$AE:$AE,"&lt;="&amp;AS$2,'Trem Tipo Medio'!$AF:$AF,"&gt;="&amp;AS$2,'Trem Tipo Medio'!$A:$A,$A15)))/(365/VLOOKUP($A15,Sazonalidade!$A:$G,7,0))*(1-VLOOKUP($A15,Sazonalidade!$A:$J,10,0)),0)</f>
        <v>1.9004151449350411E-3</v>
      </c>
      <c r="AT15" s="27">
        <f>IF($E15=$E$1,('TU Proprio'!AT15*10^6/(SUMIFS('Trem Tipo Medio'!$L:$L,'Trem Tipo Medio'!$AE:$AE,"&lt;="&amp;AT$2,'Trem Tipo Medio'!$AF:$AF,"&gt;="&amp;AT$2,'Trem Tipo Medio'!$A:$A,$A15)*SUMIFS('Trem Tipo Medio'!$K:$K,'Trem Tipo Medio'!$AE:$AE,"&lt;="&amp;AT$2,'Trem Tipo Medio'!$AF:$AF,"&gt;="&amp;AT$2,'Trem Tipo Medio'!$A:$A,$A15)))/(365/VLOOKUP($A15,Sazonalidade!$A:$G,7,0))*(1-VLOOKUP($A15,Sazonalidade!$A:$J,10,0)),0)</f>
        <v>1.9027608173824923E-3</v>
      </c>
      <c r="AU15" s="27">
        <f>IF($E15=$E$1,('TU Proprio'!AU15*10^6/(SUMIFS('Trem Tipo Medio'!$L:$L,'Trem Tipo Medio'!$AE:$AE,"&lt;="&amp;AU$2,'Trem Tipo Medio'!$AF:$AF,"&gt;="&amp;AU$2,'Trem Tipo Medio'!$A:$A,$A15)*SUMIFS('Trem Tipo Medio'!$K:$K,'Trem Tipo Medio'!$AE:$AE,"&lt;="&amp;AU$2,'Trem Tipo Medio'!$AF:$AF,"&gt;="&amp;AU$2,'Trem Tipo Medio'!$A:$A,$A15)))/(365/VLOOKUP($A15,Sazonalidade!$A:$G,7,0))*(1-VLOOKUP($A15,Sazonalidade!$A:$J,10,0)),0)</f>
        <v>1.9047129889432017E-3</v>
      </c>
      <c r="AV15" s="27">
        <f>IF($E15=$E$1,('TU Proprio'!AV15*10^6/(SUMIFS('Trem Tipo Medio'!$L:$L,'Trem Tipo Medio'!$AE:$AE,"&lt;="&amp;AV$2,'Trem Tipo Medio'!$AF:$AF,"&gt;="&amp;AV$2,'Trem Tipo Medio'!$A:$A,$A15)*SUMIFS('Trem Tipo Medio'!$K:$K,'Trem Tipo Medio'!$AE:$AE,"&lt;="&amp;AV$2,'Trem Tipo Medio'!$AF:$AF,"&gt;="&amp;AV$2,'Trem Tipo Medio'!$A:$A,$A15)))/(365/VLOOKUP($A15,Sazonalidade!$A:$G,7,0))*(1-VLOOKUP($A15,Sazonalidade!$A:$J,10,0)),0)</f>
        <v>1.9063360701669404E-3</v>
      </c>
      <c r="AW15" s="27">
        <f>IF($E15=$E$1,('TU Proprio'!AW15*10^6/(SUMIFS('Trem Tipo Medio'!$L:$L,'Trem Tipo Medio'!$AE:$AE,"&lt;="&amp;AW$2,'Trem Tipo Medio'!$AF:$AF,"&gt;="&amp;AW$2,'Trem Tipo Medio'!$A:$A,$A15)*SUMIFS('Trem Tipo Medio'!$K:$K,'Trem Tipo Medio'!$AE:$AE,"&lt;="&amp;AW$2,'Trem Tipo Medio'!$AF:$AF,"&gt;="&amp;AW$2,'Trem Tipo Medio'!$A:$A,$A15)))/(365/VLOOKUP($A15,Sazonalidade!$A:$G,7,0))*(1-VLOOKUP($A15,Sazonalidade!$A:$J,10,0)),0)</f>
        <v>1.9076844284337765E-3</v>
      </c>
      <c r="AX15" s="27">
        <f>IF($E15=$E$1,('TU Proprio'!AX15*10^6/(SUMIFS('Trem Tipo Medio'!$L:$L,'Trem Tipo Medio'!$AE:$AE,"&lt;="&amp;AX$2,'Trem Tipo Medio'!$AF:$AF,"&gt;="&amp;AX$2,'Trem Tipo Medio'!$A:$A,$A15)*SUMIFS('Trem Tipo Medio'!$K:$K,'Trem Tipo Medio'!$AE:$AE,"&lt;="&amp;AX$2,'Trem Tipo Medio'!$AF:$AF,"&gt;="&amp;AX$2,'Trem Tipo Medio'!$A:$A,$A15)))/(365/VLOOKUP($A15,Sazonalidade!$A:$G,7,0))*(1-VLOOKUP($A15,Sazonalidade!$A:$J,10,0)),0)</f>
        <v>1.9088037963040285E-3</v>
      </c>
      <c r="AY15" s="27">
        <f>IF($E15=$E$1,('TU Proprio'!AY15*10^6/(SUMIFS('Trem Tipo Medio'!$L:$L,'Trem Tipo Medio'!$AE:$AE,"&lt;="&amp;AY$2,'Trem Tipo Medio'!$AF:$AF,"&gt;="&amp;AY$2,'Trem Tipo Medio'!$A:$A,$A15)*SUMIFS('Trem Tipo Medio'!$K:$K,'Trem Tipo Medio'!$AE:$AE,"&lt;="&amp;AY$2,'Trem Tipo Medio'!$AF:$AF,"&gt;="&amp;AY$2,'Trem Tipo Medio'!$A:$A,$A15)))/(365/VLOOKUP($A15,Sazonalidade!$A:$G,7,0))*(1-VLOOKUP($A15,Sazonalidade!$A:$J,10,0)),0)</f>
        <v>1.9097325335527536E-3</v>
      </c>
      <c r="AZ15" s="27">
        <f>IF($E15=$E$1,('TU Proprio'!AZ15*10^6/(SUMIFS('Trem Tipo Medio'!$L:$L,'Trem Tipo Medio'!$AE:$AE,"&lt;="&amp;AZ$2,'Trem Tipo Medio'!$AF:$AF,"&gt;="&amp;AZ$2,'Trem Tipo Medio'!$A:$A,$A15)*SUMIFS('Trem Tipo Medio'!$K:$K,'Trem Tipo Medio'!$AE:$AE,"&lt;="&amp;AZ$2,'Trem Tipo Medio'!$AF:$AF,"&gt;="&amp;AZ$2,'Trem Tipo Medio'!$A:$A,$A15)))/(365/VLOOKUP($A15,Sazonalidade!$A:$G,7,0))*(1-VLOOKUP($A15,Sazonalidade!$A:$J,10,0)),0)</f>
        <v>1.9105027400457605E-3</v>
      </c>
      <c r="BA15" s="27">
        <f>IF($E15=$E$1,('TU Proprio'!BA15*10^6/(SUMIFS('Trem Tipo Medio'!$L:$L,'Trem Tipo Medio'!$AE:$AE,"&lt;="&amp;BA$2,'Trem Tipo Medio'!$AF:$AF,"&gt;="&amp;BA$2,'Trem Tipo Medio'!$A:$A,$A15)*SUMIFS('Trem Tipo Medio'!$K:$K,'Trem Tipo Medio'!$AE:$AE,"&lt;="&amp;BA$2,'Trem Tipo Medio'!$AF:$AF,"&gt;="&amp;BA$2,'Trem Tipo Medio'!$A:$A,$A15)))/(365/VLOOKUP($A15,Sazonalidade!$A:$G,7,0))*(1-VLOOKUP($A15,Sazonalidade!$A:$J,10,0)),0)</f>
        <v>1.9111412249572437E-3</v>
      </c>
      <c r="BB15" s="27">
        <f>IF($E15=$E$1,('TU Proprio'!BB15*10^6/(SUMIFS('Trem Tipo Medio'!$L:$L,'Trem Tipo Medio'!$AE:$AE,"&lt;="&amp;BB$2,'Trem Tipo Medio'!$AF:$AF,"&gt;="&amp;BB$2,'Trem Tipo Medio'!$A:$A,$A15)*SUMIFS('Trem Tipo Medio'!$K:$K,'Trem Tipo Medio'!$AE:$AE,"&lt;="&amp;BB$2,'Trem Tipo Medio'!$AF:$AF,"&gt;="&amp;BB$2,'Trem Tipo Medio'!$A:$A,$A15)))/(365/VLOOKUP($A15,Sazonalidade!$A:$G,7,0))*(1-VLOOKUP($A15,Sazonalidade!$A:$J,10,0)),0)</f>
        <v>1.9116703426719848E-3</v>
      </c>
      <c r="BC15" s="27">
        <f>IF($E15=$E$1,('TU Proprio'!BC15*10^6/(SUMIFS('Trem Tipo Medio'!$L:$L,'Trem Tipo Medio'!$AE:$AE,"&lt;="&amp;BC$2,'Trem Tipo Medio'!$AF:$AF,"&gt;="&amp;BC$2,'Trem Tipo Medio'!$A:$A,$A15)*SUMIFS('Trem Tipo Medio'!$K:$K,'Trem Tipo Medio'!$AE:$AE,"&lt;="&amp;BC$2,'Trem Tipo Medio'!$AF:$AF,"&gt;="&amp;BC$2,'Trem Tipo Medio'!$A:$A,$A15)))/(365/VLOOKUP($A15,Sazonalidade!$A:$G,7,0))*(1-VLOOKUP($A15,Sazonalidade!$A:$J,10,0)),0)</f>
        <v>1.9121087081419772E-3</v>
      </c>
      <c r="BD15" s="27">
        <f>IF($E15=$E$1,('TU Proprio'!BD15*10^6/(SUMIFS('Trem Tipo Medio'!$L:$L,'Trem Tipo Medio'!$AE:$AE,"&lt;="&amp;BD$2,'Trem Tipo Medio'!$AF:$AF,"&gt;="&amp;BD$2,'Trem Tipo Medio'!$A:$A,$A15)*SUMIFS('Trem Tipo Medio'!$K:$K,'Trem Tipo Medio'!$AE:$AE,"&lt;="&amp;BD$2,'Trem Tipo Medio'!$AF:$AF,"&gt;="&amp;BD$2,'Trem Tipo Medio'!$A:$A,$A15)))/(365/VLOOKUP($A15,Sazonalidade!$A:$G,7,0))*(1-VLOOKUP($A15,Sazonalidade!$A:$J,10,0)),0)</f>
        <v>1.9124718052920364E-3</v>
      </c>
      <c r="BE15" s="27">
        <f>IF($E15=$E$1,('TU Proprio'!BE15*10^6/(SUMIFS('Trem Tipo Medio'!$L:$L,'Trem Tipo Medio'!$AE:$AE,"&lt;="&amp;BE$2,'Trem Tipo Medio'!$AF:$AF,"&gt;="&amp;BE$2,'Trem Tipo Medio'!$A:$A,$A15)*SUMIFS('Trem Tipo Medio'!$K:$K,'Trem Tipo Medio'!$AE:$AE,"&lt;="&amp;BE$2,'Trem Tipo Medio'!$AF:$AF,"&gt;="&amp;BE$2,'Trem Tipo Medio'!$A:$A,$A15)))/(365/VLOOKUP($A15,Sazonalidade!$A:$G,7,0))*(1-VLOOKUP($A15,Sazonalidade!$A:$J,10,0)),0)</f>
        <v>1.9127725018808193E-3</v>
      </c>
      <c r="BF15" s="27">
        <f>IF($E15=$E$1,('TU Proprio'!BF15*10^6/(SUMIFS('Trem Tipo Medio'!$L:$L,'Trem Tipo Medio'!$AE:$AE,"&lt;="&amp;BF$2,'Trem Tipo Medio'!$AF:$AF,"&gt;="&amp;BF$2,'Trem Tipo Medio'!$A:$A,$A15)*SUMIFS('Trem Tipo Medio'!$K:$K,'Trem Tipo Medio'!$AE:$AE,"&lt;="&amp;BF$2,'Trem Tipo Medio'!$AF:$AF,"&gt;="&amp;BF$2,'Trem Tipo Medio'!$A:$A,$A15)))/(365/VLOOKUP($A15,Sazonalidade!$A:$G,7,0))*(1-VLOOKUP($A15,Sazonalidade!$A:$J,10,0)),0)</f>
        <v>1.9130214834365542E-3</v>
      </c>
      <c r="BG15" s="27">
        <f>IF($E15=$E$1,('TU Proprio'!BG15*10^6/(SUMIFS('Trem Tipo Medio'!$L:$L,'Trem Tipo Medio'!$AE:$AE,"&lt;="&amp;BG$2,'Trem Tipo Medio'!$AF:$AF,"&gt;="&amp;BG$2,'Trem Tipo Medio'!$A:$A,$A15)*SUMIFS('Trem Tipo Medio'!$K:$K,'Trem Tipo Medio'!$AE:$AE,"&lt;="&amp;BG$2,'Trem Tipo Medio'!$AF:$AF,"&gt;="&amp;BG$2,'Trem Tipo Medio'!$A:$A,$A15)))/(365/VLOOKUP($A15,Sazonalidade!$A:$G,7,0))*(1-VLOOKUP($A15,Sazonalidade!$A:$J,10,0)),0)</f>
        <v>1.9132276177824643E-3</v>
      </c>
      <c r="BH15" s="27">
        <f>IF($E15=$E$1,('TU Proprio'!BH15*10^6/(SUMIFS('Trem Tipo Medio'!$L:$L,'Trem Tipo Medio'!$AE:$AE,"&lt;="&amp;BH$2,'Trem Tipo Medio'!$AF:$AF,"&gt;="&amp;BH$2,'Trem Tipo Medio'!$A:$A,$A15)*SUMIFS('Trem Tipo Medio'!$K:$K,'Trem Tipo Medio'!$AE:$AE,"&lt;="&amp;BH$2,'Trem Tipo Medio'!$AF:$AF,"&gt;="&amp;BH$2,'Trem Tipo Medio'!$A:$A,$A15)))/(365/VLOOKUP($A15,Sazonalidade!$A:$G,7,0))*(1-VLOOKUP($A15,Sazonalidade!$A:$J,10,0)),0)</f>
        <v>1.9133982604309155E-3</v>
      </c>
      <c r="BI15" s="27">
        <f>IF($E15=$E$1,('TU Proprio'!BI15*10^6/(SUMIFS('Trem Tipo Medio'!$L:$L,'Trem Tipo Medio'!$AE:$AE,"&lt;="&amp;BI$2,'Trem Tipo Medio'!$AF:$AF,"&gt;="&amp;BI$2,'Trem Tipo Medio'!$A:$A,$A15)*SUMIFS('Trem Tipo Medio'!$K:$K,'Trem Tipo Medio'!$AE:$AE,"&lt;="&amp;BI$2,'Trem Tipo Medio'!$AF:$AF,"&gt;="&amp;BI$2,'Trem Tipo Medio'!$A:$A,$A15)))/(365/VLOOKUP($A15,Sazonalidade!$A:$G,7,0))*(1-VLOOKUP($A15,Sazonalidade!$A:$J,10,0)),0)</f>
        <v>1.9135395098750804E-3</v>
      </c>
      <c r="BJ15" s="27">
        <f>IF($E15=$E$1,('TU Proprio'!BJ15*10^6/(SUMIFS('Trem Tipo Medio'!$L:$L,'Trem Tipo Medio'!$AE:$AE,"&lt;="&amp;BJ$2,'Trem Tipo Medio'!$AF:$AF,"&gt;="&amp;BJ$2,'Trem Tipo Medio'!$A:$A,$A15)*SUMIFS('Trem Tipo Medio'!$K:$K,'Trem Tipo Medio'!$AE:$AE,"&lt;="&amp;BJ$2,'Trem Tipo Medio'!$AF:$AF,"&gt;="&amp;BJ$2,'Trem Tipo Medio'!$A:$A,$A15)))/(365/VLOOKUP($A15,Sazonalidade!$A:$G,7,0))*(1-VLOOKUP($A15,Sazonalidade!$A:$J,10,0)),0)</f>
        <v>1.9136564206126653E-3</v>
      </c>
      <c r="BK15" s="27">
        <f>IF($E15=$E$1,('TU Proprio'!BK15*10^6/(SUMIFS('Trem Tipo Medio'!$L:$L,'Trem Tipo Medio'!$AE:$AE,"&lt;="&amp;BK$2,'Trem Tipo Medio'!$AF:$AF,"&gt;="&amp;BK$2,'Trem Tipo Medio'!$A:$A,$A15)*SUMIFS('Trem Tipo Medio'!$K:$K,'Trem Tipo Medio'!$AE:$AE,"&lt;="&amp;BK$2,'Trem Tipo Medio'!$AF:$AF,"&gt;="&amp;BK$2,'Trem Tipo Medio'!$A:$A,$A15)))/(365/VLOOKUP($A15,Sazonalidade!$A:$G,7,0))*(1-VLOOKUP($A15,Sazonalidade!$A:$J,10,0)),0)</f>
        <v>1.9137531806363291E-3</v>
      </c>
      <c r="BL15" s="27">
        <f>IF($E15=$E$1,('TU Proprio'!BL15*10^6/(SUMIFS('Trem Tipo Medio'!$L:$L,'Trem Tipo Medio'!$AE:$AE,"&lt;="&amp;BL$2,'Trem Tipo Medio'!$AF:$AF,"&gt;="&amp;BL$2,'Trem Tipo Medio'!$A:$A,$A15)*SUMIFS('Trem Tipo Medio'!$K:$K,'Trem Tipo Medio'!$AE:$AE,"&lt;="&amp;BL$2,'Trem Tipo Medio'!$AF:$AF,"&gt;="&amp;BL$2,'Trem Tipo Medio'!$A:$A,$A15)))/(365/VLOOKUP($A15,Sazonalidade!$A:$G,7,0))*(1-VLOOKUP($A15,Sazonalidade!$A:$J,10,0)),0)</f>
        <v>1.9138332591375825E-3</v>
      </c>
      <c r="BM15" s="27">
        <f>IF($E15=$E$1,('TU Proprio'!BM15*10^6/(SUMIFS('Trem Tipo Medio'!$L:$L,'Trem Tipo Medio'!$AE:$AE,"&lt;="&amp;BM$2,'Trem Tipo Medio'!$AF:$AF,"&gt;="&amp;BM$2,'Trem Tipo Medio'!$A:$A,$A15)*SUMIFS('Trem Tipo Medio'!$K:$K,'Trem Tipo Medio'!$AE:$AE,"&lt;="&amp;BM$2,'Trem Tipo Medio'!$AF:$AF,"&gt;="&amp;BM$2,'Trem Tipo Medio'!$A:$A,$A15)))/(365/VLOOKUP($A15,Sazonalidade!$A:$G,7,0))*(1-VLOOKUP($A15,Sazonalidade!$A:$J,10,0)),0)</f>
        <v>1.9138995292995455E-3</v>
      </c>
      <c r="BN15" s="27">
        <f>IF($E15=$E$1,('TU Proprio'!BN15*10^6/(SUMIFS('Trem Tipo Medio'!$L:$L,'Trem Tipo Medio'!$AE:$AE,"&lt;="&amp;BN$2,'Trem Tipo Medio'!$AF:$AF,"&gt;="&amp;BN$2,'Trem Tipo Medio'!$A:$A,$A15)*SUMIFS('Trem Tipo Medio'!$K:$K,'Trem Tipo Medio'!$AE:$AE,"&lt;="&amp;BN$2,'Trem Tipo Medio'!$AF:$AF,"&gt;="&amp;BN$2,'Trem Tipo Medio'!$A:$A,$A15)))/(365/VLOOKUP($A15,Sazonalidade!$A:$G,7,0))*(1-VLOOKUP($A15,Sazonalidade!$A:$J,10,0)),0)</f>
        <v>1.9139543702955065E-3</v>
      </c>
      <c r="BO15" s="27">
        <f>IF($E15=$E$1,('TU Proprio'!BO15*10^6/(SUMIFS('Trem Tipo Medio'!$L:$L,'Trem Tipo Medio'!$AE:$AE,"&lt;="&amp;BO$2,'Trem Tipo Medio'!$AF:$AF,"&gt;="&amp;BO$2,'Trem Tipo Medio'!$A:$A,$A15)*SUMIFS('Trem Tipo Medio'!$K:$K,'Trem Tipo Medio'!$AE:$AE,"&lt;="&amp;BO$2,'Trem Tipo Medio'!$AF:$AF,"&gt;="&amp;BO$2,'Trem Tipo Medio'!$A:$A,$A15)))/(365/VLOOKUP($A15,Sazonalidade!$A:$G,7,0))*(1-VLOOKUP($A15,Sazonalidade!$A:$J,10,0)),0)</f>
        <v>1.9139997519568507E-3</v>
      </c>
      <c r="BP15"/>
      <c r="BQ15"/>
      <c r="BR15"/>
      <c r="BS15"/>
      <c r="BT15"/>
    </row>
    <row r="16" spans="1:72" s="32" customFormat="1" x14ac:dyDescent="0.25">
      <c r="A16" s="6">
        <f t="shared" si="3"/>
        <v>14</v>
      </c>
      <c r="B16" s="3" t="str">
        <f>VLOOKUP($A16,Demanda!$A$1:$G$43,4,0)</f>
        <v>Fertilizantes</v>
      </c>
      <c r="C16" s="3" t="str">
        <f>VLOOKUP($A16,Demanda!$A$1:$G$43,6,0)</f>
        <v>Miritituba</v>
      </c>
      <c r="D16" s="3" t="str">
        <f>VLOOKUP($A16,Demanda!$A$1:$G$43,7,0)</f>
        <v>Campo Novo dos Parecis</v>
      </c>
      <c r="E16" s="3" t="str">
        <f>VLOOKUP($A16,Demanda!$A$1:$G$43,2,0)</f>
        <v>FICO</v>
      </c>
      <c r="F16" s="6"/>
      <c r="G16" s="27">
        <f>IF($E16=$E$1,('TU Proprio'!G16*10^6/(SUMIFS('Trem Tipo Medio'!$L:$L,'Trem Tipo Medio'!$AE:$AE,"&lt;="&amp;G$2,'Trem Tipo Medio'!$AF:$AF,"&gt;="&amp;G$2,'Trem Tipo Medio'!$A:$A,$A16)*SUMIFS('Trem Tipo Medio'!$K:$K,'Trem Tipo Medio'!$AE:$AE,"&lt;="&amp;G$2,'Trem Tipo Medio'!$AF:$AF,"&gt;="&amp;G$2,'Trem Tipo Medio'!$A:$A,$A16)))/(365/VLOOKUP($A16,Sazonalidade!$A:$G,7,0))*(1-VLOOKUP($A16,Sazonalidade!$A:$J,10,0)),0)</f>
        <v>0</v>
      </c>
      <c r="H16" s="27">
        <f>IF($E16=$E$1,('TU Proprio'!H16*10^6/(SUMIFS('Trem Tipo Medio'!$L:$L,'Trem Tipo Medio'!$AE:$AE,"&lt;="&amp;H$2,'Trem Tipo Medio'!$AF:$AF,"&gt;="&amp;H$2,'Trem Tipo Medio'!$A:$A,$A16)*SUMIFS('Trem Tipo Medio'!$K:$K,'Trem Tipo Medio'!$AE:$AE,"&lt;="&amp;H$2,'Trem Tipo Medio'!$AF:$AF,"&gt;="&amp;H$2,'Trem Tipo Medio'!$A:$A,$A16)))/(365/VLOOKUP($A16,Sazonalidade!$A:$G,7,0))*(1-VLOOKUP($A16,Sazonalidade!$A:$J,10,0)),0)</f>
        <v>0</v>
      </c>
      <c r="I16" s="27">
        <f>IF($E16=$E$1,('TU Proprio'!I16*10^6/(SUMIFS('Trem Tipo Medio'!$L:$L,'Trem Tipo Medio'!$AE:$AE,"&lt;="&amp;I$2,'Trem Tipo Medio'!$AF:$AF,"&gt;="&amp;I$2,'Trem Tipo Medio'!$A:$A,$A16)*SUMIFS('Trem Tipo Medio'!$K:$K,'Trem Tipo Medio'!$AE:$AE,"&lt;="&amp;I$2,'Trem Tipo Medio'!$AF:$AF,"&gt;="&amp;I$2,'Trem Tipo Medio'!$A:$A,$A16)))/(365/VLOOKUP($A16,Sazonalidade!$A:$G,7,0))*(1-VLOOKUP($A16,Sazonalidade!$A:$J,10,0)),0)</f>
        <v>0</v>
      </c>
      <c r="J16" s="27">
        <f>IF($E16=$E$1,('TU Proprio'!J16*10^6/(SUMIFS('Trem Tipo Medio'!$L:$L,'Trem Tipo Medio'!$AE:$AE,"&lt;="&amp;J$2,'Trem Tipo Medio'!$AF:$AF,"&gt;="&amp;J$2,'Trem Tipo Medio'!$A:$A,$A16)*SUMIFS('Trem Tipo Medio'!$K:$K,'Trem Tipo Medio'!$AE:$AE,"&lt;="&amp;J$2,'Trem Tipo Medio'!$AF:$AF,"&gt;="&amp;J$2,'Trem Tipo Medio'!$A:$A,$A16)))/(365/VLOOKUP($A16,Sazonalidade!$A:$G,7,0))*(1-VLOOKUP($A16,Sazonalidade!$A:$J,10,0)),0)</f>
        <v>0</v>
      </c>
      <c r="K16" s="27">
        <f>IF($E16=$E$1,('TU Proprio'!K16*10^6/(SUMIFS('Trem Tipo Medio'!$L:$L,'Trem Tipo Medio'!$AE:$AE,"&lt;="&amp;K$2,'Trem Tipo Medio'!$AF:$AF,"&gt;="&amp;K$2,'Trem Tipo Medio'!$A:$A,$A16)*SUMIFS('Trem Tipo Medio'!$K:$K,'Trem Tipo Medio'!$AE:$AE,"&lt;="&amp;K$2,'Trem Tipo Medio'!$AF:$AF,"&gt;="&amp;K$2,'Trem Tipo Medio'!$A:$A,$A16)))/(365/VLOOKUP($A16,Sazonalidade!$A:$G,7,0))*(1-VLOOKUP($A16,Sazonalidade!$A:$J,10,0)),0)</f>
        <v>0</v>
      </c>
      <c r="L16" s="27">
        <f>IF($E16=$E$1,('TU Proprio'!L16*10^6/(SUMIFS('Trem Tipo Medio'!$L:$L,'Trem Tipo Medio'!$AE:$AE,"&lt;="&amp;L$2,'Trem Tipo Medio'!$AF:$AF,"&gt;="&amp;L$2,'Trem Tipo Medio'!$A:$A,$A16)*SUMIFS('Trem Tipo Medio'!$K:$K,'Trem Tipo Medio'!$AE:$AE,"&lt;="&amp;L$2,'Trem Tipo Medio'!$AF:$AF,"&gt;="&amp;L$2,'Trem Tipo Medio'!$A:$A,$A16)))/(365/VLOOKUP($A16,Sazonalidade!$A:$G,7,0))*(1-VLOOKUP($A16,Sazonalidade!$A:$J,10,0)),0)</f>
        <v>0</v>
      </c>
      <c r="M16" s="27">
        <f>IF($E16=$E$1,('TU Proprio'!M16*10^6/(SUMIFS('Trem Tipo Medio'!$L:$L,'Trem Tipo Medio'!$AE:$AE,"&lt;="&amp;M$2,'Trem Tipo Medio'!$AF:$AF,"&gt;="&amp;M$2,'Trem Tipo Medio'!$A:$A,$A16)*SUMIFS('Trem Tipo Medio'!$K:$K,'Trem Tipo Medio'!$AE:$AE,"&lt;="&amp;M$2,'Trem Tipo Medio'!$AF:$AF,"&gt;="&amp;M$2,'Trem Tipo Medio'!$A:$A,$A16)))/(365/VLOOKUP($A16,Sazonalidade!$A:$G,7,0))*(1-VLOOKUP($A16,Sazonalidade!$A:$J,10,0)),0)</f>
        <v>0</v>
      </c>
      <c r="N16" s="27">
        <f>IF($E16=$E$1,('TU Proprio'!N16*10^6/(SUMIFS('Trem Tipo Medio'!$L:$L,'Trem Tipo Medio'!$AE:$AE,"&lt;="&amp;N$2,'Trem Tipo Medio'!$AF:$AF,"&gt;="&amp;N$2,'Trem Tipo Medio'!$A:$A,$A16)*SUMIFS('Trem Tipo Medio'!$K:$K,'Trem Tipo Medio'!$AE:$AE,"&lt;="&amp;N$2,'Trem Tipo Medio'!$AF:$AF,"&gt;="&amp;N$2,'Trem Tipo Medio'!$A:$A,$A16)))/(365/VLOOKUP($A16,Sazonalidade!$A:$G,7,0))*(1-VLOOKUP($A16,Sazonalidade!$A:$J,10,0)),0)</f>
        <v>0</v>
      </c>
      <c r="O16" s="27">
        <f>IF($E16=$E$1,('TU Proprio'!O16*10^6/(SUMIFS('Trem Tipo Medio'!$L:$L,'Trem Tipo Medio'!$AE:$AE,"&lt;="&amp;O$2,'Trem Tipo Medio'!$AF:$AF,"&gt;="&amp;O$2,'Trem Tipo Medio'!$A:$A,$A16)*SUMIFS('Trem Tipo Medio'!$K:$K,'Trem Tipo Medio'!$AE:$AE,"&lt;="&amp;O$2,'Trem Tipo Medio'!$AF:$AF,"&gt;="&amp;O$2,'Trem Tipo Medio'!$A:$A,$A16)))/(365/VLOOKUP($A16,Sazonalidade!$A:$G,7,0))*(1-VLOOKUP($A16,Sazonalidade!$A:$J,10,0)),0)</f>
        <v>0</v>
      </c>
      <c r="P16" s="27">
        <f>IF($E16=$E$1,('TU Proprio'!P16*10^6/(SUMIFS('Trem Tipo Medio'!$L:$L,'Trem Tipo Medio'!$AE:$AE,"&lt;="&amp;P$2,'Trem Tipo Medio'!$AF:$AF,"&gt;="&amp;P$2,'Trem Tipo Medio'!$A:$A,$A16)*SUMIFS('Trem Tipo Medio'!$K:$K,'Trem Tipo Medio'!$AE:$AE,"&lt;="&amp;P$2,'Trem Tipo Medio'!$AF:$AF,"&gt;="&amp;P$2,'Trem Tipo Medio'!$A:$A,$A16)))/(365/VLOOKUP($A16,Sazonalidade!$A:$G,7,0))*(1-VLOOKUP($A16,Sazonalidade!$A:$J,10,0)),0)</f>
        <v>0</v>
      </c>
      <c r="Q16" s="27">
        <f>IF($E16=$E$1,('TU Proprio'!Q16*10^6/(SUMIFS('Trem Tipo Medio'!$L:$L,'Trem Tipo Medio'!$AE:$AE,"&lt;="&amp;Q$2,'Trem Tipo Medio'!$AF:$AF,"&gt;="&amp;Q$2,'Trem Tipo Medio'!$A:$A,$A16)*SUMIFS('Trem Tipo Medio'!$K:$K,'Trem Tipo Medio'!$AE:$AE,"&lt;="&amp;Q$2,'Trem Tipo Medio'!$AF:$AF,"&gt;="&amp;Q$2,'Trem Tipo Medio'!$A:$A,$A16)))/(365/VLOOKUP($A16,Sazonalidade!$A:$G,7,0))*(1-VLOOKUP($A16,Sazonalidade!$A:$J,10,0)),0)</f>
        <v>0</v>
      </c>
      <c r="R16" s="27">
        <f>IF($E16=$E$1,('TU Proprio'!R16*10^6/(SUMIFS('Trem Tipo Medio'!$L:$L,'Trem Tipo Medio'!$AE:$AE,"&lt;="&amp;R$2,'Trem Tipo Medio'!$AF:$AF,"&gt;="&amp;R$2,'Trem Tipo Medio'!$A:$A,$A16)*SUMIFS('Trem Tipo Medio'!$K:$K,'Trem Tipo Medio'!$AE:$AE,"&lt;="&amp;R$2,'Trem Tipo Medio'!$AF:$AF,"&gt;="&amp;R$2,'Trem Tipo Medio'!$A:$A,$A16)))/(365/VLOOKUP($A16,Sazonalidade!$A:$G,7,0))*(1-VLOOKUP($A16,Sazonalidade!$A:$J,10,0)),0)</f>
        <v>0</v>
      </c>
      <c r="S16" s="27">
        <f>IF($E16=$E$1,('TU Proprio'!S16*10^6/(SUMIFS('Trem Tipo Medio'!$L:$L,'Trem Tipo Medio'!$AE:$AE,"&lt;="&amp;S$2,'Trem Tipo Medio'!$AF:$AF,"&gt;="&amp;S$2,'Trem Tipo Medio'!$A:$A,$A16)*SUMIFS('Trem Tipo Medio'!$K:$K,'Trem Tipo Medio'!$AE:$AE,"&lt;="&amp;S$2,'Trem Tipo Medio'!$AF:$AF,"&gt;="&amp;S$2,'Trem Tipo Medio'!$A:$A,$A16)))/(365/VLOOKUP($A16,Sazonalidade!$A:$G,7,0))*(1-VLOOKUP($A16,Sazonalidade!$A:$J,10,0)),0)</f>
        <v>0</v>
      </c>
      <c r="T16" s="27">
        <f>IF($E16=$E$1,('TU Proprio'!T16*10^6/(SUMIFS('Trem Tipo Medio'!$L:$L,'Trem Tipo Medio'!$AE:$AE,"&lt;="&amp;T$2,'Trem Tipo Medio'!$AF:$AF,"&gt;="&amp;T$2,'Trem Tipo Medio'!$A:$A,$A16)*SUMIFS('Trem Tipo Medio'!$K:$K,'Trem Tipo Medio'!$AE:$AE,"&lt;="&amp;T$2,'Trem Tipo Medio'!$AF:$AF,"&gt;="&amp;T$2,'Trem Tipo Medio'!$A:$A,$A16)))/(365/VLOOKUP($A16,Sazonalidade!$A:$G,7,0))*(1-VLOOKUP($A16,Sazonalidade!$A:$J,10,0)),0)</f>
        <v>0</v>
      </c>
      <c r="U16" s="27">
        <f>IF($E16=$E$1,('TU Proprio'!U16*10^6/(SUMIFS('Trem Tipo Medio'!$L:$L,'Trem Tipo Medio'!$AE:$AE,"&lt;="&amp;U$2,'Trem Tipo Medio'!$AF:$AF,"&gt;="&amp;U$2,'Trem Tipo Medio'!$A:$A,$A16)*SUMIFS('Trem Tipo Medio'!$K:$K,'Trem Tipo Medio'!$AE:$AE,"&lt;="&amp;U$2,'Trem Tipo Medio'!$AF:$AF,"&gt;="&amp;U$2,'Trem Tipo Medio'!$A:$A,$A16)))/(365/VLOOKUP($A16,Sazonalidade!$A:$G,7,0))*(1-VLOOKUP($A16,Sazonalidade!$A:$J,10,0)),0)</f>
        <v>0</v>
      </c>
      <c r="V16" s="27">
        <f>IF($E16=$E$1,('TU Proprio'!V16*10^6/(SUMIFS('Trem Tipo Medio'!$L:$L,'Trem Tipo Medio'!$AE:$AE,"&lt;="&amp;V$2,'Trem Tipo Medio'!$AF:$AF,"&gt;="&amp;V$2,'Trem Tipo Medio'!$A:$A,$A16)*SUMIFS('Trem Tipo Medio'!$K:$K,'Trem Tipo Medio'!$AE:$AE,"&lt;="&amp;V$2,'Trem Tipo Medio'!$AF:$AF,"&gt;="&amp;V$2,'Trem Tipo Medio'!$A:$A,$A16)))/(365/VLOOKUP($A16,Sazonalidade!$A:$G,7,0))*(1-VLOOKUP($A16,Sazonalidade!$A:$J,10,0)),0)</f>
        <v>0</v>
      </c>
      <c r="W16" s="27">
        <f>IF($E16=$E$1,('TU Proprio'!W16*10^6/(SUMIFS('Trem Tipo Medio'!$L:$L,'Trem Tipo Medio'!$AE:$AE,"&lt;="&amp;W$2,'Trem Tipo Medio'!$AF:$AF,"&gt;="&amp;W$2,'Trem Tipo Medio'!$A:$A,$A16)*SUMIFS('Trem Tipo Medio'!$K:$K,'Trem Tipo Medio'!$AE:$AE,"&lt;="&amp;W$2,'Trem Tipo Medio'!$AF:$AF,"&gt;="&amp;W$2,'Trem Tipo Medio'!$A:$A,$A16)))/(365/VLOOKUP($A16,Sazonalidade!$A:$G,7,0))*(1-VLOOKUP($A16,Sazonalidade!$A:$J,10,0)),0)</f>
        <v>0</v>
      </c>
      <c r="X16" s="27">
        <f>IF($E16=$E$1,('TU Proprio'!X16*10^6/(SUMIFS('Trem Tipo Medio'!$L:$L,'Trem Tipo Medio'!$AE:$AE,"&lt;="&amp;X$2,'Trem Tipo Medio'!$AF:$AF,"&gt;="&amp;X$2,'Trem Tipo Medio'!$A:$A,$A16)*SUMIFS('Trem Tipo Medio'!$K:$K,'Trem Tipo Medio'!$AE:$AE,"&lt;="&amp;X$2,'Trem Tipo Medio'!$AF:$AF,"&gt;="&amp;X$2,'Trem Tipo Medio'!$A:$A,$A16)))/(365/VLOOKUP($A16,Sazonalidade!$A:$G,7,0))*(1-VLOOKUP($A16,Sazonalidade!$A:$J,10,0)),0)</f>
        <v>0</v>
      </c>
      <c r="Y16" s="27">
        <f>IF($E16=$E$1,('TU Proprio'!Y16*10^6/(SUMIFS('Trem Tipo Medio'!$L:$L,'Trem Tipo Medio'!$AE:$AE,"&lt;="&amp;Y$2,'Trem Tipo Medio'!$AF:$AF,"&gt;="&amp;Y$2,'Trem Tipo Medio'!$A:$A,$A16)*SUMIFS('Trem Tipo Medio'!$K:$K,'Trem Tipo Medio'!$AE:$AE,"&lt;="&amp;Y$2,'Trem Tipo Medio'!$AF:$AF,"&gt;="&amp;Y$2,'Trem Tipo Medio'!$A:$A,$A16)))/(365/VLOOKUP($A16,Sazonalidade!$A:$G,7,0))*(1-VLOOKUP($A16,Sazonalidade!$A:$J,10,0)),0)</f>
        <v>0</v>
      </c>
      <c r="Z16" s="27">
        <f>IF($E16=$E$1,('TU Proprio'!Z16*10^6/(SUMIFS('Trem Tipo Medio'!$L:$L,'Trem Tipo Medio'!$AE:$AE,"&lt;="&amp;Z$2,'Trem Tipo Medio'!$AF:$AF,"&gt;="&amp;Z$2,'Trem Tipo Medio'!$A:$A,$A16)*SUMIFS('Trem Tipo Medio'!$K:$K,'Trem Tipo Medio'!$AE:$AE,"&lt;="&amp;Z$2,'Trem Tipo Medio'!$AF:$AF,"&gt;="&amp;Z$2,'Trem Tipo Medio'!$A:$A,$A16)))/(365/VLOOKUP($A16,Sazonalidade!$A:$G,7,0))*(1-VLOOKUP($A16,Sazonalidade!$A:$J,10,0)),0)</f>
        <v>0</v>
      </c>
      <c r="AA16" s="27">
        <f>IF($E16=$E$1,('TU Proprio'!AA16*10^6/(SUMIFS('Trem Tipo Medio'!$L:$L,'Trem Tipo Medio'!$AE:$AE,"&lt;="&amp;AA$2,'Trem Tipo Medio'!$AF:$AF,"&gt;="&amp;AA$2,'Trem Tipo Medio'!$A:$A,$A16)*SUMIFS('Trem Tipo Medio'!$K:$K,'Trem Tipo Medio'!$AE:$AE,"&lt;="&amp;AA$2,'Trem Tipo Medio'!$AF:$AF,"&gt;="&amp;AA$2,'Trem Tipo Medio'!$A:$A,$A16)))/(365/VLOOKUP($A16,Sazonalidade!$A:$G,7,0))*(1-VLOOKUP($A16,Sazonalidade!$A:$J,10,0)),0)</f>
        <v>0</v>
      </c>
      <c r="AB16" s="27">
        <f>IF($E16=$E$1,('TU Proprio'!AB16*10^6/(SUMIFS('Trem Tipo Medio'!$L:$L,'Trem Tipo Medio'!$AE:$AE,"&lt;="&amp;AB$2,'Trem Tipo Medio'!$AF:$AF,"&gt;="&amp;AB$2,'Trem Tipo Medio'!$A:$A,$A16)*SUMIFS('Trem Tipo Medio'!$K:$K,'Trem Tipo Medio'!$AE:$AE,"&lt;="&amp;AB$2,'Trem Tipo Medio'!$AF:$AF,"&gt;="&amp;AB$2,'Trem Tipo Medio'!$A:$A,$A16)))/(365/VLOOKUP($A16,Sazonalidade!$A:$G,7,0))*(1-VLOOKUP($A16,Sazonalidade!$A:$J,10,0)),0)</f>
        <v>0</v>
      </c>
      <c r="AC16" s="27">
        <f>IF($E16=$E$1,('TU Proprio'!AC16*10^6/(SUMIFS('Trem Tipo Medio'!$L:$L,'Trem Tipo Medio'!$AE:$AE,"&lt;="&amp;AC$2,'Trem Tipo Medio'!$AF:$AF,"&gt;="&amp;AC$2,'Trem Tipo Medio'!$A:$A,$A16)*SUMIFS('Trem Tipo Medio'!$K:$K,'Trem Tipo Medio'!$AE:$AE,"&lt;="&amp;AC$2,'Trem Tipo Medio'!$AF:$AF,"&gt;="&amp;AC$2,'Trem Tipo Medio'!$A:$A,$A16)))/(365/VLOOKUP($A16,Sazonalidade!$A:$G,7,0))*(1-VLOOKUP($A16,Sazonalidade!$A:$J,10,0)),0)</f>
        <v>0</v>
      </c>
      <c r="AD16" s="27">
        <f>IF($E16=$E$1,('TU Proprio'!AD16*10^6/(SUMIFS('Trem Tipo Medio'!$L:$L,'Trem Tipo Medio'!$AE:$AE,"&lt;="&amp;AD$2,'Trem Tipo Medio'!$AF:$AF,"&gt;="&amp;AD$2,'Trem Tipo Medio'!$A:$A,$A16)*SUMIFS('Trem Tipo Medio'!$K:$K,'Trem Tipo Medio'!$AE:$AE,"&lt;="&amp;AD$2,'Trem Tipo Medio'!$AF:$AF,"&gt;="&amp;AD$2,'Trem Tipo Medio'!$A:$A,$A16)))/(365/VLOOKUP($A16,Sazonalidade!$A:$G,7,0))*(1-VLOOKUP($A16,Sazonalidade!$A:$J,10,0)),0)</f>
        <v>0</v>
      </c>
      <c r="AE16" s="27">
        <f>IF($E16=$E$1,('TU Proprio'!AE16*10^6/(SUMIFS('Trem Tipo Medio'!$L:$L,'Trem Tipo Medio'!$AE:$AE,"&lt;="&amp;AE$2,'Trem Tipo Medio'!$AF:$AF,"&gt;="&amp;AE$2,'Trem Tipo Medio'!$A:$A,$A16)*SUMIFS('Trem Tipo Medio'!$K:$K,'Trem Tipo Medio'!$AE:$AE,"&lt;="&amp;AE$2,'Trem Tipo Medio'!$AF:$AF,"&gt;="&amp;AE$2,'Trem Tipo Medio'!$A:$A,$A16)))/(365/VLOOKUP($A16,Sazonalidade!$A:$G,7,0))*(1-VLOOKUP($A16,Sazonalidade!$A:$J,10,0)),0)</f>
        <v>0</v>
      </c>
      <c r="AF16" s="27">
        <f>IF($E16=$E$1,('TU Proprio'!AF16*10^6/(SUMIFS('Trem Tipo Medio'!$L:$L,'Trem Tipo Medio'!$AE:$AE,"&lt;="&amp;AF$2,'Trem Tipo Medio'!$AF:$AF,"&gt;="&amp;AF$2,'Trem Tipo Medio'!$A:$A,$A16)*SUMIFS('Trem Tipo Medio'!$K:$K,'Trem Tipo Medio'!$AE:$AE,"&lt;="&amp;AF$2,'Trem Tipo Medio'!$AF:$AF,"&gt;="&amp;AF$2,'Trem Tipo Medio'!$A:$A,$A16)))/(365/VLOOKUP($A16,Sazonalidade!$A:$G,7,0))*(1-VLOOKUP($A16,Sazonalidade!$A:$J,10,0)),0)</f>
        <v>0</v>
      </c>
      <c r="AG16" s="27">
        <f>IF($E16=$E$1,('TU Proprio'!AG16*10^6/(SUMIFS('Trem Tipo Medio'!$L:$L,'Trem Tipo Medio'!$AE:$AE,"&lt;="&amp;AG$2,'Trem Tipo Medio'!$AF:$AF,"&gt;="&amp;AG$2,'Trem Tipo Medio'!$A:$A,$A16)*SUMIFS('Trem Tipo Medio'!$K:$K,'Trem Tipo Medio'!$AE:$AE,"&lt;="&amp;AG$2,'Trem Tipo Medio'!$AF:$AF,"&gt;="&amp;AG$2,'Trem Tipo Medio'!$A:$A,$A16)))/(365/VLOOKUP($A16,Sazonalidade!$A:$G,7,0))*(1-VLOOKUP($A16,Sazonalidade!$A:$J,10,0)),0)</f>
        <v>0</v>
      </c>
      <c r="AH16" s="27">
        <f>IF($E16=$E$1,('TU Proprio'!AH16*10^6/(SUMIFS('Trem Tipo Medio'!$L:$L,'Trem Tipo Medio'!$AE:$AE,"&lt;="&amp;AH$2,'Trem Tipo Medio'!$AF:$AF,"&gt;="&amp;AH$2,'Trem Tipo Medio'!$A:$A,$A16)*SUMIFS('Trem Tipo Medio'!$K:$K,'Trem Tipo Medio'!$AE:$AE,"&lt;="&amp;AH$2,'Trem Tipo Medio'!$AF:$AF,"&gt;="&amp;AH$2,'Trem Tipo Medio'!$A:$A,$A16)))/(365/VLOOKUP($A16,Sazonalidade!$A:$G,7,0))*(1-VLOOKUP($A16,Sazonalidade!$A:$J,10,0)),0)</f>
        <v>0</v>
      </c>
      <c r="AI16" s="27">
        <f>IF($E16=$E$1,('TU Proprio'!AI16*10^6/(SUMIFS('Trem Tipo Medio'!$L:$L,'Trem Tipo Medio'!$AE:$AE,"&lt;="&amp;AI$2,'Trem Tipo Medio'!$AF:$AF,"&gt;="&amp;AI$2,'Trem Tipo Medio'!$A:$A,$A16)*SUMIFS('Trem Tipo Medio'!$K:$K,'Trem Tipo Medio'!$AE:$AE,"&lt;="&amp;AI$2,'Trem Tipo Medio'!$AF:$AF,"&gt;="&amp;AI$2,'Trem Tipo Medio'!$A:$A,$A16)))/(365/VLOOKUP($A16,Sazonalidade!$A:$G,7,0))*(1-VLOOKUP($A16,Sazonalidade!$A:$J,10,0)),0)</f>
        <v>0</v>
      </c>
      <c r="AJ16" s="27">
        <f>IF($E16=$E$1,('TU Proprio'!AJ16*10^6/(SUMIFS('Trem Tipo Medio'!$L:$L,'Trem Tipo Medio'!$AE:$AE,"&lt;="&amp;AJ$2,'Trem Tipo Medio'!$AF:$AF,"&gt;="&amp;AJ$2,'Trem Tipo Medio'!$A:$A,$A16)*SUMIFS('Trem Tipo Medio'!$K:$K,'Trem Tipo Medio'!$AE:$AE,"&lt;="&amp;AJ$2,'Trem Tipo Medio'!$AF:$AF,"&gt;="&amp;AJ$2,'Trem Tipo Medio'!$A:$A,$A16)))/(365/VLOOKUP($A16,Sazonalidade!$A:$G,7,0))*(1-VLOOKUP($A16,Sazonalidade!$A:$J,10,0)),0)</f>
        <v>0</v>
      </c>
      <c r="AK16" s="27">
        <f>IF($E16=$E$1,('TU Proprio'!AK16*10^6/(SUMIFS('Trem Tipo Medio'!$L:$L,'Trem Tipo Medio'!$AE:$AE,"&lt;="&amp;AK$2,'Trem Tipo Medio'!$AF:$AF,"&gt;="&amp;AK$2,'Trem Tipo Medio'!$A:$A,$A16)*SUMIFS('Trem Tipo Medio'!$K:$K,'Trem Tipo Medio'!$AE:$AE,"&lt;="&amp;AK$2,'Trem Tipo Medio'!$AF:$AF,"&gt;="&amp;AK$2,'Trem Tipo Medio'!$A:$A,$A16)))/(365/VLOOKUP($A16,Sazonalidade!$A:$G,7,0))*(1-VLOOKUP($A16,Sazonalidade!$A:$J,10,0)),0)</f>
        <v>0</v>
      </c>
      <c r="AL16" s="27">
        <f>IF($E16=$E$1,('TU Proprio'!AL16*10^6/(SUMIFS('Trem Tipo Medio'!$L:$L,'Trem Tipo Medio'!$AE:$AE,"&lt;="&amp;AL$2,'Trem Tipo Medio'!$AF:$AF,"&gt;="&amp;AL$2,'Trem Tipo Medio'!$A:$A,$A16)*SUMIFS('Trem Tipo Medio'!$K:$K,'Trem Tipo Medio'!$AE:$AE,"&lt;="&amp;AL$2,'Trem Tipo Medio'!$AF:$AF,"&gt;="&amp;AL$2,'Trem Tipo Medio'!$A:$A,$A16)))/(365/VLOOKUP($A16,Sazonalidade!$A:$G,7,0))*(1-VLOOKUP($A16,Sazonalidade!$A:$J,10,0)),0)</f>
        <v>0</v>
      </c>
      <c r="AM16" s="27">
        <f>IF($E16=$E$1,('TU Proprio'!AM16*10^6/(SUMIFS('Trem Tipo Medio'!$L:$L,'Trem Tipo Medio'!$AE:$AE,"&lt;="&amp;AM$2,'Trem Tipo Medio'!$AF:$AF,"&gt;="&amp;AM$2,'Trem Tipo Medio'!$A:$A,$A16)*SUMIFS('Trem Tipo Medio'!$K:$K,'Trem Tipo Medio'!$AE:$AE,"&lt;="&amp;AM$2,'Trem Tipo Medio'!$AF:$AF,"&gt;="&amp;AM$2,'Trem Tipo Medio'!$A:$A,$A16)))/(365/VLOOKUP($A16,Sazonalidade!$A:$G,7,0))*(1-VLOOKUP($A16,Sazonalidade!$A:$J,10,0)),0)</f>
        <v>0</v>
      </c>
      <c r="AN16" s="27">
        <f>IF($E16=$E$1,('TU Proprio'!AN16*10^6/(SUMIFS('Trem Tipo Medio'!$L:$L,'Trem Tipo Medio'!$AE:$AE,"&lt;="&amp;AN$2,'Trem Tipo Medio'!$AF:$AF,"&gt;="&amp;AN$2,'Trem Tipo Medio'!$A:$A,$A16)*SUMIFS('Trem Tipo Medio'!$K:$K,'Trem Tipo Medio'!$AE:$AE,"&lt;="&amp;AN$2,'Trem Tipo Medio'!$AF:$AF,"&gt;="&amp;AN$2,'Trem Tipo Medio'!$A:$A,$A16)))/(365/VLOOKUP($A16,Sazonalidade!$A:$G,7,0))*(1-VLOOKUP($A16,Sazonalidade!$A:$J,10,0)),0)</f>
        <v>0</v>
      </c>
      <c r="AO16" s="27">
        <f>IF($E16=$E$1,('TU Proprio'!AO16*10^6/(SUMIFS('Trem Tipo Medio'!$L:$L,'Trem Tipo Medio'!$AE:$AE,"&lt;="&amp;AO$2,'Trem Tipo Medio'!$AF:$AF,"&gt;="&amp;AO$2,'Trem Tipo Medio'!$A:$A,$A16)*SUMIFS('Trem Tipo Medio'!$K:$K,'Trem Tipo Medio'!$AE:$AE,"&lt;="&amp;AO$2,'Trem Tipo Medio'!$AF:$AF,"&gt;="&amp;AO$2,'Trem Tipo Medio'!$A:$A,$A16)))/(365/VLOOKUP($A16,Sazonalidade!$A:$G,7,0))*(1-VLOOKUP($A16,Sazonalidade!$A:$J,10,0)),0)</f>
        <v>0</v>
      </c>
      <c r="AP16" s="27">
        <f>IF($E16=$E$1,('TU Proprio'!AP16*10^6/(SUMIFS('Trem Tipo Medio'!$L:$L,'Trem Tipo Medio'!$AE:$AE,"&lt;="&amp;AP$2,'Trem Tipo Medio'!$AF:$AF,"&gt;="&amp;AP$2,'Trem Tipo Medio'!$A:$A,$A16)*SUMIFS('Trem Tipo Medio'!$K:$K,'Trem Tipo Medio'!$AE:$AE,"&lt;="&amp;AP$2,'Trem Tipo Medio'!$AF:$AF,"&gt;="&amp;AP$2,'Trem Tipo Medio'!$A:$A,$A16)))/(365/VLOOKUP($A16,Sazonalidade!$A:$G,7,0))*(1-VLOOKUP($A16,Sazonalidade!$A:$J,10,0)),0)</f>
        <v>0</v>
      </c>
      <c r="AQ16" s="27">
        <f>IF($E16=$E$1,('TU Proprio'!AQ16*10^6/(SUMIFS('Trem Tipo Medio'!$L:$L,'Trem Tipo Medio'!$AE:$AE,"&lt;="&amp;AQ$2,'Trem Tipo Medio'!$AF:$AF,"&gt;="&amp;AQ$2,'Trem Tipo Medio'!$A:$A,$A16)*SUMIFS('Trem Tipo Medio'!$K:$K,'Trem Tipo Medio'!$AE:$AE,"&lt;="&amp;AQ$2,'Trem Tipo Medio'!$AF:$AF,"&gt;="&amp;AQ$2,'Trem Tipo Medio'!$A:$A,$A16)))/(365/VLOOKUP($A16,Sazonalidade!$A:$G,7,0))*(1-VLOOKUP($A16,Sazonalidade!$A:$J,10,0)),0)</f>
        <v>0</v>
      </c>
      <c r="AR16" s="27">
        <f>IF($E16=$E$1,('TU Proprio'!AR16*10^6/(SUMIFS('Trem Tipo Medio'!$L:$L,'Trem Tipo Medio'!$AE:$AE,"&lt;="&amp;AR$2,'Trem Tipo Medio'!$AF:$AF,"&gt;="&amp;AR$2,'Trem Tipo Medio'!$A:$A,$A16)*SUMIFS('Trem Tipo Medio'!$K:$K,'Trem Tipo Medio'!$AE:$AE,"&lt;="&amp;AR$2,'Trem Tipo Medio'!$AF:$AF,"&gt;="&amp;AR$2,'Trem Tipo Medio'!$A:$A,$A16)))/(365/VLOOKUP($A16,Sazonalidade!$A:$G,7,0))*(1-VLOOKUP($A16,Sazonalidade!$A:$J,10,0)),0)</f>
        <v>0</v>
      </c>
      <c r="AS16" s="27">
        <f>IF($E16=$E$1,('TU Proprio'!AS16*10^6/(SUMIFS('Trem Tipo Medio'!$L:$L,'Trem Tipo Medio'!$AE:$AE,"&lt;="&amp;AS$2,'Trem Tipo Medio'!$AF:$AF,"&gt;="&amp;AS$2,'Trem Tipo Medio'!$A:$A,$A16)*SUMIFS('Trem Tipo Medio'!$K:$K,'Trem Tipo Medio'!$AE:$AE,"&lt;="&amp;AS$2,'Trem Tipo Medio'!$AF:$AF,"&gt;="&amp;AS$2,'Trem Tipo Medio'!$A:$A,$A16)))/(365/VLOOKUP($A16,Sazonalidade!$A:$G,7,0))*(1-VLOOKUP($A16,Sazonalidade!$A:$J,10,0)),0)</f>
        <v>0</v>
      </c>
      <c r="AT16" s="27">
        <f>IF($E16=$E$1,('TU Proprio'!AT16*10^6/(SUMIFS('Trem Tipo Medio'!$L:$L,'Trem Tipo Medio'!$AE:$AE,"&lt;="&amp;AT$2,'Trem Tipo Medio'!$AF:$AF,"&gt;="&amp;AT$2,'Trem Tipo Medio'!$A:$A,$A16)*SUMIFS('Trem Tipo Medio'!$K:$K,'Trem Tipo Medio'!$AE:$AE,"&lt;="&amp;AT$2,'Trem Tipo Medio'!$AF:$AF,"&gt;="&amp;AT$2,'Trem Tipo Medio'!$A:$A,$A16)))/(365/VLOOKUP($A16,Sazonalidade!$A:$G,7,0))*(1-VLOOKUP($A16,Sazonalidade!$A:$J,10,0)),0)</f>
        <v>0</v>
      </c>
      <c r="AU16" s="27">
        <f>IF($E16=$E$1,('TU Proprio'!AU16*10^6/(SUMIFS('Trem Tipo Medio'!$L:$L,'Trem Tipo Medio'!$AE:$AE,"&lt;="&amp;AU$2,'Trem Tipo Medio'!$AF:$AF,"&gt;="&amp;AU$2,'Trem Tipo Medio'!$A:$A,$A16)*SUMIFS('Trem Tipo Medio'!$K:$K,'Trem Tipo Medio'!$AE:$AE,"&lt;="&amp;AU$2,'Trem Tipo Medio'!$AF:$AF,"&gt;="&amp;AU$2,'Trem Tipo Medio'!$A:$A,$A16)))/(365/VLOOKUP($A16,Sazonalidade!$A:$G,7,0))*(1-VLOOKUP($A16,Sazonalidade!$A:$J,10,0)),0)</f>
        <v>0</v>
      </c>
      <c r="AV16" s="27">
        <f>IF($E16=$E$1,('TU Proprio'!AV16*10^6/(SUMIFS('Trem Tipo Medio'!$L:$L,'Trem Tipo Medio'!$AE:$AE,"&lt;="&amp;AV$2,'Trem Tipo Medio'!$AF:$AF,"&gt;="&amp;AV$2,'Trem Tipo Medio'!$A:$A,$A16)*SUMIFS('Trem Tipo Medio'!$K:$K,'Trem Tipo Medio'!$AE:$AE,"&lt;="&amp;AV$2,'Trem Tipo Medio'!$AF:$AF,"&gt;="&amp;AV$2,'Trem Tipo Medio'!$A:$A,$A16)))/(365/VLOOKUP($A16,Sazonalidade!$A:$G,7,0))*(1-VLOOKUP($A16,Sazonalidade!$A:$J,10,0)),0)</f>
        <v>0</v>
      </c>
      <c r="AW16" s="27">
        <f>IF($E16=$E$1,('TU Proprio'!AW16*10^6/(SUMIFS('Trem Tipo Medio'!$L:$L,'Trem Tipo Medio'!$AE:$AE,"&lt;="&amp;AW$2,'Trem Tipo Medio'!$AF:$AF,"&gt;="&amp;AW$2,'Trem Tipo Medio'!$A:$A,$A16)*SUMIFS('Trem Tipo Medio'!$K:$K,'Trem Tipo Medio'!$AE:$AE,"&lt;="&amp;AW$2,'Trem Tipo Medio'!$AF:$AF,"&gt;="&amp;AW$2,'Trem Tipo Medio'!$A:$A,$A16)))/(365/VLOOKUP($A16,Sazonalidade!$A:$G,7,0))*(1-VLOOKUP($A16,Sazonalidade!$A:$J,10,0)),0)</f>
        <v>0</v>
      </c>
      <c r="AX16" s="27">
        <f>IF($E16=$E$1,('TU Proprio'!AX16*10^6/(SUMIFS('Trem Tipo Medio'!$L:$L,'Trem Tipo Medio'!$AE:$AE,"&lt;="&amp;AX$2,'Trem Tipo Medio'!$AF:$AF,"&gt;="&amp;AX$2,'Trem Tipo Medio'!$A:$A,$A16)*SUMIFS('Trem Tipo Medio'!$K:$K,'Trem Tipo Medio'!$AE:$AE,"&lt;="&amp;AX$2,'Trem Tipo Medio'!$AF:$AF,"&gt;="&amp;AX$2,'Trem Tipo Medio'!$A:$A,$A16)))/(365/VLOOKUP($A16,Sazonalidade!$A:$G,7,0))*(1-VLOOKUP($A16,Sazonalidade!$A:$J,10,0)),0)</f>
        <v>0</v>
      </c>
      <c r="AY16" s="27">
        <f>IF($E16=$E$1,('TU Proprio'!AY16*10^6/(SUMIFS('Trem Tipo Medio'!$L:$L,'Trem Tipo Medio'!$AE:$AE,"&lt;="&amp;AY$2,'Trem Tipo Medio'!$AF:$AF,"&gt;="&amp;AY$2,'Trem Tipo Medio'!$A:$A,$A16)*SUMIFS('Trem Tipo Medio'!$K:$K,'Trem Tipo Medio'!$AE:$AE,"&lt;="&amp;AY$2,'Trem Tipo Medio'!$AF:$AF,"&gt;="&amp;AY$2,'Trem Tipo Medio'!$A:$A,$A16)))/(365/VLOOKUP($A16,Sazonalidade!$A:$G,7,0))*(1-VLOOKUP($A16,Sazonalidade!$A:$J,10,0)),0)</f>
        <v>0</v>
      </c>
      <c r="AZ16" s="27">
        <f>IF($E16=$E$1,('TU Proprio'!AZ16*10^6/(SUMIFS('Trem Tipo Medio'!$L:$L,'Trem Tipo Medio'!$AE:$AE,"&lt;="&amp;AZ$2,'Trem Tipo Medio'!$AF:$AF,"&gt;="&amp;AZ$2,'Trem Tipo Medio'!$A:$A,$A16)*SUMIFS('Trem Tipo Medio'!$K:$K,'Trem Tipo Medio'!$AE:$AE,"&lt;="&amp;AZ$2,'Trem Tipo Medio'!$AF:$AF,"&gt;="&amp;AZ$2,'Trem Tipo Medio'!$A:$A,$A16)))/(365/VLOOKUP($A16,Sazonalidade!$A:$G,7,0))*(1-VLOOKUP($A16,Sazonalidade!$A:$J,10,0)),0)</f>
        <v>0</v>
      </c>
      <c r="BA16" s="27">
        <f>IF($E16=$E$1,('TU Proprio'!BA16*10^6/(SUMIFS('Trem Tipo Medio'!$L:$L,'Trem Tipo Medio'!$AE:$AE,"&lt;="&amp;BA$2,'Trem Tipo Medio'!$AF:$AF,"&gt;="&amp;BA$2,'Trem Tipo Medio'!$A:$A,$A16)*SUMIFS('Trem Tipo Medio'!$K:$K,'Trem Tipo Medio'!$AE:$AE,"&lt;="&amp;BA$2,'Trem Tipo Medio'!$AF:$AF,"&gt;="&amp;BA$2,'Trem Tipo Medio'!$A:$A,$A16)))/(365/VLOOKUP($A16,Sazonalidade!$A:$G,7,0))*(1-VLOOKUP($A16,Sazonalidade!$A:$J,10,0)),0)</f>
        <v>0</v>
      </c>
      <c r="BB16" s="27">
        <f>IF($E16=$E$1,('TU Proprio'!BB16*10^6/(SUMIFS('Trem Tipo Medio'!$L:$L,'Trem Tipo Medio'!$AE:$AE,"&lt;="&amp;BB$2,'Trem Tipo Medio'!$AF:$AF,"&gt;="&amp;BB$2,'Trem Tipo Medio'!$A:$A,$A16)*SUMIFS('Trem Tipo Medio'!$K:$K,'Trem Tipo Medio'!$AE:$AE,"&lt;="&amp;BB$2,'Trem Tipo Medio'!$AF:$AF,"&gt;="&amp;BB$2,'Trem Tipo Medio'!$A:$A,$A16)))/(365/VLOOKUP($A16,Sazonalidade!$A:$G,7,0))*(1-VLOOKUP($A16,Sazonalidade!$A:$J,10,0)),0)</f>
        <v>0</v>
      </c>
      <c r="BC16" s="27">
        <f>IF($E16=$E$1,('TU Proprio'!BC16*10^6/(SUMIFS('Trem Tipo Medio'!$L:$L,'Trem Tipo Medio'!$AE:$AE,"&lt;="&amp;BC$2,'Trem Tipo Medio'!$AF:$AF,"&gt;="&amp;BC$2,'Trem Tipo Medio'!$A:$A,$A16)*SUMIFS('Trem Tipo Medio'!$K:$K,'Trem Tipo Medio'!$AE:$AE,"&lt;="&amp;BC$2,'Trem Tipo Medio'!$AF:$AF,"&gt;="&amp;BC$2,'Trem Tipo Medio'!$A:$A,$A16)))/(365/VLOOKUP($A16,Sazonalidade!$A:$G,7,0))*(1-VLOOKUP($A16,Sazonalidade!$A:$J,10,0)),0)</f>
        <v>0</v>
      </c>
      <c r="BD16" s="27">
        <f>IF($E16=$E$1,('TU Proprio'!BD16*10^6/(SUMIFS('Trem Tipo Medio'!$L:$L,'Trem Tipo Medio'!$AE:$AE,"&lt;="&amp;BD$2,'Trem Tipo Medio'!$AF:$AF,"&gt;="&amp;BD$2,'Trem Tipo Medio'!$A:$A,$A16)*SUMIFS('Trem Tipo Medio'!$K:$K,'Trem Tipo Medio'!$AE:$AE,"&lt;="&amp;BD$2,'Trem Tipo Medio'!$AF:$AF,"&gt;="&amp;BD$2,'Trem Tipo Medio'!$A:$A,$A16)))/(365/VLOOKUP($A16,Sazonalidade!$A:$G,7,0))*(1-VLOOKUP($A16,Sazonalidade!$A:$J,10,0)),0)</f>
        <v>0</v>
      </c>
      <c r="BE16" s="27">
        <f>IF($E16=$E$1,('TU Proprio'!BE16*10^6/(SUMIFS('Trem Tipo Medio'!$L:$L,'Trem Tipo Medio'!$AE:$AE,"&lt;="&amp;BE$2,'Trem Tipo Medio'!$AF:$AF,"&gt;="&amp;BE$2,'Trem Tipo Medio'!$A:$A,$A16)*SUMIFS('Trem Tipo Medio'!$K:$K,'Trem Tipo Medio'!$AE:$AE,"&lt;="&amp;BE$2,'Trem Tipo Medio'!$AF:$AF,"&gt;="&amp;BE$2,'Trem Tipo Medio'!$A:$A,$A16)))/(365/VLOOKUP($A16,Sazonalidade!$A:$G,7,0))*(1-VLOOKUP($A16,Sazonalidade!$A:$J,10,0)),0)</f>
        <v>0</v>
      </c>
      <c r="BF16" s="27">
        <f>IF($E16=$E$1,('TU Proprio'!BF16*10^6/(SUMIFS('Trem Tipo Medio'!$L:$L,'Trem Tipo Medio'!$AE:$AE,"&lt;="&amp;BF$2,'Trem Tipo Medio'!$AF:$AF,"&gt;="&amp;BF$2,'Trem Tipo Medio'!$A:$A,$A16)*SUMIFS('Trem Tipo Medio'!$K:$K,'Trem Tipo Medio'!$AE:$AE,"&lt;="&amp;BF$2,'Trem Tipo Medio'!$AF:$AF,"&gt;="&amp;BF$2,'Trem Tipo Medio'!$A:$A,$A16)))/(365/VLOOKUP($A16,Sazonalidade!$A:$G,7,0))*(1-VLOOKUP($A16,Sazonalidade!$A:$J,10,0)),0)</f>
        <v>0</v>
      </c>
      <c r="BG16" s="27">
        <f>IF($E16=$E$1,('TU Proprio'!BG16*10^6/(SUMIFS('Trem Tipo Medio'!$L:$L,'Trem Tipo Medio'!$AE:$AE,"&lt;="&amp;BG$2,'Trem Tipo Medio'!$AF:$AF,"&gt;="&amp;BG$2,'Trem Tipo Medio'!$A:$A,$A16)*SUMIFS('Trem Tipo Medio'!$K:$K,'Trem Tipo Medio'!$AE:$AE,"&lt;="&amp;BG$2,'Trem Tipo Medio'!$AF:$AF,"&gt;="&amp;BG$2,'Trem Tipo Medio'!$A:$A,$A16)))/(365/VLOOKUP($A16,Sazonalidade!$A:$G,7,0))*(1-VLOOKUP($A16,Sazonalidade!$A:$J,10,0)),0)</f>
        <v>0</v>
      </c>
      <c r="BH16" s="27">
        <f>IF($E16=$E$1,('TU Proprio'!BH16*10^6/(SUMIFS('Trem Tipo Medio'!$L:$L,'Trem Tipo Medio'!$AE:$AE,"&lt;="&amp;BH$2,'Trem Tipo Medio'!$AF:$AF,"&gt;="&amp;BH$2,'Trem Tipo Medio'!$A:$A,$A16)*SUMIFS('Trem Tipo Medio'!$K:$K,'Trem Tipo Medio'!$AE:$AE,"&lt;="&amp;BH$2,'Trem Tipo Medio'!$AF:$AF,"&gt;="&amp;BH$2,'Trem Tipo Medio'!$A:$A,$A16)))/(365/VLOOKUP($A16,Sazonalidade!$A:$G,7,0))*(1-VLOOKUP($A16,Sazonalidade!$A:$J,10,0)),0)</f>
        <v>0</v>
      </c>
      <c r="BI16" s="27">
        <f>IF($E16=$E$1,('TU Proprio'!BI16*10^6/(SUMIFS('Trem Tipo Medio'!$L:$L,'Trem Tipo Medio'!$AE:$AE,"&lt;="&amp;BI$2,'Trem Tipo Medio'!$AF:$AF,"&gt;="&amp;BI$2,'Trem Tipo Medio'!$A:$A,$A16)*SUMIFS('Trem Tipo Medio'!$K:$K,'Trem Tipo Medio'!$AE:$AE,"&lt;="&amp;BI$2,'Trem Tipo Medio'!$AF:$AF,"&gt;="&amp;BI$2,'Trem Tipo Medio'!$A:$A,$A16)))/(365/VLOOKUP($A16,Sazonalidade!$A:$G,7,0))*(1-VLOOKUP($A16,Sazonalidade!$A:$J,10,0)),0)</f>
        <v>0</v>
      </c>
      <c r="BJ16" s="27">
        <f>IF($E16=$E$1,('TU Proprio'!BJ16*10^6/(SUMIFS('Trem Tipo Medio'!$L:$L,'Trem Tipo Medio'!$AE:$AE,"&lt;="&amp;BJ$2,'Trem Tipo Medio'!$AF:$AF,"&gt;="&amp;BJ$2,'Trem Tipo Medio'!$A:$A,$A16)*SUMIFS('Trem Tipo Medio'!$K:$K,'Trem Tipo Medio'!$AE:$AE,"&lt;="&amp;BJ$2,'Trem Tipo Medio'!$AF:$AF,"&gt;="&amp;BJ$2,'Trem Tipo Medio'!$A:$A,$A16)))/(365/VLOOKUP($A16,Sazonalidade!$A:$G,7,0))*(1-VLOOKUP($A16,Sazonalidade!$A:$J,10,0)),0)</f>
        <v>0</v>
      </c>
      <c r="BK16" s="27">
        <f>IF($E16=$E$1,('TU Proprio'!BK16*10^6/(SUMIFS('Trem Tipo Medio'!$L:$L,'Trem Tipo Medio'!$AE:$AE,"&lt;="&amp;BK$2,'Trem Tipo Medio'!$AF:$AF,"&gt;="&amp;BK$2,'Trem Tipo Medio'!$A:$A,$A16)*SUMIFS('Trem Tipo Medio'!$K:$K,'Trem Tipo Medio'!$AE:$AE,"&lt;="&amp;BK$2,'Trem Tipo Medio'!$AF:$AF,"&gt;="&amp;BK$2,'Trem Tipo Medio'!$A:$A,$A16)))/(365/VLOOKUP($A16,Sazonalidade!$A:$G,7,0))*(1-VLOOKUP($A16,Sazonalidade!$A:$J,10,0)),0)</f>
        <v>0</v>
      </c>
      <c r="BL16" s="27">
        <f>IF($E16=$E$1,('TU Proprio'!BL16*10^6/(SUMIFS('Trem Tipo Medio'!$L:$L,'Trem Tipo Medio'!$AE:$AE,"&lt;="&amp;BL$2,'Trem Tipo Medio'!$AF:$AF,"&gt;="&amp;BL$2,'Trem Tipo Medio'!$A:$A,$A16)*SUMIFS('Trem Tipo Medio'!$K:$K,'Trem Tipo Medio'!$AE:$AE,"&lt;="&amp;BL$2,'Trem Tipo Medio'!$AF:$AF,"&gt;="&amp;BL$2,'Trem Tipo Medio'!$A:$A,$A16)))/(365/VLOOKUP($A16,Sazonalidade!$A:$G,7,0))*(1-VLOOKUP($A16,Sazonalidade!$A:$J,10,0)),0)</f>
        <v>0</v>
      </c>
      <c r="BM16" s="27">
        <f>IF($E16=$E$1,('TU Proprio'!BM16*10^6/(SUMIFS('Trem Tipo Medio'!$L:$L,'Trem Tipo Medio'!$AE:$AE,"&lt;="&amp;BM$2,'Trem Tipo Medio'!$AF:$AF,"&gt;="&amp;BM$2,'Trem Tipo Medio'!$A:$A,$A16)*SUMIFS('Trem Tipo Medio'!$K:$K,'Trem Tipo Medio'!$AE:$AE,"&lt;="&amp;BM$2,'Trem Tipo Medio'!$AF:$AF,"&gt;="&amp;BM$2,'Trem Tipo Medio'!$A:$A,$A16)))/(365/VLOOKUP($A16,Sazonalidade!$A:$G,7,0))*(1-VLOOKUP($A16,Sazonalidade!$A:$J,10,0)),0)</f>
        <v>0</v>
      </c>
      <c r="BN16" s="27">
        <f>IF($E16=$E$1,('TU Proprio'!BN16*10^6/(SUMIFS('Trem Tipo Medio'!$L:$L,'Trem Tipo Medio'!$AE:$AE,"&lt;="&amp;BN$2,'Trem Tipo Medio'!$AF:$AF,"&gt;="&amp;BN$2,'Trem Tipo Medio'!$A:$A,$A16)*SUMIFS('Trem Tipo Medio'!$K:$K,'Trem Tipo Medio'!$AE:$AE,"&lt;="&amp;BN$2,'Trem Tipo Medio'!$AF:$AF,"&gt;="&amp;BN$2,'Trem Tipo Medio'!$A:$A,$A16)))/(365/VLOOKUP($A16,Sazonalidade!$A:$G,7,0))*(1-VLOOKUP($A16,Sazonalidade!$A:$J,10,0)),0)</f>
        <v>0</v>
      </c>
      <c r="BO16" s="27">
        <f>IF($E16=$E$1,('TU Proprio'!BO16*10^6/(SUMIFS('Trem Tipo Medio'!$L:$L,'Trem Tipo Medio'!$AE:$AE,"&lt;="&amp;BO$2,'Trem Tipo Medio'!$AF:$AF,"&gt;="&amp;BO$2,'Trem Tipo Medio'!$A:$A,$A16)*SUMIFS('Trem Tipo Medio'!$K:$K,'Trem Tipo Medio'!$AE:$AE,"&lt;="&amp;BO$2,'Trem Tipo Medio'!$AF:$AF,"&gt;="&amp;BO$2,'Trem Tipo Medio'!$A:$A,$A16)))/(365/VLOOKUP($A16,Sazonalidade!$A:$G,7,0))*(1-VLOOKUP($A16,Sazonalidade!$A:$J,10,0)),0)</f>
        <v>0</v>
      </c>
      <c r="BP16"/>
      <c r="BQ16"/>
      <c r="BR16"/>
      <c r="BS16"/>
      <c r="BT16"/>
    </row>
    <row r="17" spans="1:72" s="32" customFormat="1" x14ac:dyDescent="0.25">
      <c r="A17" s="6">
        <f t="shared" si="3"/>
        <v>15</v>
      </c>
      <c r="B17" s="3" t="str">
        <f>VLOOKUP($A17,Demanda!$A$1:$G$43,4,0)</f>
        <v>Soja em Grão</v>
      </c>
      <c r="C17" s="3" t="str">
        <f>VLOOKUP($A17,Demanda!$A$1:$G$43,6,0)</f>
        <v>Nobres</v>
      </c>
      <c r="D17" s="3" t="str">
        <f>VLOOKUP($A17,Demanda!$A$1:$G$43,7,0)</f>
        <v>Miritituba</v>
      </c>
      <c r="E17" s="3" t="str">
        <f>VLOOKUP($A17,Demanda!$A$1:$G$43,2,0)</f>
        <v>RMN</v>
      </c>
      <c r="F17" s="6"/>
      <c r="G17" s="27">
        <f>IF($E17=$E$1,('TU Proprio'!G17*10^6/(SUMIFS('Trem Tipo Medio'!$L:$L,'Trem Tipo Medio'!$AE:$AE,"&lt;="&amp;G$2,'Trem Tipo Medio'!$AF:$AF,"&gt;="&amp;G$2,'Trem Tipo Medio'!$A:$A,$A17)*SUMIFS('Trem Tipo Medio'!$K:$K,'Trem Tipo Medio'!$AE:$AE,"&lt;="&amp;G$2,'Trem Tipo Medio'!$AF:$AF,"&gt;="&amp;G$2,'Trem Tipo Medio'!$A:$A,$A17)))/(365/VLOOKUP($A17,Sazonalidade!$A:$G,7,0))*(1-VLOOKUP($A17,Sazonalidade!$A:$J,10,0)),0)</f>
        <v>0</v>
      </c>
      <c r="H17" s="27">
        <f>IF($E17=$E$1,('TU Proprio'!H17*10^6/(SUMIFS('Trem Tipo Medio'!$L:$L,'Trem Tipo Medio'!$AE:$AE,"&lt;="&amp;H$2,'Trem Tipo Medio'!$AF:$AF,"&gt;="&amp;H$2,'Trem Tipo Medio'!$A:$A,$A17)*SUMIFS('Trem Tipo Medio'!$K:$K,'Trem Tipo Medio'!$AE:$AE,"&lt;="&amp;H$2,'Trem Tipo Medio'!$AF:$AF,"&gt;="&amp;H$2,'Trem Tipo Medio'!$A:$A,$A17)))/(365/VLOOKUP($A17,Sazonalidade!$A:$G,7,0))*(1-VLOOKUP($A17,Sazonalidade!$A:$J,10,0)),0)</f>
        <v>0</v>
      </c>
      <c r="I17" s="27">
        <f>IF($E17=$E$1,('TU Proprio'!I17*10^6/(SUMIFS('Trem Tipo Medio'!$L:$L,'Trem Tipo Medio'!$AE:$AE,"&lt;="&amp;I$2,'Trem Tipo Medio'!$AF:$AF,"&gt;="&amp;I$2,'Trem Tipo Medio'!$A:$A,$A17)*SUMIFS('Trem Tipo Medio'!$K:$K,'Trem Tipo Medio'!$AE:$AE,"&lt;="&amp;I$2,'Trem Tipo Medio'!$AF:$AF,"&gt;="&amp;I$2,'Trem Tipo Medio'!$A:$A,$A17)))/(365/VLOOKUP($A17,Sazonalidade!$A:$G,7,0))*(1-VLOOKUP($A17,Sazonalidade!$A:$J,10,0)),0)</f>
        <v>0</v>
      </c>
      <c r="J17" s="27">
        <f>IF($E17=$E$1,('TU Proprio'!J17*10^6/(SUMIFS('Trem Tipo Medio'!$L:$L,'Trem Tipo Medio'!$AE:$AE,"&lt;="&amp;J$2,'Trem Tipo Medio'!$AF:$AF,"&gt;="&amp;J$2,'Trem Tipo Medio'!$A:$A,$A17)*SUMIFS('Trem Tipo Medio'!$K:$K,'Trem Tipo Medio'!$AE:$AE,"&lt;="&amp;J$2,'Trem Tipo Medio'!$AF:$AF,"&gt;="&amp;J$2,'Trem Tipo Medio'!$A:$A,$A17)))/(365/VLOOKUP($A17,Sazonalidade!$A:$G,7,0))*(1-VLOOKUP($A17,Sazonalidade!$A:$J,10,0)),0)</f>
        <v>0</v>
      </c>
      <c r="K17" s="27">
        <f>IF($E17=$E$1,('TU Proprio'!K17*10^6/(SUMIFS('Trem Tipo Medio'!$L:$L,'Trem Tipo Medio'!$AE:$AE,"&lt;="&amp;K$2,'Trem Tipo Medio'!$AF:$AF,"&gt;="&amp;K$2,'Trem Tipo Medio'!$A:$A,$A17)*SUMIFS('Trem Tipo Medio'!$K:$K,'Trem Tipo Medio'!$AE:$AE,"&lt;="&amp;K$2,'Trem Tipo Medio'!$AF:$AF,"&gt;="&amp;K$2,'Trem Tipo Medio'!$A:$A,$A17)))/(365/VLOOKUP($A17,Sazonalidade!$A:$G,7,0))*(1-VLOOKUP($A17,Sazonalidade!$A:$J,10,0)),0)</f>
        <v>0</v>
      </c>
      <c r="L17" s="27">
        <f>IF($E17=$E$1,('TU Proprio'!L17*10^6/(SUMIFS('Trem Tipo Medio'!$L:$L,'Trem Tipo Medio'!$AE:$AE,"&lt;="&amp;L$2,'Trem Tipo Medio'!$AF:$AF,"&gt;="&amp;L$2,'Trem Tipo Medio'!$A:$A,$A17)*SUMIFS('Trem Tipo Medio'!$K:$K,'Trem Tipo Medio'!$AE:$AE,"&lt;="&amp;L$2,'Trem Tipo Medio'!$AF:$AF,"&gt;="&amp;L$2,'Trem Tipo Medio'!$A:$A,$A17)))/(365/VLOOKUP($A17,Sazonalidade!$A:$G,7,0))*(1-VLOOKUP($A17,Sazonalidade!$A:$J,10,0)),0)</f>
        <v>0</v>
      </c>
      <c r="M17" s="27">
        <f>IF($E17=$E$1,('TU Proprio'!M17*10^6/(SUMIFS('Trem Tipo Medio'!$L:$L,'Trem Tipo Medio'!$AE:$AE,"&lt;="&amp;M$2,'Trem Tipo Medio'!$AF:$AF,"&gt;="&amp;M$2,'Trem Tipo Medio'!$A:$A,$A17)*SUMIFS('Trem Tipo Medio'!$K:$K,'Trem Tipo Medio'!$AE:$AE,"&lt;="&amp;M$2,'Trem Tipo Medio'!$AF:$AF,"&gt;="&amp;M$2,'Trem Tipo Medio'!$A:$A,$A17)))/(365/VLOOKUP($A17,Sazonalidade!$A:$G,7,0))*(1-VLOOKUP($A17,Sazonalidade!$A:$J,10,0)),0)</f>
        <v>0</v>
      </c>
      <c r="N17" s="27">
        <f>IF($E17=$E$1,('TU Proprio'!N17*10^6/(SUMIFS('Trem Tipo Medio'!$L:$L,'Trem Tipo Medio'!$AE:$AE,"&lt;="&amp;N$2,'Trem Tipo Medio'!$AF:$AF,"&gt;="&amp;N$2,'Trem Tipo Medio'!$A:$A,$A17)*SUMIFS('Trem Tipo Medio'!$K:$K,'Trem Tipo Medio'!$AE:$AE,"&lt;="&amp;N$2,'Trem Tipo Medio'!$AF:$AF,"&gt;="&amp;N$2,'Trem Tipo Medio'!$A:$A,$A17)))/(365/VLOOKUP($A17,Sazonalidade!$A:$G,7,0))*(1-VLOOKUP($A17,Sazonalidade!$A:$J,10,0)),0)</f>
        <v>0</v>
      </c>
      <c r="O17" s="27">
        <f>IF($E17=$E$1,('TU Proprio'!O17*10^6/(SUMIFS('Trem Tipo Medio'!$L:$L,'Trem Tipo Medio'!$AE:$AE,"&lt;="&amp;O$2,'Trem Tipo Medio'!$AF:$AF,"&gt;="&amp;O$2,'Trem Tipo Medio'!$A:$A,$A17)*SUMIFS('Trem Tipo Medio'!$K:$K,'Trem Tipo Medio'!$AE:$AE,"&lt;="&amp;O$2,'Trem Tipo Medio'!$AF:$AF,"&gt;="&amp;O$2,'Trem Tipo Medio'!$A:$A,$A17)))/(365/VLOOKUP($A17,Sazonalidade!$A:$G,7,0))*(1-VLOOKUP($A17,Sazonalidade!$A:$J,10,0)),0)</f>
        <v>0</v>
      </c>
      <c r="P17" s="27">
        <f>IF($E17=$E$1,('TU Proprio'!P17*10^6/(SUMIFS('Trem Tipo Medio'!$L:$L,'Trem Tipo Medio'!$AE:$AE,"&lt;="&amp;P$2,'Trem Tipo Medio'!$AF:$AF,"&gt;="&amp;P$2,'Trem Tipo Medio'!$A:$A,$A17)*SUMIFS('Trem Tipo Medio'!$K:$K,'Trem Tipo Medio'!$AE:$AE,"&lt;="&amp;P$2,'Trem Tipo Medio'!$AF:$AF,"&gt;="&amp;P$2,'Trem Tipo Medio'!$A:$A,$A17)))/(365/VLOOKUP($A17,Sazonalidade!$A:$G,7,0))*(1-VLOOKUP($A17,Sazonalidade!$A:$J,10,0)),0)</f>
        <v>0</v>
      </c>
      <c r="Q17" s="27">
        <f>IF($E17=$E$1,('TU Proprio'!Q17*10^6/(SUMIFS('Trem Tipo Medio'!$L:$L,'Trem Tipo Medio'!$AE:$AE,"&lt;="&amp;Q$2,'Trem Tipo Medio'!$AF:$AF,"&gt;="&amp;Q$2,'Trem Tipo Medio'!$A:$A,$A17)*SUMIFS('Trem Tipo Medio'!$K:$K,'Trem Tipo Medio'!$AE:$AE,"&lt;="&amp;Q$2,'Trem Tipo Medio'!$AF:$AF,"&gt;="&amp;Q$2,'Trem Tipo Medio'!$A:$A,$A17)))/(365/VLOOKUP($A17,Sazonalidade!$A:$G,7,0))*(1-VLOOKUP($A17,Sazonalidade!$A:$J,10,0)),0)</f>
        <v>0</v>
      </c>
      <c r="R17" s="27">
        <f>IF($E17=$E$1,('TU Proprio'!R17*10^6/(SUMIFS('Trem Tipo Medio'!$L:$L,'Trem Tipo Medio'!$AE:$AE,"&lt;="&amp;R$2,'Trem Tipo Medio'!$AF:$AF,"&gt;="&amp;R$2,'Trem Tipo Medio'!$A:$A,$A17)*SUMIFS('Trem Tipo Medio'!$K:$K,'Trem Tipo Medio'!$AE:$AE,"&lt;="&amp;R$2,'Trem Tipo Medio'!$AF:$AF,"&gt;="&amp;R$2,'Trem Tipo Medio'!$A:$A,$A17)))/(365/VLOOKUP($A17,Sazonalidade!$A:$G,7,0))*(1-VLOOKUP($A17,Sazonalidade!$A:$J,10,0)),0)</f>
        <v>0</v>
      </c>
      <c r="S17" s="27">
        <f>IF($E17=$E$1,('TU Proprio'!S17*10^6/(SUMIFS('Trem Tipo Medio'!$L:$L,'Trem Tipo Medio'!$AE:$AE,"&lt;="&amp;S$2,'Trem Tipo Medio'!$AF:$AF,"&gt;="&amp;S$2,'Trem Tipo Medio'!$A:$A,$A17)*SUMIFS('Trem Tipo Medio'!$K:$K,'Trem Tipo Medio'!$AE:$AE,"&lt;="&amp;S$2,'Trem Tipo Medio'!$AF:$AF,"&gt;="&amp;S$2,'Trem Tipo Medio'!$A:$A,$A17)))/(365/VLOOKUP($A17,Sazonalidade!$A:$G,7,0))*(1-VLOOKUP($A17,Sazonalidade!$A:$J,10,0)),0)</f>
        <v>0</v>
      </c>
      <c r="T17" s="27">
        <f>IF($E17=$E$1,('TU Proprio'!T17*10^6/(SUMIFS('Trem Tipo Medio'!$L:$L,'Trem Tipo Medio'!$AE:$AE,"&lt;="&amp;T$2,'Trem Tipo Medio'!$AF:$AF,"&gt;="&amp;T$2,'Trem Tipo Medio'!$A:$A,$A17)*SUMIFS('Trem Tipo Medio'!$K:$K,'Trem Tipo Medio'!$AE:$AE,"&lt;="&amp;T$2,'Trem Tipo Medio'!$AF:$AF,"&gt;="&amp;T$2,'Trem Tipo Medio'!$A:$A,$A17)))/(365/VLOOKUP($A17,Sazonalidade!$A:$G,7,0))*(1-VLOOKUP($A17,Sazonalidade!$A:$J,10,0)),0)</f>
        <v>0</v>
      </c>
      <c r="U17" s="27">
        <f>IF($E17=$E$1,('TU Proprio'!U17*10^6/(SUMIFS('Trem Tipo Medio'!$L:$L,'Trem Tipo Medio'!$AE:$AE,"&lt;="&amp;U$2,'Trem Tipo Medio'!$AF:$AF,"&gt;="&amp;U$2,'Trem Tipo Medio'!$A:$A,$A17)*SUMIFS('Trem Tipo Medio'!$K:$K,'Trem Tipo Medio'!$AE:$AE,"&lt;="&amp;U$2,'Trem Tipo Medio'!$AF:$AF,"&gt;="&amp;U$2,'Trem Tipo Medio'!$A:$A,$A17)))/(365/VLOOKUP($A17,Sazonalidade!$A:$G,7,0))*(1-VLOOKUP($A17,Sazonalidade!$A:$J,10,0)),0)</f>
        <v>0</v>
      </c>
      <c r="V17" s="27">
        <f>IF($E17=$E$1,('TU Proprio'!V17*10^6/(SUMIFS('Trem Tipo Medio'!$L:$L,'Trem Tipo Medio'!$AE:$AE,"&lt;="&amp;V$2,'Trem Tipo Medio'!$AF:$AF,"&gt;="&amp;V$2,'Trem Tipo Medio'!$A:$A,$A17)*SUMIFS('Trem Tipo Medio'!$K:$K,'Trem Tipo Medio'!$AE:$AE,"&lt;="&amp;V$2,'Trem Tipo Medio'!$AF:$AF,"&gt;="&amp;V$2,'Trem Tipo Medio'!$A:$A,$A17)))/(365/VLOOKUP($A17,Sazonalidade!$A:$G,7,0))*(1-VLOOKUP($A17,Sazonalidade!$A:$J,10,0)),0)</f>
        <v>0</v>
      </c>
      <c r="W17" s="27">
        <f>IF($E17=$E$1,('TU Proprio'!W17*10^6/(SUMIFS('Trem Tipo Medio'!$L:$L,'Trem Tipo Medio'!$AE:$AE,"&lt;="&amp;W$2,'Trem Tipo Medio'!$AF:$AF,"&gt;="&amp;W$2,'Trem Tipo Medio'!$A:$A,$A17)*SUMIFS('Trem Tipo Medio'!$K:$K,'Trem Tipo Medio'!$AE:$AE,"&lt;="&amp;W$2,'Trem Tipo Medio'!$AF:$AF,"&gt;="&amp;W$2,'Trem Tipo Medio'!$A:$A,$A17)))/(365/VLOOKUP($A17,Sazonalidade!$A:$G,7,0))*(1-VLOOKUP($A17,Sazonalidade!$A:$J,10,0)),0)</f>
        <v>0</v>
      </c>
      <c r="X17" s="27">
        <f>IF($E17=$E$1,('TU Proprio'!X17*10^6/(SUMIFS('Trem Tipo Medio'!$L:$L,'Trem Tipo Medio'!$AE:$AE,"&lt;="&amp;X$2,'Trem Tipo Medio'!$AF:$AF,"&gt;="&amp;X$2,'Trem Tipo Medio'!$A:$A,$A17)*SUMIFS('Trem Tipo Medio'!$K:$K,'Trem Tipo Medio'!$AE:$AE,"&lt;="&amp;X$2,'Trem Tipo Medio'!$AF:$AF,"&gt;="&amp;X$2,'Trem Tipo Medio'!$A:$A,$A17)))/(365/VLOOKUP($A17,Sazonalidade!$A:$G,7,0))*(1-VLOOKUP($A17,Sazonalidade!$A:$J,10,0)),0)</f>
        <v>0</v>
      </c>
      <c r="Y17" s="27">
        <f>IF($E17=$E$1,('TU Proprio'!Y17*10^6/(SUMIFS('Trem Tipo Medio'!$L:$L,'Trem Tipo Medio'!$AE:$AE,"&lt;="&amp;Y$2,'Trem Tipo Medio'!$AF:$AF,"&gt;="&amp;Y$2,'Trem Tipo Medio'!$A:$A,$A17)*SUMIFS('Trem Tipo Medio'!$K:$K,'Trem Tipo Medio'!$AE:$AE,"&lt;="&amp;Y$2,'Trem Tipo Medio'!$AF:$AF,"&gt;="&amp;Y$2,'Trem Tipo Medio'!$A:$A,$A17)))/(365/VLOOKUP($A17,Sazonalidade!$A:$G,7,0))*(1-VLOOKUP($A17,Sazonalidade!$A:$J,10,0)),0)</f>
        <v>0</v>
      </c>
      <c r="Z17" s="27">
        <f>IF($E17=$E$1,('TU Proprio'!Z17*10^6/(SUMIFS('Trem Tipo Medio'!$L:$L,'Trem Tipo Medio'!$AE:$AE,"&lt;="&amp;Z$2,'Trem Tipo Medio'!$AF:$AF,"&gt;="&amp;Z$2,'Trem Tipo Medio'!$A:$A,$A17)*SUMIFS('Trem Tipo Medio'!$K:$K,'Trem Tipo Medio'!$AE:$AE,"&lt;="&amp;Z$2,'Trem Tipo Medio'!$AF:$AF,"&gt;="&amp;Z$2,'Trem Tipo Medio'!$A:$A,$A17)))/(365/VLOOKUP($A17,Sazonalidade!$A:$G,7,0))*(1-VLOOKUP($A17,Sazonalidade!$A:$J,10,0)),0)</f>
        <v>0</v>
      </c>
      <c r="AA17" s="27">
        <f>IF($E17=$E$1,('TU Proprio'!AA17*10^6/(SUMIFS('Trem Tipo Medio'!$L:$L,'Trem Tipo Medio'!$AE:$AE,"&lt;="&amp;AA$2,'Trem Tipo Medio'!$AF:$AF,"&gt;="&amp;AA$2,'Trem Tipo Medio'!$A:$A,$A17)*SUMIFS('Trem Tipo Medio'!$K:$K,'Trem Tipo Medio'!$AE:$AE,"&lt;="&amp;AA$2,'Trem Tipo Medio'!$AF:$AF,"&gt;="&amp;AA$2,'Trem Tipo Medio'!$A:$A,$A17)))/(365/VLOOKUP($A17,Sazonalidade!$A:$G,7,0))*(1-VLOOKUP($A17,Sazonalidade!$A:$J,10,0)),0)</f>
        <v>0</v>
      </c>
      <c r="AB17" s="27">
        <f>IF($E17=$E$1,('TU Proprio'!AB17*10^6/(SUMIFS('Trem Tipo Medio'!$L:$L,'Trem Tipo Medio'!$AE:$AE,"&lt;="&amp;AB$2,'Trem Tipo Medio'!$AF:$AF,"&gt;="&amp;AB$2,'Trem Tipo Medio'!$A:$A,$A17)*SUMIFS('Trem Tipo Medio'!$K:$K,'Trem Tipo Medio'!$AE:$AE,"&lt;="&amp;AB$2,'Trem Tipo Medio'!$AF:$AF,"&gt;="&amp;AB$2,'Trem Tipo Medio'!$A:$A,$A17)))/(365/VLOOKUP($A17,Sazonalidade!$A:$G,7,0))*(1-VLOOKUP($A17,Sazonalidade!$A:$J,10,0)),0)</f>
        <v>0</v>
      </c>
      <c r="AC17" s="27">
        <f>IF($E17=$E$1,('TU Proprio'!AC17*10^6/(SUMIFS('Trem Tipo Medio'!$L:$L,'Trem Tipo Medio'!$AE:$AE,"&lt;="&amp;AC$2,'Trem Tipo Medio'!$AF:$AF,"&gt;="&amp;AC$2,'Trem Tipo Medio'!$A:$A,$A17)*SUMIFS('Trem Tipo Medio'!$K:$K,'Trem Tipo Medio'!$AE:$AE,"&lt;="&amp;AC$2,'Trem Tipo Medio'!$AF:$AF,"&gt;="&amp;AC$2,'Trem Tipo Medio'!$A:$A,$A17)))/(365/VLOOKUP($A17,Sazonalidade!$A:$G,7,0))*(1-VLOOKUP($A17,Sazonalidade!$A:$J,10,0)),0)</f>
        <v>0</v>
      </c>
      <c r="AD17" s="27">
        <f>IF($E17=$E$1,('TU Proprio'!AD17*10^6/(SUMIFS('Trem Tipo Medio'!$L:$L,'Trem Tipo Medio'!$AE:$AE,"&lt;="&amp;AD$2,'Trem Tipo Medio'!$AF:$AF,"&gt;="&amp;AD$2,'Trem Tipo Medio'!$A:$A,$A17)*SUMIFS('Trem Tipo Medio'!$K:$K,'Trem Tipo Medio'!$AE:$AE,"&lt;="&amp;AD$2,'Trem Tipo Medio'!$AF:$AF,"&gt;="&amp;AD$2,'Trem Tipo Medio'!$A:$A,$A17)))/(365/VLOOKUP($A17,Sazonalidade!$A:$G,7,0))*(1-VLOOKUP($A17,Sazonalidade!$A:$J,10,0)),0)</f>
        <v>0</v>
      </c>
      <c r="AE17" s="27">
        <f>IF($E17=$E$1,('TU Proprio'!AE17*10^6/(SUMIFS('Trem Tipo Medio'!$L:$L,'Trem Tipo Medio'!$AE:$AE,"&lt;="&amp;AE$2,'Trem Tipo Medio'!$AF:$AF,"&gt;="&amp;AE$2,'Trem Tipo Medio'!$A:$A,$A17)*SUMIFS('Trem Tipo Medio'!$K:$K,'Trem Tipo Medio'!$AE:$AE,"&lt;="&amp;AE$2,'Trem Tipo Medio'!$AF:$AF,"&gt;="&amp;AE$2,'Trem Tipo Medio'!$A:$A,$A17)))/(365/VLOOKUP($A17,Sazonalidade!$A:$G,7,0))*(1-VLOOKUP($A17,Sazonalidade!$A:$J,10,0)),0)</f>
        <v>0</v>
      </c>
      <c r="AF17" s="27">
        <f>IF($E17=$E$1,('TU Proprio'!AF17*10^6/(SUMIFS('Trem Tipo Medio'!$L:$L,'Trem Tipo Medio'!$AE:$AE,"&lt;="&amp;AF$2,'Trem Tipo Medio'!$AF:$AF,"&gt;="&amp;AF$2,'Trem Tipo Medio'!$A:$A,$A17)*SUMIFS('Trem Tipo Medio'!$K:$K,'Trem Tipo Medio'!$AE:$AE,"&lt;="&amp;AF$2,'Trem Tipo Medio'!$AF:$AF,"&gt;="&amp;AF$2,'Trem Tipo Medio'!$A:$A,$A17)))/(365/VLOOKUP($A17,Sazonalidade!$A:$G,7,0))*(1-VLOOKUP($A17,Sazonalidade!$A:$J,10,0)),0)</f>
        <v>0</v>
      </c>
      <c r="AG17" s="27">
        <f>IF($E17=$E$1,('TU Proprio'!AG17*10^6/(SUMIFS('Trem Tipo Medio'!$L:$L,'Trem Tipo Medio'!$AE:$AE,"&lt;="&amp;AG$2,'Trem Tipo Medio'!$AF:$AF,"&gt;="&amp;AG$2,'Trem Tipo Medio'!$A:$A,$A17)*SUMIFS('Trem Tipo Medio'!$K:$K,'Trem Tipo Medio'!$AE:$AE,"&lt;="&amp;AG$2,'Trem Tipo Medio'!$AF:$AF,"&gt;="&amp;AG$2,'Trem Tipo Medio'!$A:$A,$A17)))/(365/VLOOKUP($A17,Sazonalidade!$A:$G,7,0))*(1-VLOOKUP($A17,Sazonalidade!$A:$J,10,0)),0)</f>
        <v>0</v>
      </c>
      <c r="AH17" s="27">
        <f>IF($E17=$E$1,('TU Proprio'!AH17*10^6/(SUMIFS('Trem Tipo Medio'!$L:$L,'Trem Tipo Medio'!$AE:$AE,"&lt;="&amp;AH$2,'Trem Tipo Medio'!$AF:$AF,"&gt;="&amp;AH$2,'Trem Tipo Medio'!$A:$A,$A17)*SUMIFS('Trem Tipo Medio'!$K:$K,'Trem Tipo Medio'!$AE:$AE,"&lt;="&amp;AH$2,'Trem Tipo Medio'!$AF:$AF,"&gt;="&amp;AH$2,'Trem Tipo Medio'!$A:$A,$A17)))/(365/VLOOKUP($A17,Sazonalidade!$A:$G,7,0))*(1-VLOOKUP($A17,Sazonalidade!$A:$J,10,0)),0)</f>
        <v>0</v>
      </c>
      <c r="AI17" s="27">
        <f>IF($E17=$E$1,('TU Proprio'!AI17*10^6/(SUMIFS('Trem Tipo Medio'!$L:$L,'Trem Tipo Medio'!$AE:$AE,"&lt;="&amp;AI$2,'Trem Tipo Medio'!$AF:$AF,"&gt;="&amp;AI$2,'Trem Tipo Medio'!$A:$A,$A17)*SUMIFS('Trem Tipo Medio'!$K:$K,'Trem Tipo Medio'!$AE:$AE,"&lt;="&amp;AI$2,'Trem Tipo Medio'!$AF:$AF,"&gt;="&amp;AI$2,'Trem Tipo Medio'!$A:$A,$A17)))/(365/VLOOKUP($A17,Sazonalidade!$A:$G,7,0))*(1-VLOOKUP($A17,Sazonalidade!$A:$J,10,0)),0)</f>
        <v>0</v>
      </c>
      <c r="AJ17" s="27">
        <f>IF($E17=$E$1,('TU Proprio'!AJ17*10^6/(SUMIFS('Trem Tipo Medio'!$L:$L,'Trem Tipo Medio'!$AE:$AE,"&lt;="&amp;AJ$2,'Trem Tipo Medio'!$AF:$AF,"&gt;="&amp;AJ$2,'Trem Tipo Medio'!$A:$A,$A17)*SUMIFS('Trem Tipo Medio'!$K:$K,'Trem Tipo Medio'!$AE:$AE,"&lt;="&amp;AJ$2,'Trem Tipo Medio'!$AF:$AF,"&gt;="&amp;AJ$2,'Trem Tipo Medio'!$A:$A,$A17)))/(365/VLOOKUP($A17,Sazonalidade!$A:$G,7,0))*(1-VLOOKUP($A17,Sazonalidade!$A:$J,10,0)),0)</f>
        <v>0</v>
      </c>
      <c r="AK17" s="27">
        <f>IF($E17=$E$1,('TU Proprio'!AK17*10^6/(SUMIFS('Trem Tipo Medio'!$L:$L,'Trem Tipo Medio'!$AE:$AE,"&lt;="&amp;AK$2,'Trem Tipo Medio'!$AF:$AF,"&gt;="&amp;AK$2,'Trem Tipo Medio'!$A:$A,$A17)*SUMIFS('Trem Tipo Medio'!$K:$K,'Trem Tipo Medio'!$AE:$AE,"&lt;="&amp;AK$2,'Trem Tipo Medio'!$AF:$AF,"&gt;="&amp;AK$2,'Trem Tipo Medio'!$A:$A,$A17)))/(365/VLOOKUP($A17,Sazonalidade!$A:$G,7,0))*(1-VLOOKUP($A17,Sazonalidade!$A:$J,10,0)),0)</f>
        <v>0</v>
      </c>
      <c r="AL17" s="27">
        <f>IF($E17=$E$1,('TU Proprio'!AL17*10^6/(SUMIFS('Trem Tipo Medio'!$L:$L,'Trem Tipo Medio'!$AE:$AE,"&lt;="&amp;AL$2,'Trem Tipo Medio'!$AF:$AF,"&gt;="&amp;AL$2,'Trem Tipo Medio'!$A:$A,$A17)*SUMIFS('Trem Tipo Medio'!$K:$K,'Trem Tipo Medio'!$AE:$AE,"&lt;="&amp;AL$2,'Trem Tipo Medio'!$AF:$AF,"&gt;="&amp;AL$2,'Trem Tipo Medio'!$A:$A,$A17)))/(365/VLOOKUP($A17,Sazonalidade!$A:$G,7,0))*(1-VLOOKUP($A17,Sazonalidade!$A:$J,10,0)),0)</f>
        <v>0</v>
      </c>
      <c r="AM17" s="27">
        <f>IF($E17=$E$1,('TU Proprio'!AM17*10^6/(SUMIFS('Trem Tipo Medio'!$L:$L,'Trem Tipo Medio'!$AE:$AE,"&lt;="&amp;AM$2,'Trem Tipo Medio'!$AF:$AF,"&gt;="&amp;AM$2,'Trem Tipo Medio'!$A:$A,$A17)*SUMIFS('Trem Tipo Medio'!$K:$K,'Trem Tipo Medio'!$AE:$AE,"&lt;="&amp;AM$2,'Trem Tipo Medio'!$AF:$AF,"&gt;="&amp;AM$2,'Trem Tipo Medio'!$A:$A,$A17)))/(365/VLOOKUP($A17,Sazonalidade!$A:$G,7,0))*(1-VLOOKUP($A17,Sazonalidade!$A:$J,10,0)),0)</f>
        <v>0</v>
      </c>
      <c r="AN17" s="27">
        <f>IF($E17=$E$1,('TU Proprio'!AN17*10^6/(SUMIFS('Trem Tipo Medio'!$L:$L,'Trem Tipo Medio'!$AE:$AE,"&lt;="&amp;AN$2,'Trem Tipo Medio'!$AF:$AF,"&gt;="&amp;AN$2,'Trem Tipo Medio'!$A:$A,$A17)*SUMIFS('Trem Tipo Medio'!$K:$K,'Trem Tipo Medio'!$AE:$AE,"&lt;="&amp;AN$2,'Trem Tipo Medio'!$AF:$AF,"&gt;="&amp;AN$2,'Trem Tipo Medio'!$A:$A,$A17)))/(365/VLOOKUP($A17,Sazonalidade!$A:$G,7,0))*(1-VLOOKUP($A17,Sazonalidade!$A:$J,10,0)),0)</f>
        <v>0</v>
      </c>
      <c r="AO17" s="27">
        <f>IF($E17=$E$1,('TU Proprio'!AO17*10^6/(SUMIFS('Trem Tipo Medio'!$L:$L,'Trem Tipo Medio'!$AE:$AE,"&lt;="&amp;AO$2,'Trem Tipo Medio'!$AF:$AF,"&gt;="&amp;AO$2,'Trem Tipo Medio'!$A:$A,$A17)*SUMIFS('Trem Tipo Medio'!$K:$K,'Trem Tipo Medio'!$AE:$AE,"&lt;="&amp;AO$2,'Trem Tipo Medio'!$AF:$AF,"&gt;="&amp;AO$2,'Trem Tipo Medio'!$A:$A,$A17)))/(365/VLOOKUP($A17,Sazonalidade!$A:$G,7,0))*(1-VLOOKUP($A17,Sazonalidade!$A:$J,10,0)),0)</f>
        <v>0</v>
      </c>
      <c r="AP17" s="27">
        <f>IF($E17=$E$1,('TU Proprio'!AP17*10^6/(SUMIFS('Trem Tipo Medio'!$L:$L,'Trem Tipo Medio'!$AE:$AE,"&lt;="&amp;AP$2,'Trem Tipo Medio'!$AF:$AF,"&gt;="&amp;AP$2,'Trem Tipo Medio'!$A:$A,$A17)*SUMIFS('Trem Tipo Medio'!$K:$K,'Trem Tipo Medio'!$AE:$AE,"&lt;="&amp;AP$2,'Trem Tipo Medio'!$AF:$AF,"&gt;="&amp;AP$2,'Trem Tipo Medio'!$A:$A,$A17)))/(365/VLOOKUP($A17,Sazonalidade!$A:$G,7,0))*(1-VLOOKUP($A17,Sazonalidade!$A:$J,10,0)),0)</f>
        <v>0</v>
      </c>
      <c r="AQ17" s="27">
        <f>IF($E17=$E$1,('TU Proprio'!AQ17*10^6/(SUMIFS('Trem Tipo Medio'!$L:$L,'Trem Tipo Medio'!$AE:$AE,"&lt;="&amp;AQ$2,'Trem Tipo Medio'!$AF:$AF,"&gt;="&amp;AQ$2,'Trem Tipo Medio'!$A:$A,$A17)*SUMIFS('Trem Tipo Medio'!$K:$K,'Trem Tipo Medio'!$AE:$AE,"&lt;="&amp;AQ$2,'Trem Tipo Medio'!$AF:$AF,"&gt;="&amp;AQ$2,'Trem Tipo Medio'!$A:$A,$A17)))/(365/VLOOKUP($A17,Sazonalidade!$A:$G,7,0))*(1-VLOOKUP($A17,Sazonalidade!$A:$J,10,0)),0)</f>
        <v>0</v>
      </c>
      <c r="AR17" s="27">
        <f>IF($E17=$E$1,('TU Proprio'!AR17*10^6/(SUMIFS('Trem Tipo Medio'!$L:$L,'Trem Tipo Medio'!$AE:$AE,"&lt;="&amp;AR$2,'Trem Tipo Medio'!$AF:$AF,"&gt;="&amp;AR$2,'Trem Tipo Medio'!$A:$A,$A17)*SUMIFS('Trem Tipo Medio'!$K:$K,'Trem Tipo Medio'!$AE:$AE,"&lt;="&amp;AR$2,'Trem Tipo Medio'!$AF:$AF,"&gt;="&amp;AR$2,'Trem Tipo Medio'!$A:$A,$A17)))/(365/VLOOKUP($A17,Sazonalidade!$A:$G,7,0))*(1-VLOOKUP($A17,Sazonalidade!$A:$J,10,0)),0)</f>
        <v>0</v>
      </c>
      <c r="AS17" s="27">
        <f>IF($E17=$E$1,('TU Proprio'!AS17*10^6/(SUMIFS('Trem Tipo Medio'!$L:$L,'Trem Tipo Medio'!$AE:$AE,"&lt;="&amp;AS$2,'Trem Tipo Medio'!$AF:$AF,"&gt;="&amp;AS$2,'Trem Tipo Medio'!$A:$A,$A17)*SUMIFS('Trem Tipo Medio'!$K:$K,'Trem Tipo Medio'!$AE:$AE,"&lt;="&amp;AS$2,'Trem Tipo Medio'!$AF:$AF,"&gt;="&amp;AS$2,'Trem Tipo Medio'!$A:$A,$A17)))/(365/VLOOKUP($A17,Sazonalidade!$A:$G,7,0))*(1-VLOOKUP($A17,Sazonalidade!$A:$J,10,0)),0)</f>
        <v>0</v>
      </c>
      <c r="AT17" s="27">
        <f>IF($E17=$E$1,('TU Proprio'!AT17*10^6/(SUMIFS('Trem Tipo Medio'!$L:$L,'Trem Tipo Medio'!$AE:$AE,"&lt;="&amp;AT$2,'Trem Tipo Medio'!$AF:$AF,"&gt;="&amp;AT$2,'Trem Tipo Medio'!$A:$A,$A17)*SUMIFS('Trem Tipo Medio'!$K:$K,'Trem Tipo Medio'!$AE:$AE,"&lt;="&amp;AT$2,'Trem Tipo Medio'!$AF:$AF,"&gt;="&amp;AT$2,'Trem Tipo Medio'!$A:$A,$A17)))/(365/VLOOKUP($A17,Sazonalidade!$A:$G,7,0))*(1-VLOOKUP($A17,Sazonalidade!$A:$J,10,0)),0)</f>
        <v>0</v>
      </c>
      <c r="AU17" s="27">
        <f>IF($E17=$E$1,('TU Proprio'!AU17*10^6/(SUMIFS('Trem Tipo Medio'!$L:$L,'Trem Tipo Medio'!$AE:$AE,"&lt;="&amp;AU$2,'Trem Tipo Medio'!$AF:$AF,"&gt;="&amp;AU$2,'Trem Tipo Medio'!$A:$A,$A17)*SUMIFS('Trem Tipo Medio'!$K:$K,'Trem Tipo Medio'!$AE:$AE,"&lt;="&amp;AU$2,'Trem Tipo Medio'!$AF:$AF,"&gt;="&amp;AU$2,'Trem Tipo Medio'!$A:$A,$A17)))/(365/VLOOKUP($A17,Sazonalidade!$A:$G,7,0))*(1-VLOOKUP($A17,Sazonalidade!$A:$J,10,0)),0)</f>
        <v>0</v>
      </c>
      <c r="AV17" s="27">
        <f>IF($E17=$E$1,('TU Proprio'!AV17*10^6/(SUMIFS('Trem Tipo Medio'!$L:$L,'Trem Tipo Medio'!$AE:$AE,"&lt;="&amp;AV$2,'Trem Tipo Medio'!$AF:$AF,"&gt;="&amp;AV$2,'Trem Tipo Medio'!$A:$A,$A17)*SUMIFS('Trem Tipo Medio'!$K:$K,'Trem Tipo Medio'!$AE:$AE,"&lt;="&amp;AV$2,'Trem Tipo Medio'!$AF:$AF,"&gt;="&amp;AV$2,'Trem Tipo Medio'!$A:$A,$A17)))/(365/VLOOKUP($A17,Sazonalidade!$A:$G,7,0))*(1-VLOOKUP($A17,Sazonalidade!$A:$J,10,0)),0)</f>
        <v>0</v>
      </c>
      <c r="AW17" s="27">
        <f>IF($E17=$E$1,('TU Proprio'!AW17*10^6/(SUMIFS('Trem Tipo Medio'!$L:$L,'Trem Tipo Medio'!$AE:$AE,"&lt;="&amp;AW$2,'Trem Tipo Medio'!$AF:$AF,"&gt;="&amp;AW$2,'Trem Tipo Medio'!$A:$A,$A17)*SUMIFS('Trem Tipo Medio'!$K:$K,'Trem Tipo Medio'!$AE:$AE,"&lt;="&amp;AW$2,'Trem Tipo Medio'!$AF:$AF,"&gt;="&amp;AW$2,'Trem Tipo Medio'!$A:$A,$A17)))/(365/VLOOKUP($A17,Sazonalidade!$A:$G,7,0))*(1-VLOOKUP($A17,Sazonalidade!$A:$J,10,0)),0)</f>
        <v>0</v>
      </c>
      <c r="AX17" s="27">
        <f>IF($E17=$E$1,('TU Proprio'!AX17*10^6/(SUMIFS('Trem Tipo Medio'!$L:$L,'Trem Tipo Medio'!$AE:$AE,"&lt;="&amp;AX$2,'Trem Tipo Medio'!$AF:$AF,"&gt;="&amp;AX$2,'Trem Tipo Medio'!$A:$A,$A17)*SUMIFS('Trem Tipo Medio'!$K:$K,'Trem Tipo Medio'!$AE:$AE,"&lt;="&amp;AX$2,'Trem Tipo Medio'!$AF:$AF,"&gt;="&amp;AX$2,'Trem Tipo Medio'!$A:$A,$A17)))/(365/VLOOKUP($A17,Sazonalidade!$A:$G,7,0))*(1-VLOOKUP($A17,Sazonalidade!$A:$J,10,0)),0)</f>
        <v>0</v>
      </c>
      <c r="AY17" s="27">
        <f>IF($E17=$E$1,('TU Proprio'!AY17*10^6/(SUMIFS('Trem Tipo Medio'!$L:$L,'Trem Tipo Medio'!$AE:$AE,"&lt;="&amp;AY$2,'Trem Tipo Medio'!$AF:$AF,"&gt;="&amp;AY$2,'Trem Tipo Medio'!$A:$A,$A17)*SUMIFS('Trem Tipo Medio'!$K:$K,'Trem Tipo Medio'!$AE:$AE,"&lt;="&amp;AY$2,'Trem Tipo Medio'!$AF:$AF,"&gt;="&amp;AY$2,'Trem Tipo Medio'!$A:$A,$A17)))/(365/VLOOKUP($A17,Sazonalidade!$A:$G,7,0))*(1-VLOOKUP($A17,Sazonalidade!$A:$J,10,0)),0)</f>
        <v>0</v>
      </c>
      <c r="AZ17" s="27">
        <f>IF($E17=$E$1,('TU Proprio'!AZ17*10^6/(SUMIFS('Trem Tipo Medio'!$L:$L,'Trem Tipo Medio'!$AE:$AE,"&lt;="&amp;AZ$2,'Trem Tipo Medio'!$AF:$AF,"&gt;="&amp;AZ$2,'Trem Tipo Medio'!$A:$A,$A17)*SUMIFS('Trem Tipo Medio'!$K:$K,'Trem Tipo Medio'!$AE:$AE,"&lt;="&amp;AZ$2,'Trem Tipo Medio'!$AF:$AF,"&gt;="&amp;AZ$2,'Trem Tipo Medio'!$A:$A,$A17)))/(365/VLOOKUP($A17,Sazonalidade!$A:$G,7,0))*(1-VLOOKUP($A17,Sazonalidade!$A:$J,10,0)),0)</f>
        <v>0</v>
      </c>
      <c r="BA17" s="27">
        <f>IF($E17=$E$1,('TU Proprio'!BA17*10^6/(SUMIFS('Trem Tipo Medio'!$L:$L,'Trem Tipo Medio'!$AE:$AE,"&lt;="&amp;BA$2,'Trem Tipo Medio'!$AF:$AF,"&gt;="&amp;BA$2,'Trem Tipo Medio'!$A:$A,$A17)*SUMIFS('Trem Tipo Medio'!$K:$K,'Trem Tipo Medio'!$AE:$AE,"&lt;="&amp;BA$2,'Trem Tipo Medio'!$AF:$AF,"&gt;="&amp;BA$2,'Trem Tipo Medio'!$A:$A,$A17)))/(365/VLOOKUP($A17,Sazonalidade!$A:$G,7,0))*(1-VLOOKUP($A17,Sazonalidade!$A:$J,10,0)),0)</f>
        <v>0</v>
      </c>
      <c r="BB17" s="27">
        <f>IF($E17=$E$1,('TU Proprio'!BB17*10^6/(SUMIFS('Trem Tipo Medio'!$L:$L,'Trem Tipo Medio'!$AE:$AE,"&lt;="&amp;BB$2,'Trem Tipo Medio'!$AF:$AF,"&gt;="&amp;BB$2,'Trem Tipo Medio'!$A:$A,$A17)*SUMIFS('Trem Tipo Medio'!$K:$K,'Trem Tipo Medio'!$AE:$AE,"&lt;="&amp;BB$2,'Trem Tipo Medio'!$AF:$AF,"&gt;="&amp;BB$2,'Trem Tipo Medio'!$A:$A,$A17)))/(365/VLOOKUP($A17,Sazonalidade!$A:$G,7,0))*(1-VLOOKUP($A17,Sazonalidade!$A:$J,10,0)),0)</f>
        <v>0</v>
      </c>
      <c r="BC17" s="27">
        <f>IF($E17=$E$1,('TU Proprio'!BC17*10^6/(SUMIFS('Trem Tipo Medio'!$L:$L,'Trem Tipo Medio'!$AE:$AE,"&lt;="&amp;BC$2,'Trem Tipo Medio'!$AF:$AF,"&gt;="&amp;BC$2,'Trem Tipo Medio'!$A:$A,$A17)*SUMIFS('Trem Tipo Medio'!$K:$K,'Trem Tipo Medio'!$AE:$AE,"&lt;="&amp;BC$2,'Trem Tipo Medio'!$AF:$AF,"&gt;="&amp;BC$2,'Trem Tipo Medio'!$A:$A,$A17)))/(365/VLOOKUP($A17,Sazonalidade!$A:$G,7,0))*(1-VLOOKUP($A17,Sazonalidade!$A:$J,10,0)),0)</f>
        <v>0</v>
      </c>
      <c r="BD17" s="27">
        <f>IF($E17=$E$1,('TU Proprio'!BD17*10^6/(SUMIFS('Trem Tipo Medio'!$L:$L,'Trem Tipo Medio'!$AE:$AE,"&lt;="&amp;BD$2,'Trem Tipo Medio'!$AF:$AF,"&gt;="&amp;BD$2,'Trem Tipo Medio'!$A:$A,$A17)*SUMIFS('Trem Tipo Medio'!$K:$K,'Trem Tipo Medio'!$AE:$AE,"&lt;="&amp;BD$2,'Trem Tipo Medio'!$AF:$AF,"&gt;="&amp;BD$2,'Trem Tipo Medio'!$A:$A,$A17)))/(365/VLOOKUP($A17,Sazonalidade!$A:$G,7,0))*(1-VLOOKUP($A17,Sazonalidade!$A:$J,10,0)),0)</f>
        <v>0</v>
      </c>
      <c r="BE17" s="27">
        <f>IF($E17=$E$1,('TU Proprio'!BE17*10^6/(SUMIFS('Trem Tipo Medio'!$L:$L,'Trem Tipo Medio'!$AE:$AE,"&lt;="&amp;BE$2,'Trem Tipo Medio'!$AF:$AF,"&gt;="&amp;BE$2,'Trem Tipo Medio'!$A:$A,$A17)*SUMIFS('Trem Tipo Medio'!$K:$K,'Trem Tipo Medio'!$AE:$AE,"&lt;="&amp;BE$2,'Trem Tipo Medio'!$AF:$AF,"&gt;="&amp;BE$2,'Trem Tipo Medio'!$A:$A,$A17)))/(365/VLOOKUP($A17,Sazonalidade!$A:$G,7,0))*(1-VLOOKUP($A17,Sazonalidade!$A:$J,10,0)),0)</f>
        <v>0</v>
      </c>
      <c r="BF17" s="27">
        <f>IF($E17=$E$1,('TU Proprio'!BF17*10^6/(SUMIFS('Trem Tipo Medio'!$L:$L,'Trem Tipo Medio'!$AE:$AE,"&lt;="&amp;BF$2,'Trem Tipo Medio'!$AF:$AF,"&gt;="&amp;BF$2,'Trem Tipo Medio'!$A:$A,$A17)*SUMIFS('Trem Tipo Medio'!$K:$K,'Trem Tipo Medio'!$AE:$AE,"&lt;="&amp;BF$2,'Trem Tipo Medio'!$AF:$AF,"&gt;="&amp;BF$2,'Trem Tipo Medio'!$A:$A,$A17)))/(365/VLOOKUP($A17,Sazonalidade!$A:$G,7,0))*(1-VLOOKUP($A17,Sazonalidade!$A:$J,10,0)),0)</f>
        <v>0</v>
      </c>
      <c r="BG17" s="27">
        <f>IF($E17=$E$1,('TU Proprio'!BG17*10^6/(SUMIFS('Trem Tipo Medio'!$L:$L,'Trem Tipo Medio'!$AE:$AE,"&lt;="&amp;BG$2,'Trem Tipo Medio'!$AF:$AF,"&gt;="&amp;BG$2,'Trem Tipo Medio'!$A:$A,$A17)*SUMIFS('Trem Tipo Medio'!$K:$K,'Trem Tipo Medio'!$AE:$AE,"&lt;="&amp;BG$2,'Trem Tipo Medio'!$AF:$AF,"&gt;="&amp;BG$2,'Trem Tipo Medio'!$A:$A,$A17)))/(365/VLOOKUP($A17,Sazonalidade!$A:$G,7,0))*(1-VLOOKUP($A17,Sazonalidade!$A:$J,10,0)),0)</f>
        <v>0</v>
      </c>
      <c r="BH17" s="27">
        <f>IF($E17=$E$1,('TU Proprio'!BH17*10^6/(SUMIFS('Trem Tipo Medio'!$L:$L,'Trem Tipo Medio'!$AE:$AE,"&lt;="&amp;BH$2,'Trem Tipo Medio'!$AF:$AF,"&gt;="&amp;BH$2,'Trem Tipo Medio'!$A:$A,$A17)*SUMIFS('Trem Tipo Medio'!$K:$K,'Trem Tipo Medio'!$AE:$AE,"&lt;="&amp;BH$2,'Trem Tipo Medio'!$AF:$AF,"&gt;="&amp;BH$2,'Trem Tipo Medio'!$A:$A,$A17)))/(365/VLOOKUP($A17,Sazonalidade!$A:$G,7,0))*(1-VLOOKUP($A17,Sazonalidade!$A:$J,10,0)),0)</f>
        <v>0</v>
      </c>
      <c r="BI17" s="27">
        <f>IF($E17=$E$1,('TU Proprio'!BI17*10^6/(SUMIFS('Trem Tipo Medio'!$L:$L,'Trem Tipo Medio'!$AE:$AE,"&lt;="&amp;BI$2,'Trem Tipo Medio'!$AF:$AF,"&gt;="&amp;BI$2,'Trem Tipo Medio'!$A:$A,$A17)*SUMIFS('Trem Tipo Medio'!$K:$K,'Trem Tipo Medio'!$AE:$AE,"&lt;="&amp;BI$2,'Trem Tipo Medio'!$AF:$AF,"&gt;="&amp;BI$2,'Trem Tipo Medio'!$A:$A,$A17)))/(365/VLOOKUP($A17,Sazonalidade!$A:$G,7,0))*(1-VLOOKUP($A17,Sazonalidade!$A:$J,10,0)),0)</f>
        <v>0</v>
      </c>
      <c r="BJ17" s="27">
        <f>IF($E17=$E$1,('TU Proprio'!BJ17*10^6/(SUMIFS('Trem Tipo Medio'!$L:$L,'Trem Tipo Medio'!$AE:$AE,"&lt;="&amp;BJ$2,'Trem Tipo Medio'!$AF:$AF,"&gt;="&amp;BJ$2,'Trem Tipo Medio'!$A:$A,$A17)*SUMIFS('Trem Tipo Medio'!$K:$K,'Trem Tipo Medio'!$AE:$AE,"&lt;="&amp;BJ$2,'Trem Tipo Medio'!$AF:$AF,"&gt;="&amp;BJ$2,'Trem Tipo Medio'!$A:$A,$A17)))/(365/VLOOKUP($A17,Sazonalidade!$A:$G,7,0))*(1-VLOOKUP($A17,Sazonalidade!$A:$J,10,0)),0)</f>
        <v>0</v>
      </c>
      <c r="BK17" s="27">
        <f>IF($E17=$E$1,('TU Proprio'!BK17*10^6/(SUMIFS('Trem Tipo Medio'!$L:$L,'Trem Tipo Medio'!$AE:$AE,"&lt;="&amp;BK$2,'Trem Tipo Medio'!$AF:$AF,"&gt;="&amp;BK$2,'Trem Tipo Medio'!$A:$A,$A17)*SUMIFS('Trem Tipo Medio'!$K:$K,'Trem Tipo Medio'!$AE:$AE,"&lt;="&amp;BK$2,'Trem Tipo Medio'!$AF:$AF,"&gt;="&amp;BK$2,'Trem Tipo Medio'!$A:$A,$A17)))/(365/VLOOKUP($A17,Sazonalidade!$A:$G,7,0))*(1-VLOOKUP($A17,Sazonalidade!$A:$J,10,0)),0)</f>
        <v>0</v>
      </c>
      <c r="BL17" s="27">
        <f>IF($E17=$E$1,('TU Proprio'!BL17*10^6/(SUMIFS('Trem Tipo Medio'!$L:$L,'Trem Tipo Medio'!$AE:$AE,"&lt;="&amp;BL$2,'Trem Tipo Medio'!$AF:$AF,"&gt;="&amp;BL$2,'Trem Tipo Medio'!$A:$A,$A17)*SUMIFS('Trem Tipo Medio'!$K:$K,'Trem Tipo Medio'!$AE:$AE,"&lt;="&amp;BL$2,'Trem Tipo Medio'!$AF:$AF,"&gt;="&amp;BL$2,'Trem Tipo Medio'!$A:$A,$A17)))/(365/VLOOKUP($A17,Sazonalidade!$A:$G,7,0))*(1-VLOOKUP($A17,Sazonalidade!$A:$J,10,0)),0)</f>
        <v>0</v>
      </c>
      <c r="BM17" s="27">
        <f>IF($E17=$E$1,('TU Proprio'!BM17*10^6/(SUMIFS('Trem Tipo Medio'!$L:$L,'Trem Tipo Medio'!$AE:$AE,"&lt;="&amp;BM$2,'Trem Tipo Medio'!$AF:$AF,"&gt;="&amp;BM$2,'Trem Tipo Medio'!$A:$A,$A17)*SUMIFS('Trem Tipo Medio'!$K:$K,'Trem Tipo Medio'!$AE:$AE,"&lt;="&amp;BM$2,'Trem Tipo Medio'!$AF:$AF,"&gt;="&amp;BM$2,'Trem Tipo Medio'!$A:$A,$A17)))/(365/VLOOKUP($A17,Sazonalidade!$A:$G,7,0))*(1-VLOOKUP($A17,Sazonalidade!$A:$J,10,0)),0)</f>
        <v>0</v>
      </c>
      <c r="BN17" s="27">
        <f>IF($E17=$E$1,('TU Proprio'!BN17*10^6/(SUMIFS('Trem Tipo Medio'!$L:$L,'Trem Tipo Medio'!$AE:$AE,"&lt;="&amp;BN$2,'Trem Tipo Medio'!$AF:$AF,"&gt;="&amp;BN$2,'Trem Tipo Medio'!$A:$A,$A17)*SUMIFS('Trem Tipo Medio'!$K:$K,'Trem Tipo Medio'!$AE:$AE,"&lt;="&amp;BN$2,'Trem Tipo Medio'!$AF:$AF,"&gt;="&amp;BN$2,'Trem Tipo Medio'!$A:$A,$A17)))/(365/VLOOKUP($A17,Sazonalidade!$A:$G,7,0))*(1-VLOOKUP($A17,Sazonalidade!$A:$J,10,0)),0)</f>
        <v>0</v>
      </c>
      <c r="BO17" s="27">
        <f>IF($E17=$E$1,('TU Proprio'!BO17*10^6/(SUMIFS('Trem Tipo Medio'!$L:$L,'Trem Tipo Medio'!$AE:$AE,"&lt;="&amp;BO$2,'Trem Tipo Medio'!$AF:$AF,"&gt;="&amp;BO$2,'Trem Tipo Medio'!$A:$A,$A17)*SUMIFS('Trem Tipo Medio'!$K:$K,'Trem Tipo Medio'!$AE:$AE,"&lt;="&amp;BO$2,'Trem Tipo Medio'!$AF:$AF,"&gt;="&amp;BO$2,'Trem Tipo Medio'!$A:$A,$A17)))/(365/VLOOKUP($A17,Sazonalidade!$A:$G,7,0))*(1-VLOOKUP($A17,Sazonalidade!$A:$J,10,0)),0)</f>
        <v>0</v>
      </c>
      <c r="BP17"/>
      <c r="BQ17"/>
      <c r="BR17"/>
      <c r="BS17"/>
      <c r="BT17"/>
    </row>
    <row r="18" spans="1:72" s="32" customFormat="1" x14ac:dyDescent="0.25">
      <c r="A18" s="6">
        <f t="shared" si="3"/>
        <v>16</v>
      </c>
      <c r="B18" s="3" t="str">
        <f>VLOOKUP($A18,Demanda!$A$1:$G$43,4,0)</f>
        <v>Milho em Grão</v>
      </c>
      <c r="C18" s="3" t="str">
        <f>VLOOKUP($A18,Demanda!$A$1:$G$43,6,0)</f>
        <v>Nobres</v>
      </c>
      <c r="D18" s="3" t="str">
        <f>VLOOKUP($A18,Demanda!$A$1:$G$43,7,0)</f>
        <v>Miritituba</v>
      </c>
      <c r="E18" s="3" t="str">
        <f>VLOOKUP($A18,Demanda!$A$1:$G$43,2,0)</f>
        <v>RMN</v>
      </c>
      <c r="F18" s="6"/>
      <c r="G18" s="27">
        <f>IF($E18=$E$1,('TU Proprio'!G18*10^6/(SUMIFS('Trem Tipo Medio'!$L:$L,'Trem Tipo Medio'!$AE:$AE,"&lt;="&amp;G$2,'Trem Tipo Medio'!$AF:$AF,"&gt;="&amp;G$2,'Trem Tipo Medio'!$A:$A,$A18)*SUMIFS('Trem Tipo Medio'!$K:$K,'Trem Tipo Medio'!$AE:$AE,"&lt;="&amp;G$2,'Trem Tipo Medio'!$AF:$AF,"&gt;="&amp;G$2,'Trem Tipo Medio'!$A:$A,$A18)))/(365/VLOOKUP($A18,Sazonalidade!$A:$G,7,0))*(1-VLOOKUP($A18,Sazonalidade!$A:$J,10,0)),0)</f>
        <v>0</v>
      </c>
      <c r="H18" s="27">
        <f>IF($E18=$E$1,('TU Proprio'!H18*10^6/(SUMIFS('Trem Tipo Medio'!$L:$L,'Trem Tipo Medio'!$AE:$AE,"&lt;="&amp;H$2,'Trem Tipo Medio'!$AF:$AF,"&gt;="&amp;H$2,'Trem Tipo Medio'!$A:$A,$A18)*SUMIFS('Trem Tipo Medio'!$K:$K,'Trem Tipo Medio'!$AE:$AE,"&lt;="&amp;H$2,'Trem Tipo Medio'!$AF:$AF,"&gt;="&amp;H$2,'Trem Tipo Medio'!$A:$A,$A18)))/(365/VLOOKUP($A18,Sazonalidade!$A:$G,7,0))*(1-VLOOKUP($A18,Sazonalidade!$A:$J,10,0)),0)</f>
        <v>0</v>
      </c>
      <c r="I18" s="27">
        <f>IF($E18=$E$1,('TU Proprio'!I18*10^6/(SUMIFS('Trem Tipo Medio'!$L:$L,'Trem Tipo Medio'!$AE:$AE,"&lt;="&amp;I$2,'Trem Tipo Medio'!$AF:$AF,"&gt;="&amp;I$2,'Trem Tipo Medio'!$A:$A,$A18)*SUMIFS('Trem Tipo Medio'!$K:$K,'Trem Tipo Medio'!$AE:$AE,"&lt;="&amp;I$2,'Trem Tipo Medio'!$AF:$AF,"&gt;="&amp;I$2,'Trem Tipo Medio'!$A:$A,$A18)))/(365/VLOOKUP($A18,Sazonalidade!$A:$G,7,0))*(1-VLOOKUP($A18,Sazonalidade!$A:$J,10,0)),0)</f>
        <v>0</v>
      </c>
      <c r="J18" s="27">
        <f>IF($E18=$E$1,('TU Proprio'!J18*10^6/(SUMIFS('Trem Tipo Medio'!$L:$L,'Trem Tipo Medio'!$AE:$AE,"&lt;="&amp;J$2,'Trem Tipo Medio'!$AF:$AF,"&gt;="&amp;J$2,'Trem Tipo Medio'!$A:$A,$A18)*SUMIFS('Trem Tipo Medio'!$K:$K,'Trem Tipo Medio'!$AE:$AE,"&lt;="&amp;J$2,'Trem Tipo Medio'!$AF:$AF,"&gt;="&amp;J$2,'Trem Tipo Medio'!$A:$A,$A18)))/(365/VLOOKUP($A18,Sazonalidade!$A:$G,7,0))*(1-VLOOKUP($A18,Sazonalidade!$A:$J,10,0)),0)</f>
        <v>0</v>
      </c>
      <c r="K18" s="27">
        <f>IF($E18=$E$1,('TU Proprio'!K18*10^6/(SUMIFS('Trem Tipo Medio'!$L:$L,'Trem Tipo Medio'!$AE:$AE,"&lt;="&amp;K$2,'Trem Tipo Medio'!$AF:$AF,"&gt;="&amp;K$2,'Trem Tipo Medio'!$A:$A,$A18)*SUMIFS('Trem Tipo Medio'!$K:$K,'Trem Tipo Medio'!$AE:$AE,"&lt;="&amp;K$2,'Trem Tipo Medio'!$AF:$AF,"&gt;="&amp;K$2,'Trem Tipo Medio'!$A:$A,$A18)))/(365/VLOOKUP($A18,Sazonalidade!$A:$G,7,0))*(1-VLOOKUP($A18,Sazonalidade!$A:$J,10,0)),0)</f>
        <v>0</v>
      </c>
      <c r="L18" s="27">
        <f>IF($E18=$E$1,('TU Proprio'!L18*10^6/(SUMIFS('Trem Tipo Medio'!$L:$L,'Trem Tipo Medio'!$AE:$AE,"&lt;="&amp;L$2,'Trem Tipo Medio'!$AF:$AF,"&gt;="&amp;L$2,'Trem Tipo Medio'!$A:$A,$A18)*SUMIFS('Trem Tipo Medio'!$K:$K,'Trem Tipo Medio'!$AE:$AE,"&lt;="&amp;L$2,'Trem Tipo Medio'!$AF:$AF,"&gt;="&amp;L$2,'Trem Tipo Medio'!$A:$A,$A18)))/(365/VLOOKUP($A18,Sazonalidade!$A:$G,7,0))*(1-VLOOKUP($A18,Sazonalidade!$A:$J,10,0)),0)</f>
        <v>0</v>
      </c>
      <c r="M18" s="27">
        <f>IF($E18=$E$1,('TU Proprio'!M18*10^6/(SUMIFS('Trem Tipo Medio'!$L:$L,'Trem Tipo Medio'!$AE:$AE,"&lt;="&amp;M$2,'Trem Tipo Medio'!$AF:$AF,"&gt;="&amp;M$2,'Trem Tipo Medio'!$A:$A,$A18)*SUMIFS('Trem Tipo Medio'!$K:$K,'Trem Tipo Medio'!$AE:$AE,"&lt;="&amp;M$2,'Trem Tipo Medio'!$AF:$AF,"&gt;="&amp;M$2,'Trem Tipo Medio'!$A:$A,$A18)))/(365/VLOOKUP($A18,Sazonalidade!$A:$G,7,0))*(1-VLOOKUP($A18,Sazonalidade!$A:$J,10,0)),0)</f>
        <v>0</v>
      </c>
      <c r="N18" s="27">
        <f>IF($E18=$E$1,('TU Proprio'!N18*10^6/(SUMIFS('Trem Tipo Medio'!$L:$L,'Trem Tipo Medio'!$AE:$AE,"&lt;="&amp;N$2,'Trem Tipo Medio'!$AF:$AF,"&gt;="&amp;N$2,'Trem Tipo Medio'!$A:$A,$A18)*SUMIFS('Trem Tipo Medio'!$K:$K,'Trem Tipo Medio'!$AE:$AE,"&lt;="&amp;N$2,'Trem Tipo Medio'!$AF:$AF,"&gt;="&amp;N$2,'Trem Tipo Medio'!$A:$A,$A18)))/(365/VLOOKUP($A18,Sazonalidade!$A:$G,7,0))*(1-VLOOKUP($A18,Sazonalidade!$A:$J,10,0)),0)</f>
        <v>0</v>
      </c>
      <c r="O18" s="27">
        <f>IF($E18=$E$1,('TU Proprio'!O18*10^6/(SUMIFS('Trem Tipo Medio'!$L:$L,'Trem Tipo Medio'!$AE:$AE,"&lt;="&amp;O$2,'Trem Tipo Medio'!$AF:$AF,"&gt;="&amp;O$2,'Trem Tipo Medio'!$A:$A,$A18)*SUMIFS('Trem Tipo Medio'!$K:$K,'Trem Tipo Medio'!$AE:$AE,"&lt;="&amp;O$2,'Trem Tipo Medio'!$AF:$AF,"&gt;="&amp;O$2,'Trem Tipo Medio'!$A:$A,$A18)))/(365/VLOOKUP($A18,Sazonalidade!$A:$G,7,0))*(1-VLOOKUP($A18,Sazonalidade!$A:$J,10,0)),0)</f>
        <v>0</v>
      </c>
      <c r="P18" s="27">
        <f>IF($E18=$E$1,('TU Proprio'!P18*10^6/(SUMIFS('Trem Tipo Medio'!$L:$L,'Trem Tipo Medio'!$AE:$AE,"&lt;="&amp;P$2,'Trem Tipo Medio'!$AF:$AF,"&gt;="&amp;P$2,'Trem Tipo Medio'!$A:$A,$A18)*SUMIFS('Trem Tipo Medio'!$K:$K,'Trem Tipo Medio'!$AE:$AE,"&lt;="&amp;P$2,'Trem Tipo Medio'!$AF:$AF,"&gt;="&amp;P$2,'Trem Tipo Medio'!$A:$A,$A18)))/(365/VLOOKUP($A18,Sazonalidade!$A:$G,7,0))*(1-VLOOKUP($A18,Sazonalidade!$A:$J,10,0)),0)</f>
        <v>0</v>
      </c>
      <c r="Q18" s="27">
        <f>IF($E18=$E$1,('TU Proprio'!Q18*10^6/(SUMIFS('Trem Tipo Medio'!$L:$L,'Trem Tipo Medio'!$AE:$AE,"&lt;="&amp;Q$2,'Trem Tipo Medio'!$AF:$AF,"&gt;="&amp;Q$2,'Trem Tipo Medio'!$A:$A,$A18)*SUMIFS('Trem Tipo Medio'!$K:$K,'Trem Tipo Medio'!$AE:$AE,"&lt;="&amp;Q$2,'Trem Tipo Medio'!$AF:$AF,"&gt;="&amp;Q$2,'Trem Tipo Medio'!$A:$A,$A18)))/(365/VLOOKUP($A18,Sazonalidade!$A:$G,7,0))*(1-VLOOKUP($A18,Sazonalidade!$A:$J,10,0)),0)</f>
        <v>0</v>
      </c>
      <c r="R18" s="27">
        <f>IF($E18=$E$1,('TU Proprio'!R18*10^6/(SUMIFS('Trem Tipo Medio'!$L:$L,'Trem Tipo Medio'!$AE:$AE,"&lt;="&amp;R$2,'Trem Tipo Medio'!$AF:$AF,"&gt;="&amp;R$2,'Trem Tipo Medio'!$A:$A,$A18)*SUMIFS('Trem Tipo Medio'!$K:$K,'Trem Tipo Medio'!$AE:$AE,"&lt;="&amp;R$2,'Trem Tipo Medio'!$AF:$AF,"&gt;="&amp;R$2,'Trem Tipo Medio'!$A:$A,$A18)))/(365/VLOOKUP($A18,Sazonalidade!$A:$G,7,0))*(1-VLOOKUP($A18,Sazonalidade!$A:$J,10,0)),0)</f>
        <v>0</v>
      </c>
      <c r="S18" s="27">
        <f>IF($E18=$E$1,('TU Proprio'!S18*10^6/(SUMIFS('Trem Tipo Medio'!$L:$L,'Trem Tipo Medio'!$AE:$AE,"&lt;="&amp;S$2,'Trem Tipo Medio'!$AF:$AF,"&gt;="&amp;S$2,'Trem Tipo Medio'!$A:$A,$A18)*SUMIFS('Trem Tipo Medio'!$K:$K,'Trem Tipo Medio'!$AE:$AE,"&lt;="&amp;S$2,'Trem Tipo Medio'!$AF:$AF,"&gt;="&amp;S$2,'Trem Tipo Medio'!$A:$A,$A18)))/(365/VLOOKUP($A18,Sazonalidade!$A:$G,7,0))*(1-VLOOKUP($A18,Sazonalidade!$A:$J,10,0)),0)</f>
        <v>0</v>
      </c>
      <c r="T18" s="27">
        <f>IF($E18=$E$1,('TU Proprio'!T18*10^6/(SUMIFS('Trem Tipo Medio'!$L:$L,'Trem Tipo Medio'!$AE:$AE,"&lt;="&amp;T$2,'Trem Tipo Medio'!$AF:$AF,"&gt;="&amp;T$2,'Trem Tipo Medio'!$A:$A,$A18)*SUMIFS('Trem Tipo Medio'!$K:$K,'Trem Tipo Medio'!$AE:$AE,"&lt;="&amp;T$2,'Trem Tipo Medio'!$AF:$AF,"&gt;="&amp;T$2,'Trem Tipo Medio'!$A:$A,$A18)))/(365/VLOOKUP($A18,Sazonalidade!$A:$G,7,0))*(1-VLOOKUP($A18,Sazonalidade!$A:$J,10,0)),0)</f>
        <v>0</v>
      </c>
      <c r="U18" s="27">
        <f>IF($E18=$E$1,('TU Proprio'!U18*10^6/(SUMIFS('Trem Tipo Medio'!$L:$L,'Trem Tipo Medio'!$AE:$AE,"&lt;="&amp;U$2,'Trem Tipo Medio'!$AF:$AF,"&gt;="&amp;U$2,'Trem Tipo Medio'!$A:$A,$A18)*SUMIFS('Trem Tipo Medio'!$K:$K,'Trem Tipo Medio'!$AE:$AE,"&lt;="&amp;U$2,'Trem Tipo Medio'!$AF:$AF,"&gt;="&amp;U$2,'Trem Tipo Medio'!$A:$A,$A18)))/(365/VLOOKUP($A18,Sazonalidade!$A:$G,7,0))*(1-VLOOKUP($A18,Sazonalidade!$A:$J,10,0)),0)</f>
        <v>0</v>
      </c>
      <c r="V18" s="27">
        <f>IF($E18=$E$1,('TU Proprio'!V18*10^6/(SUMIFS('Trem Tipo Medio'!$L:$L,'Trem Tipo Medio'!$AE:$AE,"&lt;="&amp;V$2,'Trem Tipo Medio'!$AF:$AF,"&gt;="&amp;V$2,'Trem Tipo Medio'!$A:$A,$A18)*SUMIFS('Trem Tipo Medio'!$K:$K,'Trem Tipo Medio'!$AE:$AE,"&lt;="&amp;V$2,'Trem Tipo Medio'!$AF:$AF,"&gt;="&amp;V$2,'Trem Tipo Medio'!$A:$A,$A18)))/(365/VLOOKUP($A18,Sazonalidade!$A:$G,7,0))*(1-VLOOKUP($A18,Sazonalidade!$A:$J,10,0)),0)</f>
        <v>0</v>
      </c>
      <c r="W18" s="27">
        <f>IF($E18=$E$1,('TU Proprio'!W18*10^6/(SUMIFS('Trem Tipo Medio'!$L:$L,'Trem Tipo Medio'!$AE:$AE,"&lt;="&amp;W$2,'Trem Tipo Medio'!$AF:$AF,"&gt;="&amp;W$2,'Trem Tipo Medio'!$A:$A,$A18)*SUMIFS('Trem Tipo Medio'!$K:$K,'Trem Tipo Medio'!$AE:$AE,"&lt;="&amp;W$2,'Trem Tipo Medio'!$AF:$AF,"&gt;="&amp;W$2,'Trem Tipo Medio'!$A:$A,$A18)))/(365/VLOOKUP($A18,Sazonalidade!$A:$G,7,0))*(1-VLOOKUP($A18,Sazonalidade!$A:$J,10,0)),0)</f>
        <v>0</v>
      </c>
      <c r="X18" s="27">
        <f>IF($E18=$E$1,('TU Proprio'!X18*10^6/(SUMIFS('Trem Tipo Medio'!$L:$L,'Trem Tipo Medio'!$AE:$AE,"&lt;="&amp;X$2,'Trem Tipo Medio'!$AF:$AF,"&gt;="&amp;X$2,'Trem Tipo Medio'!$A:$A,$A18)*SUMIFS('Trem Tipo Medio'!$K:$K,'Trem Tipo Medio'!$AE:$AE,"&lt;="&amp;X$2,'Trem Tipo Medio'!$AF:$AF,"&gt;="&amp;X$2,'Trem Tipo Medio'!$A:$A,$A18)))/(365/VLOOKUP($A18,Sazonalidade!$A:$G,7,0))*(1-VLOOKUP($A18,Sazonalidade!$A:$J,10,0)),0)</f>
        <v>0</v>
      </c>
      <c r="Y18" s="27">
        <f>IF($E18=$E$1,('TU Proprio'!Y18*10^6/(SUMIFS('Trem Tipo Medio'!$L:$L,'Trem Tipo Medio'!$AE:$AE,"&lt;="&amp;Y$2,'Trem Tipo Medio'!$AF:$AF,"&gt;="&amp;Y$2,'Trem Tipo Medio'!$A:$A,$A18)*SUMIFS('Trem Tipo Medio'!$K:$K,'Trem Tipo Medio'!$AE:$AE,"&lt;="&amp;Y$2,'Trem Tipo Medio'!$AF:$AF,"&gt;="&amp;Y$2,'Trem Tipo Medio'!$A:$A,$A18)))/(365/VLOOKUP($A18,Sazonalidade!$A:$G,7,0))*(1-VLOOKUP($A18,Sazonalidade!$A:$J,10,0)),0)</f>
        <v>0</v>
      </c>
      <c r="Z18" s="27">
        <f>IF($E18=$E$1,('TU Proprio'!Z18*10^6/(SUMIFS('Trem Tipo Medio'!$L:$L,'Trem Tipo Medio'!$AE:$AE,"&lt;="&amp;Z$2,'Trem Tipo Medio'!$AF:$AF,"&gt;="&amp;Z$2,'Trem Tipo Medio'!$A:$A,$A18)*SUMIFS('Trem Tipo Medio'!$K:$K,'Trem Tipo Medio'!$AE:$AE,"&lt;="&amp;Z$2,'Trem Tipo Medio'!$AF:$AF,"&gt;="&amp;Z$2,'Trem Tipo Medio'!$A:$A,$A18)))/(365/VLOOKUP($A18,Sazonalidade!$A:$G,7,0))*(1-VLOOKUP($A18,Sazonalidade!$A:$J,10,0)),0)</f>
        <v>0</v>
      </c>
      <c r="AA18" s="27">
        <f>IF($E18=$E$1,('TU Proprio'!AA18*10^6/(SUMIFS('Trem Tipo Medio'!$L:$L,'Trem Tipo Medio'!$AE:$AE,"&lt;="&amp;AA$2,'Trem Tipo Medio'!$AF:$AF,"&gt;="&amp;AA$2,'Trem Tipo Medio'!$A:$A,$A18)*SUMIFS('Trem Tipo Medio'!$K:$K,'Trem Tipo Medio'!$AE:$AE,"&lt;="&amp;AA$2,'Trem Tipo Medio'!$AF:$AF,"&gt;="&amp;AA$2,'Trem Tipo Medio'!$A:$A,$A18)))/(365/VLOOKUP($A18,Sazonalidade!$A:$G,7,0))*(1-VLOOKUP($A18,Sazonalidade!$A:$J,10,0)),0)</f>
        <v>0</v>
      </c>
      <c r="AB18" s="27">
        <f>IF($E18=$E$1,('TU Proprio'!AB18*10^6/(SUMIFS('Trem Tipo Medio'!$L:$L,'Trem Tipo Medio'!$AE:$AE,"&lt;="&amp;AB$2,'Trem Tipo Medio'!$AF:$AF,"&gt;="&amp;AB$2,'Trem Tipo Medio'!$A:$A,$A18)*SUMIFS('Trem Tipo Medio'!$K:$K,'Trem Tipo Medio'!$AE:$AE,"&lt;="&amp;AB$2,'Trem Tipo Medio'!$AF:$AF,"&gt;="&amp;AB$2,'Trem Tipo Medio'!$A:$A,$A18)))/(365/VLOOKUP($A18,Sazonalidade!$A:$G,7,0))*(1-VLOOKUP($A18,Sazonalidade!$A:$J,10,0)),0)</f>
        <v>0</v>
      </c>
      <c r="AC18" s="27">
        <f>IF($E18=$E$1,('TU Proprio'!AC18*10^6/(SUMIFS('Trem Tipo Medio'!$L:$L,'Trem Tipo Medio'!$AE:$AE,"&lt;="&amp;AC$2,'Trem Tipo Medio'!$AF:$AF,"&gt;="&amp;AC$2,'Trem Tipo Medio'!$A:$A,$A18)*SUMIFS('Trem Tipo Medio'!$K:$K,'Trem Tipo Medio'!$AE:$AE,"&lt;="&amp;AC$2,'Trem Tipo Medio'!$AF:$AF,"&gt;="&amp;AC$2,'Trem Tipo Medio'!$A:$A,$A18)))/(365/VLOOKUP($A18,Sazonalidade!$A:$G,7,0))*(1-VLOOKUP($A18,Sazonalidade!$A:$J,10,0)),0)</f>
        <v>0</v>
      </c>
      <c r="AD18" s="27">
        <f>IF($E18=$E$1,('TU Proprio'!AD18*10^6/(SUMIFS('Trem Tipo Medio'!$L:$L,'Trem Tipo Medio'!$AE:$AE,"&lt;="&amp;AD$2,'Trem Tipo Medio'!$AF:$AF,"&gt;="&amp;AD$2,'Trem Tipo Medio'!$A:$A,$A18)*SUMIFS('Trem Tipo Medio'!$K:$K,'Trem Tipo Medio'!$AE:$AE,"&lt;="&amp;AD$2,'Trem Tipo Medio'!$AF:$AF,"&gt;="&amp;AD$2,'Trem Tipo Medio'!$A:$A,$A18)))/(365/VLOOKUP($A18,Sazonalidade!$A:$G,7,0))*(1-VLOOKUP($A18,Sazonalidade!$A:$J,10,0)),0)</f>
        <v>0</v>
      </c>
      <c r="AE18" s="27">
        <f>IF($E18=$E$1,('TU Proprio'!AE18*10^6/(SUMIFS('Trem Tipo Medio'!$L:$L,'Trem Tipo Medio'!$AE:$AE,"&lt;="&amp;AE$2,'Trem Tipo Medio'!$AF:$AF,"&gt;="&amp;AE$2,'Trem Tipo Medio'!$A:$A,$A18)*SUMIFS('Trem Tipo Medio'!$K:$K,'Trem Tipo Medio'!$AE:$AE,"&lt;="&amp;AE$2,'Trem Tipo Medio'!$AF:$AF,"&gt;="&amp;AE$2,'Trem Tipo Medio'!$A:$A,$A18)))/(365/VLOOKUP($A18,Sazonalidade!$A:$G,7,0))*(1-VLOOKUP($A18,Sazonalidade!$A:$J,10,0)),0)</f>
        <v>0</v>
      </c>
      <c r="AF18" s="27">
        <f>IF($E18=$E$1,('TU Proprio'!AF18*10^6/(SUMIFS('Trem Tipo Medio'!$L:$L,'Trem Tipo Medio'!$AE:$AE,"&lt;="&amp;AF$2,'Trem Tipo Medio'!$AF:$AF,"&gt;="&amp;AF$2,'Trem Tipo Medio'!$A:$A,$A18)*SUMIFS('Trem Tipo Medio'!$K:$K,'Trem Tipo Medio'!$AE:$AE,"&lt;="&amp;AF$2,'Trem Tipo Medio'!$AF:$AF,"&gt;="&amp;AF$2,'Trem Tipo Medio'!$A:$A,$A18)))/(365/VLOOKUP($A18,Sazonalidade!$A:$G,7,0))*(1-VLOOKUP($A18,Sazonalidade!$A:$J,10,0)),0)</f>
        <v>0</v>
      </c>
      <c r="AG18" s="27">
        <f>IF($E18=$E$1,('TU Proprio'!AG18*10^6/(SUMIFS('Trem Tipo Medio'!$L:$L,'Trem Tipo Medio'!$AE:$AE,"&lt;="&amp;AG$2,'Trem Tipo Medio'!$AF:$AF,"&gt;="&amp;AG$2,'Trem Tipo Medio'!$A:$A,$A18)*SUMIFS('Trem Tipo Medio'!$K:$K,'Trem Tipo Medio'!$AE:$AE,"&lt;="&amp;AG$2,'Trem Tipo Medio'!$AF:$AF,"&gt;="&amp;AG$2,'Trem Tipo Medio'!$A:$A,$A18)))/(365/VLOOKUP($A18,Sazonalidade!$A:$G,7,0))*(1-VLOOKUP($A18,Sazonalidade!$A:$J,10,0)),0)</f>
        <v>0</v>
      </c>
      <c r="AH18" s="27">
        <f>IF($E18=$E$1,('TU Proprio'!AH18*10^6/(SUMIFS('Trem Tipo Medio'!$L:$L,'Trem Tipo Medio'!$AE:$AE,"&lt;="&amp;AH$2,'Trem Tipo Medio'!$AF:$AF,"&gt;="&amp;AH$2,'Trem Tipo Medio'!$A:$A,$A18)*SUMIFS('Trem Tipo Medio'!$K:$K,'Trem Tipo Medio'!$AE:$AE,"&lt;="&amp;AH$2,'Trem Tipo Medio'!$AF:$AF,"&gt;="&amp;AH$2,'Trem Tipo Medio'!$A:$A,$A18)))/(365/VLOOKUP($A18,Sazonalidade!$A:$G,7,0))*(1-VLOOKUP($A18,Sazonalidade!$A:$J,10,0)),0)</f>
        <v>0</v>
      </c>
      <c r="AI18" s="27">
        <f>IF($E18=$E$1,('TU Proprio'!AI18*10^6/(SUMIFS('Trem Tipo Medio'!$L:$L,'Trem Tipo Medio'!$AE:$AE,"&lt;="&amp;AI$2,'Trem Tipo Medio'!$AF:$AF,"&gt;="&amp;AI$2,'Trem Tipo Medio'!$A:$A,$A18)*SUMIFS('Trem Tipo Medio'!$K:$K,'Trem Tipo Medio'!$AE:$AE,"&lt;="&amp;AI$2,'Trem Tipo Medio'!$AF:$AF,"&gt;="&amp;AI$2,'Trem Tipo Medio'!$A:$A,$A18)))/(365/VLOOKUP($A18,Sazonalidade!$A:$G,7,0))*(1-VLOOKUP($A18,Sazonalidade!$A:$J,10,0)),0)</f>
        <v>0</v>
      </c>
      <c r="AJ18" s="27">
        <f>IF($E18=$E$1,('TU Proprio'!AJ18*10^6/(SUMIFS('Trem Tipo Medio'!$L:$L,'Trem Tipo Medio'!$AE:$AE,"&lt;="&amp;AJ$2,'Trem Tipo Medio'!$AF:$AF,"&gt;="&amp;AJ$2,'Trem Tipo Medio'!$A:$A,$A18)*SUMIFS('Trem Tipo Medio'!$K:$K,'Trem Tipo Medio'!$AE:$AE,"&lt;="&amp;AJ$2,'Trem Tipo Medio'!$AF:$AF,"&gt;="&amp;AJ$2,'Trem Tipo Medio'!$A:$A,$A18)))/(365/VLOOKUP($A18,Sazonalidade!$A:$G,7,0))*(1-VLOOKUP($A18,Sazonalidade!$A:$J,10,0)),0)</f>
        <v>0</v>
      </c>
      <c r="AK18" s="27">
        <f>IF($E18=$E$1,('TU Proprio'!AK18*10^6/(SUMIFS('Trem Tipo Medio'!$L:$L,'Trem Tipo Medio'!$AE:$AE,"&lt;="&amp;AK$2,'Trem Tipo Medio'!$AF:$AF,"&gt;="&amp;AK$2,'Trem Tipo Medio'!$A:$A,$A18)*SUMIFS('Trem Tipo Medio'!$K:$K,'Trem Tipo Medio'!$AE:$AE,"&lt;="&amp;AK$2,'Trem Tipo Medio'!$AF:$AF,"&gt;="&amp;AK$2,'Trem Tipo Medio'!$A:$A,$A18)))/(365/VLOOKUP($A18,Sazonalidade!$A:$G,7,0))*(1-VLOOKUP($A18,Sazonalidade!$A:$J,10,0)),0)</f>
        <v>0</v>
      </c>
      <c r="AL18" s="27">
        <f>IF($E18=$E$1,('TU Proprio'!AL18*10^6/(SUMIFS('Trem Tipo Medio'!$L:$L,'Trem Tipo Medio'!$AE:$AE,"&lt;="&amp;AL$2,'Trem Tipo Medio'!$AF:$AF,"&gt;="&amp;AL$2,'Trem Tipo Medio'!$A:$A,$A18)*SUMIFS('Trem Tipo Medio'!$K:$K,'Trem Tipo Medio'!$AE:$AE,"&lt;="&amp;AL$2,'Trem Tipo Medio'!$AF:$AF,"&gt;="&amp;AL$2,'Trem Tipo Medio'!$A:$A,$A18)))/(365/VLOOKUP($A18,Sazonalidade!$A:$G,7,0))*(1-VLOOKUP($A18,Sazonalidade!$A:$J,10,0)),0)</f>
        <v>0</v>
      </c>
      <c r="AM18" s="27">
        <f>IF($E18=$E$1,('TU Proprio'!AM18*10^6/(SUMIFS('Trem Tipo Medio'!$L:$L,'Trem Tipo Medio'!$AE:$AE,"&lt;="&amp;AM$2,'Trem Tipo Medio'!$AF:$AF,"&gt;="&amp;AM$2,'Trem Tipo Medio'!$A:$A,$A18)*SUMIFS('Trem Tipo Medio'!$K:$K,'Trem Tipo Medio'!$AE:$AE,"&lt;="&amp;AM$2,'Trem Tipo Medio'!$AF:$AF,"&gt;="&amp;AM$2,'Trem Tipo Medio'!$A:$A,$A18)))/(365/VLOOKUP($A18,Sazonalidade!$A:$G,7,0))*(1-VLOOKUP($A18,Sazonalidade!$A:$J,10,0)),0)</f>
        <v>0</v>
      </c>
      <c r="AN18" s="27">
        <f>IF($E18=$E$1,('TU Proprio'!AN18*10^6/(SUMIFS('Trem Tipo Medio'!$L:$L,'Trem Tipo Medio'!$AE:$AE,"&lt;="&amp;AN$2,'Trem Tipo Medio'!$AF:$AF,"&gt;="&amp;AN$2,'Trem Tipo Medio'!$A:$A,$A18)*SUMIFS('Trem Tipo Medio'!$K:$K,'Trem Tipo Medio'!$AE:$AE,"&lt;="&amp;AN$2,'Trem Tipo Medio'!$AF:$AF,"&gt;="&amp;AN$2,'Trem Tipo Medio'!$A:$A,$A18)))/(365/VLOOKUP($A18,Sazonalidade!$A:$G,7,0))*(1-VLOOKUP($A18,Sazonalidade!$A:$J,10,0)),0)</f>
        <v>0</v>
      </c>
      <c r="AO18" s="27">
        <f>IF($E18=$E$1,('TU Proprio'!AO18*10^6/(SUMIFS('Trem Tipo Medio'!$L:$L,'Trem Tipo Medio'!$AE:$AE,"&lt;="&amp;AO$2,'Trem Tipo Medio'!$AF:$AF,"&gt;="&amp;AO$2,'Trem Tipo Medio'!$A:$A,$A18)*SUMIFS('Trem Tipo Medio'!$K:$K,'Trem Tipo Medio'!$AE:$AE,"&lt;="&amp;AO$2,'Trem Tipo Medio'!$AF:$AF,"&gt;="&amp;AO$2,'Trem Tipo Medio'!$A:$A,$A18)))/(365/VLOOKUP($A18,Sazonalidade!$A:$G,7,0))*(1-VLOOKUP($A18,Sazonalidade!$A:$J,10,0)),0)</f>
        <v>0</v>
      </c>
      <c r="AP18" s="27">
        <f>IF($E18=$E$1,('TU Proprio'!AP18*10^6/(SUMIFS('Trem Tipo Medio'!$L:$L,'Trem Tipo Medio'!$AE:$AE,"&lt;="&amp;AP$2,'Trem Tipo Medio'!$AF:$AF,"&gt;="&amp;AP$2,'Trem Tipo Medio'!$A:$A,$A18)*SUMIFS('Trem Tipo Medio'!$K:$K,'Trem Tipo Medio'!$AE:$AE,"&lt;="&amp;AP$2,'Trem Tipo Medio'!$AF:$AF,"&gt;="&amp;AP$2,'Trem Tipo Medio'!$A:$A,$A18)))/(365/VLOOKUP($A18,Sazonalidade!$A:$G,7,0))*(1-VLOOKUP($A18,Sazonalidade!$A:$J,10,0)),0)</f>
        <v>0</v>
      </c>
      <c r="AQ18" s="27">
        <f>IF($E18=$E$1,('TU Proprio'!AQ18*10^6/(SUMIFS('Trem Tipo Medio'!$L:$L,'Trem Tipo Medio'!$AE:$AE,"&lt;="&amp;AQ$2,'Trem Tipo Medio'!$AF:$AF,"&gt;="&amp;AQ$2,'Trem Tipo Medio'!$A:$A,$A18)*SUMIFS('Trem Tipo Medio'!$K:$K,'Trem Tipo Medio'!$AE:$AE,"&lt;="&amp;AQ$2,'Trem Tipo Medio'!$AF:$AF,"&gt;="&amp;AQ$2,'Trem Tipo Medio'!$A:$A,$A18)))/(365/VLOOKUP($A18,Sazonalidade!$A:$G,7,0))*(1-VLOOKUP($A18,Sazonalidade!$A:$J,10,0)),0)</f>
        <v>0</v>
      </c>
      <c r="AR18" s="27">
        <f>IF($E18=$E$1,('TU Proprio'!AR18*10^6/(SUMIFS('Trem Tipo Medio'!$L:$L,'Trem Tipo Medio'!$AE:$AE,"&lt;="&amp;AR$2,'Trem Tipo Medio'!$AF:$AF,"&gt;="&amp;AR$2,'Trem Tipo Medio'!$A:$A,$A18)*SUMIFS('Trem Tipo Medio'!$K:$K,'Trem Tipo Medio'!$AE:$AE,"&lt;="&amp;AR$2,'Trem Tipo Medio'!$AF:$AF,"&gt;="&amp;AR$2,'Trem Tipo Medio'!$A:$A,$A18)))/(365/VLOOKUP($A18,Sazonalidade!$A:$G,7,0))*(1-VLOOKUP($A18,Sazonalidade!$A:$J,10,0)),0)</f>
        <v>0</v>
      </c>
      <c r="AS18" s="27">
        <f>IF($E18=$E$1,('TU Proprio'!AS18*10^6/(SUMIFS('Trem Tipo Medio'!$L:$L,'Trem Tipo Medio'!$AE:$AE,"&lt;="&amp;AS$2,'Trem Tipo Medio'!$AF:$AF,"&gt;="&amp;AS$2,'Trem Tipo Medio'!$A:$A,$A18)*SUMIFS('Trem Tipo Medio'!$K:$K,'Trem Tipo Medio'!$AE:$AE,"&lt;="&amp;AS$2,'Trem Tipo Medio'!$AF:$AF,"&gt;="&amp;AS$2,'Trem Tipo Medio'!$A:$A,$A18)))/(365/VLOOKUP($A18,Sazonalidade!$A:$G,7,0))*(1-VLOOKUP($A18,Sazonalidade!$A:$J,10,0)),0)</f>
        <v>0</v>
      </c>
      <c r="AT18" s="27">
        <f>IF($E18=$E$1,('TU Proprio'!AT18*10^6/(SUMIFS('Trem Tipo Medio'!$L:$L,'Trem Tipo Medio'!$AE:$AE,"&lt;="&amp;AT$2,'Trem Tipo Medio'!$AF:$AF,"&gt;="&amp;AT$2,'Trem Tipo Medio'!$A:$A,$A18)*SUMIFS('Trem Tipo Medio'!$K:$K,'Trem Tipo Medio'!$AE:$AE,"&lt;="&amp;AT$2,'Trem Tipo Medio'!$AF:$AF,"&gt;="&amp;AT$2,'Trem Tipo Medio'!$A:$A,$A18)))/(365/VLOOKUP($A18,Sazonalidade!$A:$G,7,0))*(1-VLOOKUP($A18,Sazonalidade!$A:$J,10,0)),0)</f>
        <v>0</v>
      </c>
      <c r="AU18" s="27">
        <f>IF($E18=$E$1,('TU Proprio'!AU18*10^6/(SUMIFS('Trem Tipo Medio'!$L:$L,'Trem Tipo Medio'!$AE:$AE,"&lt;="&amp;AU$2,'Trem Tipo Medio'!$AF:$AF,"&gt;="&amp;AU$2,'Trem Tipo Medio'!$A:$A,$A18)*SUMIFS('Trem Tipo Medio'!$K:$K,'Trem Tipo Medio'!$AE:$AE,"&lt;="&amp;AU$2,'Trem Tipo Medio'!$AF:$AF,"&gt;="&amp;AU$2,'Trem Tipo Medio'!$A:$A,$A18)))/(365/VLOOKUP($A18,Sazonalidade!$A:$G,7,0))*(1-VLOOKUP($A18,Sazonalidade!$A:$J,10,0)),0)</f>
        <v>0</v>
      </c>
      <c r="AV18" s="27">
        <f>IF($E18=$E$1,('TU Proprio'!AV18*10^6/(SUMIFS('Trem Tipo Medio'!$L:$L,'Trem Tipo Medio'!$AE:$AE,"&lt;="&amp;AV$2,'Trem Tipo Medio'!$AF:$AF,"&gt;="&amp;AV$2,'Trem Tipo Medio'!$A:$A,$A18)*SUMIFS('Trem Tipo Medio'!$K:$K,'Trem Tipo Medio'!$AE:$AE,"&lt;="&amp;AV$2,'Trem Tipo Medio'!$AF:$AF,"&gt;="&amp;AV$2,'Trem Tipo Medio'!$A:$A,$A18)))/(365/VLOOKUP($A18,Sazonalidade!$A:$G,7,0))*(1-VLOOKUP($A18,Sazonalidade!$A:$J,10,0)),0)</f>
        <v>0</v>
      </c>
      <c r="AW18" s="27">
        <f>IF($E18=$E$1,('TU Proprio'!AW18*10^6/(SUMIFS('Trem Tipo Medio'!$L:$L,'Trem Tipo Medio'!$AE:$AE,"&lt;="&amp;AW$2,'Trem Tipo Medio'!$AF:$AF,"&gt;="&amp;AW$2,'Trem Tipo Medio'!$A:$A,$A18)*SUMIFS('Trem Tipo Medio'!$K:$K,'Trem Tipo Medio'!$AE:$AE,"&lt;="&amp;AW$2,'Trem Tipo Medio'!$AF:$AF,"&gt;="&amp;AW$2,'Trem Tipo Medio'!$A:$A,$A18)))/(365/VLOOKUP($A18,Sazonalidade!$A:$G,7,0))*(1-VLOOKUP($A18,Sazonalidade!$A:$J,10,0)),0)</f>
        <v>0</v>
      </c>
      <c r="AX18" s="27">
        <f>IF($E18=$E$1,('TU Proprio'!AX18*10^6/(SUMIFS('Trem Tipo Medio'!$L:$L,'Trem Tipo Medio'!$AE:$AE,"&lt;="&amp;AX$2,'Trem Tipo Medio'!$AF:$AF,"&gt;="&amp;AX$2,'Trem Tipo Medio'!$A:$A,$A18)*SUMIFS('Trem Tipo Medio'!$K:$K,'Trem Tipo Medio'!$AE:$AE,"&lt;="&amp;AX$2,'Trem Tipo Medio'!$AF:$AF,"&gt;="&amp;AX$2,'Trem Tipo Medio'!$A:$A,$A18)))/(365/VLOOKUP($A18,Sazonalidade!$A:$G,7,0))*(1-VLOOKUP($A18,Sazonalidade!$A:$J,10,0)),0)</f>
        <v>0</v>
      </c>
      <c r="AY18" s="27">
        <f>IF($E18=$E$1,('TU Proprio'!AY18*10^6/(SUMIFS('Trem Tipo Medio'!$L:$L,'Trem Tipo Medio'!$AE:$AE,"&lt;="&amp;AY$2,'Trem Tipo Medio'!$AF:$AF,"&gt;="&amp;AY$2,'Trem Tipo Medio'!$A:$A,$A18)*SUMIFS('Trem Tipo Medio'!$K:$K,'Trem Tipo Medio'!$AE:$AE,"&lt;="&amp;AY$2,'Trem Tipo Medio'!$AF:$AF,"&gt;="&amp;AY$2,'Trem Tipo Medio'!$A:$A,$A18)))/(365/VLOOKUP($A18,Sazonalidade!$A:$G,7,0))*(1-VLOOKUP($A18,Sazonalidade!$A:$J,10,0)),0)</f>
        <v>0</v>
      </c>
      <c r="AZ18" s="27">
        <f>IF($E18=$E$1,('TU Proprio'!AZ18*10^6/(SUMIFS('Trem Tipo Medio'!$L:$L,'Trem Tipo Medio'!$AE:$AE,"&lt;="&amp;AZ$2,'Trem Tipo Medio'!$AF:$AF,"&gt;="&amp;AZ$2,'Trem Tipo Medio'!$A:$A,$A18)*SUMIFS('Trem Tipo Medio'!$K:$K,'Trem Tipo Medio'!$AE:$AE,"&lt;="&amp;AZ$2,'Trem Tipo Medio'!$AF:$AF,"&gt;="&amp;AZ$2,'Trem Tipo Medio'!$A:$A,$A18)))/(365/VLOOKUP($A18,Sazonalidade!$A:$G,7,0))*(1-VLOOKUP($A18,Sazonalidade!$A:$J,10,0)),0)</f>
        <v>0</v>
      </c>
      <c r="BA18" s="27">
        <f>IF($E18=$E$1,('TU Proprio'!BA18*10^6/(SUMIFS('Trem Tipo Medio'!$L:$L,'Trem Tipo Medio'!$AE:$AE,"&lt;="&amp;BA$2,'Trem Tipo Medio'!$AF:$AF,"&gt;="&amp;BA$2,'Trem Tipo Medio'!$A:$A,$A18)*SUMIFS('Trem Tipo Medio'!$K:$K,'Trem Tipo Medio'!$AE:$AE,"&lt;="&amp;BA$2,'Trem Tipo Medio'!$AF:$AF,"&gt;="&amp;BA$2,'Trem Tipo Medio'!$A:$A,$A18)))/(365/VLOOKUP($A18,Sazonalidade!$A:$G,7,0))*(1-VLOOKUP($A18,Sazonalidade!$A:$J,10,0)),0)</f>
        <v>0</v>
      </c>
      <c r="BB18" s="27">
        <f>IF($E18=$E$1,('TU Proprio'!BB18*10^6/(SUMIFS('Trem Tipo Medio'!$L:$L,'Trem Tipo Medio'!$AE:$AE,"&lt;="&amp;BB$2,'Trem Tipo Medio'!$AF:$AF,"&gt;="&amp;BB$2,'Trem Tipo Medio'!$A:$A,$A18)*SUMIFS('Trem Tipo Medio'!$K:$K,'Trem Tipo Medio'!$AE:$AE,"&lt;="&amp;BB$2,'Trem Tipo Medio'!$AF:$AF,"&gt;="&amp;BB$2,'Trem Tipo Medio'!$A:$A,$A18)))/(365/VLOOKUP($A18,Sazonalidade!$A:$G,7,0))*(1-VLOOKUP($A18,Sazonalidade!$A:$J,10,0)),0)</f>
        <v>0</v>
      </c>
      <c r="BC18" s="27">
        <f>IF($E18=$E$1,('TU Proprio'!BC18*10^6/(SUMIFS('Trem Tipo Medio'!$L:$L,'Trem Tipo Medio'!$AE:$AE,"&lt;="&amp;BC$2,'Trem Tipo Medio'!$AF:$AF,"&gt;="&amp;BC$2,'Trem Tipo Medio'!$A:$A,$A18)*SUMIFS('Trem Tipo Medio'!$K:$K,'Trem Tipo Medio'!$AE:$AE,"&lt;="&amp;BC$2,'Trem Tipo Medio'!$AF:$AF,"&gt;="&amp;BC$2,'Trem Tipo Medio'!$A:$A,$A18)))/(365/VLOOKUP($A18,Sazonalidade!$A:$G,7,0))*(1-VLOOKUP($A18,Sazonalidade!$A:$J,10,0)),0)</f>
        <v>0</v>
      </c>
      <c r="BD18" s="27">
        <f>IF($E18=$E$1,('TU Proprio'!BD18*10^6/(SUMIFS('Trem Tipo Medio'!$L:$L,'Trem Tipo Medio'!$AE:$AE,"&lt;="&amp;BD$2,'Trem Tipo Medio'!$AF:$AF,"&gt;="&amp;BD$2,'Trem Tipo Medio'!$A:$A,$A18)*SUMIFS('Trem Tipo Medio'!$K:$K,'Trem Tipo Medio'!$AE:$AE,"&lt;="&amp;BD$2,'Trem Tipo Medio'!$AF:$AF,"&gt;="&amp;BD$2,'Trem Tipo Medio'!$A:$A,$A18)))/(365/VLOOKUP($A18,Sazonalidade!$A:$G,7,0))*(1-VLOOKUP($A18,Sazonalidade!$A:$J,10,0)),0)</f>
        <v>0</v>
      </c>
      <c r="BE18" s="27">
        <f>IF($E18=$E$1,('TU Proprio'!BE18*10^6/(SUMIFS('Trem Tipo Medio'!$L:$L,'Trem Tipo Medio'!$AE:$AE,"&lt;="&amp;BE$2,'Trem Tipo Medio'!$AF:$AF,"&gt;="&amp;BE$2,'Trem Tipo Medio'!$A:$A,$A18)*SUMIFS('Trem Tipo Medio'!$K:$K,'Trem Tipo Medio'!$AE:$AE,"&lt;="&amp;BE$2,'Trem Tipo Medio'!$AF:$AF,"&gt;="&amp;BE$2,'Trem Tipo Medio'!$A:$A,$A18)))/(365/VLOOKUP($A18,Sazonalidade!$A:$G,7,0))*(1-VLOOKUP($A18,Sazonalidade!$A:$J,10,0)),0)</f>
        <v>0</v>
      </c>
      <c r="BF18" s="27">
        <f>IF($E18=$E$1,('TU Proprio'!BF18*10^6/(SUMIFS('Trem Tipo Medio'!$L:$L,'Trem Tipo Medio'!$AE:$AE,"&lt;="&amp;BF$2,'Trem Tipo Medio'!$AF:$AF,"&gt;="&amp;BF$2,'Trem Tipo Medio'!$A:$A,$A18)*SUMIFS('Trem Tipo Medio'!$K:$K,'Trem Tipo Medio'!$AE:$AE,"&lt;="&amp;BF$2,'Trem Tipo Medio'!$AF:$AF,"&gt;="&amp;BF$2,'Trem Tipo Medio'!$A:$A,$A18)))/(365/VLOOKUP($A18,Sazonalidade!$A:$G,7,0))*(1-VLOOKUP($A18,Sazonalidade!$A:$J,10,0)),0)</f>
        <v>0</v>
      </c>
      <c r="BG18" s="27">
        <f>IF($E18=$E$1,('TU Proprio'!BG18*10^6/(SUMIFS('Trem Tipo Medio'!$L:$L,'Trem Tipo Medio'!$AE:$AE,"&lt;="&amp;BG$2,'Trem Tipo Medio'!$AF:$AF,"&gt;="&amp;BG$2,'Trem Tipo Medio'!$A:$A,$A18)*SUMIFS('Trem Tipo Medio'!$K:$K,'Trem Tipo Medio'!$AE:$AE,"&lt;="&amp;BG$2,'Trem Tipo Medio'!$AF:$AF,"&gt;="&amp;BG$2,'Trem Tipo Medio'!$A:$A,$A18)))/(365/VLOOKUP($A18,Sazonalidade!$A:$G,7,0))*(1-VLOOKUP($A18,Sazonalidade!$A:$J,10,0)),0)</f>
        <v>0</v>
      </c>
      <c r="BH18" s="27">
        <f>IF($E18=$E$1,('TU Proprio'!BH18*10^6/(SUMIFS('Trem Tipo Medio'!$L:$L,'Trem Tipo Medio'!$AE:$AE,"&lt;="&amp;BH$2,'Trem Tipo Medio'!$AF:$AF,"&gt;="&amp;BH$2,'Trem Tipo Medio'!$A:$A,$A18)*SUMIFS('Trem Tipo Medio'!$K:$K,'Trem Tipo Medio'!$AE:$AE,"&lt;="&amp;BH$2,'Trem Tipo Medio'!$AF:$AF,"&gt;="&amp;BH$2,'Trem Tipo Medio'!$A:$A,$A18)))/(365/VLOOKUP($A18,Sazonalidade!$A:$G,7,0))*(1-VLOOKUP($A18,Sazonalidade!$A:$J,10,0)),0)</f>
        <v>0</v>
      </c>
      <c r="BI18" s="27">
        <f>IF($E18=$E$1,('TU Proprio'!BI18*10^6/(SUMIFS('Trem Tipo Medio'!$L:$L,'Trem Tipo Medio'!$AE:$AE,"&lt;="&amp;BI$2,'Trem Tipo Medio'!$AF:$AF,"&gt;="&amp;BI$2,'Trem Tipo Medio'!$A:$A,$A18)*SUMIFS('Trem Tipo Medio'!$K:$K,'Trem Tipo Medio'!$AE:$AE,"&lt;="&amp;BI$2,'Trem Tipo Medio'!$AF:$AF,"&gt;="&amp;BI$2,'Trem Tipo Medio'!$A:$A,$A18)))/(365/VLOOKUP($A18,Sazonalidade!$A:$G,7,0))*(1-VLOOKUP($A18,Sazonalidade!$A:$J,10,0)),0)</f>
        <v>0</v>
      </c>
      <c r="BJ18" s="27">
        <f>IF($E18=$E$1,('TU Proprio'!BJ18*10^6/(SUMIFS('Trem Tipo Medio'!$L:$L,'Trem Tipo Medio'!$AE:$AE,"&lt;="&amp;BJ$2,'Trem Tipo Medio'!$AF:$AF,"&gt;="&amp;BJ$2,'Trem Tipo Medio'!$A:$A,$A18)*SUMIFS('Trem Tipo Medio'!$K:$K,'Trem Tipo Medio'!$AE:$AE,"&lt;="&amp;BJ$2,'Trem Tipo Medio'!$AF:$AF,"&gt;="&amp;BJ$2,'Trem Tipo Medio'!$A:$A,$A18)))/(365/VLOOKUP($A18,Sazonalidade!$A:$G,7,0))*(1-VLOOKUP($A18,Sazonalidade!$A:$J,10,0)),0)</f>
        <v>0</v>
      </c>
      <c r="BK18" s="27">
        <f>IF($E18=$E$1,('TU Proprio'!BK18*10^6/(SUMIFS('Trem Tipo Medio'!$L:$L,'Trem Tipo Medio'!$AE:$AE,"&lt;="&amp;BK$2,'Trem Tipo Medio'!$AF:$AF,"&gt;="&amp;BK$2,'Trem Tipo Medio'!$A:$A,$A18)*SUMIFS('Trem Tipo Medio'!$K:$K,'Trem Tipo Medio'!$AE:$AE,"&lt;="&amp;BK$2,'Trem Tipo Medio'!$AF:$AF,"&gt;="&amp;BK$2,'Trem Tipo Medio'!$A:$A,$A18)))/(365/VLOOKUP($A18,Sazonalidade!$A:$G,7,0))*(1-VLOOKUP($A18,Sazonalidade!$A:$J,10,0)),0)</f>
        <v>0</v>
      </c>
      <c r="BL18" s="27">
        <f>IF($E18=$E$1,('TU Proprio'!BL18*10^6/(SUMIFS('Trem Tipo Medio'!$L:$L,'Trem Tipo Medio'!$AE:$AE,"&lt;="&amp;BL$2,'Trem Tipo Medio'!$AF:$AF,"&gt;="&amp;BL$2,'Trem Tipo Medio'!$A:$A,$A18)*SUMIFS('Trem Tipo Medio'!$K:$K,'Trem Tipo Medio'!$AE:$AE,"&lt;="&amp;BL$2,'Trem Tipo Medio'!$AF:$AF,"&gt;="&amp;BL$2,'Trem Tipo Medio'!$A:$A,$A18)))/(365/VLOOKUP($A18,Sazonalidade!$A:$G,7,0))*(1-VLOOKUP($A18,Sazonalidade!$A:$J,10,0)),0)</f>
        <v>0</v>
      </c>
      <c r="BM18" s="27">
        <f>IF($E18=$E$1,('TU Proprio'!BM18*10^6/(SUMIFS('Trem Tipo Medio'!$L:$L,'Trem Tipo Medio'!$AE:$AE,"&lt;="&amp;BM$2,'Trem Tipo Medio'!$AF:$AF,"&gt;="&amp;BM$2,'Trem Tipo Medio'!$A:$A,$A18)*SUMIFS('Trem Tipo Medio'!$K:$K,'Trem Tipo Medio'!$AE:$AE,"&lt;="&amp;BM$2,'Trem Tipo Medio'!$AF:$AF,"&gt;="&amp;BM$2,'Trem Tipo Medio'!$A:$A,$A18)))/(365/VLOOKUP($A18,Sazonalidade!$A:$G,7,0))*(1-VLOOKUP($A18,Sazonalidade!$A:$J,10,0)),0)</f>
        <v>0</v>
      </c>
      <c r="BN18" s="27">
        <f>IF($E18=$E$1,('TU Proprio'!BN18*10^6/(SUMIFS('Trem Tipo Medio'!$L:$L,'Trem Tipo Medio'!$AE:$AE,"&lt;="&amp;BN$2,'Trem Tipo Medio'!$AF:$AF,"&gt;="&amp;BN$2,'Trem Tipo Medio'!$A:$A,$A18)*SUMIFS('Trem Tipo Medio'!$K:$K,'Trem Tipo Medio'!$AE:$AE,"&lt;="&amp;BN$2,'Trem Tipo Medio'!$AF:$AF,"&gt;="&amp;BN$2,'Trem Tipo Medio'!$A:$A,$A18)))/(365/VLOOKUP($A18,Sazonalidade!$A:$G,7,0))*(1-VLOOKUP($A18,Sazonalidade!$A:$J,10,0)),0)</f>
        <v>0</v>
      </c>
      <c r="BO18" s="27">
        <f>IF($E18=$E$1,('TU Proprio'!BO18*10^6/(SUMIFS('Trem Tipo Medio'!$L:$L,'Trem Tipo Medio'!$AE:$AE,"&lt;="&amp;BO$2,'Trem Tipo Medio'!$AF:$AF,"&gt;="&amp;BO$2,'Trem Tipo Medio'!$A:$A,$A18)*SUMIFS('Trem Tipo Medio'!$K:$K,'Trem Tipo Medio'!$AE:$AE,"&lt;="&amp;BO$2,'Trem Tipo Medio'!$AF:$AF,"&gt;="&amp;BO$2,'Trem Tipo Medio'!$A:$A,$A18)))/(365/VLOOKUP($A18,Sazonalidade!$A:$G,7,0))*(1-VLOOKUP($A18,Sazonalidade!$A:$J,10,0)),0)</f>
        <v>0</v>
      </c>
      <c r="BP18"/>
      <c r="BQ18"/>
      <c r="BR18"/>
      <c r="BS18"/>
      <c r="BT18"/>
    </row>
    <row r="19" spans="1:72" s="32" customFormat="1" x14ac:dyDescent="0.25">
      <c r="A19" s="6">
        <f t="shared" si="3"/>
        <v>17</v>
      </c>
      <c r="B19" s="3" t="str">
        <f>VLOOKUP($A19,Demanda!$A$1:$G$43,4,0)</f>
        <v>Farelo de Soja</v>
      </c>
      <c r="C19" s="3" t="str">
        <f>VLOOKUP($A19,Demanda!$A$1:$G$43,6,0)</f>
        <v>Nobres</v>
      </c>
      <c r="D19" s="3" t="str">
        <f>VLOOKUP($A19,Demanda!$A$1:$G$43,7,0)</f>
        <v>Miritituba</v>
      </c>
      <c r="E19" s="3" t="str">
        <f>VLOOKUP($A19,Demanda!$A$1:$G$43,2,0)</f>
        <v>RMN</v>
      </c>
      <c r="F19" s="6"/>
      <c r="G19" s="27">
        <f>IF($E19=$E$1,('TU Proprio'!G19*10^6/(SUMIFS('Trem Tipo Medio'!$L:$L,'Trem Tipo Medio'!$AE:$AE,"&lt;="&amp;G$2,'Trem Tipo Medio'!$AF:$AF,"&gt;="&amp;G$2,'Trem Tipo Medio'!$A:$A,$A19)*SUMIFS('Trem Tipo Medio'!$K:$K,'Trem Tipo Medio'!$AE:$AE,"&lt;="&amp;G$2,'Trem Tipo Medio'!$AF:$AF,"&gt;="&amp;G$2,'Trem Tipo Medio'!$A:$A,$A19)))/(365/VLOOKUP($A19,Sazonalidade!$A:$G,7,0))*(1-VLOOKUP($A19,Sazonalidade!$A:$J,10,0)),0)</f>
        <v>0</v>
      </c>
      <c r="H19" s="27">
        <f>IF($E19=$E$1,('TU Proprio'!H19*10^6/(SUMIFS('Trem Tipo Medio'!$L:$L,'Trem Tipo Medio'!$AE:$AE,"&lt;="&amp;H$2,'Trem Tipo Medio'!$AF:$AF,"&gt;="&amp;H$2,'Trem Tipo Medio'!$A:$A,$A19)*SUMIFS('Trem Tipo Medio'!$K:$K,'Trem Tipo Medio'!$AE:$AE,"&lt;="&amp;H$2,'Trem Tipo Medio'!$AF:$AF,"&gt;="&amp;H$2,'Trem Tipo Medio'!$A:$A,$A19)))/(365/VLOOKUP($A19,Sazonalidade!$A:$G,7,0))*(1-VLOOKUP($A19,Sazonalidade!$A:$J,10,0)),0)</f>
        <v>0</v>
      </c>
      <c r="I19" s="27">
        <f>IF($E19=$E$1,('TU Proprio'!I19*10^6/(SUMIFS('Trem Tipo Medio'!$L:$L,'Trem Tipo Medio'!$AE:$AE,"&lt;="&amp;I$2,'Trem Tipo Medio'!$AF:$AF,"&gt;="&amp;I$2,'Trem Tipo Medio'!$A:$A,$A19)*SUMIFS('Trem Tipo Medio'!$K:$K,'Trem Tipo Medio'!$AE:$AE,"&lt;="&amp;I$2,'Trem Tipo Medio'!$AF:$AF,"&gt;="&amp;I$2,'Trem Tipo Medio'!$A:$A,$A19)))/(365/VLOOKUP($A19,Sazonalidade!$A:$G,7,0))*(1-VLOOKUP($A19,Sazonalidade!$A:$J,10,0)),0)</f>
        <v>0</v>
      </c>
      <c r="J19" s="27">
        <f>IF($E19=$E$1,('TU Proprio'!J19*10^6/(SUMIFS('Trem Tipo Medio'!$L:$L,'Trem Tipo Medio'!$AE:$AE,"&lt;="&amp;J$2,'Trem Tipo Medio'!$AF:$AF,"&gt;="&amp;J$2,'Trem Tipo Medio'!$A:$A,$A19)*SUMIFS('Trem Tipo Medio'!$K:$K,'Trem Tipo Medio'!$AE:$AE,"&lt;="&amp;J$2,'Trem Tipo Medio'!$AF:$AF,"&gt;="&amp;J$2,'Trem Tipo Medio'!$A:$A,$A19)))/(365/VLOOKUP($A19,Sazonalidade!$A:$G,7,0))*(1-VLOOKUP($A19,Sazonalidade!$A:$J,10,0)),0)</f>
        <v>0</v>
      </c>
      <c r="K19" s="27">
        <f>IF($E19=$E$1,('TU Proprio'!K19*10^6/(SUMIFS('Trem Tipo Medio'!$L:$L,'Trem Tipo Medio'!$AE:$AE,"&lt;="&amp;K$2,'Trem Tipo Medio'!$AF:$AF,"&gt;="&amp;K$2,'Trem Tipo Medio'!$A:$A,$A19)*SUMIFS('Trem Tipo Medio'!$K:$K,'Trem Tipo Medio'!$AE:$AE,"&lt;="&amp;K$2,'Trem Tipo Medio'!$AF:$AF,"&gt;="&amp;K$2,'Trem Tipo Medio'!$A:$A,$A19)))/(365/VLOOKUP($A19,Sazonalidade!$A:$G,7,0))*(1-VLOOKUP($A19,Sazonalidade!$A:$J,10,0)),0)</f>
        <v>0</v>
      </c>
      <c r="L19" s="27">
        <f>IF($E19=$E$1,('TU Proprio'!L19*10^6/(SUMIFS('Trem Tipo Medio'!$L:$L,'Trem Tipo Medio'!$AE:$AE,"&lt;="&amp;L$2,'Trem Tipo Medio'!$AF:$AF,"&gt;="&amp;L$2,'Trem Tipo Medio'!$A:$A,$A19)*SUMIFS('Trem Tipo Medio'!$K:$K,'Trem Tipo Medio'!$AE:$AE,"&lt;="&amp;L$2,'Trem Tipo Medio'!$AF:$AF,"&gt;="&amp;L$2,'Trem Tipo Medio'!$A:$A,$A19)))/(365/VLOOKUP($A19,Sazonalidade!$A:$G,7,0))*(1-VLOOKUP($A19,Sazonalidade!$A:$J,10,0)),0)</f>
        <v>0</v>
      </c>
      <c r="M19" s="27">
        <f>IF($E19=$E$1,('TU Proprio'!M19*10^6/(SUMIFS('Trem Tipo Medio'!$L:$L,'Trem Tipo Medio'!$AE:$AE,"&lt;="&amp;M$2,'Trem Tipo Medio'!$AF:$AF,"&gt;="&amp;M$2,'Trem Tipo Medio'!$A:$A,$A19)*SUMIFS('Trem Tipo Medio'!$K:$K,'Trem Tipo Medio'!$AE:$AE,"&lt;="&amp;M$2,'Trem Tipo Medio'!$AF:$AF,"&gt;="&amp;M$2,'Trem Tipo Medio'!$A:$A,$A19)))/(365/VLOOKUP($A19,Sazonalidade!$A:$G,7,0))*(1-VLOOKUP($A19,Sazonalidade!$A:$J,10,0)),0)</f>
        <v>0</v>
      </c>
      <c r="N19" s="27">
        <f>IF($E19=$E$1,('TU Proprio'!N19*10^6/(SUMIFS('Trem Tipo Medio'!$L:$L,'Trem Tipo Medio'!$AE:$AE,"&lt;="&amp;N$2,'Trem Tipo Medio'!$AF:$AF,"&gt;="&amp;N$2,'Trem Tipo Medio'!$A:$A,$A19)*SUMIFS('Trem Tipo Medio'!$K:$K,'Trem Tipo Medio'!$AE:$AE,"&lt;="&amp;N$2,'Trem Tipo Medio'!$AF:$AF,"&gt;="&amp;N$2,'Trem Tipo Medio'!$A:$A,$A19)))/(365/VLOOKUP($A19,Sazonalidade!$A:$G,7,0))*(1-VLOOKUP($A19,Sazonalidade!$A:$J,10,0)),0)</f>
        <v>0</v>
      </c>
      <c r="O19" s="27">
        <f>IF($E19=$E$1,('TU Proprio'!O19*10^6/(SUMIFS('Trem Tipo Medio'!$L:$L,'Trem Tipo Medio'!$AE:$AE,"&lt;="&amp;O$2,'Trem Tipo Medio'!$AF:$AF,"&gt;="&amp;O$2,'Trem Tipo Medio'!$A:$A,$A19)*SUMIFS('Trem Tipo Medio'!$K:$K,'Trem Tipo Medio'!$AE:$AE,"&lt;="&amp;O$2,'Trem Tipo Medio'!$AF:$AF,"&gt;="&amp;O$2,'Trem Tipo Medio'!$A:$A,$A19)))/(365/VLOOKUP($A19,Sazonalidade!$A:$G,7,0))*(1-VLOOKUP($A19,Sazonalidade!$A:$J,10,0)),0)</f>
        <v>0</v>
      </c>
      <c r="P19" s="27">
        <f>IF($E19=$E$1,('TU Proprio'!P19*10^6/(SUMIFS('Trem Tipo Medio'!$L:$L,'Trem Tipo Medio'!$AE:$AE,"&lt;="&amp;P$2,'Trem Tipo Medio'!$AF:$AF,"&gt;="&amp;P$2,'Trem Tipo Medio'!$A:$A,$A19)*SUMIFS('Trem Tipo Medio'!$K:$K,'Trem Tipo Medio'!$AE:$AE,"&lt;="&amp;P$2,'Trem Tipo Medio'!$AF:$AF,"&gt;="&amp;P$2,'Trem Tipo Medio'!$A:$A,$A19)))/(365/VLOOKUP($A19,Sazonalidade!$A:$G,7,0))*(1-VLOOKUP($A19,Sazonalidade!$A:$J,10,0)),0)</f>
        <v>0</v>
      </c>
      <c r="Q19" s="27">
        <f>IF($E19=$E$1,('TU Proprio'!Q19*10^6/(SUMIFS('Trem Tipo Medio'!$L:$L,'Trem Tipo Medio'!$AE:$AE,"&lt;="&amp;Q$2,'Trem Tipo Medio'!$AF:$AF,"&gt;="&amp;Q$2,'Trem Tipo Medio'!$A:$A,$A19)*SUMIFS('Trem Tipo Medio'!$K:$K,'Trem Tipo Medio'!$AE:$AE,"&lt;="&amp;Q$2,'Trem Tipo Medio'!$AF:$AF,"&gt;="&amp;Q$2,'Trem Tipo Medio'!$A:$A,$A19)))/(365/VLOOKUP($A19,Sazonalidade!$A:$G,7,0))*(1-VLOOKUP($A19,Sazonalidade!$A:$J,10,0)),0)</f>
        <v>0</v>
      </c>
      <c r="R19" s="27">
        <f>IF($E19=$E$1,('TU Proprio'!R19*10^6/(SUMIFS('Trem Tipo Medio'!$L:$L,'Trem Tipo Medio'!$AE:$AE,"&lt;="&amp;R$2,'Trem Tipo Medio'!$AF:$AF,"&gt;="&amp;R$2,'Trem Tipo Medio'!$A:$A,$A19)*SUMIFS('Trem Tipo Medio'!$K:$K,'Trem Tipo Medio'!$AE:$AE,"&lt;="&amp;R$2,'Trem Tipo Medio'!$AF:$AF,"&gt;="&amp;R$2,'Trem Tipo Medio'!$A:$A,$A19)))/(365/VLOOKUP($A19,Sazonalidade!$A:$G,7,0))*(1-VLOOKUP($A19,Sazonalidade!$A:$J,10,0)),0)</f>
        <v>0</v>
      </c>
      <c r="S19" s="27">
        <f>IF($E19=$E$1,('TU Proprio'!S19*10^6/(SUMIFS('Trem Tipo Medio'!$L:$L,'Trem Tipo Medio'!$AE:$AE,"&lt;="&amp;S$2,'Trem Tipo Medio'!$AF:$AF,"&gt;="&amp;S$2,'Trem Tipo Medio'!$A:$A,$A19)*SUMIFS('Trem Tipo Medio'!$K:$K,'Trem Tipo Medio'!$AE:$AE,"&lt;="&amp;S$2,'Trem Tipo Medio'!$AF:$AF,"&gt;="&amp;S$2,'Trem Tipo Medio'!$A:$A,$A19)))/(365/VLOOKUP($A19,Sazonalidade!$A:$G,7,0))*(1-VLOOKUP($A19,Sazonalidade!$A:$J,10,0)),0)</f>
        <v>0</v>
      </c>
      <c r="T19" s="27">
        <f>IF($E19=$E$1,('TU Proprio'!T19*10^6/(SUMIFS('Trem Tipo Medio'!$L:$L,'Trem Tipo Medio'!$AE:$AE,"&lt;="&amp;T$2,'Trem Tipo Medio'!$AF:$AF,"&gt;="&amp;T$2,'Trem Tipo Medio'!$A:$A,$A19)*SUMIFS('Trem Tipo Medio'!$K:$K,'Trem Tipo Medio'!$AE:$AE,"&lt;="&amp;T$2,'Trem Tipo Medio'!$AF:$AF,"&gt;="&amp;T$2,'Trem Tipo Medio'!$A:$A,$A19)))/(365/VLOOKUP($A19,Sazonalidade!$A:$G,7,0))*(1-VLOOKUP($A19,Sazonalidade!$A:$J,10,0)),0)</f>
        <v>0</v>
      </c>
      <c r="U19" s="27">
        <f>IF($E19=$E$1,('TU Proprio'!U19*10^6/(SUMIFS('Trem Tipo Medio'!$L:$L,'Trem Tipo Medio'!$AE:$AE,"&lt;="&amp;U$2,'Trem Tipo Medio'!$AF:$AF,"&gt;="&amp;U$2,'Trem Tipo Medio'!$A:$A,$A19)*SUMIFS('Trem Tipo Medio'!$K:$K,'Trem Tipo Medio'!$AE:$AE,"&lt;="&amp;U$2,'Trem Tipo Medio'!$AF:$AF,"&gt;="&amp;U$2,'Trem Tipo Medio'!$A:$A,$A19)))/(365/VLOOKUP($A19,Sazonalidade!$A:$G,7,0))*(1-VLOOKUP($A19,Sazonalidade!$A:$J,10,0)),0)</f>
        <v>0</v>
      </c>
      <c r="V19" s="27">
        <f>IF($E19=$E$1,('TU Proprio'!V19*10^6/(SUMIFS('Trem Tipo Medio'!$L:$L,'Trem Tipo Medio'!$AE:$AE,"&lt;="&amp;V$2,'Trem Tipo Medio'!$AF:$AF,"&gt;="&amp;V$2,'Trem Tipo Medio'!$A:$A,$A19)*SUMIFS('Trem Tipo Medio'!$K:$K,'Trem Tipo Medio'!$AE:$AE,"&lt;="&amp;V$2,'Trem Tipo Medio'!$AF:$AF,"&gt;="&amp;V$2,'Trem Tipo Medio'!$A:$A,$A19)))/(365/VLOOKUP($A19,Sazonalidade!$A:$G,7,0))*(1-VLOOKUP($A19,Sazonalidade!$A:$J,10,0)),0)</f>
        <v>0</v>
      </c>
      <c r="W19" s="27">
        <f>IF($E19=$E$1,('TU Proprio'!W19*10^6/(SUMIFS('Trem Tipo Medio'!$L:$L,'Trem Tipo Medio'!$AE:$AE,"&lt;="&amp;W$2,'Trem Tipo Medio'!$AF:$AF,"&gt;="&amp;W$2,'Trem Tipo Medio'!$A:$A,$A19)*SUMIFS('Trem Tipo Medio'!$K:$K,'Trem Tipo Medio'!$AE:$AE,"&lt;="&amp;W$2,'Trem Tipo Medio'!$AF:$AF,"&gt;="&amp;W$2,'Trem Tipo Medio'!$A:$A,$A19)))/(365/VLOOKUP($A19,Sazonalidade!$A:$G,7,0))*(1-VLOOKUP($A19,Sazonalidade!$A:$J,10,0)),0)</f>
        <v>0</v>
      </c>
      <c r="X19" s="27">
        <f>IF($E19=$E$1,('TU Proprio'!X19*10^6/(SUMIFS('Trem Tipo Medio'!$L:$L,'Trem Tipo Medio'!$AE:$AE,"&lt;="&amp;X$2,'Trem Tipo Medio'!$AF:$AF,"&gt;="&amp;X$2,'Trem Tipo Medio'!$A:$A,$A19)*SUMIFS('Trem Tipo Medio'!$K:$K,'Trem Tipo Medio'!$AE:$AE,"&lt;="&amp;X$2,'Trem Tipo Medio'!$AF:$AF,"&gt;="&amp;X$2,'Trem Tipo Medio'!$A:$A,$A19)))/(365/VLOOKUP($A19,Sazonalidade!$A:$G,7,0))*(1-VLOOKUP($A19,Sazonalidade!$A:$J,10,0)),0)</f>
        <v>0</v>
      </c>
      <c r="Y19" s="27">
        <f>IF($E19=$E$1,('TU Proprio'!Y19*10^6/(SUMIFS('Trem Tipo Medio'!$L:$L,'Trem Tipo Medio'!$AE:$AE,"&lt;="&amp;Y$2,'Trem Tipo Medio'!$AF:$AF,"&gt;="&amp;Y$2,'Trem Tipo Medio'!$A:$A,$A19)*SUMIFS('Trem Tipo Medio'!$K:$K,'Trem Tipo Medio'!$AE:$AE,"&lt;="&amp;Y$2,'Trem Tipo Medio'!$AF:$AF,"&gt;="&amp;Y$2,'Trem Tipo Medio'!$A:$A,$A19)))/(365/VLOOKUP($A19,Sazonalidade!$A:$G,7,0))*(1-VLOOKUP($A19,Sazonalidade!$A:$J,10,0)),0)</f>
        <v>0</v>
      </c>
      <c r="Z19" s="27">
        <f>IF($E19=$E$1,('TU Proprio'!Z19*10^6/(SUMIFS('Trem Tipo Medio'!$L:$L,'Trem Tipo Medio'!$AE:$AE,"&lt;="&amp;Z$2,'Trem Tipo Medio'!$AF:$AF,"&gt;="&amp;Z$2,'Trem Tipo Medio'!$A:$A,$A19)*SUMIFS('Trem Tipo Medio'!$K:$K,'Trem Tipo Medio'!$AE:$AE,"&lt;="&amp;Z$2,'Trem Tipo Medio'!$AF:$AF,"&gt;="&amp;Z$2,'Trem Tipo Medio'!$A:$A,$A19)))/(365/VLOOKUP($A19,Sazonalidade!$A:$G,7,0))*(1-VLOOKUP($A19,Sazonalidade!$A:$J,10,0)),0)</f>
        <v>0</v>
      </c>
      <c r="AA19" s="27">
        <f>IF($E19=$E$1,('TU Proprio'!AA19*10^6/(SUMIFS('Trem Tipo Medio'!$L:$L,'Trem Tipo Medio'!$AE:$AE,"&lt;="&amp;AA$2,'Trem Tipo Medio'!$AF:$AF,"&gt;="&amp;AA$2,'Trem Tipo Medio'!$A:$A,$A19)*SUMIFS('Trem Tipo Medio'!$K:$K,'Trem Tipo Medio'!$AE:$AE,"&lt;="&amp;AA$2,'Trem Tipo Medio'!$AF:$AF,"&gt;="&amp;AA$2,'Trem Tipo Medio'!$A:$A,$A19)))/(365/VLOOKUP($A19,Sazonalidade!$A:$G,7,0))*(1-VLOOKUP($A19,Sazonalidade!$A:$J,10,0)),0)</f>
        <v>0</v>
      </c>
      <c r="AB19" s="27">
        <f>IF($E19=$E$1,('TU Proprio'!AB19*10^6/(SUMIFS('Trem Tipo Medio'!$L:$L,'Trem Tipo Medio'!$AE:$AE,"&lt;="&amp;AB$2,'Trem Tipo Medio'!$AF:$AF,"&gt;="&amp;AB$2,'Trem Tipo Medio'!$A:$A,$A19)*SUMIFS('Trem Tipo Medio'!$K:$K,'Trem Tipo Medio'!$AE:$AE,"&lt;="&amp;AB$2,'Trem Tipo Medio'!$AF:$AF,"&gt;="&amp;AB$2,'Trem Tipo Medio'!$A:$A,$A19)))/(365/VLOOKUP($A19,Sazonalidade!$A:$G,7,0))*(1-VLOOKUP($A19,Sazonalidade!$A:$J,10,0)),0)</f>
        <v>0</v>
      </c>
      <c r="AC19" s="27">
        <f>IF($E19=$E$1,('TU Proprio'!AC19*10^6/(SUMIFS('Trem Tipo Medio'!$L:$L,'Trem Tipo Medio'!$AE:$AE,"&lt;="&amp;AC$2,'Trem Tipo Medio'!$AF:$AF,"&gt;="&amp;AC$2,'Trem Tipo Medio'!$A:$A,$A19)*SUMIFS('Trem Tipo Medio'!$K:$K,'Trem Tipo Medio'!$AE:$AE,"&lt;="&amp;AC$2,'Trem Tipo Medio'!$AF:$AF,"&gt;="&amp;AC$2,'Trem Tipo Medio'!$A:$A,$A19)))/(365/VLOOKUP($A19,Sazonalidade!$A:$G,7,0))*(1-VLOOKUP($A19,Sazonalidade!$A:$J,10,0)),0)</f>
        <v>0</v>
      </c>
      <c r="AD19" s="27">
        <f>IF($E19=$E$1,('TU Proprio'!AD19*10^6/(SUMIFS('Trem Tipo Medio'!$L:$L,'Trem Tipo Medio'!$AE:$AE,"&lt;="&amp;AD$2,'Trem Tipo Medio'!$AF:$AF,"&gt;="&amp;AD$2,'Trem Tipo Medio'!$A:$A,$A19)*SUMIFS('Trem Tipo Medio'!$K:$K,'Trem Tipo Medio'!$AE:$AE,"&lt;="&amp;AD$2,'Trem Tipo Medio'!$AF:$AF,"&gt;="&amp;AD$2,'Trem Tipo Medio'!$A:$A,$A19)))/(365/VLOOKUP($A19,Sazonalidade!$A:$G,7,0))*(1-VLOOKUP($A19,Sazonalidade!$A:$J,10,0)),0)</f>
        <v>0</v>
      </c>
      <c r="AE19" s="27">
        <f>IF($E19=$E$1,('TU Proprio'!AE19*10^6/(SUMIFS('Trem Tipo Medio'!$L:$L,'Trem Tipo Medio'!$AE:$AE,"&lt;="&amp;AE$2,'Trem Tipo Medio'!$AF:$AF,"&gt;="&amp;AE$2,'Trem Tipo Medio'!$A:$A,$A19)*SUMIFS('Trem Tipo Medio'!$K:$K,'Trem Tipo Medio'!$AE:$AE,"&lt;="&amp;AE$2,'Trem Tipo Medio'!$AF:$AF,"&gt;="&amp;AE$2,'Trem Tipo Medio'!$A:$A,$A19)))/(365/VLOOKUP($A19,Sazonalidade!$A:$G,7,0))*(1-VLOOKUP($A19,Sazonalidade!$A:$J,10,0)),0)</f>
        <v>0</v>
      </c>
      <c r="AF19" s="27">
        <f>IF($E19=$E$1,('TU Proprio'!AF19*10^6/(SUMIFS('Trem Tipo Medio'!$L:$L,'Trem Tipo Medio'!$AE:$AE,"&lt;="&amp;AF$2,'Trem Tipo Medio'!$AF:$AF,"&gt;="&amp;AF$2,'Trem Tipo Medio'!$A:$A,$A19)*SUMIFS('Trem Tipo Medio'!$K:$K,'Trem Tipo Medio'!$AE:$AE,"&lt;="&amp;AF$2,'Trem Tipo Medio'!$AF:$AF,"&gt;="&amp;AF$2,'Trem Tipo Medio'!$A:$A,$A19)))/(365/VLOOKUP($A19,Sazonalidade!$A:$G,7,0))*(1-VLOOKUP($A19,Sazonalidade!$A:$J,10,0)),0)</f>
        <v>0</v>
      </c>
      <c r="AG19" s="27">
        <f>IF($E19=$E$1,('TU Proprio'!AG19*10^6/(SUMIFS('Trem Tipo Medio'!$L:$L,'Trem Tipo Medio'!$AE:$AE,"&lt;="&amp;AG$2,'Trem Tipo Medio'!$AF:$AF,"&gt;="&amp;AG$2,'Trem Tipo Medio'!$A:$A,$A19)*SUMIFS('Trem Tipo Medio'!$K:$K,'Trem Tipo Medio'!$AE:$AE,"&lt;="&amp;AG$2,'Trem Tipo Medio'!$AF:$AF,"&gt;="&amp;AG$2,'Trem Tipo Medio'!$A:$A,$A19)))/(365/VLOOKUP($A19,Sazonalidade!$A:$G,7,0))*(1-VLOOKUP($A19,Sazonalidade!$A:$J,10,0)),0)</f>
        <v>0</v>
      </c>
      <c r="AH19" s="27">
        <f>IF($E19=$E$1,('TU Proprio'!AH19*10^6/(SUMIFS('Trem Tipo Medio'!$L:$L,'Trem Tipo Medio'!$AE:$AE,"&lt;="&amp;AH$2,'Trem Tipo Medio'!$AF:$AF,"&gt;="&amp;AH$2,'Trem Tipo Medio'!$A:$A,$A19)*SUMIFS('Trem Tipo Medio'!$K:$K,'Trem Tipo Medio'!$AE:$AE,"&lt;="&amp;AH$2,'Trem Tipo Medio'!$AF:$AF,"&gt;="&amp;AH$2,'Trem Tipo Medio'!$A:$A,$A19)))/(365/VLOOKUP($A19,Sazonalidade!$A:$G,7,0))*(1-VLOOKUP($A19,Sazonalidade!$A:$J,10,0)),0)</f>
        <v>0</v>
      </c>
      <c r="AI19" s="27">
        <f>IF($E19=$E$1,('TU Proprio'!AI19*10^6/(SUMIFS('Trem Tipo Medio'!$L:$L,'Trem Tipo Medio'!$AE:$AE,"&lt;="&amp;AI$2,'Trem Tipo Medio'!$AF:$AF,"&gt;="&amp;AI$2,'Trem Tipo Medio'!$A:$A,$A19)*SUMIFS('Trem Tipo Medio'!$K:$K,'Trem Tipo Medio'!$AE:$AE,"&lt;="&amp;AI$2,'Trem Tipo Medio'!$AF:$AF,"&gt;="&amp;AI$2,'Trem Tipo Medio'!$A:$A,$A19)))/(365/VLOOKUP($A19,Sazonalidade!$A:$G,7,0))*(1-VLOOKUP($A19,Sazonalidade!$A:$J,10,0)),0)</f>
        <v>0</v>
      </c>
      <c r="AJ19" s="27">
        <f>IF($E19=$E$1,('TU Proprio'!AJ19*10^6/(SUMIFS('Trem Tipo Medio'!$L:$L,'Trem Tipo Medio'!$AE:$AE,"&lt;="&amp;AJ$2,'Trem Tipo Medio'!$AF:$AF,"&gt;="&amp;AJ$2,'Trem Tipo Medio'!$A:$A,$A19)*SUMIFS('Trem Tipo Medio'!$K:$K,'Trem Tipo Medio'!$AE:$AE,"&lt;="&amp;AJ$2,'Trem Tipo Medio'!$AF:$AF,"&gt;="&amp;AJ$2,'Trem Tipo Medio'!$A:$A,$A19)))/(365/VLOOKUP($A19,Sazonalidade!$A:$G,7,0))*(1-VLOOKUP($A19,Sazonalidade!$A:$J,10,0)),0)</f>
        <v>0</v>
      </c>
      <c r="AK19" s="27">
        <f>IF($E19=$E$1,('TU Proprio'!AK19*10^6/(SUMIFS('Trem Tipo Medio'!$L:$L,'Trem Tipo Medio'!$AE:$AE,"&lt;="&amp;AK$2,'Trem Tipo Medio'!$AF:$AF,"&gt;="&amp;AK$2,'Trem Tipo Medio'!$A:$A,$A19)*SUMIFS('Trem Tipo Medio'!$K:$K,'Trem Tipo Medio'!$AE:$AE,"&lt;="&amp;AK$2,'Trem Tipo Medio'!$AF:$AF,"&gt;="&amp;AK$2,'Trem Tipo Medio'!$A:$A,$A19)))/(365/VLOOKUP($A19,Sazonalidade!$A:$G,7,0))*(1-VLOOKUP($A19,Sazonalidade!$A:$J,10,0)),0)</f>
        <v>0</v>
      </c>
      <c r="AL19" s="27">
        <f>IF($E19=$E$1,('TU Proprio'!AL19*10^6/(SUMIFS('Trem Tipo Medio'!$L:$L,'Trem Tipo Medio'!$AE:$AE,"&lt;="&amp;AL$2,'Trem Tipo Medio'!$AF:$AF,"&gt;="&amp;AL$2,'Trem Tipo Medio'!$A:$A,$A19)*SUMIFS('Trem Tipo Medio'!$K:$K,'Trem Tipo Medio'!$AE:$AE,"&lt;="&amp;AL$2,'Trem Tipo Medio'!$AF:$AF,"&gt;="&amp;AL$2,'Trem Tipo Medio'!$A:$A,$A19)))/(365/VLOOKUP($A19,Sazonalidade!$A:$G,7,0))*(1-VLOOKUP($A19,Sazonalidade!$A:$J,10,0)),0)</f>
        <v>0</v>
      </c>
      <c r="AM19" s="27">
        <f>IF($E19=$E$1,('TU Proprio'!AM19*10^6/(SUMIFS('Trem Tipo Medio'!$L:$L,'Trem Tipo Medio'!$AE:$AE,"&lt;="&amp;AM$2,'Trem Tipo Medio'!$AF:$AF,"&gt;="&amp;AM$2,'Trem Tipo Medio'!$A:$A,$A19)*SUMIFS('Trem Tipo Medio'!$K:$K,'Trem Tipo Medio'!$AE:$AE,"&lt;="&amp;AM$2,'Trem Tipo Medio'!$AF:$AF,"&gt;="&amp;AM$2,'Trem Tipo Medio'!$A:$A,$A19)))/(365/VLOOKUP($A19,Sazonalidade!$A:$G,7,0))*(1-VLOOKUP($A19,Sazonalidade!$A:$J,10,0)),0)</f>
        <v>0</v>
      </c>
      <c r="AN19" s="27">
        <f>IF($E19=$E$1,('TU Proprio'!AN19*10^6/(SUMIFS('Trem Tipo Medio'!$L:$L,'Trem Tipo Medio'!$AE:$AE,"&lt;="&amp;AN$2,'Trem Tipo Medio'!$AF:$AF,"&gt;="&amp;AN$2,'Trem Tipo Medio'!$A:$A,$A19)*SUMIFS('Trem Tipo Medio'!$K:$K,'Trem Tipo Medio'!$AE:$AE,"&lt;="&amp;AN$2,'Trem Tipo Medio'!$AF:$AF,"&gt;="&amp;AN$2,'Trem Tipo Medio'!$A:$A,$A19)))/(365/VLOOKUP($A19,Sazonalidade!$A:$G,7,0))*(1-VLOOKUP($A19,Sazonalidade!$A:$J,10,0)),0)</f>
        <v>0</v>
      </c>
      <c r="AO19" s="27">
        <f>IF($E19=$E$1,('TU Proprio'!AO19*10^6/(SUMIFS('Trem Tipo Medio'!$L:$L,'Trem Tipo Medio'!$AE:$AE,"&lt;="&amp;AO$2,'Trem Tipo Medio'!$AF:$AF,"&gt;="&amp;AO$2,'Trem Tipo Medio'!$A:$A,$A19)*SUMIFS('Trem Tipo Medio'!$K:$K,'Trem Tipo Medio'!$AE:$AE,"&lt;="&amp;AO$2,'Trem Tipo Medio'!$AF:$AF,"&gt;="&amp;AO$2,'Trem Tipo Medio'!$A:$A,$A19)))/(365/VLOOKUP($A19,Sazonalidade!$A:$G,7,0))*(1-VLOOKUP($A19,Sazonalidade!$A:$J,10,0)),0)</f>
        <v>0</v>
      </c>
      <c r="AP19" s="27">
        <f>IF($E19=$E$1,('TU Proprio'!AP19*10^6/(SUMIFS('Trem Tipo Medio'!$L:$L,'Trem Tipo Medio'!$AE:$AE,"&lt;="&amp;AP$2,'Trem Tipo Medio'!$AF:$AF,"&gt;="&amp;AP$2,'Trem Tipo Medio'!$A:$A,$A19)*SUMIFS('Trem Tipo Medio'!$K:$K,'Trem Tipo Medio'!$AE:$AE,"&lt;="&amp;AP$2,'Trem Tipo Medio'!$AF:$AF,"&gt;="&amp;AP$2,'Trem Tipo Medio'!$A:$A,$A19)))/(365/VLOOKUP($A19,Sazonalidade!$A:$G,7,0))*(1-VLOOKUP($A19,Sazonalidade!$A:$J,10,0)),0)</f>
        <v>0</v>
      </c>
      <c r="AQ19" s="27">
        <f>IF($E19=$E$1,('TU Proprio'!AQ19*10^6/(SUMIFS('Trem Tipo Medio'!$L:$L,'Trem Tipo Medio'!$AE:$AE,"&lt;="&amp;AQ$2,'Trem Tipo Medio'!$AF:$AF,"&gt;="&amp;AQ$2,'Trem Tipo Medio'!$A:$A,$A19)*SUMIFS('Trem Tipo Medio'!$K:$K,'Trem Tipo Medio'!$AE:$AE,"&lt;="&amp;AQ$2,'Trem Tipo Medio'!$AF:$AF,"&gt;="&amp;AQ$2,'Trem Tipo Medio'!$A:$A,$A19)))/(365/VLOOKUP($A19,Sazonalidade!$A:$G,7,0))*(1-VLOOKUP($A19,Sazonalidade!$A:$J,10,0)),0)</f>
        <v>0</v>
      </c>
      <c r="AR19" s="27">
        <f>IF($E19=$E$1,('TU Proprio'!AR19*10^6/(SUMIFS('Trem Tipo Medio'!$L:$L,'Trem Tipo Medio'!$AE:$AE,"&lt;="&amp;AR$2,'Trem Tipo Medio'!$AF:$AF,"&gt;="&amp;AR$2,'Trem Tipo Medio'!$A:$A,$A19)*SUMIFS('Trem Tipo Medio'!$K:$K,'Trem Tipo Medio'!$AE:$AE,"&lt;="&amp;AR$2,'Trem Tipo Medio'!$AF:$AF,"&gt;="&amp;AR$2,'Trem Tipo Medio'!$A:$A,$A19)))/(365/VLOOKUP($A19,Sazonalidade!$A:$G,7,0))*(1-VLOOKUP($A19,Sazonalidade!$A:$J,10,0)),0)</f>
        <v>0</v>
      </c>
      <c r="AS19" s="27">
        <f>IF($E19=$E$1,('TU Proprio'!AS19*10^6/(SUMIFS('Trem Tipo Medio'!$L:$L,'Trem Tipo Medio'!$AE:$AE,"&lt;="&amp;AS$2,'Trem Tipo Medio'!$AF:$AF,"&gt;="&amp;AS$2,'Trem Tipo Medio'!$A:$A,$A19)*SUMIFS('Trem Tipo Medio'!$K:$K,'Trem Tipo Medio'!$AE:$AE,"&lt;="&amp;AS$2,'Trem Tipo Medio'!$AF:$AF,"&gt;="&amp;AS$2,'Trem Tipo Medio'!$A:$A,$A19)))/(365/VLOOKUP($A19,Sazonalidade!$A:$G,7,0))*(1-VLOOKUP($A19,Sazonalidade!$A:$J,10,0)),0)</f>
        <v>0</v>
      </c>
      <c r="AT19" s="27">
        <f>IF($E19=$E$1,('TU Proprio'!AT19*10^6/(SUMIFS('Trem Tipo Medio'!$L:$L,'Trem Tipo Medio'!$AE:$AE,"&lt;="&amp;AT$2,'Trem Tipo Medio'!$AF:$AF,"&gt;="&amp;AT$2,'Trem Tipo Medio'!$A:$A,$A19)*SUMIFS('Trem Tipo Medio'!$K:$K,'Trem Tipo Medio'!$AE:$AE,"&lt;="&amp;AT$2,'Trem Tipo Medio'!$AF:$AF,"&gt;="&amp;AT$2,'Trem Tipo Medio'!$A:$A,$A19)))/(365/VLOOKUP($A19,Sazonalidade!$A:$G,7,0))*(1-VLOOKUP($A19,Sazonalidade!$A:$J,10,0)),0)</f>
        <v>0</v>
      </c>
      <c r="AU19" s="27">
        <f>IF($E19=$E$1,('TU Proprio'!AU19*10^6/(SUMIFS('Trem Tipo Medio'!$L:$L,'Trem Tipo Medio'!$AE:$AE,"&lt;="&amp;AU$2,'Trem Tipo Medio'!$AF:$AF,"&gt;="&amp;AU$2,'Trem Tipo Medio'!$A:$A,$A19)*SUMIFS('Trem Tipo Medio'!$K:$K,'Trem Tipo Medio'!$AE:$AE,"&lt;="&amp;AU$2,'Trem Tipo Medio'!$AF:$AF,"&gt;="&amp;AU$2,'Trem Tipo Medio'!$A:$A,$A19)))/(365/VLOOKUP($A19,Sazonalidade!$A:$G,7,0))*(1-VLOOKUP($A19,Sazonalidade!$A:$J,10,0)),0)</f>
        <v>0</v>
      </c>
      <c r="AV19" s="27">
        <f>IF($E19=$E$1,('TU Proprio'!AV19*10^6/(SUMIFS('Trem Tipo Medio'!$L:$L,'Trem Tipo Medio'!$AE:$AE,"&lt;="&amp;AV$2,'Trem Tipo Medio'!$AF:$AF,"&gt;="&amp;AV$2,'Trem Tipo Medio'!$A:$A,$A19)*SUMIFS('Trem Tipo Medio'!$K:$K,'Trem Tipo Medio'!$AE:$AE,"&lt;="&amp;AV$2,'Trem Tipo Medio'!$AF:$AF,"&gt;="&amp;AV$2,'Trem Tipo Medio'!$A:$A,$A19)))/(365/VLOOKUP($A19,Sazonalidade!$A:$G,7,0))*(1-VLOOKUP($A19,Sazonalidade!$A:$J,10,0)),0)</f>
        <v>0</v>
      </c>
      <c r="AW19" s="27">
        <f>IF($E19=$E$1,('TU Proprio'!AW19*10^6/(SUMIFS('Trem Tipo Medio'!$L:$L,'Trem Tipo Medio'!$AE:$AE,"&lt;="&amp;AW$2,'Trem Tipo Medio'!$AF:$AF,"&gt;="&amp;AW$2,'Trem Tipo Medio'!$A:$A,$A19)*SUMIFS('Trem Tipo Medio'!$K:$K,'Trem Tipo Medio'!$AE:$AE,"&lt;="&amp;AW$2,'Trem Tipo Medio'!$AF:$AF,"&gt;="&amp;AW$2,'Trem Tipo Medio'!$A:$A,$A19)))/(365/VLOOKUP($A19,Sazonalidade!$A:$G,7,0))*(1-VLOOKUP($A19,Sazonalidade!$A:$J,10,0)),0)</f>
        <v>0</v>
      </c>
      <c r="AX19" s="27">
        <f>IF($E19=$E$1,('TU Proprio'!AX19*10^6/(SUMIFS('Trem Tipo Medio'!$L:$L,'Trem Tipo Medio'!$AE:$AE,"&lt;="&amp;AX$2,'Trem Tipo Medio'!$AF:$AF,"&gt;="&amp;AX$2,'Trem Tipo Medio'!$A:$A,$A19)*SUMIFS('Trem Tipo Medio'!$K:$K,'Trem Tipo Medio'!$AE:$AE,"&lt;="&amp;AX$2,'Trem Tipo Medio'!$AF:$AF,"&gt;="&amp;AX$2,'Trem Tipo Medio'!$A:$A,$A19)))/(365/VLOOKUP($A19,Sazonalidade!$A:$G,7,0))*(1-VLOOKUP($A19,Sazonalidade!$A:$J,10,0)),0)</f>
        <v>0</v>
      </c>
      <c r="AY19" s="27">
        <f>IF($E19=$E$1,('TU Proprio'!AY19*10^6/(SUMIFS('Trem Tipo Medio'!$L:$L,'Trem Tipo Medio'!$AE:$AE,"&lt;="&amp;AY$2,'Trem Tipo Medio'!$AF:$AF,"&gt;="&amp;AY$2,'Trem Tipo Medio'!$A:$A,$A19)*SUMIFS('Trem Tipo Medio'!$K:$K,'Trem Tipo Medio'!$AE:$AE,"&lt;="&amp;AY$2,'Trem Tipo Medio'!$AF:$AF,"&gt;="&amp;AY$2,'Trem Tipo Medio'!$A:$A,$A19)))/(365/VLOOKUP($A19,Sazonalidade!$A:$G,7,0))*(1-VLOOKUP($A19,Sazonalidade!$A:$J,10,0)),0)</f>
        <v>0</v>
      </c>
      <c r="AZ19" s="27">
        <f>IF($E19=$E$1,('TU Proprio'!AZ19*10^6/(SUMIFS('Trem Tipo Medio'!$L:$L,'Trem Tipo Medio'!$AE:$AE,"&lt;="&amp;AZ$2,'Trem Tipo Medio'!$AF:$AF,"&gt;="&amp;AZ$2,'Trem Tipo Medio'!$A:$A,$A19)*SUMIFS('Trem Tipo Medio'!$K:$K,'Trem Tipo Medio'!$AE:$AE,"&lt;="&amp;AZ$2,'Trem Tipo Medio'!$AF:$AF,"&gt;="&amp;AZ$2,'Trem Tipo Medio'!$A:$A,$A19)))/(365/VLOOKUP($A19,Sazonalidade!$A:$G,7,0))*(1-VLOOKUP($A19,Sazonalidade!$A:$J,10,0)),0)</f>
        <v>0</v>
      </c>
      <c r="BA19" s="27">
        <f>IF($E19=$E$1,('TU Proprio'!BA19*10^6/(SUMIFS('Trem Tipo Medio'!$L:$L,'Trem Tipo Medio'!$AE:$AE,"&lt;="&amp;BA$2,'Trem Tipo Medio'!$AF:$AF,"&gt;="&amp;BA$2,'Trem Tipo Medio'!$A:$A,$A19)*SUMIFS('Trem Tipo Medio'!$K:$K,'Trem Tipo Medio'!$AE:$AE,"&lt;="&amp;BA$2,'Trem Tipo Medio'!$AF:$AF,"&gt;="&amp;BA$2,'Trem Tipo Medio'!$A:$A,$A19)))/(365/VLOOKUP($A19,Sazonalidade!$A:$G,7,0))*(1-VLOOKUP($A19,Sazonalidade!$A:$J,10,0)),0)</f>
        <v>0</v>
      </c>
      <c r="BB19" s="27">
        <f>IF($E19=$E$1,('TU Proprio'!BB19*10^6/(SUMIFS('Trem Tipo Medio'!$L:$L,'Trem Tipo Medio'!$AE:$AE,"&lt;="&amp;BB$2,'Trem Tipo Medio'!$AF:$AF,"&gt;="&amp;BB$2,'Trem Tipo Medio'!$A:$A,$A19)*SUMIFS('Trem Tipo Medio'!$K:$K,'Trem Tipo Medio'!$AE:$AE,"&lt;="&amp;BB$2,'Trem Tipo Medio'!$AF:$AF,"&gt;="&amp;BB$2,'Trem Tipo Medio'!$A:$A,$A19)))/(365/VLOOKUP($A19,Sazonalidade!$A:$G,7,0))*(1-VLOOKUP($A19,Sazonalidade!$A:$J,10,0)),0)</f>
        <v>0</v>
      </c>
      <c r="BC19" s="27">
        <f>IF($E19=$E$1,('TU Proprio'!BC19*10^6/(SUMIFS('Trem Tipo Medio'!$L:$L,'Trem Tipo Medio'!$AE:$AE,"&lt;="&amp;BC$2,'Trem Tipo Medio'!$AF:$AF,"&gt;="&amp;BC$2,'Trem Tipo Medio'!$A:$A,$A19)*SUMIFS('Trem Tipo Medio'!$K:$K,'Trem Tipo Medio'!$AE:$AE,"&lt;="&amp;BC$2,'Trem Tipo Medio'!$AF:$AF,"&gt;="&amp;BC$2,'Trem Tipo Medio'!$A:$A,$A19)))/(365/VLOOKUP($A19,Sazonalidade!$A:$G,7,0))*(1-VLOOKUP($A19,Sazonalidade!$A:$J,10,0)),0)</f>
        <v>0</v>
      </c>
      <c r="BD19" s="27">
        <f>IF($E19=$E$1,('TU Proprio'!BD19*10^6/(SUMIFS('Trem Tipo Medio'!$L:$L,'Trem Tipo Medio'!$AE:$AE,"&lt;="&amp;BD$2,'Trem Tipo Medio'!$AF:$AF,"&gt;="&amp;BD$2,'Trem Tipo Medio'!$A:$A,$A19)*SUMIFS('Trem Tipo Medio'!$K:$K,'Trem Tipo Medio'!$AE:$AE,"&lt;="&amp;BD$2,'Trem Tipo Medio'!$AF:$AF,"&gt;="&amp;BD$2,'Trem Tipo Medio'!$A:$A,$A19)))/(365/VLOOKUP($A19,Sazonalidade!$A:$G,7,0))*(1-VLOOKUP($A19,Sazonalidade!$A:$J,10,0)),0)</f>
        <v>0</v>
      </c>
      <c r="BE19" s="27">
        <f>IF($E19=$E$1,('TU Proprio'!BE19*10^6/(SUMIFS('Trem Tipo Medio'!$L:$L,'Trem Tipo Medio'!$AE:$AE,"&lt;="&amp;BE$2,'Trem Tipo Medio'!$AF:$AF,"&gt;="&amp;BE$2,'Trem Tipo Medio'!$A:$A,$A19)*SUMIFS('Trem Tipo Medio'!$K:$K,'Trem Tipo Medio'!$AE:$AE,"&lt;="&amp;BE$2,'Trem Tipo Medio'!$AF:$AF,"&gt;="&amp;BE$2,'Trem Tipo Medio'!$A:$A,$A19)))/(365/VLOOKUP($A19,Sazonalidade!$A:$G,7,0))*(1-VLOOKUP($A19,Sazonalidade!$A:$J,10,0)),0)</f>
        <v>0</v>
      </c>
      <c r="BF19" s="27">
        <f>IF($E19=$E$1,('TU Proprio'!BF19*10^6/(SUMIFS('Trem Tipo Medio'!$L:$L,'Trem Tipo Medio'!$AE:$AE,"&lt;="&amp;BF$2,'Trem Tipo Medio'!$AF:$AF,"&gt;="&amp;BF$2,'Trem Tipo Medio'!$A:$A,$A19)*SUMIFS('Trem Tipo Medio'!$K:$K,'Trem Tipo Medio'!$AE:$AE,"&lt;="&amp;BF$2,'Trem Tipo Medio'!$AF:$AF,"&gt;="&amp;BF$2,'Trem Tipo Medio'!$A:$A,$A19)))/(365/VLOOKUP($A19,Sazonalidade!$A:$G,7,0))*(1-VLOOKUP($A19,Sazonalidade!$A:$J,10,0)),0)</f>
        <v>0</v>
      </c>
      <c r="BG19" s="27">
        <f>IF($E19=$E$1,('TU Proprio'!BG19*10^6/(SUMIFS('Trem Tipo Medio'!$L:$L,'Trem Tipo Medio'!$AE:$AE,"&lt;="&amp;BG$2,'Trem Tipo Medio'!$AF:$AF,"&gt;="&amp;BG$2,'Trem Tipo Medio'!$A:$A,$A19)*SUMIFS('Trem Tipo Medio'!$K:$K,'Trem Tipo Medio'!$AE:$AE,"&lt;="&amp;BG$2,'Trem Tipo Medio'!$AF:$AF,"&gt;="&amp;BG$2,'Trem Tipo Medio'!$A:$A,$A19)))/(365/VLOOKUP($A19,Sazonalidade!$A:$G,7,0))*(1-VLOOKUP($A19,Sazonalidade!$A:$J,10,0)),0)</f>
        <v>0</v>
      </c>
      <c r="BH19" s="27">
        <f>IF($E19=$E$1,('TU Proprio'!BH19*10^6/(SUMIFS('Trem Tipo Medio'!$L:$L,'Trem Tipo Medio'!$AE:$AE,"&lt;="&amp;BH$2,'Trem Tipo Medio'!$AF:$AF,"&gt;="&amp;BH$2,'Trem Tipo Medio'!$A:$A,$A19)*SUMIFS('Trem Tipo Medio'!$K:$K,'Trem Tipo Medio'!$AE:$AE,"&lt;="&amp;BH$2,'Trem Tipo Medio'!$AF:$AF,"&gt;="&amp;BH$2,'Trem Tipo Medio'!$A:$A,$A19)))/(365/VLOOKUP($A19,Sazonalidade!$A:$G,7,0))*(1-VLOOKUP($A19,Sazonalidade!$A:$J,10,0)),0)</f>
        <v>0</v>
      </c>
      <c r="BI19" s="27">
        <f>IF($E19=$E$1,('TU Proprio'!BI19*10^6/(SUMIFS('Trem Tipo Medio'!$L:$L,'Trem Tipo Medio'!$AE:$AE,"&lt;="&amp;BI$2,'Trem Tipo Medio'!$AF:$AF,"&gt;="&amp;BI$2,'Trem Tipo Medio'!$A:$A,$A19)*SUMIFS('Trem Tipo Medio'!$K:$K,'Trem Tipo Medio'!$AE:$AE,"&lt;="&amp;BI$2,'Trem Tipo Medio'!$AF:$AF,"&gt;="&amp;BI$2,'Trem Tipo Medio'!$A:$A,$A19)))/(365/VLOOKUP($A19,Sazonalidade!$A:$G,7,0))*(1-VLOOKUP($A19,Sazonalidade!$A:$J,10,0)),0)</f>
        <v>0</v>
      </c>
      <c r="BJ19" s="27">
        <f>IF($E19=$E$1,('TU Proprio'!BJ19*10^6/(SUMIFS('Trem Tipo Medio'!$L:$L,'Trem Tipo Medio'!$AE:$AE,"&lt;="&amp;BJ$2,'Trem Tipo Medio'!$AF:$AF,"&gt;="&amp;BJ$2,'Trem Tipo Medio'!$A:$A,$A19)*SUMIFS('Trem Tipo Medio'!$K:$K,'Trem Tipo Medio'!$AE:$AE,"&lt;="&amp;BJ$2,'Trem Tipo Medio'!$AF:$AF,"&gt;="&amp;BJ$2,'Trem Tipo Medio'!$A:$A,$A19)))/(365/VLOOKUP($A19,Sazonalidade!$A:$G,7,0))*(1-VLOOKUP($A19,Sazonalidade!$A:$J,10,0)),0)</f>
        <v>0</v>
      </c>
      <c r="BK19" s="27">
        <f>IF($E19=$E$1,('TU Proprio'!BK19*10^6/(SUMIFS('Trem Tipo Medio'!$L:$L,'Trem Tipo Medio'!$AE:$AE,"&lt;="&amp;BK$2,'Trem Tipo Medio'!$AF:$AF,"&gt;="&amp;BK$2,'Trem Tipo Medio'!$A:$A,$A19)*SUMIFS('Trem Tipo Medio'!$K:$K,'Trem Tipo Medio'!$AE:$AE,"&lt;="&amp;BK$2,'Trem Tipo Medio'!$AF:$AF,"&gt;="&amp;BK$2,'Trem Tipo Medio'!$A:$A,$A19)))/(365/VLOOKUP($A19,Sazonalidade!$A:$G,7,0))*(1-VLOOKUP($A19,Sazonalidade!$A:$J,10,0)),0)</f>
        <v>0</v>
      </c>
      <c r="BL19" s="27">
        <f>IF($E19=$E$1,('TU Proprio'!BL19*10^6/(SUMIFS('Trem Tipo Medio'!$L:$L,'Trem Tipo Medio'!$AE:$AE,"&lt;="&amp;BL$2,'Trem Tipo Medio'!$AF:$AF,"&gt;="&amp;BL$2,'Trem Tipo Medio'!$A:$A,$A19)*SUMIFS('Trem Tipo Medio'!$K:$K,'Trem Tipo Medio'!$AE:$AE,"&lt;="&amp;BL$2,'Trem Tipo Medio'!$AF:$AF,"&gt;="&amp;BL$2,'Trem Tipo Medio'!$A:$A,$A19)))/(365/VLOOKUP($A19,Sazonalidade!$A:$G,7,0))*(1-VLOOKUP($A19,Sazonalidade!$A:$J,10,0)),0)</f>
        <v>0</v>
      </c>
      <c r="BM19" s="27">
        <f>IF($E19=$E$1,('TU Proprio'!BM19*10^6/(SUMIFS('Trem Tipo Medio'!$L:$L,'Trem Tipo Medio'!$AE:$AE,"&lt;="&amp;BM$2,'Trem Tipo Medio'!$AF:$AF,"&gt;="&amp;BM$2,'Trem Tipo Medio'!$A:$A,$A19)*SUMIFS('Trem Tipo Medio'!$K:$K,'Trem Tipo Medio'!$AE:$AE,"&lt;="&amp;BM$2,'Trem Tipo Medio'!$AF:$AF,"&gt;="&amp;BM$2,'Trem Tipo Medio'!$A:$A,$A19)))/(365/VLOOKUP($A19,Sazonalidade!$A:$G,7,0))*(1-VLOOKUP($A19,Sazonalidade!$A:$J,10,0)),0)</f>
        <v>0</v>
      </c>
      <c r="BN19" s="27">
        <f>IF($E19=$E$1,('TU Proprio'!BN19*10^6/(SUMIFS('Trem Tipo Medio'!$L:$L,'Trem Tipo Medio'!$AE:$AE,"&lt;="&amp;BN$2,'Trem Tipo Medio'!$AF:$AF,"&gt;="&amp;BN$2,'Trem Tipo Medio'!$A:$A,$A19)*SUMIFS('Trem Tipo Medio'!$K:$K,'Trem Tipo Medio'!$AE:$AE,"&lt;="&amp;BN$2,'Trem Tipo Medio'!$AF:$AF,"&gt;="&amp;BN$2,'Trem Tipo Medio'!$A:$A,$A19)))/(365/VLOOKUP($A19,Sazonalidade!$A:$G,7,0))*(1-VLOOKUP($A19,Sazonalidade!$A:$J,10,0)),0)</f>
        <v>0</v>
      </c>
      <c r="BO19" s="27">
        <f>IF($E19=$E$1,('TU Proprio'!BO19*10^6/(SUMIFS('Trem Tipo Medio'!$L:$L,'Trem Tipo Medio'!$AE:$AE,"&lt;="&amp;BO$2,'Trem Tipo Medio'!$AF:$AF,"&gt;="&amp;BO$2,'Trem Tipo Medio'!$A:$A,$A19)*SUMIFS('Trem Tipo Medio'!$K:$K,'Trem Tipo Medio'!$AE:$AE,"&lt;="&amp;BO$2,'Trem Tipo Medio'!$AF:$AF,"&gt;="&amp;BO$2,'Trem Tipo Medio'!$A:$A,$A19)))/(365/VLOOKUP($A19,Sazonalidade!$A:$G,7,0))*(1-VLOOKUP($A19,Sazonalidade!$A:$J,10,0)),0)</f>
        <v>0</v>
      </c>
      <c r="BP19"/>
      <c r="BQ19"/>
      <c r="BR19"/>
      <c r="BS19"/>
      <c r="BT19"/>
    </row>
    <row r="20" spans="1:72" s="32" customFormat="1" x14ac:dyDescent="0.25">
      <c r="A20" s="6">
        <f t="shared" si="3"/>
        <v>18</v>
      </c>
      <c r="B20" s="3" t="str">
        <f>VLOOKUP($A20,Demanda!$A$1:$G$43,4,0)</f>
        <v>Açúcar</v>
      </c>
      <c r="C20" s="3" t="str">
        <f>VLOOKUP($A20,Demanda!$A$1:$G$43,6,0)</f>
        <v>Nobres</v>
      </c>
      <c r="D20" s="3" t="str">
        <f>VLOOKUP($A20,Demanda!$A$1:$G$43,7,0)</f>
        <v>Miritituba</v>
      </c>
      <c r="E20" s="3" t="str">
        <f>VLOOKUP($A20,Demanda!$A$1:$G$43,2,0)</f>
        <v>RMN</v>
      </c>
      <c r="F20" s="6"/>
      <c r="G20" s="27">
        <f>IF($E20=$E$1,('TU Proprio'!G20*10^6/(SUMIFS('Trem Tipo Medio'!$L:$L,'Trem Tipo Medio'!$AE:$AE,"&lt;="&amp;G$2,'Trem Tipo Medio'!$AF:$AF,"&gt;="&amp;G$2,'Trem Tipo Medio'!$A:$A,$A20)*SUMIFS('Trem Tipo Medio'!$K:$K,'Trem Tipo Medio'!$AE:$AE,"&lt;="&amp;G$2,'Trem Tipo Medio'!$AF:$AF,"&gt;="&amp;G$2,'Trem Tipo Medio'!$A:$A,$A20)))/(365/VLOOKUP($A20,Sazonalidade!$A:$G,7,0))*(1-VLOOKUP($A20,Sazonalidade!$A:$J,10,0)),0)</f>
        <v>0</v>
      </c>
      <c r="H20" s="27">
        <f>IF($E20=$E$1,('TU Proprio'!H20*10^6/(SUMIFS('Trem Tipo Medio'!$L:$L,'Trem Tipo Medio'!$AE:$AE,"&lt;="&amp;H$2,'Trem Tipo Medio'!$AF:$AF,"&gt;="&amp;H$2,'Trem Tipo Medio'!$A:$A,$A20)*SUMIFS('Trem Tipo Medio'!$K:$K,'Trem Tipo Medio'!$AE:$AE,"&lt;="&amp;H$2,'Trem Tipo Medio'!$AF:$AF,"&gt;="&amp;H$2,'Trem Tipo Medio'!$A:$A,$A20)))/(365/VLOOKUP($A20,Sazonalidade!$A:$G,7,0))*(1-VLOOKUP($A20,Sazonalidade!$A:$J,10,0)),0)</f>
        <v>0</v>
      </c>
      <c r="I20" s="27">
        <f>IF($E20=$E$1,('TU Proprio'!I20*10^6/(SUMIFS('Trem Tipo Medio'!$L:$L,'Trem Tipo Medio'!$AE:$AE,"&lt;="&amp;I$2,'Trem Tipo Medio'!$AF:$AF,"&gt;="&amp;I$2,'Trem Tipo Medio'!$A:$A,$A20)*SUMIFS('Trem Tipo Medio'!$K:$K,'Trem Tipo Medio'!$AE:$AE,"&lt;="&amp;I$2,'Trem Tipo Medio'!$AF:$AF,"&gt;="&amp;I$2,'Trem Tipo Medio'!$A:$A,$A20)))/(365/VLOOKUP($A20,Sazonalidade!$A:$G,7,0))*(1-VLOOKUP($A20,Sazonalidade!$A:$J,10,0)),0)</f>
        <v>0</v>
      </c>
      <c r="J20" s="27">
        <f>IF($E20=$E$1,('TU Proprio'!J20*10^6/(SUMIFS('Trem Tipo Medio'!$L:$L,'Trem Tipo Medio'!$AE:$AE,"&lt;="&amp;J$2,'Trem Tipo Medio'!$AF:$AF,"&gt;="&amp;J$2,'Trem Tipo Medio'!$A:$A,$A20)*SUMIFS('Trem Tipo Medio'!$K:$K,'Trem Tipo Medio'!$AE:$AE,"&lt;="&amp;J$2,'Trem Tipo Medio'!$AF:$AF,"&gt;="&amp;J$2,'Trem Tipo Medio'!$A:$A,$A20)))/(365/VLOOKUP($A20,Sazonalidade!$A:$G,7,0))*(1-VLOOKUP($A20,Sazonalidade!$A:$J,10,0)),0)</f>
        <v>0</v>
      </c>
      <c r="K20" s="27">
        <f>IF($E20=$E$1,('TU Proprio'!K20*10^6/(SUMIFS('Trem Tipo Medio'!$L:$L,'Trem Tipo Medio'!$AE:$AE,"&lt;="&amp;K$2,'Trem Tipo Medio'!$AF:$AF,"&gt;="&amp;K$2,'Trem Tipo Medio'!$A:$A,$A20)*SUMIFS('Trem Tipo Medio'!$K:$K,'Trem Tipo Medio'!$AE:$AE,"&lt;="&amp;K$2,'Trem Tipo Medio'!$AF:$AF,"&gt;="&amp;K$2,'Trem Tipo Medio'!$A:$A,$A20)))/(365/VLOOKUP($A20,Sazonalidade!$A:$G,7,0))*(1-VLOOKUP($A20,Sazonalidade!$A:$J,10,0)),0)</f>
        <v>0</v>
      </c>
      <c r="L20" s="27">
        <f>IF($E20=$E$1,('TU Proprio'!L20*10^6/(SUMIFS('Trem Tipo Medio'!$L:$L,'Trem Tipo Medio'!$AE:$AE,"&lt;="&amp;L$2,'Trem Tipo Medio'!$AF:$AF,"&gt;="&amp;L$2,'Trem Tipo Medio'!$A:$A,$A20)*SUMIFS('Trem Tipo Medio'!$K:$K,'Trem Tipo Medio'!$AE:$AE,"&lt;="&amp;L$2,'Trem Tipo Medio'!$AF:$AF,"&gt;="&amp;L$2,'Trem Tipo Medio'!$A:$A,$A20)))/(365/VLOOKUP($A20,Sazonalidade!$A:$G,7,0))*(1-VLOOKUP($A20,Sazonalidade!$A:$J,10,0)),0)</f>
        <v>0</v>
      </c>
      <c r="M20" s="27">
        <f>IF($E20=$E$1,('TU Proprio'!M20*10^6/(SUMIFS('Trem Tipo Medio'!$L:$L,'Trem Tipo Medio'!$AE:$AE,"&lt;="&amp;M$2,'Trem Tipo Medio'!$AF:$AF,"&gt;="&amp;M$2,'Trem Tipo Medio'!$A:$A,$A20)*SUMIFS('Trem Tipo Medio'!$K:$K,'Trem Tipo Medio'!$AE:$AE,"&lt;="&amp;M$2,'Trem Tipo Medio'!$AF:$AF,"&gt;="&amp;M$2,'Trem Tipo Medio'!$A:$A,$A20)))/(365/VLOOKUP($A20,Sazonalidade!$A:$G,7,0))*(1-VLOOKUP($A20,Sazonalidade!$A:$J,10,0)),0)</f>
        <v>0</v>
      </c>
      <c r="N20" s="27">
        <f>IF($E20=$E$1,('TU Proprio'!N20*10^6/(SUMIFS('Trem Tipo Medio'!$L:$L,'Trem Tipo Medio'!$AE:$AE,"&lt;="&amp;N$2,'Trem Tipo Medio'!$AF:$AF,"&gt;="&amp;N$2,'Trem Tipo Medio'!$A:$A,$A20)*SUMIFS('Trem Tipo Medio'!$K:$K,'Trem Tipo Medio'!$AE:$AE,"&lt;="&amp;N$2,'Trem Tipo Medio'!$AF:$AF,"&gt;="&amp;N$2,'Trem Tipo Medio'!$A:$A,$A20)))/(365/VLOOKUP($A20,Sazonalidade!$A:$G,7,0))*(1-VLOOKUP($A20,Sazonalidade!$A:$J,10,0)),0)</f>
        <v>0</v>
      </c>
      <c r="O20" s="27">
        <f>IF($E20=$E$1,('TU Proprio'!O20*10^6/(SUMIFS('Trem Tipo Medio'!$L:$L,'Trem Tipo Medio'!$AE:$AE,"&lt;="&amp;O$2,'Trem Tipo Medio'!$AF:$AF,"&gt;="&amp;O$2,'Trem Tipo Medio'!$A:$A,$A20)*SUMIFS('Trem Tipo Medio'!$K:$K,'Trem Tipo Medio'!$AE:$AE,"&lt;="&amp;O$2,'Trem Tipo Medio'!$AF:$AF,"&gt;="&amp;O$2,'Trem Tipo Medio'!$A:$A,$A20)))/(365/VLOOKUP($A20,Sazonalidade!$A:$G,7,0))*(1-VLOOKUP($A20,Sazonalidade!$A:$J,10,0)),0)</f>
        <v>0</v>
      </c>
      <c r="P20" s="27">
        <f>IF($E20=$E$1,('TU Proprio'!P20*10^6/(SUMIFS('Trem Tipo Medio'!$L:$L,'Trem Tipo Medio'!$AE:$AE,"&lt;="&amp;P$2,'Trem Tipo Medio'!$AF:$AF,"&gt;="&amp;P$2,'Trem Tipo Medio'!$A:$A,$A20)*SUMIFS('Trem Tipo Medio'!$K:$K,'Trem Tipo Medio'!$AE:$AE,"&lt;="&amp;P$2,'Trem Tipo Medio'!$AF:$AF,"&gt;="&amp;P$2,'Trem Tipo Medio'!$A:$A,$A20)))/(365/VLOOKUP($A20,Sazonalidade!$A:$G,7,0))*(1-VLOOKUP($A20,Sazonalidade!$A:$J,10,0)),0)</f>
        <v>0</v>
      </c>
      <c r="Q20" s="27">
        <f>IF($E20=$E$1,('TU Proprio'!Q20*10^6/(SUMIFS('Trem Tipo Medio'!$L:$L,'Trem Tipo Medio'!$AE:$AE,"&lt;="&amp;Q$2,'Trem Tipo Medio'!$AF:$AF,"&gt;="&amp;Q$2,'Trem Tipo Medio'!$A:$A,$A20)*SUMIFS('Trem Tipo Medio'!$K:$K,'Trem Tipo Medio'!$AE:$AE,"&lt;="&amp;Q$2,'Trem Tipo Medio'!$AF:$AF,"&gt;="&amp;Q$2,'Trem Tipo Medio'!$A:$A,$A20)))/(365/VLOOKUP($A20,Sazonalidade!$A:$G,7,0))*(1-VLOOKUP($A20,Sazonalidade!$A:$J,10,0)),0)</f>
        <v>0</v>
      </c>
      <c r="R20" s="27">
        <f>IF($E20=$E$1,('TU Proprio'!R20*10^6/(SUMIFS('Trem Tipo Medio'!$L:$L,'Trem Tipo Medio'!$AE:$AE,"&lt;="&amp;R$2,'Trem Tipo Medio'!$AF:$AF,"&gt;="&amp;R$2,'Trem Tipo Medio'!$A:$A,$A20)*SUMIFS('Trem Tipo Medio'!$K:$K,'Trem Tipo Medio'!$AE:$AE,"&lt;="&amp;R$2,'Trem Tipo Medio'!$AF:$AF,"&gt;="&amp;R$2,'Trem Tipo Medio'!$A:$A,$A20)))/(365/VLOOKUP($A20,Sazonalidade!$A:$G,7,0))*(1-VLOOKUP($A20,Sazonalidade!$A:$J,10,0)),0)</f>
        <v>0</v>
      </c>
      <c r="S20" s="27">
        <f>IF($E20=$E$1,('TU Proprio'!S20*10^6/(SUMIFS('Trem Tipo Medio'!$L:$L,'Trem Tipo Medio'!$AE:$AE,"&lt;="&amp;S$2,'Trem Tipo Medio'!$AF:$AF,"&gt;="&amp;S$2,'Trem Tipo Medio'!$A:$A,$A20)*SUMIFS('Trem Tipo Medio'!$K:$K,'Trem Tipo Medio'!$AE:$AE,"&lt;="&amp;S$2,'Trem Tipo Medio'!$AF:$AF,"&gt;="&amp;S$2,'Trem Tipo Medio'!$A:$A,$A20)))/(365/VLOOKUP($A20,Sazonalidade!$A:$G,7,0))*(1-VLOOKUP($A20,Sazonalidade!$A:$J,10,0)),0)</f>
        <v>0</v>
      </c>
      <c r="T20" s="27">
        <f>IF($E20=$E$1,('TU Proprio'!T20*10^6/(SUMIFS('Trem Tipo Medio'!$L:$L,'Trem Tipo Medio'!$AE:$AE,"&lt;="&amp;T$2,'Trem Tipo Medio'!$AF:$AF,"&gt;="&amp;T$2,'Trem Tipo Medio'!$A:$A,$A20)*SUMIFS('Trem Tipo Medio'!$K:$K,'Trem Tipo Medio'!$AE:$AE,"&lt;="&amp;T$2,'Trem Tipo Medio'!$AF:$AF,"&gt;="&amp;T$2,'Trem Tipo Medio'!$A:$A,$A20)))/(365/VLOOKUP($A20,Sazonalidade!$A:$G,7,0))*(1-VLOOKUP($A20,Sazonalidade!$A:$J,10,0)),0)</f>
        <v>0</v>
      </c>
      <c r="U20" s="27">
        <f>IF($E20=$E$1,('TU Proprio'!U20*10^6/(SUMIFS('Trem Tipo Medio'!$L:$L,'Trem Tipo Medio'!$AE:$AE,"&lt;="&amp;U$2,'Trem Tipo Medio'!$AF:$AF,"&gt;="&amp;U$2,'Trem Tipo Medio'!$A:$A,$A20)*SUMIFS('Trem Tipo Medio'!$K:$K,'Trem Tipo Medio'!$AE:$AE,"&lt;="&amp;U$2,'Trem Tipo Medio'!$AF:$AF,"&gt;="&amp;U$2,'Trem Tipo Medio'!$A:$A,$A20)))/(365/VLOOKUP($A20,Sazonalidade!$A:$G,7,0))*(1-VLOOKUP($A20,Sazonalidade!$A:$J,10,0)),0)</f>
        <v>0</v>
      </c>
      <c r="V20" s="27">
        <f>IF($E20=$E$1,('TU Proprio'!V20*10^6/(SUMIFS('Trem Tipo Medio'!$L:$L,'Trem Tipo Medio'!$AE:$AE,"&lt;="&amp;V$2,'Trem Tipo Medio'!$AF:$AF,"&gt;="&amp;V$2,'Trem Tipo Medio'!$A:$A,$A20)*SUMIFS('Trem Tipo Medio'!$K:$K,'Trem Tipo Medio'!$AE:$AE,"&lt;="&amp;V$2,'Trem Tipo Medio'!$AF:$AF,"&gt;="&amp;V$2,'Trem Tipo Medio'!$A:$A,$A20)))/(365/VLOOKUP($A20,Sazonalidade!$A:$G,7,0))*(1-VLOOKUP($A20,Sazonalidade!$A:$J,10,0)),0)</f>
        <v>0</v>
      </c>
      <c r="W20" s="27">
        <f>IF($E20=$E$1,('TU Proprio'!W20*10^6/(SUMIFS('Trem Tipo Medio'!$L:$L,'Trem Tipo Medio'!$AE:$AE,"&lt;="&amp;W$2,'Trem Tipo Medio'!$AF:$AF,"&gt;="&amp;W$2,'Trem Tipo Medio'!$A:$A,$A20)*SUMIFS('Trem Tipo Medio'!$K:$K,'Trem Tipo Medio'!$AE:$AE,"&lt;="&amp;W$2,'Trem Tipo Medio'!$AF:$AF,"&gt;="&amp;W$2,'Trem Tipo Medio'!$A:$A,$A20)))/(365/VLOOKUP($A20,Sazonalidade!$A:$G,7,0))*(1-VLOOKUP($A20,Sazonalidade!$A:$J,10,0)),0)</f>
        <v>0</v>
      </c>
      <c r="X20" s="27">
        <f>IF($E20=$E$1,('TU Proprio'!X20*10^6/(SUMIFS('Trem Tipo Medio'!$L:$L,'Trem Tipo Medio'!$AE:$AE,"&lt;="&amp;X$2,'Trem Tipo Medio'!$AF:$AF,"&gt;="&amp;X$2,'Trem Tipo Medio'!$A:$A,$A20)*SUMIFS('Trem Tipo Medio'!$K:$K,'Trem Tipo Medio'!$AE:$AE,"&lt;="&amp;X$2,'Trem Tipo Medio'!$AF:$AF,"&gt;="&amp;X$2,'Trem Tipo Medio'!$A:$A,$A20)))/(365/VLOOKUP($A20,Sazonalidade!$A:$G,7,0))*(1-VLOOKUP($A20,Sazonalidade!$A:$J,10,0)),0)</f>
        <v>0</v>
      </c>
      <c r="Y20" s="27">
        <f>IF($E20=$E$1,('TU Proprio'!Y20*10^6/(SUMIFS('Trem Tipo Medio'!$L:$L,'Trem Tipo Medio'!$AE:$AE,"&lt;="&amp;Y$2,'Trem Tipo Medio'!$AF:$AF,"&gt;="&amp;Y$2,'Trem Tipo Medio'!$A:$A,$A20)*SUMIFS('Trem Tipo Medio'!$K:$K,'Trem Tipo Medio'!$AE:$AE,"&lt;="&amp;Y$2,'Trem Tipo Medio'!$AF:$AF,"&gt;="&amp;Y$2,'Trem Tipo Medio'!$A:$A,$A20)))/(365/VLOOKUP($A20,Sazonalidade!$A:$G,7,0))*(1-VLOOKUP($A20,Sazonalidade!$A:$J,10,0)),0)</f>
        <v>0</v>
      </c>
      <c r="Z20" s="27">
        <f>IF($E20=$E$1,('TU Proprio'!Z20*10^6/(SUMIFS('Trem Tipo Medio'!$L:$L,'Trem Tipo Medio'!$AE:$AE,"&lt;="&amp;Z$2,'Trem Tipo Medio'!$AF:$AF,"&gt;="&amp;Z$2,'Trem Tipo Medio'!$A:$A,$A20)*SUMIFS('Trem Tipo Medio'!$K:$K,'Trem Tipo Medio'!$AE:$AE,"&lt;="&amp;Z$2,'Trem Tipo Medio'!$AF:$AF,"&gt;="&amp;Z$2,'Trem Tipo Medio'!$A:$A,$A20)))/(365/VLOOKUP($A20,Sazonalidade!$A:$G,7,0))*(1-VLOOKUP($A20,Sazonalidade!$A:$J,10,0)),0)</f>
        <v>0</v>
      </c>
      <c r="AA20" s="27">
        <f>IF($E20=$E$1,('TU Proprio'!AA20*10^6/(SUMIFS('Trem Tipo Medio'!$L:$L,'Trem Tipo Medio'!$AE:$AE,"&lt;="&amp;AA$2,'Trem Tipo Medio'!$AF:$AF,"&gt;="&amp;AA$2,'Trem Tipo Medio'!$A:$A,$A20)*SUMIFS('Trem Tipo Medio'!$K:$K,'Trem Tipo Medio'!$AE:$AE,"&lt;="&amp;AA$2,'Trem Tipo Medio'!$AF:$AF,"&gt;="&amp;AA$2,'Trem Tipo Medio'!$A:$A,$A20)))/(365/VLOOKUP($A20,Sazonalidade!$A:$G,7,0))*(1-VLOOKUP($A20,Sazonalidade!$A:$J,10,0)),0)</f>
        <v>0</v>
      </c>
      <c r="AB20" s="27">
        <f>IF($E20=$E$1,('TU Proprio'!AB20*10^6/(SUMIFS('Trem Tipo Medio'!$L:$L,'Trem Tipo Medio'!$AE:$AE,"&lt;="&amp;AB$2,'Trem Tipo Medio'!$AF:$AF,"&gt;="&amp;AB$2,'Trem Tipo Medio'!$A:$A,$A20)*SUMIFS('Trem Tipo Medio'!$K:$K,'Trem Tipo Medio'!$AE:$AE,"&lt;="&amp;AB$2,'Trem Tipo Medio'!$AF:$AF,"&gt;="&amp;AB$2,'Trem Tipo Medio'!$A:$A,$A20)))/(365/VLOOKUP($A20,Sazonalidade!$A:$G,7,0))*(1-VLOOKUP($A20,Sazonalidade!$A:$J,10,0)),0)</f>
        <v>0</v>
      </c>
      <c r="AC20" s="27">
        <f>IF($E20=$E$1,('TU Proprio'!AC20*10^6/(SUMIFS('Trem Tipo Medio'!$L:$L,'Trem Tipo Medio'!$AE:$AE,"&lt;="&amp;AC$2,'Trem Tipo Medio'!$AF:$AF,"&gt;="&amp;AC$2,'Trem Tipo Medio'!$A:$A,$A20)*SUMIFS('Trem Tipo Medio'!$K:$K,'Trem Tipo Medio'!$AE:$AE,"&lt;="&amp;AC$2,'Trem Tipo Medio'!$AF:$AF,"&gt;="&amp;AC$2,'Trem Tipo Medio'!$A:$A,$A20)))/(365/VLOOKUP($A20,Sazonalidade!$A:$G,7,0))*(1-VLOOKUP($A20,Sazonalidade!$A:$J,10,0)),0)</f>
        <v>0</v>
      </c>
      <c r="AD20" s="27">
        <f>IF($E20=$E$1,('TU Proprio'!AD20*10^6/(SUMIFS('Trem Tipo Medio'!$L:$L,'Trem Tipo Medio'!$AE:$AE,"&lt;="&amp;AD$2,'Trem Tipo Medio'!$AF:$AF,"&gt;="&amp;AD$2,'Trem Tipo Medio'!$A:$A,$A20)*SUMIFS('Trem Tipo Medio'!$K:$K,'Trem Tipo Medio'!$AE:$AE,"&lt;="&amp;AD$2,'Trem Tipo Medio'!$AF:$AF,"&gt;="&amp;AD$2,'Trem Tipo Medio'!$A:$A,$A20)))/(365/VLOOKUP($A20,Sazonalidade!$A:$G,7,0))*(1-VLOOKUP($A20,Sazonalidade!$A:$J,10,0)),0)</f>
        <v>0</v>
      </c>
      <c r="AE20" s="27">
        <f>IF($E20=$E$1,('TU Proprio'!AE20*10^6/(SUMIFS('Trem Tipo Medio'!$L:$L,'Trem Tipo Medio'!$AE:$AE,"&lt;="&amp;AE$2,'Trem Tipo Medio'!$AF:$AF,"&gt;="&amp;AE$2,'Trem Tipo Medio'!$A:$A,$A20)*SUMIFS('Trem Tipo Medio'!$K:$K,'Trem Tipo Medio'!$AE:$AE,"&lt;="&amp;AE$2,'Trem Tipo Medio'!$AF:$AF,"&gt;="&amp;AE$2,'Trem Tipo Medio'!$A:$A,$A20)))/(365/VLOOKUP($A20,Sazonalidade!$A:$G,7,0))*(1-VLOOKUP($A20,Sazonalidade!$A:$J,10,0)),0)</f>
        <v>0</v>
      </c>
      <c r="AF20" s="27">
        <f>IF($E20=$E$1,('TU Proprio'!AF20*10^6/(SUMIFS('Trem Tipo Medio'!$L:$L,'Trem Tipo Medio'!$AE:$AE,"&lt;="&amp;AF$2,'Trem Tipo Medio'!$AF:$AF,"&gt;="&amp;AF$2,'Trem Tipo Medio'!$A:$A,$A20)*SUMIFS('Trem Tipo Medio'!$K:$K,'Trem Tipo Medio'!$AE:$AE,"&lt;="&amp;AF$2,'Trem Tipo Medio'!$AF:$AF,"&gt;="&amp;AF$2,'Trem Tipo Medio'!$A:$A,$A20)))/(365/VLOOKUP($A20,Sazonalidade!$A:$G,7,0))*(1-VLOOKUP($A20,Sazonalidade!$A:$J,10,0)),0)</f>
        <v>0</v>
      </c>
      <c r="AG20" s="27">
        <f>IF($E20=$E$1,('TU Proprio'!AG20*10^6/(SUMIFS('Trem Tipo Medio'!$L:$L,'Trem Tipo Medio'!$AE:$AE,"&lt;="&amp;AG$2,'Trem Tipo Medio'!$AF:$AF,"&gt;="&amp;AG$2,'Trem Tipo Medio'!$A:$A,$A20)*SUMIFS('Trem Tipo Medio'!$K:$K,'Trem Tipo Medio'!$AE:$AE,"&lt;="&amp;AG$2,'Trem Tipo Medio'!$AF:$AF,"&gt;="&amp;AG$2,'Trem Tipo Medio'!$A:$A,$A20)))/(365/VLOOKUP($A20,Sazonalidade!$A:$G,7,0))*(1-VLOOKUP($A20,Sazonalidade!$A:$J,10,0)),0)</f>
        <v>0</v>
      </c>
      <c r="AH20" s="27">
        <f>IF($E20=$E$1,('TU Proprio'!AH20*10^6/(SUMIFS('Trem Tipo Medio'!$L:$L,'Trem Tipo Medio'!$AE:$AE,"&lt;="&amp;AH$2,'Trem Tipo Medio'!$AF:$AF,"&gt;="&amp;AH$2,'Trem Tipo Medio'!$A:$A,$A20)*SUMIFS('Trem Tipo Medio'!$K:$K,'Trem Tipo Medio'!$AE:$AE,"&lt;="&amp;AH$2,'Trem Tipo Medio'!$AF:$AF,"&gt;="&amp;AH$2,'Trem Tipo Medio'!$A:$A,$A20)))/(365/VLOOKUP($A20,Sazonalidade!$A:$G,7,0))*(1-VLOOKUP($A20,Sazonalidade!$A:$J,10,0)),0)</f>
        <v>0</v>
      </c>
      <c r="AI20" s="27">
        <f>IF($E20=$E$1,('TU Proprio'!AI20*10^6/(SUMIFS('Trem Tipo Medio'!$L:$L,'Trem Tipo Medio'!$AE:$AE,"&lt;="&amp;AI$2,'Trem Tipo Medio'!$AF:$AF,"&gt;="&amp;AI$2,'Trem Tipo Medio'!$A:$A,$A20)*SUMIFS('Trem Tipo Medio'!$K:$K,'Trem Tipo Medio'!$AE:$AE,"&lt;="&amp;AI$2,'Trem Tipo Medio'!$AF:$AF,"&gt;="&amp;AI$2,'Trem Tipo Medio'!$A:$A,$A20)))/(365/VLOOKUP($A20,Sazonalidade!$A:$G,7,0))*(1-VLOOKUP($A20,Sazonalidade!$A:$J,10,0)),0)</f>
        <v>0</v>
      </c>
      <c r="AJ20" s="27">
        <f>IF($E20=$E$1,('TU Proprio'!AJ20*10^6/(SUMIFS('Trem Tipo Medio'!$L:$L,'Trem Tipo Medio'!$AE:$AE,"&lt;="&amp;AJ$2,'Trem Tipo Medio'!$AF:$AF,"&gt;="&amp;AJ$2,'Trem Tipo Medio'!$A:$A,$A20)*SUMIFS('Trem Tipo Medio'!$K:$K,'Trem Tipo Medio'!$AE:$AE,"&lt;="&amp;AJ$2,'Trem Tipo Medio'!$AF:$AF,"&gt;="&amp;AJ$2,'Trem Tipo Medio'!$A:$A,$A20)))/(365/VLOOKUP($A20,Sazonalidade!$A:$G,7,0))*(1-VLOOKUP($A20,Sazonalidade!$A:$J,10,0)),0)</f>
        <v>0</v>
      </c>
      <c r="AK20" s="27">
        <f>IF($E20=$E$1,('TU Proprio'!AK20*10^6/(SUMIFS('Trem Tipo Medio'!$L:$L,'Trem Tipo Medio'!$AE:$AE,"&lt;="&amp;AK$2,'Trem Tipo Medio'!$AF:$AF,"&gt;="&amp;AK$2,'Trem Tipo Medio'!$A:$A,$A20)*SUMIFS('Trem Tipo Medio'!$K:$K,'Trem Tipo Medio'!$AE:$AE,"&lt;="&amp;AK$2,'Trem Tipo Medio'!$AF:$AF,"&gt;="&amp;AK$2,'Trem Tipo Medio'!$A:$A,$A20)))/(365/VLOOKUP($A20,Sazonalidade!$A:$G,7,0))*(1-VLOOKUP($A20,Sazonalidade!$A:$J,10,0)),0)</f>
        <v>0</v>
      </c>
      <c r="AL20" s="27">
        <f>IF($E20=$E$1,('TU Proprio'!AL20*10^6/(SUMIFS('Trem Tipo Medio'!$L:$L,'Trem Tipo Medio'!$AE:$AE,"&lt;="&amp;AL$2,'Trem Tipo Medio'!$AF:$AF,"&gt;="&amp;AL$2,'Trem Tipo Medio'!$A:$A,$A20)*SUMIFS('Trem Tipo Medio'!$K:$K,'Trem Tipo Medio'!$AE:$AE,"&lt;="&amp;AL$2,'Trem Tipo Medio'!$AF:$AF,"&gt;="&amp;AL$2,'Trem Tipo Medio'!$A:$A,$A20)))/(365/VLOOKUP($A20,Sazonalidade!$A:$G,7,0))*(1-VLOOKUP($A20,Sazonalidade!$A:$J,10,0)),0)</f>
        <v>0</v>
      </c>
      <c r="AM20" s="27">
        <f>IF($E20=$E$1,('TU Proprio'!AM20*10^6/(SUMIFS('Trem Tipo Medio'!$L:$L,'Trem Tipo Medio'!$AE:$AE,"&lt;="&amp;AM$2,'Trem Tipo Medio'!$AF:$AF,"&gt;="&amp;AM$2,'Trem Tipo Medio'!$A:$A,$A20)*SUMIFS('Trem Tipo Medio'!$K:$K,'Trem Tipo Medio'!$AE:$AE,"&lt;="&amp;AM$2,'Trem Tipo Medio'!$AF:$AF,"&gt;="&amp;AM$2,'Trem Tipo Medio'!$A:$A,$A20)))/(365/VLOOKUP($A20,Sazonalidade!$A:$G,7,0))*(1-VLOOKUP($A20,Sazonalidade!$A:$J,10,0)),0)</f>
        <v>0</v>
      </c>
      <c r="AN20" s="27">
        <f>IF($E20=$E$1,('TU Proprio'!AN20*10^6/(SUMIFS('Trem Tipo Medio'!$L:$L,'Trem Tipo Medio'!$AE:$AE,"&lt;="&amp;AN$2,'Trem Tipo Medio'!$AF:$AF,"&gt;="&amp;AN$2,'Trem Tipo Medio'!$A:$A,$A20)*SUMIFS('Trem Tipo Medio'!$K:$K,'Trem Tipo Medio'!$AE:$AE,"&lt;="&amp;AN$2,'Trem Tipo Medio'!$AF:$AF,"&gt;="&amp;AN$2,'Trem Tipo Medio'!$A:$A,$A20)))/(365/VLOOKUP($A20,Sazonalidade!$A:$G,7,0))*(1-VLOOKUP($A20,Sazonalidade!$A:$J,10,0)),0)</f>
        <v>0</v>
      </c>
      <c r="AO20" s="27">
        <f>IF($E20=$E$1,('TU Proprio'!AO20*10^6/(SUMIFS('Trem Tipo Medio'!$L:$L,'Trem Tipo Medio'!$AE:$AE,"&lt;="&amp;AO$2,'Trem Tipo Medio'!$AF:$AF,"&gt;="&amp;AO$2,'Trem Tipo Medio'!$A:$A,$A20)*SUMIFS('Trem Tipo Medio'!$K:$K,'Trem Tipo Medio'!$AE:$AE,"&lt;="&amp;AO$2,'Trem Tipo Medio'!$AF:$AF,"&gt;="&amp;AO$2,'Trem Tipo Medio'!$A:$A,$A20)))/(365/VLOOKUP($A20,Sazonalidade!$A:$G,7,0))*(1-VLOOKUP($A20,Sazonalidade!$A:$J,10,0)),0)</f>
        <v>0</v>
      </c>
      <c r="AP20" s="27">
        <f>IF($E20=$E$1,('TU Proprio'!AP20*10^6/(SUMIFS('Trem Tipo Medio'!$L:$L,'Trem Tipo Medio'!$AE:$AE,"&lt;="&amp;AP$2,'Trem Tipo Medio'!$AF:$AF,"&gt;="&amp;AP$2,'Trem Tipo Medio'!$A:$A,$A20)*SUMIFS('Trem Tipo Medio'!$K:$K,'Trem Tipo Medio'!$AE:$AE,"&lt;="&amp;AP$2,'Trem Tipo Medio'!$AF:$AF,"&gt;="&amp;AP$2,'Trem Tipo Medio'!$A:$A,$A20)))/(365/VLOOKUP($A20,Sazonalidade!$A:$G,7,0))*(1-VLOOKUP($A20,Sazonalidade!$A:$J,10,0)),0)</f>
        <v>0</v>
      </c>
      <c r="AQ20" s="27">
        <f>IF($E20=$E$1,('TU Proprio'!AQ20*10^6/(SUMIFS('Trem Tipo Medio'!$L:$L,'Trem Tipo Medio'!$AE:$AE,"&lt;="&amp;AQ$2,'Trem Tipo Medio'!$AF:$AF,"&gt;="&amp;AQ$2,'Trem Tipo Medio'!$A:$A,$A20)*SUMIFS('Trem Tipo Medio'!$K:$K,'Trem Tipo Medio'!$AE:$AE,"&lt;="&amp;AQ$2,'Trem Tipo Medio'!$AF:$AF,"&gt;="&amp;AQ$2,'Trem Tipo Medio'!$A:$A,$A20)))/(365/VLOOKUP($A20,Sazonalidade!$A:$G,7,0))*(1-VLOOKUP($A20,Sazonalidade!$A:$J,10,0)),0)</f>
        <v>0</v>
      </c>
      <c r="AR20" s="27">
        <f>IF($E20=$E$1,('TU Proprio'!AR20*10^6/(SUMIFS('Trem Tipo Medio'!$L:$L,'Trem Tipo Medio'!$AE:$AE,"&lt;="&amp;AR$2,'Trem Tipo Medio'!$AF:$AF,"&gt;="&amp;AR$2,'Trem Tipo Medio'!$A:$A,$A20)*SUMIFS('Trem Tipo Medio'!$K:$K,'Trem Tipo Medio'!$AE:$AE,"&lt;="&amp;AR$2,'Trem Tipo Medio'!$AF:$AF,"&gt;="&amp;AR$2,'Trem Tipo Medio'!$A:$A,$A20)))/(365/VLOOKUP($A20,Sazonalidade!$A:$G,7,0))*(1-VLOOKUP($A20,Sazonalidade!$A:$J,10,0)),0)</f>
        <v>0</v>
      </c>
      <c r="AS20" s="27">
        <f>IF($E20=$E$1,('TU Proprio'!AS20*10^6/(SUMIFS('Trem Tipo Medio'!$L:$L,'Trem Tipo Medio'!$AE:$AE,"&lt;="&amp;AS$2,'Trem Tipo Medio'!$AF:$AF,"&gt;="&amp;AS$2,'Trem Tipo Medio'!$A:$A,$A20)*SUMIFS('Trem Tipo Medio'!$K:$K,'Trem Tipo Medio'!$AE:$AE,"&lt;="&amp;AS$2,'Trem Tipo Medio'!$AF:$AF,"&gt;="&amp;AS$2,'Trem Tipo Medio'!$A:$A,$A20)))/(365/VLOOKUP($A20,Sazonalidade!$A:$G,7,0))*(1-VLOOKUP($A20,Sazonalidade!$A:$J,10,0)),0)</f>
        <v>0</v>
      </c>
      <c r="AT20" s="27">
        <f>IF($E20=$E$1,('TU Proprio'!AT20*10^6/(SUMIFS('Trem Tipo Medio'!$L:$L,'Trem Tipo Medio'!$AE:$AE,"&lt;="&amp;AT$2,'Trem Tipo Medio'!$AF:$AF,"&gt;="&amp;AT$2,'Trem Tipo Medio'!$A:$A,$A20)*SUMIFS('Trem Tipo Medio'!$K:$K,'Trem Tipo Medio'!$AE:$AE,"&lt;="&amp;AT$2,'Trem Tipo Medio'!$AF:$AF,"&gt;="&amp;AT$2,'Trem Tipo Medio'!$A:$A,$A20)))/(365/VLOOKUP($A20,Sazonalidade!$A:$G,7,0))*(1-VLOOKUP($A20,Sazonalidade!$A:$J,10,0)),0)</f>
        <v>0</v>
      </c>
      <c r="AU20" s="27">
        <f>IF($E20=$E$1,('TU Proprio'!AU20*10^6/(SUMIFS('Trem Tipo Medio'!$L:$L,'Trem Tipo Medio'!$AE:$AE,"&lt;="&amp;AU$2,'Trem Tipo Medio'!$AF:$AF,"&gt;="&amp;AU$2,'Trem Tipo Medio'!$A:$A,$A20)*SUMIFS('Trem Tipo Medio'!$K:$K,'Trem Tipo Medio'!$AE:$AE,"&lt;="&amp;AU$2,'Trem Tipo Medio'!$AF:$AF,"&gt;="&amp;AU$2,'Trem Tipo Medio'!$A:$A,$A20)))/(365/VLOOKUP($A20,Sazonalidade!$A:$G,7,0))*(1-VLOOKUP($A20,Sazonalidade!$A:$J,10,0)),0)</f>
        <v>0</v>
      </c>
      <c r="AV20" s="27">
        <f>IF($E20=$E$1,('TU Proprio'!AV20*10^6/(SUMIFS('Trem Tipo Medio'!$L:$L,'Trem Tipo Medio'!$AE:$AE,"&lt;="&amp;AV$2,'Trem Tipo Medio'!$AF:$AF,"&gt;="&amp;AV$2,'Trem Tipo Medio'!$A:$A,$A20)*SUMIFS('Trem Tipo Medio'!$K:$K,'Trem Tipo Medio'!$AE:$AE,"&lt;="&amp;AV$2,'Trem Tipo Medio'!$AF:$AF,"&gt;="&amp;AV$2,'Trem Tipo Medio'!$A:$A,$A20)))/(365/VLOOKUP($A20,Sazonalidade!$A:$G,7,0))*(1-VLOOKUP($A20,Sazonalidade!$A:$J,10,0)),0)</f>
        <v>0</v>
      </c>
      <c r="AW20" s="27">
        <f>IF($E20=$E$1,('TU Proprio'!AW20*10^6/(SUMIFS('Trem Tipo Medio'!$L:$L,'Trem Tipo Medio'!$AE:$AE,"&lt;="&amp;AW$2,'Trem Tipo Medio'!$AF:$AF,"&gt;="&amp;AW$2,'Trem Tipo Medio'!$A:$A,$A20)*SUMIFS('Trem Tipo Medio'!$K:$K,'Trem Tipo Medio'!$AE:$AE,"&lt;="&amp;AW$2,'Trem Tipo Medio'!$AF:$AF,"&gt;="&amp;AW$2,'Trem Tipo Medio'!$A:$A,$A20)))/(365/VLOOKUP($A20,Sazonalidade!$A:$G,7,0))*(1-VLOOKUP($A20,Sazonalidade!$A:$J,10,0)),0)</f>
        <v>0</v>
      </c>
      <c r="AX20" s="27">
        <f>IF($E20=$E$1,('TU Proprio'!AX20*10^6/(SUMIFS('Trem Tipo Medio'!$L:$L,'Trem Tipo Medio'!$AE:$AE,"&lt;="&amp;AX$2,'Trem Tipo Medio'!$AF:$AF,"&gt;="&amp;AX$2,'Trem Tipo Medio'!$A:$A,$A20)*SUMIFS('Trem Tipo Medio'!$K:$K,'Trem Tipo Medio'!$AE:$AE,"&lt;="&amp;AX$2,'Trem Tipo Medio'!$AF:$AF,"&gt;="&amp;AX$2,'Trem Tipo Medio'!$A:$A,$A20)))/(365/VLOOKUP($A20,Sazonalidade!$A:$G,7,0))*(1-VLOOKUP($A20,Sazonalidade!$A:$J,10,0)),0)</f>
        <v>0</v>
      </c>
      <c r="AY20" s="27">
        <f>IF($E20=$E$1,('TU Proprio'!AY20*10^6/(SUMIFS('Trem Tipo Medio'!$L:$L,'Trem Tipo Medio'!$AE:$AE,"&lt;="&amp;AY$2,'Trem Tipo Medio'!$AF:$AF,"&gt;="&amp;AY$2,'Trem Tipo Medio'!$A:$A,$A20)*SUMIFS('Trem Tipo Medio'!$K:$K,'Trem Tipo Medio'!$AE:$AE,"&lt;="&amp;AY$2,'Trem Tipo Medio'!$AF:$AF,"&gt;="&amp;AY$2,'Trem Tipo Medio'!$A:$A,$A20)))/(365/VLOOKUP($A20,Sazonalidade!$A:$G,7,0))*(1-VLOOKUP($A20,Sazonalidade!$A:$J,10,0)),0)</f>
        <v>0</v>
      </c>
      <c r="AZ20" s="27">
        <f>IF($E20=$E$1,('TU Proprio'!AZ20*10^6/(SUMIFS('Trem Tipo Medio'!$L:$L,'Trem Tipo Medio'!$AE:$AE,"&lt;="&amp;AZ$2,'Trem Tipo Medio'!$AF:$AF,"&gt;="&amp;AZ$2,'Trem Tipo Medio'!$A:$A,$A20)*SUMIFS('Trem Tipo Medio'!$K:$K,'Trem Tipo Medio'!$AE:$AE,"&lt;="&amp;AZ$2,'Trem Tipo Medio'!$AF:$AF,"&gt;="&amp;AZ$2,'Trem Tipo Medio'!$A:$A,$A20)))/(365/VLOOKUP($A20,Sazonalidade!$A:$G,7,0))*(1-VLOOKUP($A20,Sazonalidade!$A:$J,10,0)),0)</f>
        <v>0</v>
      </c>
      <c r="BA20" s="27">
        <f>IF($E20=$E$1,('TU Proprio'!BA20*10^6/(SUMIFS('Trem Tipo Medio'!$L:$L,'Trem Tipo Medio'!$AE:$AE,"&lt;="&amp;BA$2,'Trem Tipo Medio'!$AF:$AF,"&gt;="&amp;BA$2,'Trem Tipo Medio'!$A:$A,$A20)*SUMIFS('Trem Tipo Medio'!$K:$K,'Trem Tipo Medio'!$AE:$AE,"&lt;="&amp;BA$2,'Trem Tipo Medio'!$AF:$AF,"&gt;="&amp;BA$2,'Trem Tipo Medio'!$A:$A,$A20)))/(365/VLOOKUP($A20,Sazonalidade!$A:$G,7,0))*(1-VLOOKUP($A20,Sazonalidade!$A:$J,10,0)),0)</f>
        <v>0</v>
      </c>
      <c r="BB20" s="27">
        <f>IF($E20=$E$1,('TU Proprio'!BB20*10^6/(SUMIFS('Trem Tipo Medio'!$L:$L,'Trem Tipo Medio'!$AE:$AE,"&lt;="&amp;BB$2,'Trem Tipo Medio'!$AF:$AF,"&gt;="&amp;BB$2,'Trem Tipo Medio'!$A:$A,$A20)*SUMIFS('Trem Tipo Medio'!$K:$K,'Trem Tipo Medio'!$AE:$AE,"&lt;="&amp;BB$2,'Trem Tipo Medio'!$AF:$AF,"&gt;="&amp;BB$2,'Trem Tipo Medio'!$A:$A,$A20)))/(365/VLOOKUP($A20,Sazonalidade!$A:$G,7,0))*(1-VLOOKUP($A20,Sazonalidade!$A:$J,10,0)),0)</f>
        <v>0</v>
      </c>
      <c r="BC20" s="27">
        <f>IF($E20=$E$1,('TU Proprio'!BC20*10^6/(SUMIFS('Trem Tipo Medio'!$L:$L,'Trem Tipo Medio'!$AE:$AE,"&lt;="&amp;BC$2,'Trem Tipo Medio'!$AF:$AF,"&gt;="&amp;BC$2,'Trem Tipo Medio'!$A:$A,$A20)*SUMIFS('Trem Tipo Medio'!$K:$K,'Trem Tipo Medio'!$AE:$AE,"&lt;="&amp;BC$2,'Trem Tipo Medio'!$AF:$AF,"&gt;="&amp;BC$2,'Trem Tipo Medio'!$A:$A,$A20)))/(365/VLOOKUP($A20,Sazonalidade!$A:$G,7,0))*(1-VLOOKUP($A20,Sazonalidade!$A:$J,10,0)),0)</f>
        <v>0</v>
      </c>
      <c r="BD20" s="27">
        <f>IF($E20=$E$1,('TU Proprio'!BD20*10^6/(SUMIFS('Trem Tipo Medio'!$L:$L,'Trem Tipo Medio'!$AE:$AE,"&lt;="&amp;BD$2,'Trem Tipo Medio'!$AF:$AF,"&gt;="&amp;BD$2,'Trem Tipo Medio'!$A:$A,$A20)*SUMIFS('Trem Tipo Medio'!$K:$K,'Trem Tipo Medio'!$AE:$AE,"&lt;="&amp;BD$2,'Trem Tipo Medio'!$AF:$AF,"&gt;="&amp;BD$2,'Trem Tipo Medio'!$A:$A,$A20)))/(365/VLOOKUP($A20,Sazonalidade!$A:$G,7,0))*(1-VLOOKUP($A20,Sazonalidade!$A:$J,10,0)),0)</f>
        <v>0</v>
      </c>
      <c r="BE20" s="27">
        <f>IF($E20=$E$1,('TU Proprio'!BE20*10^6/(SUMIFS('Trem Tipo Medio'!$L:$L,'Trem Tipo Medio'!$AE:$AE,"&lt;="&amp;BE$2,'Trem Tipo Medio'!$AF:$AF,"&gt;="&amp;BE$2,'Trem Tipo Medio'!$A:$A,$A20)*SUMIFS('Trem Tipo Medio'!$K:$K,'Trem Tipo Medio'!$AE:$AE,"&lt;="&amp;BE$2,'Trem Tipo Medio'!$AF:$AF,"&gt;="&amp;BE$2,'Trem Tipo Medio'!$A:$A,$A20)))/(365/VLOOKUP($A20,Sazonalidade!$A:$G,7,0))*(1-VLOOKUP($A20,Sazonalidade!$A:$J,10,0)),0)</f>
        <v>0</v>
      </c>
      <c r="BF20" s="27">
        <f>IF($E20=$E$1,('TU Proprio'!BF20*10^6/(SUMIFS('Trem Tipo Medio'!$L:$L,'Trem Tipo Medio'!$AE:$AE,"&lt;="&amp;BF$2,'Trem Tipo Medio'!$AF:$AF,"&gt;="&amp;BF$2,'Trem Tipo Medio'!$A:$A,$A20)*SUMIFS('Trem Tipo Medio'!$K:$K,'Trem Tipo Medio'!$AE:$AE,"&lt;="&amp;BF$2,'Trem Tipo Medio'!$AF:$AF,"&gt;="&amp;BF$2,'Trem Tipo Medio'!$A:$A,$A20)))/(365/VLOOKUP($A20,Sazonalidade!$A:$G,7,0))*(1-VLOOKUP($A20,Sazonalidade!$A:$J,10,0)),0)</f>
        <v>0</v>
      </c>
      <c r="BG20" s="27">
        <f>IF($E20=$E$1,('TU Proprio'!BG20*10^6/(SUMIFS('Trem Tipo Medio'!$L:$L,'Trem Tipo Medio'!$AE:$AE,"&lt;="&amp;BG$2,'Trem Tipo Medio'!$AF:$AF,"&gt;="&amp;BG$2,'Trem Tipo Medio'!$A:$A,$A20)*SUMIFS('Trem Tipo Medio'!$K:$K,'Trem Tipo Medio'!$AE:$AE,"&lt;="&amp;BG$2,'Trem Tipo Medio'!$AF:$AF,"&gt;="&amp;BG$2,'Trem Tipo Medio'!$A:$A,$A20)))/(365/VLOOKUP($A20,Sazonalidade!$A:$G,7,0))*(1-VLOOKUP($A20,Sazonalidade!$A:$J,10,0)),0)</f>
        <v>0</v>
      </c>
      <c r="BH20" s="27">
        <f>IF($E20=$E$1,('TU Proprio'!BH20*10^6/(SUMIFS('Trem Tipo Medio'!$L:$L,'Trem Tipo Medio'!$AE:$AE,"&lt;="&amp;BH$2,'Trem Tipo Medio'!$AF:$AF,"&gt;="&amp;BH$2,'Trem Tipo Medio'!$A:$A,$A20)*SUMIFS('Trem Tipo Medio'!$K:$K,'Trem Tipo Medio'!$AE:$AE,"&lt;="&amp;BH$2,'Trem Tipo Medio'!$AF:$AF,"&gt;="&amp;BH$2,'Trem Tipo Medio'!$A:$A,$A20)))/(365/VLOOKUP($A20,Sazonalidade!$A:$G,7,0))*(1-VLOOKUP($A20,Sazonalidade!$A:$J,10,0)),0)</f>
        <v>0</v>
      </c>
      <c r="BI20" s="27">
        <f>IF($E20=$E$1,('TU Proprio'!BI20*10^6/(SUMIFS('Trem Tipo Medio'!$L:$L,'Trem Tipo Medio'!$AE:$AE,"&lt;="&amp;BI$2,'Trem Tipo Medio'!$AF:$AF,"&gt;="&amp;BI$2,'Trem Tipo Medio'!$A:$A,$A20)*SUMIFS('Trem Tipo Medio'!$K:$K,'Trem Tipo Medio'!$AE:$AE,"&lt;="&amp;BI$2,'Trem Tipo Medio'!$AF:$AF,"&gt;="&amp;BI$2,'Trem Tipo Medio'!$A:$A,$A20)))/(365/VLOOKUP($A20,Sazonalidade!$A:$G,7,0))*(1-VLOOKUP($A20,Sazonalidade!$A:$J,10,0)),0)</f>
        <v>0</v>
      </c>
      <c r="BJ20" s="27">
        <f>IF($E20=$E$1,('TU Proprio'!BJ20*10^6/(SUMIFS('Trem Tipo Medio'!$L:$L,'Trem Tipo Medio'!$AE:$AE,"&lt;="&amp;BJ$2,'Trem Tipo Medio'!$AF:$AF,"&gt;="&amp;BJ$2,'Trem Tipo Medio'!$A:$A,$A20)*SUMIFS('Trem Tipo Medio'!$K:$K,'Trem Tipo Medio'!$AE:$AE,"&lt;="&amp;BJ$2,'Trem Tipo Medio'!$AF:$AF,"&gt;="&amp;BJ$2,'Trem Tipo Medio'!$A:$A,$A20)))/(365/VLOOKUP($A20,Sazonalidade!$A:$G,7,0))*(1-VLOOKUP($A20,Sazonalidade!$A:$J,10,0)),0)</f>
        <v>0</v>
      </c>
      <c r="BK20" s="27">
        <f>IF($E20=$E$1,('TU Proprio'!BK20*10^6/(SUMIFS('Trem Tipo Medio'!$L:$L,'Trem Tipo Medio'!$AE:$AE,"&lt;="&amp;BK$2,'Trem Tipo Medio'!$AF:$AF,"&gt;="&amp;BK$2,'Trem Tipo Medio'!$A:$A,$A20)*SUMIFS('Trem Tipo Medio'!$K:$K,'Trem Tipo Medio'!$AE:$AE,"&lt;="&amp;BK$2,'Trem Tipo Medio'!$AF:$AF,"&gt;="&amp;BK$2,'Trem Tipo Medio'!$A:$A,$A20)))/(365/VLOOKUP($A20,Sazonalidade!$A:$G,7,0))*(1-VLOOKUP($A20,Sazonalidade!$A:$J,10,0)),0)</f>
        <v>0</v>
      </c>
      <c r="BL20" s="27">
        <f>IF($E20=$E$1,('TU Proprio'!BL20*10^6/(SUMIFS('Trem Tipo Medio'!$L:$L,'Trem Tipo Medio'!$AE:$AE,"&lt;="&amp;BL$2,'Trem Tipo Medio'!$AF:$AF,"&gt;="&amp;BL$2,'Trem Tipo Medio'!$A:$A,$A20)*SUMIFS('Trem Tipo Medio'!$K:$K,'Trem Tipo Medio'!$AE:$AE,"&lt;="&amp;BL$2,'Trem Tipo Medio'!$AF:$AF,"&gt;="&amp;BL$2,'Trem Tipo Medio'!$A:$A,$A20)))/(365/VLOOKUP($A20,Sazonalidade!$A:$G,7,0))*(1-VLOOKUP($A20,Sazonalidade!$A:$J,10,0)),0)</f>
        <v>0</v>
      </c>
      <c r="BM20" s="27">
        <f>IF($E20=$E$1,('TU Proprio'!BM20*10^6/(SUMIFS('Trem Tipo Medio'!$L:$L,'Trem Tipo Medio'!$AE:$AE,"&lt;="&amp;BM$2,'Trem Tipo Medio'!$AF:$AF,"&gt;="&amp;BM$2,'Trem Tipo Medio'!$A:$A,$A20)*SUMIFS('Trem Tipo Medio'!$K:$K,'Trem Tipo Medio'!$AE:$AE,"&lt;="&amp;BM$2,'Trem Tipo Medio'!$AF:$AF,"&gt;="&amp;BM$2,'Trem Tipo Medio'!$A:$A,$A20)))/(365/VLOOKUP($A20,Sazonalidade!$A:$G,7,0))*(1-VLOOKUP($A20,Sazonalidade!$A:$J,10,0)),0)</f>
        <v>0</v>
      </c>
      <c r="BN20" s="27">
        <f>IF($E20=$E$1,('TU Proprio'!BN20*10^6/(SUMIFS('Trem Tipo Medio'!$L:$L,'Trem Tipo Medio'!$AE:$AE,"&lt;="&amp;BN$2,'Trem Tipo Medio'!$AF:$AF,"&gt;="&amp;BN$2,'Trem Tipo Medio'!$A:$A,$A20)*SUMIFS('Trem Tipo Medio'!$K:$K,'Trem Tipo Medio'!$AE:$AE,"&lt;="&amp;BN$2,'Trem Tipo Medio'!$AF:$AF,"&gt;="&amp;BN$2,'Trem Tipo Medio'!$A:$A,$A20)))/(365/VLOOKUP($A20,Sazonalidade!$A:$G,7,0))*(1-VLOOKUP($A20,Sazonalidade!$A:$J,10,0)),0)</f>
        <v>0</v>
      </c>
      <c r="BO20" s="27">
        <f>IF($E20=$E$1,('TU Proprio'!BO20*10^6/(SUMIFS('Trem Tipo Medio'!$L:$L,'Trem Tipo Medio'!$AE:$AE,"&lt;="&amp;BO$2,'Trem Tipo Medio'!$AF:$AF,"&gt;="&amp;BO$2,'Trem Tipo Medio'!$A:$A,$A20)*SUMIFS('Trem Tipo Medio'!$K:$K,'Trem Tipo Medio'!$AE:$AE,"&lt;="&amp;BO$2,'Trem Tipo Medio'!$AF:$AF,"&gt;="&amp;BO$2,'Trem Tipo Medio'!$A:$A,$A20)))/(365/VLOOKUP($A20,Sazonalidade!$A:$G,7,0))*(1-VLOOKUP($A20,Sazonalidade!$A:$J,10,0)),0)</f>
        <v>0</v>
      </c>
      <c r="BP20"/>
      <c r="BQ20"/>
      <c r="BR20"/>
      <c r="BS20"/>
      <c r="BT20"/>
    </row>
    <row r="21" spans="1:72" s="32" customFormat="1" x14ac:dyDescent="0.25">
      <c r="A21" s="6">
        <f t="shared" si="3"/>
        <v>19</v>
      </c>
      <c r="B21" s="3" t="str">
        <f>VLOOKUP($A21,Demanda!$A$1:$G$43,4,0)</f>
        <v>Diesel</v>
      </c>
      <c r="C21" s="3" t="str">
        <f>VLOOKUP($A21,Demanda!$A$1:$G$43,6,0)</f>
        <v>Miritituba</v>
      </c>
      <c r="D21" s="3" t="str">
        <f>VLOOKUP($A21,Demanda!$A$1:$G$43,7,0)</f>
        <v>Nobres</v>
      </c>
      <c r="E21" s="3" t="str">
        <f>VLOOKUP($A21,Demanda!$A$1:$G$43,2,0)</f>
        <v>FGRAO</v>
      </c>
      <c r="F21" s="6"/>
      <c r="G21" s="27">
        <f>IF($E21=$E$1,('TU Proprio'!G21*10^6/(SUMIFS('Trem Tipo Medio'!$L:$L,'Trem Tipo Medio'!$AE:$AE,"&lt;="&amp;G$2,'Trem Tipo Medio'!$AF:$AF,"&gt;="&amp;G$2,'Trem Tipo Medio'!$A:$A,$A21)*SUMIFS('Trem Tipo Medio'!$K:$K,'Trem Tipo Medio'!$AE:$AE,"&lt;="&amp;G$2,'Trem Tipo Medio'!$AF:$AF,"&gt;="&amp;G$2,'Trem Tipo Medio'!$A:$A,$A21)))/(365/VLOOKUP($A21,Sazonalidade!$A:$G,7,0))*(1-VLOOKUP($A21,Sazonalidade!$A:$J,10,0)),0)</f>
        <v>0</v>
      </c>
      <c r="H21" s="27">
        <f>IF($E21=$E$1,('TU Proprio'!H21*10^6/(SUMIFS('Trem Tipo Medio'!$L:$L,'Trem Tipo Medio'!$AE:$AE,"&lt;="&amp;H$2,'Trem Tipo Medio'!$AF:$AF,"&gt;="&amp;H$2,'Trem Tipo Medio'!$A:$A,$A21)*SUMIFS('Trem Tipo Medio'!$K:$K,'Trem Tipo Medio'!$AE:$AE,"&lt;="&amp;H$2,'Trem Tipo Medio'!$AF:$AF,"&gt;="&amp;H$2,'Trem Tipo Medio'!$A:$A,$A21)))/(365/VLOOKUP($A21,Sazonalidade!$A:$G,7,0))*(1-VLOOKUP($A21,Sazonalidade!$A:$J,10,0)),0)</f>
        <v>0</v>
      </c>
      <c r="I21" s="27">
        <f>IF($E21=$E$1,('TU Proprio'!I21*10^6/(SUMIFS('Trem Tipo Medio'!$L:$L,'Trem Tipo Medio'!$AE:$AE,"&lt;="&amp;I$2,'Trem Tipo Medio'!$AF:$AF,"&gt;="&amp;I$2,'Trem Tipo Medio'!$A:$A,$A21)*SUMIFS('Trem Tipo Medio'!$K:$K,'Trem Tipo Medio'!$AE:$AE,"&lt;="&amp;I$2,'Trem Tipo Medio'!$AF:$AF,"&gt;="&amp;I$2,'Trem Tipo Medio'!$A:$A,$A21)))/(365/VLOOKUP($A21,Sazonalidade!$A:$G,7,0))*(1-VLOOKUP($A21,Sazonalidade!$A:$J,10,0)),0)</f>
        <v>0</v>
      </c>
      <c r="J21" s="27">
        <f>IF($E21=$E$1,('TU Proprio'!J21*10^6/(SUMIFS('Trem Tipo Medio'!$L:$L,'Trem Tipo Medio'!$AE:$AE,"&lt;="&amp;J$2,'Trem Tipo Medio'!$AF:$AF,"&gt;="&amp;J$2,'Trem Tipo Medio'!$A:$A,$A21)*SUMIFS('Trem Tipo Medio'!$K:$K,'Trem Tipo Medio'!$AE:$AE,"&lt;="&amp;J$2,'Trem Tipo Medio'!$AF:$AF,"&gt;="&amp;J$2,'Trem Tipo Medio'!$A:$A,$A21)))/(365/VLOOKUP($A21,Sazonalidade!$A:$G,7,0))*(1-VLOOKUP($A21,Sazonalidade!$A:$J,10,0)),0)</f>
        <v>0</v>
      </c>
      <c r="K21" s="27">
        <f>IF($E21=$E$1,('TU Proprio'!K21*10^6/(SUMIFS('Trem Tipo Medio'!$L:$L,'Trem Tipo Medio'!$AE:$AE,"&lt;="&amp;K$2,'Trem Tipo Medio'!$AF:$AF,"&gt;="&amp;K$2,'Trem Tipo Medio'!$A:$A,$A21)*SUMIFS('Trem Tipo Medio'!$K:$K,'Trem Tipo Medio'!$AE:$AE,"&lt;="&amp;K$2,'Trem Tipo Medio'!$AF:$AF,"&gt;="&amp;K$2,'Trem Tipo Medio'!$A:$A,$A21)))/(365/VLOOKUP($A21,Sazonalidade!$A:$G,7,0))*(1-VLOOKUP($A21,Sazonalidade!$A:$J,10,0)),0)</f>
        <v>0</v>
      </c>
      <c r="L21" s="27">
        <f>IF($E21=$E$1,('TU Proprio'!L21*10^6/(SUMIFS('Trem Tipo Medio'!$L:$L,'Trem Tipo Medio'!$AE:$AE,"&lt;="&amp;L$2,'Trem Tipo Medio'!$AF:$AF,"&gt;="&amp;L$2,'Trem Tipo Medio'!$A:$A,$A21)*SUMIFS('Trem Tipo Medio'!$K:$K,'Trem Tipo Medio'!$AE:$AE,"&lt;="&amp;L$2,'Trem Tipo Medio'!$AF:$AF,"&gt;="&amp;L$2,'Trem Tipo Medio'!$A:$A,$A21)))/(365/VLOOKUP($A21,Sazonalidade!$A:$G,7,0))*(1-VLOOKUP($A21,Sazonalidade!$A:$J,10,0)),0)</f>
        <v>0</v>
      </c>
      <c r="M21" s="27">
        <f>IF($E21=$E$1,('TU Proprio'!M21*10^6/(SUMIFS('Trem Tipo Medio'!$L:$L,'Trem Tipo Medio'!$AE:$AE,"&lt;="&amp;M$2,'Trem Tipo Medio'!$AF:$AF,"&gt;="&amp;M$2,'Trem Tipo Medio'!$A:$A,$A21)*SUMIFS('Trem Tipo Medio'!$K:$K,'Trem Tipo Medio'!$AE:$AE,"&lt;="&amp;M$2,'Trem Tipo Medio'!$AF:$AF,"&gt;="&amp;M$2,'Trem Tipo Medio'!$A:$A,$A21)))/(365/VLOOKUP($A21,Sazonalidade!$A:$G,7,0))*(1-VLOOKUP($A21,Sazonalidade!$A:$J,10,0)),0)</f>
        <v>0</v>
      </c>
      <c r="N21" s="27">
        <f>IF($E21=$E$1,('TU Proprio'!N21*10^6/(SUMIFS('Trem Tipo Medio'!$L:$L,'Trem Tipo Medio'!$AE:$AE,"&lt;="&amp;N$2,'Trem Tipo Medio'!$AF:$AF,"&gt;="&amp;N$2,'Trem Tipo Medio'!$A:$A,$A21)*SUMIFS('Trem Tipo Medio'!$K:$K,'Trem Tipo Medio'!$AE:$AE,"&lt;="&amp;N$2,'Trem Tipo Medio'!$AF:$AF,"&gt;="&amp;N$2,'Trem Tipo Medio'!$A:$A,$A21)))/(365/VLOOKUP($A21,Sazonalidade!$A:$G,7,0))*(1-VLOOKUP($A21,Sazonalidade!$A:$J,10,0)),0)</f>
        <v>0</v>
      </c>
      <c r="O21" s="27">
        <f>IF($E21=$E$1,('TU Proprio'!O21*10^6/(SUMIFS('Trem Tipo Medio'!$L:$L,'Trem Tipo Medio'!$AE:$AE,"&lt;="&amp;O$2,'Trem Tipo Medio'!$AF:$AF,"&gt;="&amp;O$2,'Trem Tipo Medio'!$A:$A,$A21)*SUMIFS('Trem Tipo Medio'!$K:$K,'Trem Tipo Medio'!$AE:$AE,"&lt;="&amp;O$2,'Trem Tipo Medio'!$AF:$AF,"&gt;="&amp;O$2,'Trem Tipo Medio'!$A:$A,$A21)))/(365/VLOOKUP($A21,Sazonalidade!$A:$G,7,0))*(1-VLOOKUP($A21,Sazonalidade!$A:$J,10,0)),0)</f>
        <v>0</v>
      </c>
      <c r="P21" s="27">
        <f>IF($E21=$E$1,('TU Proprio'!P21*10^6/(SUMIFS('Trem Tipo Medio'!$L:$L,'Trem Tipo Medio'!$AE:$AE,"&lt;="&amp;P$2,'Trem Tipo Medio'!$AF:$AF,"&gt;="&amp;P$2,'Trem Tipo Medio'!$A:$A,$A21)*SUMIFS('Trem Tipo Medio'!$K:$K,'Trem Tipo Medio'!$AE:$AE,"&lt;="&amp;P$2,'Trem Tipo Medio'!$AF:$AF,"&gt;="&amp;P$2,'Trem Tipo Medio'!$A:$A,$A21)))/(365/VLOOKUP($A21,Sazonalidade!$A:$G,7,0))*(1-VLOOKUP($A21,Sazonalidade!$A:$J,10,0)),0)</f>
        <v>0</v>
      </c>
      <c r="Q21" s="27">
        <f>IF($E21=$E$1,('TU Proprio'!Q21*10^6/(SUMIFS('Trem Tipo Medio'!$L:$L,'Trem Tipo Medio'!$AE:$AE,"&lt;="&amp;Q$2,'Trem Tipo Medio'!$AF:$AF,"&gt;="&amp;Q$2,'Trem Tipo Medio'!$A:$A,$A21)*SUMIFS('Trem Tipo Medio'!$K:$K,'Trem Tipo Medio'!$AE:$AE,"&lt;="&amp;Q$2,'Trem Tipo Medio'!$AF:$AF,"&gt;="&amp;Q$2,'Trem Tipo Medio'!$A:$A,$A21)))/(365/VLOOKUP($A21,Sazonalidade!$A:$G,7,0))*(1-VLOOKUP($A21,Sazonalidade!$A:$J,10,0)),0)</f>
        <v>0</v>
      </c>
      <c r="R21" s="27">
        <f>IF($E21=$E$1,('TU Proprio'!R21*10^6/(SUMIFS('Trem Tipo Medio'!$L:$L,'Trem Tipo Medio'!$AE:$AE,"&lt;="&amp;R$2,'Trem Tipo Medio'!$AF:$AF,"&gt;="&amp;R$2,'Trem Tipo Medio'!$A:$A,$A21)*SUMIFS('Trem Tipo Medio'!$K:$K,'Trem Tipo Medio'!$AE:$AE,"&lt;="&amp;R$2,'Trem Tipo Medio'!$AF:$AF,"&gt;="&amp;R$2,'Trem Tipo Medio'!$A:$A,$A21)))/(365/VLOOKUP($A21,Sazonalidade!$A:$G,7,0))*(1-VLOOKUP($A21,Sazonalidade!$A:$J,10,0)),0)</f>
        <v>0</v>
      </c>
      <c r="S21" s="27">
        <f>IF($E21=$E$1,('TU Proprio'!S21*10^6/(SUMIFS('Trem Tipo Medio'!$L:$L,'Trem Tipo Medio'!$AE:$AE,"&lt;="&amp;S$2,'Trem Tipo Medio'!$AF:$AF,"&gt;="&amp;S$2,'Trem Tipo Medio'!$A:$A,$A21)*SUMIFS('Trem Tipo Medio'!$K:$K,'Trem Tipo Medio'!$AE:$AE,"&lt;="&amp;S$2,'Trem Tipo Medio'!$AF:$AF,"&gt;="&amp;S$2,'Trem Tipo Medio'!$A:$A,$A21)))/(365/VLOOKUP($A21,Sazonalidade!$A:$G,7,0))*(1-VLOOKUP($A21,Sazonalidade!$A:$J,10,0)),0)</f>
        <v>0</v>
      </c>
      <c r="T21" s="27">
        <f>IF($E21=$E$1,('TU Proprio'!T21*10^6/(SUMIFS('Trem Tipo Medio'!$L:$L,'Trem Tipo Medio'!$AE:$AE,"&lt;="&amp;T$2,'Trem Tipo Medio'!$AF:$AF,"&gt;="&amp;T$2,'Trem Tipo Medio'!$A:$A,$A21)*SUMIFS('Trem Tipo Medio'!$K:$K,'Trem Tipo Medio'!$AE:$AE,"&lt;="&amp;T$2,'Trem Tipo Medio'!$AF:$AF,"&gt;="&amp;T$2,'Trem Tipo Medio'!$A:$A,$A21)))/(365/VLOOKUP($A21,Sazonalidade!$A:$G,7,0))*(1-VLOOKUP($A21,Sazonalidade!$A:$J,10,0)),0)</f>
        <v>0</v>
      </c>
      <c r="U21" s="27">
        <f>IF($E21=$E$1,('TU Proprio'!U21*10^6/(SUMIFS('Trem Tipo Medio'!$L:$L,'Trem Tipo Medio'!$AE:$AE,"&lt;="&amp;U$2,'Trem Tipo Medio'!$AF:$AF,"&gt;="&amp;U$2,'Trem Tipo Medio'!$A:$A,$A21)*SUMIFS('Trem Tipo Medio'!$K:$K,'Trem Tipo Medio'!$AE:$AE,"&lt;="&amp;U$2,'Trem Tipo Medio'!$AF:$AF,"&gt;="&amp;U$2,'Trem Tipo Medio'!$A:$A,$A21)))/(365/VLOOKUP($A21,Sazonalidade!$A:$G,7,0))*(1-VLOOKUP($A21,Sazonalidade!$A:$J,10,0)),0)</f>
        <v>0</v>
      </c>
      <c r="V21" s="27">
        <f>IF($E21=$E$1,('TU Proprio'!V21*10^6/(SUMIFS('Trem Tipo Medio'!$L:$L,'Trem Tipo Medio'!$AE:$AE,"&lt;="&amp;V$2,'Trem Tipo Medio'!$AF:$AF,"&gt;="&amp;V$2,'Trem Tipo Medio'!$A:$A,$A21)*SUMIFS('Trem Tipo Medio'!$K:$K,'Trem Tipo Medio'!$AE:$AE,"&lt;="&amp;V$2,'Trem Tipo Medio'!$AF:$AF,"&gt;="&amp;V$2,'Trem Tipo Medio'!$A:$A,$A21)))/(365/VLOOKUP($A21,Sazonalidade!$A:$G,7,0))*(1-VLOOKUP($A21,Sazonalidade!$A:$J,10,0)),0)</f>
        <v>0.1330045319103943</v>
      </c>
      <c r="W21" s="27">
        <f>IF($E21=$E$1,('TU Proprio'!W21*10^6/(SUMIFS('Trem Tipo Medio'!$L:$L,'Trem Tipo Medio'!$AE:$AE,"&lt;="&amp;W$2,'Trem Tipo Medio'!$AF:$AF,"&gt;="&amp;W$2,'Trem Tipo Medio'!$A:$A,$A21)*SUMIFS('Trem Tipo Medio'!$K:$K,'Trem Tipo Medio'!$AE:$AE,"&lt;="&amp;W$2,'Trem Tipo Medio'!$AF:$AF,"&gt;="&amp;W$2,'Trem Tipo Medio'!$A:$A,$A21)))/(365/VLOOKUP($A21,Sazonalidade!$A:$G,7,0))*(1-VLOOKUP($A21,Sazonalidade!$A:$J,10,0)),0)</f>
        <v>0.13635436148161892</v>
      </c>
      <c r="X21" s="27">
        <f>IF($E21=$E$1,('TU Proprio'!X21*10^6/(SUMIFS('Trem Tipo Medio'!$L:$L,'Trem Tipo Medio'!$AE:$AE,"&lt;="&amp;X$2,'Trem Tipo Medio'!$AF:$AF,"&gt;="&amp;X$2,'Trem Tipo Medio'!$A:$A,$A21)*SUMIFS('Trem Tipo Medio'!$K:$K,'Trem Tipo Medio'!$AE:$AE,"&lt;="&amp;X$2,'Trem Tipo Medio'!$AF:$AF,"&gt;="&amp;X$2,'Trem Tipo Medio'!$A:$A,$A21)))/(365/VLOOKUP($A21,Sazonalidade!$A:$G,7,0))*(1-VLOOKUP($A21,Sazonalidade!$A:$J,10,0)),0)</f>
        <v>0.13971786614574239</v>
      </c>
      <c r="Y21" s="27">
        <f>IF($E21=$E$1,('TU Proprio'!Y21*10^6/(SUMIFS('Trem Tipo Medio'!$L:$L,'Trem Tipo Medio'!$AE:$AE,"&lt;="&amp;Y$2,'Trem Tipo Medio'!$AF:$AF,"&gt;="&amp;Y$2,'Trem Tipo Medio'!$A:$A,$A21)*SUMIFS('Trem Tipo Medio'!$K:$K,'Trem Tipo Medio'!$AE:$AE,"&lt;="&amp;Y$2,'Trem Tipo Medio'!$AF:$AF,"&gt;="&amp;Y$2,'Trem Tipo Medio'!$A:$A,$A21)))/(365/VLOOKUP($A21,Sazonalidade!$A:$G,7,0))*(1-VLOOKUP($A21,Sazonalidade!$A:$J,10,0)),0)</f>
        <v>0.14309162365951036</v>
      </c>
      <c r="Z21" s="27">
        <f>IF($E21=$E$1,('TU Proprio'!Z21*10^6/(SUMIFS('Trem Tipo Medio'!$L:$L,'Trem Tipo Medio'!$AE:$AE,"&lt;="&amp;Z$2,'Trem Tipo Medio'!$AF:$AF,"&gt;="&amp;Z$2,'Trem Tipo Medio'!$A:$A,$A21)*SUMIFS('Trem Tipo Medio'!$K:$K,'Trem Tipo Medio'!$AE:$AE,"&lt;="&amp;Z$2,'Trem Tipo Medio'!$AF:$AF,"&gt;="&amp;Z$2,'Trem Tipo Medio'!$A:$A,$A21)))/(365/VLOOKUP($A21,Sazonalidade!$A:$G,7,0))*(1-VLOOKUP($A21,Sazonalidade!$A:$J,10,0)),0)</f>
        <v>0.14647222045652572</v>
      </c>
      <c r="AA21" s="27">
        <f>IF($E21=$E$1,('TU Proprio'!AA21*10^6/(SUMIFS('Trem Tipo Medio'!$L:$L,'Trem Tipo Medio'!$AE:$AE,"&lt;="&amp;AA$2,'Trem Tipo Medio'!$AF:$AF,"&gt;="&amp;AA$2,'Trem Tipo Medio'!$A:$A,$A21)*SUMIFS('Trem Tipo Medio'!$K:$K,'Trem Tipo Medio'!$AE:$AE,"&lt;="&amp;AA$2,'Trem Tipo Medio'!$AF:$AF,"&gt;="&amp;AA$2,'Trem Tipo Medio'!$A:$A,$A21)))/(365/VLOOKUP($A21,Sazonalidade!$A:$G,7,0))*(1-VLOOKUP($A21,Sazonalidade!$A:$J,10,0)),0)</f>
        <v>0.14791893107483142</v>
      </c>
      <c r="AB21" s="27">
        <f>IF($E21=$E$1,('TU Proprio'!AB21*10^6/(SUMIFS('Trem Tipo Medio'!$L:$L,'Trem Tipo Medio'!$AE:$AE,"&lt;="&amp;AB$2,'Trem Tipo Medio'!$AF:$AF,"&gt;="&amp;AB$2,'Trem Tipo Medio'!$A:$A,$A21)*SUMIFS('Trem Tipo Medio'!$K:$K,'Trem Tipo Medio'!$AE:$AE,"&lt;="&amp;AB$2,'Trem Tipo Medio'!$AF:$AF,"&gt;="&amp;AB$2,'Trem Tipo Medio'!$A:$A,$A21)))/(365/VLOOKUP($A21,Sazonalidade!$A:$G,7,0))*(1-VLOOKUP($A21,Sazonalidade!$A:$J,10,0)),0)</f>
        <v>0.1510265236575643</v>
      </c>
      <c r="AC21" s="27">
        <f>IF($E21=$E$1,('TU Proprio'!AC21*10^6/(SUMIFS('Trem Tipo Medio'!$L:$L,'Trem Tipo Medio'!$AE:$AE,"&lt;="&amp;AC$2,'Trem Tipo Medio'!$AF:$AF,"&gt;="&amp;AC$2,'Trem Tipo Medio'!$A:$A,$A21)*SUMIFS('Trem Tipo Medio'!$K:$K,'Trem Tipo Medio'!$AE:$AE,"&lt;="&amp;AC$2,'Trem Tipo Medio'!$AF:$AF,"&gt;="&amp;AC$2,'Trem Tipo Medio'!$A:$A,$A21)))/(365/VLOOKUP($A21,Sazonalidade!$A:$G,7,0))*(1-VLOOKUP($A21,Sazonalidade!$A:$J,10,0)),0)</f>
        <v>0.15387431902796633</v>
      </c>
      <c r="AD21" s="27">
        <f>IF($E21=$E$1,('TU Proprio'!AD21*10^6/(SUMIFS('Trem Tipo Medio'!$L:$L,'Trem Tipo Medio'!$AE:$AE,"&lt;="&amp;AD$2,'Trem Tipo Medio'!$AF:$AF,"&gt;="&amp;AD$2,'Trem Tipo Medio'!$A:$A,$A21)*SUMIFS('Trem Tipo Medio'!$K:$K,'Trem Tipo Medio'!$AE:$AE,"&lt;="&amp;AD$2,'Trem Tipo Medio'!$AF:$AF,"&gt;="&amp;AD$2,'Trem Tipo Medio'!$A:$A,$A21)))/(365/VLOOKUP($A21,Sazonalidade!$A:$G,7,0))*(1-VLOOKUP($A21,Sazonalidade!$A:$J,10,0)),0)</f>
        <v>0.15645611020425343</v>
      </c>
      <c r="AE21" s="27">
        <f>IF($E21=$E$1,('TU Proprio'!AE21*10^6/(SUMIFS('Trem Tipo Medio'!$L:$L,'Trem Tipo Medio'!$AE:$AE,"&lt;="&amp;AE$2,'Trem Tipo Medio'!$AF:$AF,"&gt;="&amp;AE$2,'Trem Tipo Medio'!$A:$A,$A21)*SUMIFS('Trem Tipo Medio'!$K:$K,'Trem Tipo Medio'!$AE:$AE,"&lt;="&amp;AE$2,'Trem Tipo Medio'!$AF:$AF,"&gt;="&amp;AE$2,'Trem Tipo Medio'!$A:$A,$A21)))/(365/VLOOKUP($A21,Sazonalidade!$A:$G,7,0))*(1-VLOOKUP($A21,Sazonalidade!$A:$J,10,0)),0)</f>
        <v>0.15877271614027869</v>
      </c>
      <c r="AF21" s="27">
        <f>IF($E21=$E$1,('TU Proprio'!AF21*10^6/(SUMIFS('Trem Tipo Medio'!$L:$L,'Trem Tipo Medio'!$AE:$AE,"&lt;="&amp;AF$2,'Trem Tipo Medio'!$AF:$AF,"&gt;="&amp;AF$2,'Trem Tipo Medio'!$A:$A,$A21)*SUMIFS('Trem Tipo Medio'!$K:$K,'Trem Tipo Medio'!$AE:$AE,"&lt;="&amp;AF$2,'Trem Tipo Medio'!$AF:$AF,"&gt;="&amp;AF$2,'Trem Tipo Medio'!$A:$A,$A21)))/(365/VLOOKUP($A21,Sazonalidade!$A:$G,7,0))*(1-VLOOKUP($A21,Sazonalidade!$A:$J,10,0)),0)</f>
        <v>0.16083123995490806</v>
      </c>
      <c r="AG21" s="27">
        <f>IF($E21=$E$1,('TU Proprio'!AG21*10^6/(SUMIFS('Trem Tipo Medio'!$L:$L,'Trem Tipo Medio'!$AE:$AE,"&lt;="&amp;AG$2,'Trem Tipo Medio'!$AF:$AF,"&gt;="&amp;AG$2,'Trem Tipo Medio'!$A:$A,$A21)*SUMIFS('Trem Tipo Medio'!$K:$K,'Trem Tipo Medio'!$AE:$AE,"&lt;="&amp;AG$2,'Trem Tipo Medio'!$AF:$AF,"&gt;="&amp;AG$2,'Trem Tipo Medio'!$A:$A,$A21)))/(365/VLOOKUP($A21,Sazonalidade!$A:$G,7,0))*(1-VLOOKUP($A21,Sazonalidade!$A:$J,10,0)),0)</f>
        <v>0.16264397284157409</v>
      </c>
      <c r="AH21" s="27">
        <f>IF($E21=$E$1,('TU Proprio'!AH21*10^6/(SUMIFS('Trem Tipo Medio'!$L:$L,'Trem Tipo Medio'!$AE:$AE,"&lt;="&amp;AH$2,'Trem Tipo Medio'!$AF:$AF,"&gt;="&amp;AH$2,'Trem Tipo Medio'!$A:$A,$A21)*SUMIFS('Trem Tipo Medio'!$K:$K,'Trem Tipo Medio'!$AE:$AE,"&lt;="&amp;AH$2,'Trem Tipo Medio'!$AF:$AF,"&gt;="&amp;AH$2,'Trem Tipo Medio'!$A:$A,$A21)))/(365/VLOOKUP($A21,Sazonalidade!$A:$G,7,0))*(1-VLOOKUP($A21,Sazonalidade!$A:$J,10,0)),0)</f>
        <v>0.16422711019782837</v>
      </c>
      <c r="AI21" s="27">
        <f>IF($E21=$E$1,('TU Proprio'!AI21*10^6/(SUMIFS('Trem Tipo Medio'!$L:$L,'Trem Tipo Medio'!$AE:$AE,"&lt;="&amp;AI$2,'Trem Tipo Medio'!$AF:$AF,"&gt;="&amp;AI$2,'Trem Tipo Medio'!$A:$A,$A21)*SUMIFS('Trem Tipo Medio'!$K:$K,'Trem Tipo Medio'!$AE:$AE,"&lt;="&amp;AI$2,'Trem Tipo Medio'!$AF:$AF,"&gt;="&amp;AI$2,'Trem Tipo Medio'!$A:$A,$A21)))/(365/VLOOKUP($A21,Sazonalidade!$A:$G,7,0))*(1-VLOOKUP($A21,Sazonalidade!$A:$J,10,0)),0)</f>
        <v>0.16559943935516946</v>
      </c>
      <c r="AJ21" s="27">
        <f>IF($E21=$E$1,('TU Proprio'!AJ21*10^6/(SUMIFS('Trem Tipo Medio'!$L:$L,'Trem Tipo Medio'!$AE:$AE,"&lt;="&amp;AJ$2,'Trem Tipo Medio'!$AF:$AF,"&gt;="&amp;AJ$2,'Trem Tipo Medio'!$A:$A,$A21)*SUMIFS('Trem Tipo Medio'!$K:$K,'Trem Tipo Medio'!$AE:$AE,"&lt;="&amp;AJ$2,'Trem Tipo Medio'!$AF:$AF,"&gt;="&amp;AJ$2,'Trem Tipo Medio'!$A:$A,$A21)))/(365/VLOOKUP($A21,Sazonalidade!$A:$G,7,0))*(1-VLOOKUP($A21,Sazonalidade!$A:$J,10,0)),0)</f>
        <v>0.16678112606259166</v>
      </c>
      <c r="AK21" s="27">
        <f>IF($E21=$E$1,('TU Proprio'!AK21*10^6/(SUMIFS('Trem Tipo Medio'!$L:$L,'Trem Tipo Medio'!$AE:$AE,"&lt;="&amp;AK$2,'Trem Tipo Medio'!$AF:$AF,"&gt;="&amp;AK$2,'Trem Tipo Medio'!$A:$A,$A21)*SUMIFS('Trem Tipo Medio'!$K:$K,'Trem Tipo Medio'!$AE:$AE,"&lt;="&amp;AK$2,'Trem Tipo Medio'!$AF:$AF,"&gt;="&amp;AK$2,'Trem Tipo Medio'!$A:$A,$A21)))/(365/VLOOKUP($A21,Sazonalidade!$A:$G,7,0))*(1-VLOOKUP($A21,Sazonalidade!$A:$J,10,0)),0)</f>
        <v>0.16779268286991772</v>
      </c>
      <c r="AL21" s="27">
        <f>IF($E21=$E$1,('TU Proprio'!AL21*10^6/(SUMIFS('Trem Tipo Medio'!$L:$L,'Trem Tipo Medio'!$AE:$AE,"&lt;="&amp;AL$2,'Trem Tipo Medio'!$AF:$AF,"&gt;="&amp;AL$2,'Trem Tipo Medio'!$A:$A,$A21)*SUMIFS('Trem Tipo Medio'!$K:$K,'Trem Tipo Medio'!$AE:$AE,"&lt;="&amp;AL$2,'Trem Tipo Medio'!$AF:$AF,"&gt;="&amp;AL$2,'Trem Tipo Medio'!$A:$A,$A21)))/(365/VLOOKUP($A21,Sazonalidade!$A:$G,7,0))*(1-VLOOKUP($A21,Sazonalidade!$A:$J,10,0)),0)</f>
        <v>0.16865415878960049</v>
      </c>
      <c r="AM21" s="27">
        <f>IF($E21=$E$1,('TU Proprio'!AM21*10^6/(SUMIFS('Trem Tipo Medio'!$L:$L,'Trem Tipo Medio'!$AE:$AE,"&lt;="&amp;AM$2,'Trem Tipo Medio'!$AF:$AF,"&gt;="&amp;AM$2,'Trem Tipo Medio'!$A:$A,$A21)*SUMIFS('Trem Tipo Medio'!$K:$K,'Trem Tipo Medio'!$AE:$AE,"&lt;="&amp;AM$2,'Trem Tipo Medio'!$AF:$AF,"&gt;="&amp;AM$2,'Trem Tipo Medio'!$A:$A,$A21)))/(365/VLOOKUP($A21,Sazonalidade!$A:$G,7,0))*(1-VLOOKUP($A21,Sazonalidade!$A:$J,10,0)),0)</f>
        <v>0.16938455397648242</v>
      </c>
      <c r="AN21" s="27">
        <f>IF($E21=$E$1,('TU Proprio'!AN21*10^6/(SUMIFS('Trem Tipo Medio'!$L:$L,'Trem Tipo Medio'!$AE:$AE,"&lt;="&amp;AN$2,'Trem Tipo Medio'!$AF:$AF,"&gt;="&amp;AN$2,'Trem Tipo Medio'!$A:$A,$A21)*SUMIFS('Trem Tipo Medio'!$K:$K,'Trem Tipo Medio'!$AE:$AE,"&lt;="&amp;AN$2,'Trem Tipo Medio'!$AF:$AF,"&gt;="&amp;AN$2,'Trem Tipo Medio'!$A:$A,$A21)))/(365/VLOOKUP($A21,Sazonalidade!$A:$G,7,0))*(1-VLOOKUP($A21,Sazonalidade!$A:$J,10,0)),0)</f>
        <v>0.17000143891793851</v>
      </c>
      <c r="AO21" s="27">
        <f>IF($E21=$E$1,('TU Proprio'!AO21*10^6/(SUMIFS('Trem Tipo Medio'!$L:$L,'Trem Tipo Medio'!$AE:$AE,"&lt;="&amp;AO$2,'Trem Tipo Medio'!$AF:$AF,"&gt;="&amp;AO$2,'Trem Tipo Medio'!$A:$A,$A21)*SUMIFS('Trem Tipo Medio'!$K:$K,'Trem Tipo Medio'!$AE:$AE,"&lt;="&amp;AO$2,'Trem Tipo Medio'!$AF:$AF,"&gt;="&amp;AO$2,'Trem Tipo Medio'!$A:$A,$A21)))/(365/VLOOKUP($A21,Sazonalidade!$A:$G,7,0))*(1-VLOOKUP($A21,Sazonalidade!$A:$J,10,0)),0)</f>
        <v>0.17052074447374185</v>
      </c>
      <c r="AP21" s="27">
        <f>IF($E21=$E$1,('TU Proprio'!AP21*10^6/(SUMIFS('Trem Tipo Medio'!$L:$L,'Trem Tipo Medio'!$AE:$AE,"&lt;="&amp;AP$2,'Trem Tipo Medio'!$AF:$AF,"&gt;="&amp;AP$2,'Trem Tipo Medio'!$A:$A,$A21)*SUMIFS('Trem Tipo Medio'!$K:$K,'Trem Tipo Medio'!$AE:$AE,"&lt;="&amp;AP$2,'Trem Tipo Medio'!$AF:$AF,"&gt;="&amp;AP$2,'Trem Tipo Medio'!$A:$A,$A21)))/(365/VLOOKUP($A21,Sazonalidade!$A:$G,7,0))*(1-VLOOKUP($A21,Sazonalidade!$A:$J,10,0)),0)</f>
        <v>0.17095668476477066</v>
      </c>
      <c r="AQ21" s="27">
        <f>IF($E21=$E$1,('TU Proprio'!AQ21*10^6/(SUMIFS('Trem Tipo Medio'!$L:$L,'Trem Tipo Medio'!$AE:$AE,"&lt;="&amp;AQ$2,'Trem Tipo Medio'!$AF:$AF,"&gt;="&amp;AQ$2,'Trem Tipo Medio'!$A:$A,$A21)*SUMIFS('Trem Tipo Medio'!$K:$K,'Trem Tipo Medio'!$AE:$AE,"&lt;="&amp;AQ$2,'Trem Tipo Medio'!$AF:$AF,"&gt;="&amp;AQ$2,'Trem Tipo Medio'!$A:$A,$A21)))/(365/VLOOKUP($A21,Sazonalidade!$A:$G,7,0))*(1-VLOOKUP($A21,Sazonalidade!$A:$J,10,0)),0)</f>
        <v>0.17132177648946284</v>
      </c>
      <c r="AR21" s="27">
        <f>IF($E21=$E$1,('TU Proprio'!AR21*10^6/(SUMIFS('Trem Tipo Medio'!$L:$L,'Trem Tipo Medio'!$AE:$AE,"&lt;="&amp;AR$2,'Trem Tipo Medio'!$AF:$AF,"&gt;="&amp;AR$2,'Trem Tipo Medio'!$A:$A,$A21)*SUMIFS('Trem Tipo Medio'!$K:$K,'Trem Tipo Medio'!$AE:$AE,"&lt;="&amp;AR$2,'Trem Tipo Medio'!$AF:$AF,"&gt;="&amp;AR$2,'Trem Tipo Medio'!$A:$A,$A21)))/(365/VLOOKUP($A21,Sazonalidade!$A:$G,7,0))*(1-VLOOKUP($A21,Sazonalidade!$A:$J,10,0)),0)</f>
        <v>0.17162692311259845</v>
      </c>
      <c r="AS21" s="27">
        <f>IF($E21=$E$1,('TU Proprio'!AS21*10^6/(SUMIFS('Trem Tipo Medio'!$L:$L,'Trem Tipo Medio'!$AE:$AE,"&lt;="&amp;AS$2,'Trem Tipo Medio'!$AF:$AF,"&gt;="&amp;AS$2,'Trem Tipo Medio'!$A:$A,$A21)*SUMIFS('Trem Tipo Medio'!$K:$K,'Trem Tipo Medio'!$AE:$AE,"&lt;="&amp;AS$2,'Trem Tipo Medio'!$AF:$AF,"&gt;="&amp;AS$2,'Trem Tipo Medio'!$A:$A,$A21)))/(365/VLOOKUP($A21,Sazonalidade!$A:$G,7,0))*(1-VLOOKUP($A21,Sazonalidade!$A:$J,10,0)),0)</f>
        <v>0.1718815385339291</v>
      </c>
      <c r="AT21" s="27">
        <f>IF($E21=$E$1,('TU Proprio'!AT21*10^6/(SUMIFS('Trem Tipo Medio'!$L:$L,'Trem Tipo Medio'!$AE:$AE,"&lt;="&amp;AT$2,'Trem Tipo Medio'!$AF:$AF,"&gt;="&amp;AT$2,'Trem Tipo Medio'!$A:$A,$A21)*SUMIFS('Trem Tipo Medio'!$K:$K,'Trem Tipo Medio'!$AE:$AE,"&lt;="&amp;AT$2,'Trem Tipo Medio'!$AF:$AF,"&gt;="&amp;AT$2,'Trem Tipo Medio'!$A:$A,$A21)))/(365/VLOOKUP($A21,Sazonalidade!$A:$G,7,0))*(1-VLOOKUP($A21,Sazonalidade!$A:$J,10,0)),0)</f>
        <v>0.17209369101557978</v>
      </c>
      <c r="AU21" s="27">
        <f>IF($E21=$E$1,('TU Proprio'!AU21*10^6/(SUMIFS('Trem Tipo Medio'!$L:$L,'Trem Tipo Medio'!$AE:$AE,"&lt;="&amp;AU$2,'Trem Tipo Medio'!$AF:$AF,"&gt;="&amp;AU$2,'Trem Tipo Medio'!$A:$A,$A21)*SUMIFS('Trem Tipo Medio'!$K:$K,'Trem Tipo Medio'!$AE:$AE,"&lt;="&amp;AU$2,'Trem Tipo Medio'!$AF:$AF,"&gt;="&amp;AU$2,'Trem Tipo Medio'!$A:$A,$A21)))/(365/VLOOKUP($A21,Sazonalidade!$A:$G,7,0))*(1-VLOOKUP($A21,Sazonalidade!$A:$J,10,0)),0)</f>
        <v>0.1722702536220351</v>
      </c>
      <c r="AV21" s="27">
        <f>IF($E21=$E$1,('TU Proprio'!AV21*10^6/(SUMIFS('Trem Tipo Medio'!$L:$L,'Trem Tipo Medio'!$AE:$AE,"&lt;="&amp;AV$2,'Trem Tipo Medio'!$AF:$AF,"&gt;="&amp;AV$2,'Trem Tipo Medio'!$A:$A,$A21)*SUMIFS('Trem Tipo Medio'!$K:$K,'Trem Tipo Medio'!$AE:$AE,"&lt;="&amp;AV$2,'Trem Tipo Medio'!$AF:$AF,"&gt;="&amp;AV$2,'Trem Tipo Medio'!$A:$A,$A21)))/(365/VLOOKUP($A21,Sazonalidade!$A:$G,7,0))*(1-VLOOKUP($A21,Sazonalidade!$A:$J,10,0)),0)</f>
        <v>0.17241705191431619</v>
      </c>
      <c r="AW21" s="27">
        <f>IF($E21=$E$1,('TU Proprio'!AW21*10^6/(SUMIFS('Trem Tipo Medio'!$L:$L,'Trem Tipo Medio'!$AE:$AE,"&lt;="&amp;AW$2,'Trem Tipo Medio'!$AF:$AF,"&gt;="&amp;AW$2,'Trem Tipo Medio'!$A:$A,$A21)*SUMIFS('Trem Tipo Medio'!$K:$K,'Trem Tipo Medio'!$AE:$AE,"&lt;="&amp;AW$2,'Trem Tipo Medio'!$AF:$AF,"&gt;="&amp;AW$2,'Trem Tipo Medio'!$A:$A,$A21)))/(365/VLOOKUP($A21,Sazonalidade!$A:$G,7,0))*(1-VLOOKUP($A21,Sazonalidade!$A:$J,10,0)),0)</f>
        <v>0.17253900310693665</v>
      </c>
      <c r="AX21" s="27">
        <f>IF($E21=$E$1,('TU Proprio'!AX21*10^6/(SUMIFS('Trem Tipo Medio'!$L:$L,'Trem Tipo Medio'!$AE:$AE,"&lt;="&amp;AX$2,'Trem Tipo Medio'!$AF:$AF,"&gt;="&amp;AX$2,'Trem Tipo Medio'!$A:$A,$A21)*SUMIFS('Trem Tipo Medio'!$K:$K,'Trem Tipo Medio'!$AE:$AE,"&lt;="&amp;AX$2,'Trem Tipo Medio'!$AF:$AF,"&gt;="&amp;AX$2,'Trem Tipo Medio'!$A:$A,$A21)))/(365/VLOOKUP($A21,Sazonalidade!$A:$G,7,0))*(1-VLOOKUP($A21,Sazonalidade!$A:$J,10,0)),0)</f>
        <v>0.17264024344499496</v>
      </c>
      <c r="AY21" s="27">
        <f>IF($E21=$E$1,('TU Proprio'!AY21*10^6/(SUMIFS('Trem Tipo Medio'!$L:$L,'Trem Tipo Medio'!$AE:$AE,"&lt;="&amp;AY$2,'Trem Tipo Medio'!$AF:$AF,"&gt;="&amp;AY$2,'Trem Tipo Medio'!$A:$A,$A21)*SUMIFS('Trem Tipo Medio'!$K:$K,'Trem Tipo Medio'!$AE:$AE,"&lt;="&amp;AY$2,'Trem Tipo Medio'!$AF:$AF,"&gt;="&amp;AY$2,'Trem Tipo Medio'!$A:$A,$A21)))/(365/VLOOKUP($A21,Sazonalidade!$A:$G,7,0))*(1-VLOOKUP($A21,Sazonalidade!$A:$J,10,0)),0)</f>
        <v>0.17272424234788208</v>
      </c>
      <c r="AZ21" s="27">
        <f>IF($E21=$E$1,('TU Proprio'!AZ21*10^6/(SUMIFS('Trem Tipo Medio'!$L:$L,'Trem Tipo Medio'!$AE:$AE,"&lt;="&amp;AZ$2,'Trem Tipo Medio'!$AF:$AF,"&gt;="&amp;AZ$2,'Trem Tipo Medio'!$A:$A,$A21)*SUMIFS('Trem Tipo Medio'!$K:$K,'Trem Tipo Medio'!$AE:$AE,"&lt;="&amp;AZ$2,'Trem Tipo Medio'!$AF:$AF,"&gt;="&amp;AZ$2,'Trem Tipo Medio'!$A:$A,$A21)))/(365/VLOOKUP($A21,Sazonalidade!$A:$G,7,0))*(1-VLOOKUP($A21,Sazonalidade!$A:$J,10,0)),0)</f>
        <v>0.17279390306246839</v>
      </c>
      <c r="BA21" s="27">
        <f>IF($E21=$E$1,('TU Proprio'!BA21*10^6/(SUMIFS('Trem Tipo Medio'!$L:$L,'Trem Tipo Medio'!$AE:$AE,"&lt;="&amp;BA$2,'Trem Tipo Medio'!$AF:$AF,"&gt;="&amp;BA$2,'Trem Tipo Medio'!$A:$A,$A21)*SUMIFS('Trem Tipo Medio'!$K:$K,'Trem Tipo Medio'!$AE:$AE,"&lt;="&amp;BA$2,'Trem Tipo Medio'!$AF:$AF,"&gt;="&amp;BA$2,'Trem Tipo Medio'!$A:$A,$A21)))/(365/VLOOKUP($A21,Sazonalidade!$A:$G,7,0))*(1-VLOOKUP($A21,Sazonalidade!$A:$J,10,0)),0)</f>
        <v>0.17285165032322294</v>
      </c>
      <c r="BB21" s="27">
        <f>IF($E21=$E$1,('TU Proprio'!BB21*10^6/(SUMIFS('Trem Tipo Medio'!$L:$L,'Trem Tipo Medio'!$AE:$AE,"&lt;="&amp;BB$2,'Trem Tipo Medio'!$AF:$AF,"&gt;="&amp;BB$2,'Trem Tipo Medio'!$A:$A,$A21)*SUMIFS('Trem Tipo Medio'!$K:$K,'Trem Tipo Medio'!$AE:$AE,"&lt;="&amp;BB$2,'Trem Tipo Medio'!$AF:$AF,"&gt;="&amp;BB$2,'Trem Tipo Medio'!$A:$A,$A21)))/(365/VLOOKUP($A21,Sazonalidade!$A:$G,7,0))*(1-VLOOKUP($A21,Sazonalidade!$A:$J,10,0)),0)</f>
        <v>0.17289950595472417</v>
      </c>
      <c r="BC21" s="27">
        <f>IF($E21=$E$1,('TU Proprio'!BC21*10^6/(SUMIFS('Trem Tipo Medio'!$L:$L,'Trem Tipo Medio'!$AE:$AE,"&lt;="&amp;BC$2,'Trem Tipo Medio'!$AF:$AF,"&gt;="&amp;BC$2,'Trem Tipo Medio'!$A:$A,$A21)*SUMIFS('Trem Tipo Medio'!$K:$K,'Trem Tipo Medio'!$AE:$AE,"&lt;="&amp;BC$2,'Trem Tipo Medio'!$AF:$AF,"&gt;="&amp;BC$2,'Trem Tipo Medio'!$A:$A,$A21)))/(365/VLOOKUP($A21,Sazonalidade!$A:$G,7,0))*(1-VLOOKUP($A21,Sazonalidade!$A:$J,10,0)),0)</f>
        <v>0.17293915357152159</v>
      </c>
      <c r="BD21" s="27">
        <f>IF($E21=$E$1,('TU Proprio'!BD21*10^6/(SUMIFS('Trem Tipo Medio'!$L:$L,'Trem Tipo Medio'!$AE:$AE,"&lt;="&amp;BD$2,'Trem Tipo Medio'!$AF:$AF,"&gt;="&amp;BD$2,'Trem Tipo Medio'!$A:$A,$A21)*SUMIFS('Trem Tipo Medio'!$K:$K,'Trem Tipo Medio'!$AE:$AE,"&lt;="&amp;BD$2,'Trem Tipo Medio'!$AF:$AF,"&gt;="&amp;BD$2,'Trem Tipo Medio'!$A:$A,$A21)))/(365/VLOOKUP($A21,Sazonalidade!$A:$G,7,0))*(1-VLOOKUP($A21,Sazonalidade!$A:$J,10,0)),0)</f>
        <v>0.17297199360489837</v>
      </c>
      <c r="BE21" s="27">
        <f>IF($E21=$E$1,('TU Proprio'!BE21*10^6/(SUMIFS('Trem Tipo Medio'!$L:$L,'Trem Tipo Medio'!$AE:$AE,"&lt;="&amp;BE$2,'Trem Tipo Medio'!$AF:$AF,"&gt;="&amp;BE$2,'Trem Tipo Medio'!$A:$A,$A21)*SUMIFS('Trem Tipo Medio'!$K:$K,'Trem Tipo Medio'!$AE:$AE,"&lt;="&amp;BE$2,'Trem Tipo Medio'!$AF:$AF,"&gt;="&amp;BE$2,'Trem Tipo Medio'!$A:$A,$A21)))/(365/VLOOKUP($A21,Sazonalidade!$A:$G,7,0))*(1-VLOOKUP($A21,Sazonalidade!$A:$J,10,0)),0)</f>
        <v>0.17299918986906715</v>
      </c>
      <c r="BF21" s="27">
        <f>IF($E21=$E$1,('TU Proprio'!BF21*10^6/(SUMIFS('Trem Tipo Medio'!$L:$L,'Trem Tipo Medio'!$AE:$AE,"&lt;="&amp;BF$2,'Trem Tipo Medio'!$AF:$AF,"&gt;="&amp;BF$2,'Trem Tipo Medio'!$A:$A,$A21)*SUMIFS('Trem Tipo Medio'!$K:$K,'Trem Tipo Medio'!$AE:$AE,"&lt;="&amp;BF$2,'Trem Tipo Medio'!$AF:$AF,"&gt;="&amp;BF$2,'Trem Tipo Medio'!$A:$A,$A21)))/(365/VLOOKUP($A21,Sazonalidade!$A:$G,7,0))*(1-VLOOKUP($A21,Sazonalidade!$A:$J,10,0)),0)</f>
        <v>0.17302170880814227</v>
      </c>
      <c r="BG21" s="27">
        <f>IF($E21=$E$1,('TU Proprio'!BG21*10^6/(SUMIFS('Trem Tipo Medio'!$L:$L,'Trem Tipo Medio'!$AE:$AE,"&lt;="&amp;BG$2,'Trem Tipo Medio'!$AF:$AF,"&gt;="&amp;BG$2,'Trem Tipo Medio'!$A:$A,$A21)*SUMIFS('Trem Tipo Medio'!$K:$K,'Trem Tipo Medio'!$AE:$AE,"&lt;="&amp;BG$2,'Trem Tipo Medio'!$AF:$AF,"&gt;="&amp;BG$2,'Trem Tipo Medio'!$A:$A,$A21)))/(365/VLOOKUP($A21,Sazonalidade!$A:$G,7,0))*(1-VLOOKUP($A21,Sazonalidade!$A:$J,10,0)),0)</f>
        <v>0.17304035246535268</v>
      </c>
      <c r="BH21" s="27">
        <f>IF($E21=$E$1,('TU Proprio'!BH21*10^6/(SUMIFS('Trem Tipo Medio'!$L:$L,'Trem Tipo Medio'!$AE:$AE,"&lt;="&amp;BH$2,'Trem Tipo Medio'!$AF:$AF,"&gt;="&amp;BH$2,'Trem Tipo Medio'!$A:$A,$A21)*SUMIFS('Trem Tipo Medio'!$K:$K,'Trem Tipo Medio'!$AE:$AE,"&lt;="&amp;BH$2,'Trem Tipo Medio'!$AF:$AF,"&gt;="&amp;BH$2,'Trem Tipo Medio'!$A:$A,$A21)))/(365/VLOOKUP($A21,Sazonalidade!$A:$G,7,0))*(1-VLOOKUP($A21,Sazonalidade!$A:$J,10,0)),0)</f>
        <v>0.17305578610417291</v>
      </c>
      <c r="BI21" s="27">
        <f>IF($E21=$E$1,('TU Proprio'!BI21*10^6/(SUMIFS('Trem Tipo Medio'!$L:$L,'Trem Tipo Medio'!$AE:$AE,"&lt;="&amp;BI$2,'Trem Tipo Medio'!$AF:$AF,"&gt;="&amp;BI$2,'Trem Tipo Medio'!$A:$A,$A21)*SUMIFS('Trem Tipo Medio'!$K:$K,'Trem Tipo Medio'!$AE:$AE,"&lt;="&amp;BI$2,'Trem Tipo Medio'!$AF:$AF,"&gt;="&amp;BI$2,'Trem Tipo Medio'!$A:$A,$A21)))/(365/VLOOKUP($A21,Sazonalidade!$A:$G,7,0))*(1-VLOOKUP($A21,Sazonalidade!$A:$J,10,0)),0)</f>
        <v>0.1730685612979746</v>
      </c>
      <c r="BJ21" s="27">
        <f>IF($E21=$E$1,('TU Proprio'!BJ21*10^6/(SUMIFS('Trem Tipo Medio'!$L:$L,'Trem Tipo Medio'!$AE:$AE,"&lt;="&amp;BJ$2,'Trem Tipo Medio'!$AF:$AF,"&gt;="&amp;BJ$2,'Trem Tipo Medio'!$A:$A,$A21)*SUMIFS('Trem Tipo Medio'!$K:$K,'Trem Tipo Medio'!$AE:$AE,"&lt;="&amp;BJ$2,'Trem Tipo Medio'!$AF:$AF,"&gt;="&amp;BJ$2,'Trem Tipo Medio'!$A:$A,$A21)))/(365/VLOOKUP($A21,Sazonalidade!$A:$G,7,0))*(1-VLOOKUP($A21,Sazonalidade!$A:$J,10,0)),0)</f>
        <v>0.17307913519678861</v>
      </c>
      <c r="BK21" s="27">
        <f>IF($E21=$E$1,('TU Proprio'!BK21*10^6/(SUMIFS('Trem Tipo Medio'!$L:$L,'Trem Tipo Medio'!$AE:$AE,"&lt;="&amp;BK$2,'Trem Tipo Medio'!$AF:$AF,"&gt;="&amp;BK$2,'Trem Tipo Medio'!$A:$A,$A21)*SUMIFS('Trem Tipo Medio'!$K:$K,'Trem Tipo Medio'!$AE:$AE,"&lt;="&amp;BK$2,'Trem Tipo Medio'!$AF:$AF,"&gt;="&amp;BK$2,'Trem Tipo Medio'!$A:$A,$A21)))/(365/VLOOKUP($A21,Sazonalidade!$A:$G,7,0))*(1-VLOOKUP($A21,Sazonalidade!$A:$J,10,0)),0)</f>
        <v>0.17308788658028509</v>
      </c>
      <c r="BL21" s="27">
        <f>IF($E21=$E$1,('TU Proprio'!BL21*10^6/(SUMIFS('Trem Tipo Medio'!$L:$L,'Trem Tipo Medio'!$AE:$AE,"&lt;="&amp;BL$2,'Trem Tipo Medio'!$AF:$AF,"&gt;="&amp;BL$2,'Trem Tipo Medio'!$A:$A,$A21)*SUMIFS('Trem Tipo Medio'!$K:$K,'Trem Tipo Medio'!$AE:$AE,"&lt;="&amp;BL$2,'Trem Tipo Medio'!$AF:$AF,"&gt;="&amp;BL$2,'Trem Tipo Medio'!$A:$A,$A21)))/(365/VLOOKUP($A21,Sazonalidade!$A:$G,7,0))*(1-VLOOKUP($A21,Sazonalidade!$A:$J,10,0)),0)</f>
        <v>0.17309512921673512</v>
      </c>
      <c r="BM21" s="27">
        <f>IF($E21=$E$1,('TU Proprio'!BM21*10^6/(SUMIFS('Trem Tipo Medio'!$L:$L,'Trem Tipo Medio'!$AE:$AE,"&lt;="&amp;BM$2,'Trem Tipo Medio'!$AF:$AF,"&gt;="&amp;BM$2,'Trem Tipo Medio'!$A:$A,$A21)*SUMIFS('Trem Tipo Medio'!$K:$K,'Trem Tipo Medio'!$AE:$AE,"&lt;="&amp;BM$2,'Trem Tipo Medio'!$AF:$AF,"&gt;="&amp;BM$2,'Trem Tipo Medio'!$A:$A,$A21)))/(365/VLOOKUP($A21,Sazonalidade!$A:$G,7,0))*(1-VLOOKUP($A21,Sazonalidade!$A:$J,10,0)),0)</f>
        <v>0.17310112296890415</v>
      </c>
      <c r="BN21" s="27">
        <f>IF($E21=$E$1,('TU Proprio'!BN21*10^6/(SUMIFS('Trem Tipo Medio'!$L:$L,'Trem Tipo Medio'!$AE:$AE,"&lt;="&amp;BN$2,'Trem Tipo Medio'!$AF:$AF,"&gt;="&amp;BN$2,'Trem Tipo Medio'!$A:$A,$A21)*SUMIFS('Trem Tipo Medio'!$K:$K,'Trem Tipo Medio'!$AE:$AE,"&lt;="&amp;BN$2,'Trem Tipo Medio'!$AF:$AF,"&gt;="&amp;BN$2,'Trem Tipo Medio'!$A:$A,$A21)))/(365/VLOOKUP($A21,Sazonalidade!$A:$G,7,0))*(1-VLOOKUP($A21,Sazonalidade!$A:$J,10,0)),0)</f>
        <v>0.17310608301923089</v>
      </c>
      <c r="BO21" s="27">
        <f>IF($E21=$E$1,('TU Proprio'!BO21*10^6/(SUMIFS('Trem Tipo Medio'!$L:$L,'Trem Tipo Medio'!$AE:$AE,"&lt;="&amp;BO$2,'Trem Tipo Medio'!$AF:$AF,"&gt;="&amp;BO$2,'Trem Tipo Medio'!$A:$A,$A21)*SUMIFS('Trem Tipo Medio'!$K:$K,'Trem Tipo Medio'!$AE:$AE,"&lt;="&amp;BO$2,'Trem Tipo Medio'!$AF:$AF,"&gt;="&amp;BO$2,'Trem Tipo Medio'!$A:$A,$A21)))/(365/VLOOKUP($A21,Sazonalidade!$A:$G,7,0))*(1-VLOOKUP($A21,Sazonalidade!$A:$J,10,0)),0)</f>
        <v>0.1731101875275505</v>
      </c>
      <c r="BP21"/>
      <c r="BQ21"/>
      <c r="BR21"/>
      <c r="BS21"/>
      <c r="BT21"/>
    </row>
    <row r="22" spans="1:72" s="32" customFormat="1" x14ac:dyDescent="0.25">
      <c r="A22" s="6">
        <f t="shared" si="3"/>
        <v>20</v>
      </c>
      <c r="B22" s="3" t="str">
        <f>VLOOKUP($A22,Demanda!$A$1:$G$43,4,0)</f>
        <v>Etanol</v>
      </c>
      <c r="C22" s="3" t="str">
        <f>VLOOKUP($A22,Demanda!$A$1:$G$43,6,0)</f>
        <v>Nobres</v>
      </c>
      <c r="D22" s="3" t="str">
        <f>VLOOKUP($A22,Demanda!$A$1:$G$43,7,0)</f>
        <v>Miritituba</v>
      </c>
      <c r="E22" s="3" t="str">
        <f>VLOOKUP($A22,Demanda!$A$1:$G$43,2,0)</f>
        <v>FGRAO</v>
      </c>
      <c r="F22" s="6"/>
      <c r="G22" s="27">
        <f>IF($E22=$E$1,('TU Proprio'!G22*10^6/(SUMIFS('Trem Tipo Medio'!$L:$L,'Trem Tipo Medio'!$AE:$AE,"&lt;="&amp;G$2,'Trem Tipo Medio'!$AF:$AF,"&gt;="&amp;G$2,'Trem Tipo Medio'!$A:$A,$A22)*SUMIFS('Trem Tipo Medio'!$K:$K,'Trem Tipo Medio'!$AE:$AE,"&lt;="&amp;G$2,'Trem Tipo Medio'!$AF:$AF,"&gt;="&amp;G$2,'Trem Tipo Medio'!$A:$A,$A22)))/(365/VLOOKUP($A22,Sazonalidade!$A:$G,7,0))*(1-VLOOKUP($A22,Sazonalidade!$A:$J,10,0)),0)</f>
        <v>0</v>
      </c>
      <c r="H22" s="27">
        <f>IF($E22=$E$1,('TU Proprio'!H22*10^6/(SUMIFS('Trem Tipo Medio'!$L:$L,'Trem Tipo Medio'!$AE:$AE,"&lt;="&amp;H$2,'Trem Tipo Medio'!$AF:$AF,"&gt;="&amp;H$2,'Trem Tipo Medio'!$A:$A,$A22)*SUMIFS('Trem Tipo Medio'!$K:$K,'Trem Tipo Medio'!$AE:$AE,"&lt;="&amp;H$2,'Trem Tipo Medio'!$AF:$AF,"&gt;="&amp;H$2,'Trem Tipo Medio'!$A:$A,$A22)))/(365/VLOOKUP($A22,Sazonalidade!$A:$G,7,0))*(1-VLOOKUP($A22,Sazonalidade!$A:$J,10,0)),0)</f>
        <v>0</v>
      </c>
      <c r="I22" s="27">
        <f>IF($E22=$E$1,('TU Proprio'!I22*10^6/(SUMIFS('Trem Tipo Medio'!$L:$L,'Trem Tipo Medio'!$AE:$AE,"&lt;="&amp;I$2,'Trem Tipo Medio'!$AF:$AF,"&gt;="&amp;I$2,'Trem Tipo Medio'!$A:$A,$A22)*SUMIFS('Trem Tipo Medio'!$K:$K,'Trem Tipo Medio'!$AE:$AE,"&lt;="&amp;I$2,'Trem Tipo Medio'!$AF:$AF,"&gt;="&amp;I$2,'Trem Tipo Medio'!$A:$A,$A22)))/(365/VLOOKUP($A22,Sazonalidade!$A:$G,7,0))*(1-VLOOKUP($A22,Sazonalidade!$A:$J,10,0)),0)</f>
        <v>0</v>
      </c>
      <c r="J22" s="27">
        <f>IF($E22=$E$1,('TU Proprio'!J22*10^6/(SUMIFS('Trem Tipo Medio'!$L:$L,'Trem Tipo Medio'!$AE:$AE,"&lt;="&amp;J$2,'Trem Tipo Medio'!$AF:$AF,"&gt;="&amp;J$2,'Trem Tipo Medio'!$A:$A,$A22)*SUMIFS('Trem Tipo Medio'!$K:$K,'Trem Tipo Medio'!$AE:$AE,"&lt;="&amp;J$2,'Trem Tipo Medio'!$AF:$AF,"&gt;="&amp;J$2,'Trem Tipo Medio'!$A:$A,$A22)))/(365/VLOOKUP($A22,Sazonalidade!$A:$G,7,0))*(1-VLOOKUP($A22,Sazonalidade!$A:$J,10,0)),0)</f>
        <v>0</v>
      </c>
      <c r="K22" s="27">
        <f>IF($E22=$E$1,('TU Proprio'!K22*10^6/(SUMIFS('Trem Tipo Medio'!$L:$L,'Trem Tipo Medio'!$AE:$AE,"&lt;="&amp;K$2,'Trem Tipo Medio'!$AF:$AF,"&gt;="&amp;K$2,'Trem Tipo Medio'!$A:$A,$A22)*SUMIFS('Trem Tipo Medio'!$K:$K,'Trem Tipo Medio'!$AE:$AE,"&lt;="&amp;K$2,'Trem Tipo Medio'!$AF:$AF,"&gt;="&amp;K$2,'Trem Tipo Medio'!$A:$A,$A22)))/(365/VLOOKUP($A22,Sazonalidade!$A:$G,7,0))*(1-VLOOKUP($A22,Sazonalidade!$A:$J,10,0)),0)</f>
        <v>0</v>
      </c>
      <c r="L22" s="27">
        <f>IF($E22=$E$1,('TU Proprio'!L22*10^6/(SUMIFS('Trem Tipo Medio'!$L:$L,'Trem Tipo Medio'!$AE:$AE,"&lt;="&amp;L$2,'Trem Tipo Medio'!$AF:$AF,"&gt;="&amp;L$2,'Trem Tipo Medio'!$A:$A,$A22)*SUMIFS('Trem Tipo Medio'!$K:$K,'Trem Tipo Medio'!$AE:$AE,"&lt;="&amp;L$2,'Trem Tipo Medio'!$AF:$AF,"&gt;="&amp;L$2,'Trem Tipo Medio'!$A:$A,$A22)))/(365/VLOOKUP($A22,Sazonalidade!$A:$G,7,0))*(1-VLOOKUP($A22,Sazonalidade!$A:$J,10,0)),0)</f>
        <v>0</v>
      </c>
      <c r="M22" s="27">
        <f>IF($E22=$E$1,('TU Proprio'!M22*10^6/(SUMIFS('Trem Tipo Medio'!$L:$L,'Trem Tipo Medio'!$AE:$AE,"&lt;="&amp;M$2,'Trem Tipo Medio'!$AF:$AF,"&gt;="&amp;M$2,'Trem Tipo Medio'!$A:$A,$A22)*SUMIFS('Trem Tipo Medio'!$K:$K,'Trem Tipo Medio'!$AE:$AE,"&lt;="&amp;M$2,'Trem Tipo Medio'!$AF:$AF,"&gt;="&amp;M$2,'Trem Tipo Medio'!$A:$A,$A22)))/(365/VLOOKUP($A22,Sazonalidade!$A:$G,7,0))*(1-VLOOKUP($A22,Sazonalidade!$A:$J,10,0)),0)</f>
        <v>0</v>
      </c>
      <c r="N22" s="27">
        <f>IF($E22=$E$1,('TU Proprio'!N22*10^6/(SUMIFS('Trem Tipo Medio'!$L:$L,'Trem Tipo Medio'!$AE:$AE,"&lt;="&amp;N$2,'Trem Tipo Medio'!$AF:$AF,"&gt;="&amp;N$2,'Trem Tipo Medio'!$A:$A,$A22)*SUMIFS('Trem Tipo Medio'!$K:$K,'Trem Tipo Medio'!$AE:$AE,"&lt;="&amp;N$2,'Trem Tipo Medio'!$AF:$AF,"&gt;="&amp;N$2,'Trem Tipo Medio'!$A:$A,$A22)))/(365/VLOOKUP($A22,Sazonalidade!$A:$G,7,0))*(1-VLOOKUP($A22,Sazonalidade!$A:$J,10,0)),0)</f>
        <v>0</v>
      </c>
      <c r="O22" s="27">
        <f>IF($E22=$E$1,('TU Proprio'!O22*10^6/(SUMIFS('Trem Tipo Medio'!$L:$L,'Trem Tipo Medio'!$AE:$AE,"&lt;="&amp;O$2,'Trem Tipo Medio'!$AF:$AF,"&gt;="&amp;O$2,'Trem Tipo Medio'!$A:$A,$A22)*SUMIFS('Trem Tipo Medio'!$K:$K,'Trem Tipo Medio'!$AE:$AE,"&lt;="&amp;O$2,'Trem Tipo Medio'!$AF:$AF,"&gt;="&amp;O$2,'Trem Tipo Medio'!$A:$A,$A22)))/(365/VLOOKUP($A22,Sazonalidade!$A:$G,7,0))*(1-VLOOKUP($A22,Sazonalidade!$A:$J,10,0)),0)</f>
        <v>0</v>
      </c>
      <c r="P22" s="27">
        <f>IF($E22=$E$1,('TU Proprio'!P22*10^6/(SUMIFS('Trem Tipo Medio'!$L:$L,'Trem Tipo Medio'!$AE:$AE,"&lt;="&amp;P$2,'Trem Tipo Medio'!$AF:$AF,"&gt;="&amp;P$2,'Trem Tipo Medio'!$A:$A,$A22)*SUMIFS('Trem Tipo Medio'!$K:$K,'Trem Tipo Medio'!$AE:$AE,"&lt;="&amp;P$2,'Trem Tipo Medio'!$AF:$AF,"&gt;="&amp;P$2,'Trem Tipo Medio'!$A:$A,$A22)))/(365/VLOOKUP($A22,Sazonalidade!$A:$G,7,0))*(1-VLOOKUP($A22,Sazonalidade!$A:$J,10,0)),0)</f>
        <v>0</v>
      </c>
      <c r="Q22" s="27">
        <f>IF($E22=$E$1,('TU Proprio'!Q22*10^6/(SUMIFS('Trem Tipo Medio'!$L:$L,'Trem Tipo Medio'!$AE:$AE,"&lt;="&amp;Q$2,'Trem Tipo Medio'!$AF:$AF,"&gt;="&amp;Q$2,'Trem Tipo Medio'!$A:$A,$A22)*SUMIFS('Trem Tipo Medio'!$K:$K,'Trem Tipo Medio'!$AE:$AE,"&lt;="&amp;Q$2,'Trem Tipo Medio'!$AF:$AF,"&gt;="&amp;Q$2,'Trem Tipo Medio'!$A:$A,$A22)))/(365/VLOOKUP($A22,Sazonalidade!$A:$G,7,0))*(1-VLOOKUP($A22,Sazonalidade!$A:$J,10,0)),0)</f>
        <v>0</v>
      </c>
      <c r="R22" s="27">
        <f>IF($E22=$E$1,('TU Proprio'!R22*10^6/(SUMIFS('Trem Tipo Medio'!$L:$L,'Trem Tipo Medio'!$AE:$AE,"&lt;="&amp;R$2,'Trem Tipo Medio'!$AF:$AF,"&gt;="&amp;R$2,'Trem Tipo Medio'!$A:$A,$A22)*SUMIFS('Trem Tipo Medio'!$K:$K,'Trem Tipo Medio'!$AE:$AE,"&lt;="&amp;R$2,'Trem Tipo Medio'!$AF:$AF,"&gt;="&amp;R$2,'Trem Tipo Medio'!$A:$A,$A22)))/(365/VLOOKUP($A22,Sazonalidade!$A:$G,7,0))*(1-VLOOKUP($A22,Sazonalidade!$A:$J,10,0)),0)</f>
        <v>0</v>
      </c>
      <c r="S22" s="27">
        <f>IF($E22=$E$1,('TU Proprio'!S22*10^6/(SUMIFS('Trem Tipo Medio'!$L:$L,'Trem Tipo Medio'!$AE:$AE,"&lt;="&amp;S$2,'Trem Tipo Medio'!$AF:$AF,"&gt;="&amp;S$2,'Trem Tipo Medio'!$A:$A,$A22)*SUMIFS('Trem Tipo Medio'!$K:$K,'Trem Tipo Medio'!$AE:$AE,"&lt;="&amp;S$2,'Trem Tipo Medio'!$AF:$AF,"&gt;="&amp;S$2,'Trem Tipo Medio'!$A:$A,$A22)))/(365/VLOOKUP($A22,Sazonalidade!$A:$G,7,0))*(1-VLOOKUP($A22,Sazonalidade!$A:$J,10,0)),0)</f>
        <v>0</v>
      </c>
      <c r="T22" s="27">
        <f>IF($E22=$E$1,('TU Proprio'!T22*10^6/(SUMIFS('Trem Tipo Medio'!$L:$L,'Trem Tipo Medio'!$AE:$AE,"&lt;="&amp;T$2,'Trem Tipo Medio'!$AF:$AF,"&gt;="&amp;T$2,'Trem Tipo Medio'!$A:$A,$A22)*SUMIFS('Trem Tipo Medio'!$K:$K,'Trem Tipo Medio'!$AE:$AE,"&lt;="&amp;T$2,'Trem Tipo Medio'!$AF:$AF,"&gt;="&amp;T$2,'Trem Tipo Medio'!$A:$A,$A22)))/(365/VLOOKUP($A22,Sazonalidade!$A:$G,7,0))*(1-VLOOKUP($A22,Sazonalidade!$A:$J,10,0)),0)</f>
        <v>0</v>
      </c>
      <c r="U22" s="27">
        <f>IF($E22=$E$1,('TU Proprio'!U22*10^6/(SUMIFS('Trem Tipo Medio'!$L:$L,'Trem Tipo Medio'!$AE:$AE,"&lt;="&amp;U$2,'Trem Tipo Medio'!$AF:$AF,"&gt;="&amp;U$2,'Trem Tipo Medio'!$A:$A,$A22)*SUMIFS('Trem Tipo Medio'!$K:$K,'Trem Tipo Medio'!$AE:$AE,"&lt;="&amp;U$2,'Trem Tipo Medio'!$AF:$AF,"&gt;="&amp;U$2,'Trem Tipo Medio'!$A:$A,$A22)))/(365/VLOOKUP($A22,Sazonalidade!$A:$G,7,0))*(1-VLOOKUP($A22,Sazonalidade!$A:$J,10,0)),0)</f>
        <v>0</v>
      </c>
      <c r="V22" s="27">
        <f>IF($E22=$E$1,('TU Proprio'!V22*10^6/(SUMIFS('Trem Tipo Medio'!$L:$L,'Trem Tipo Medio'!$AE:$AE,"&lt;="&amp;V$2,'Trem Tipo Medio'!$AF:$AF,"&gt;="&amp;V$2,'Trem Tipo Medio'!$A:$A,$A22)*SUMIFS('Trem Tipo Medio'!$K:$K,'Trem Tipo Medio'!$AE:$AE,"&lt;="&amp;V$2,'Trem Tipo Medio'!$AF:$AF,"&gt;="&amp;V$2,'Trem Tipo Medio'!$A:$A,$A22)))/(365/VLOOKUP($A22,Sazonalidade!$A:$G,7,0))*(1-VLOOKUP($A22,Sazonalidade!$A:$J,10,0)),0)</f>
        <v>0</v>
      </c>
      <c r="W22" s="27">
        <f>IF($E22=$E$1,('TU Proprio'!W22*10^6/(SUMIFS('Trem Tipo Medio'!$L:$L,'Trem Tipo Medio'!$AE:$AE,"&lt;="&amp;W$2,'Trem Tipo Medio'!$AF:$AF,"&gt;="&amp;W$2,'Trem Tipo Medio'!$A:$A,$A22)*SUMIFS('Trem Tipo Medio'!$K:$K,'Trem Tipo Medio'!$AE:$AE,"&lt;="&amp;W$2,'Trem Tipo Medio'!$AF:$AF,"&gt;="&amp;W$2,'Trem Tipo Medio'!$A:$A,$A22)))/(365/VLOOKUP($A22,Sazonalidade!$A:$G,7,0))*(1-VLOOKUP($A22,Sazonalidade!$A:$J,10,0)),0)</f>
        <v>0</v>
      </c>
      <c r="X22" s="27">
        <f>IF($E22=$E$1,('TU Proprio'!X22*10^6/(SUMIFS('Trem Tipo Medio'!$L:$L,'Trem Tipo Medio'!$AE:$AE,"&lt;="&amp;X$2,'Trem Tipo Medio'!$AF:$AF,"&gt;="&amp;X$2,'Trem Tipo Medio'!$A:$A,$A22)*SUMIFS('Trem Tipo Medio'!$K:$K,'Trem Tipo Medio'!$AE:$AE,"&lt;="&amp;X$2,'Trem Tipo Medio'!$AF:$AF,"&gt;="&amp;X$2,'Trem Tipo Medio'!$A:$A,$A22)))/(365/VLOOKUP($A22,Sazonalidade!$A:$G,7,0))*(1-VLOOKUP($A22,Sazonalidade!$A:$J,10,0)),0)</f>
        <v>0</v>
      </c>
      <c r="Y22" s="27">
        <f>IF($E22=$E$1,('TU Proprio'!Y22*10^6/(SUMIFS('Trem Tipo Medio'!$L:$L,'Trem Tipo Medio'!$AE:$AE,"&lt;="&amp;Y$2,'Trem Tipo Medio'!$AF:$AF,"&gt;="&amp;Y$2,'Trem Tipo Medio'!$A:$A,$A22)*SUMIFS('Trem Tipo Medio'!$K:$K,'Trem Tipo Medio'!$AE:$AE,"&lt;="&amp;Y$2,'Trem Tipo Medio'!$AF:$AF,"&gt;="&amp;Y$2,'Trem Tipo Medio'!$A:$A,$A22)))/(365/VLOOKUP($A22,Sazonalidade!$A:$G,7,0))*(1-VLOOKUP($A22,Sazonalidade!$A:$J,10,0)),0)</f>
        <v>0</v>
      </c>
      <c r="Z22" s="27">
        <f>IF($E22=$E$1,('TU Proprio'!Z22*10^6/(SUMIFS('Trem Tipo Medio'!$L:$L,'Trem Tipo Medio'!$AE:$AE,"&lt;="&amp;Z$2,'Trem Tipo Medio'!$AF:$AF,"&gt;="&amp;Z$2,'Trem Tipo Medio'!$A:$A,$A22)*SUMIFS('Trem Tipo Medio'!$K:$K,'Trem Tipo Medio'!$AE:$AE,"&lt;="&amp;Z$2,'Trem Tipo Medio'!$AF:$AF,"&gt;="&amp;Z$2,'Trem Tipo Medio'!$A:$A,$A22)))/(365/VLOOKUP($A22,Sazonalidade!$A:$G,7,0))*(1-VLOOKUP($A22,Sazonalidade!$A:$J,10,0)),0)</f>
        <v>0</v>
      </c>
      <c r="AA22" s="27">
        <f>IF($E22=$E$1,('TU Proprio'!AA22*10^6/(SUMIFS('Trem Tipo Medio'!$L:$L,'Trem Tipo Medio'!$AE:$AE,"&lt;="&amp;AA$2,'Trem Tipo Medio'!$AF:$AF,"&gt;="&amp;AA$2,'Trem Tipo Medio'!$A:$A,$A22)*SUMIFS('Trem Tipo Medio'!$K:$K,'Trem Tipo Medio'!$AE:$AE,"&lt;="&amp;AA$2,'Trem Tipo Medio'!$AF:$AF,"&gt;="&amp;AA$2,'Trem Tipo Medio'!$A:$A,$A22)))/(365/VLOOKUP($A22,Sazonalidade!$A:$G,7,0))*(1-VLOOKUP($A22,Sazonalidade!$A:$J,10,0)),0)</f>
        <v>0</v>
      </c>
      <c r="AB22" s="27">
        <f>IF($E22=$E$1,('TU Proprio'!AB22*10^6/(SUMIFS('Trem Tipo Medio'!$L:$L,'Trem Tipo Medio'!$AE:$AE,"&lt;="&amp;AB$2,'Trem Tipo Medio'!$AF:$AF,"&gt;="&amp;AB$2,'Trem Tipo Medio'!$A:$A,$A22)*SUMIFS('Trem Tipo Medio'!$K:$K,'Trem Tipo Medio'!$AE:$AE,"&lt;="&amp;AB$2,'Trem Tipo Medio'!$AF:$AF,"&gt;="&amp;AB$2,'Trem Tipo Medio'!$A:$A,$A22)))/(365/VLOOKUP($A22,Sazonalidade!$A:$G,7,0))*(1-VLOOKUP($A22,Sazonalidade!$A:$J,10,0)),0)</f>
        <v>0</v>
      </c>
      <c r="AC22" s="27">
        <f>IF($E22=$E$1,('TU Proprio'!AC22*10^6/(SUMIFS('Trem Tipo Medio'!$L:$L,'Trem Tipo Medio'!$AE:$AE,"&lt;="&amp;AC$2,'Trem Tipo Medio'!$AF:$AF,"&gt;="&amp;AC$2,'Trem Tipo Medio'!$A:$A,$A22)*SUMIFS('Trem Tipo Medio'!$K:$K,'Trem Tipo Medio'!$AE:$AE,"&lt;="&amp;AC$2,'Trem Tipo Medio'!$AF:$AF,"&gt;="&amp;AC$2,'Trem Tipo Medio'!$A:$A,$A22)))/(365/VLOOKUP($A22,Sazonalidade!$A:$G,7,0))*(1-VLOOKUP($A22,Sazonalidade!$A:$J,10,0)),0)</f>
        <v>0</v>
      </c>
      <c r="AD22" s="27">
        <f>IF($E22=$E$1,('TU Proprio'!AD22*10^6/(SUMIFS('Trem Tipo Medio'!$L:$L,'Trem Tipo Medio'!$AE:$AE,"&lt;="&amp;AD$2,'Trem Tipo Medio'!$AF:$AF,"&gt;="&amp;AD$2,'Trem Tipo Medio'!$A:$A,$A22)*SUMIFS('Trem Tipo Medio'!$K:$K,'Trem Tipo Medio'!$AE:$AE,"&lt;="&amp;AD$2,'Trem Tipo Medio'!$AF:$AF,"&gt;="&amp;AD$2,'Trem Tipo Medio'!$A:$A,$A22)))/(365/VLOOKUP($A22,Sazonalidade!$A:$G,7,0))*(1-VLOOKUP($A22,Sazonalidade!$A:$J,10,0)),0)</f>
        <v>0</v>
      </c>
      <c r="AE22" s="27">
        <f>IF($E22=$E$1,('TU Proprio'!AE22*10^6/(SUMIFS('Trem Tipo Medio'!$L:$L,'Trem Tipo Medio'!$AE:$AE,"&lt;="&amp;AE$2,'Trem Tipo Medio'!$AF:$AF,"&gt;="&amp;AE$2,'Trem Tipo Medio'!$A:$A,$A22)*SUMIFS('Trem Tipo Medio'!$K:$K,'Trem Tipo Medio'!$AE:$AE,"&lt;="&amp;AE$2,'Trem Tipo Medio'!$AF:$AF,"&gt;="&amp;AE$2,'Trem Tipo Medio'!$A:$A,$A22)))/(365/VLOOKUP($A22,Sazonalidade!$A:$G,7,0))*(1-VLOOKUP($A22,Sazonalidade!$A:$J,10,0)),0)</f>
        <v>0</v>
      </c>
      <c r="AF22" s="27">
        <f>IF($E22=$E$1,('TU Proprio'!AF22*10^6/(SUMIFS('Trem Tipo Medio'!$L:$L,'Trem Tipo Medio'!$AE:$AE,"&lt;="&amp;AF$2,'Trem Tipo Medio'!$AF:$AF,"&gt;="&amp;AF$2,'Trem Tipo Medio'!$A:$A,$A22)*SUMIFS('Trem Tipo Medio'!$K:$K,'Trem Tipo Medio'!$AE:$AE,"&lt;="&amp;AF$2,'Trem Tipo Medio'!$AF:$AF,"&gt;="&amp;AF$2,'Trem Tipo Medio'!$A:$A,$A22)))/(365/VLOOKUP($A22,Sazonalidade!$A:$G,7,0))*(1-VLOOKUP($A22,Sazonalidade!$A:$J,10,0)),0)</f>
        <v>0</v>
      </c>
      <c r="AG22" s="27">
        <f>IF($E22=$E$1,('TU Proprio'!AG22*10^6/(SUMIFS('Trem Tipo Medio'!$L:$L,'Trem Tipo Medio'!$AE:$AE,"&lt;="&amp;AG$2,'Trem Tipo Medio'!$AF:$AF,"&gt;="&amp;AG$2,'Trem Tipo Medio'!$A:$A,$A22)*SUMIFS('Trem Tipo Medio'!$K:$K,'Trem Tipo Medio'!$AE:$AE,"&lt;="&amp;AG$2,'Trem Tipo Medio'!$AF:$AF,"&gt;="&amp;AG$2,'Trem Tipo Medio'!$A:$A,$A22)))/(365/VLOOKUP($A22,Sazonalidade!$A:$G,7,0))*(1-VLOOKUP($A22,Sazonalidade!$A:$J,10,0)),0)</f>
        <v>0</v>
      </c>
      <c r="AH22" s="27">
        <f>IF($E22=$E$1,('TU Proprio'!AH22*10^6/(SUMIFS('Trem Tipo Medio'!$L:$L,'Trem Tipo Medio'!$AE:$AE,"&lt;="&amp;AH$2,'Trem Tipo Medio'!$AF:$AF,"&gt;="&amp;AH$2,'Trem Tipo Medio'!$A:$A,$A22)*SUMIFS('Trem Tipo Medio'!$K:$K,'Trem Tipo Medio'!$AE:$AE,"&lt;="&amp;AH$2,'Trem Tipo Medio'!$AF:$AF,"&gt;="&amp;AH$2,'Trem Tipo Medio'!$A:$A,$A22)))/(365/VLOOKUP($A22,Sazonalidade!$A:$G,7,0))*(1-VLOOKUP($A22,Sazonalidade!$A:$J,10,0)),0)</f>
        <v>0</v>
      </c>
      <c r="AI22" s="27">
        <f>IF($E22=$E$1,('TU Proprio'!AI22*10^6/(SUMIFS('Trem Tipo Medio'!$L:$L,'Trem Tipo Medio'!$AE:$AE,"&lt;="&amp;AI$2,'Trem Tipo Medio'!$AF:$AF,"&gt;="&amp;AI$2,'Trem Tipo Medio'!$A:$A,$A22)*SUMIFS('Trem Tipo Medio'!$K:$K,'Trem Tipo Medio'!$AE:$AE,"&lt;="&amp;AI$2,'Trem Tipo Medio'!$AF:$AF,"&gt;="&amp;AI$2,'Trem Tipo Medio'!$A:$A,$A22)))/(365/VLOOKUP($A22,Sazonalidade!$A:$G,7,0))*(1-VLOOKUP($A22,Sazonalidade!$A:$J,10,0)),0)</f>
        <v>0</v>
      </c>
      <c r="AJ22" s="27">
        <f>IF($E22=$E$1,('TU Proprio'!AJ22*10^6/(SUMIFS('Trem Tipo Medio'!$L:$L,'Trem Tipo Medio'!$AE:$AE,"&lt;="&amp;AJ$2,'Trem Tipo Medio'!$AF:$AF,"&gt;="&amp;AJ$2,'Trem Tipo Medio'!$A:$A,$A22)*SUMIFS('Trem Tipo Medio'!$K:$K,'Trem Tipo Medio'!$AE:$AE,"&lt;="&amp;AJ$2,'Trem Tipo Medio'!$AF:$AF,"&gt;="&amp;AJ$2,'Trem Tipo Medio'!$A:$A,$A22)))/(365/VLOOKUP($A22,Sazonalidade!$A:$G,7,0))*(1-VLOOKUP($A22,Sazonalidade!$A:$J,10,0)),0)</f>
        <v>0</v>
      </c>
      <c r="AK22" s="27">
        <f>IF($E22=$E$1,('TU Proprio'!AK22*10^6/(SUMIFS('Trem Tipo Medio'!$L:$L,'Trem Tipo Medio'!$AE:$AE,"&lt;="&amp;AK$2,'Trem Tipo Medio'!$AF:$AF,"&gt;="&amp;AK$2,'Trem Tipo Medio'!$A:$A,$A22)*SUMIFS('Trem Tipo Medio'!$K:$K,'Trem Tipo Medio'!$AE:$AE,"&lt;="&amp;AK$2,'Trem Tipo Medio'!$AF:$AF,"&gt;="&amp;AK$2,'Trem Tipo Medio'!$A:$A,$A22)))/(365/VLOOKUP($A22,Sazonalidade!$A:$G,7,0))*(1-VLOOKUP($A22,Sazonalidade!$A:$J,10,0)),0)</f>
        <v>0</v>
      </c>
      <c r="AL22" s="27">
        <f>IF($E22=$E$1,('TU Proprio'!AL22*10^6/(SUMIFS('Trem Tipo Medio'!$L:$L,'Trem Tipo Medio'!$AE:$AE,"&lt;="&amp;AL$2,'Trem Tipo Medio'!$AF:$AF,"&gt;="&amp;AL$2,'Trem Tipo Medio'!$A:$A,$A22)*SUMIFS('Trem Tipo Medio'!$K:$K,'Trem Tipo Medio'!$AE:$AE,"&lt;="&amp;AL$2,'Trem Tipo Medio'!$AF:$AF,"&gt;="&amp;AL$2,'Trem Tipo Medio'!$A:$A,$A22)))/(365/VLOOKUP($A22,Sazonalidade!$A:$G,7,0))*(1-VLOOKUP($A22,Sazonalidade!$A:$J,10,0)),0)</f>
        <v>0</v>
      </c>
      <c r="AM22" s="27">
        <f>IF($E22=$E$1,('TU Proprio'!AM22*10^6/(SUMIFS('Trem Tipo Medio'!$L:$L,'Trem Tipo Medio'!$AE:$AE,"&lt;="&amp;AM$2,'Trem Tipo Medio'!$AF:$AF,"&gt;="&amp;AM$2,'Trem Tipo Medio'!$A:$A,$A22)*SUMIFS('Trem Tipo Medio'!$K:$K,'Trem Tipo Medio'!$AE:$AE,"&lt;="&amp;AM$2,'Trem Tipo Medio'!$AF:$AF,"&gt;="&amp;AM$2,'Trem Tipo Medio'!$A:$A,$A22)))/(365/VLOOKUP($A22,Sazonalidade!$A:$G,7,0))*(1-VLOOKUP($A22,Sazonalidade!$A:$J,10,0)),0)</f>
        <v>0</v>
      </c>
      <c r="AN22" s="27">
        <f>IF($E22=$E$1,('TU Proprio'!AN22*10^6/(SUMIFS('Trem Tipo Medio'!$L:$L,'Trem Tipo Medio'!$AE:$AE,"&lt;="&amp;AN$2,'Trem Tipo Medio'!$AF:$AF,"&gt;="&amp;AN$2,'Trem Tipo Medio'!$A:$A,$A22)*SUMIFS('Trem Tipo Medio'!$K:$K,'Trem Tipo Medio'!$AE:$AE,"&lt;="&amp;AN$2,'Trem Tipo Medio'!$AF:$AF,"&gt;="&amp;AN$2,'Trem Tipo Medio'!$A:$A,$A22)))/(365/VLOOKUP($A22,Sazonalidade!$A:$G,7,0))*(1-VLOOKUP($A22,Sazonalidade!$A:$J,10,0)),0)</f>
        <v>0</v>
      </c>
      <c r="AO22" s="27">
        <f>IF($E22=$E$1,('TU Proprio'!AO22*10^6/(SUMIFS('Trem Tipo Medio'!$L:$L,'Trem Tipo Medio'!$AE:$AE,"&lt;="&amp;AO$2,'Trem Tipo Medio'!$AF:$AF,"&gt;="&amp;AO$2,'Trem Tipo Medio'!$A:$A,$A22)*SUMIFS('Trem Tipo Medio'!$K:$K,'Trem Tipo Medio'!$AE:$AE,"&lt;="&amp;AO$2,'Trem Tipo Medio'!$AF:$AF,"&gt;="&amp;AO$2,'Trem Tipo Medio'!$A:$A,$A22)))/(365/VLOOKUP($A22,Sazonalidade!$A:$G,7,0))*(1-VLOOKUP($A22,Sazonalidade!$A:$J,10,0)),0)</f>
        <v>0</v>
      </c>
      <c r="AP22" s="27">
        <f>IF($E22=$E$1,('TU Proprio'!AP22*10^6/(SUMIFS('Trem Tipo Medio'!$L:$L,'Trem Tipo Medio'!$AE:$AE,"&lt;="&amp;AP$2,'Trem Tipo Medio'!$AF:$AF,"&gt;="&amp;AP$2,'Trem Tipo Medio'!$A:$A,$A22)*SUMIFS('Trem Tipo Medio'!$K:$K,'Trem Tipo Medio'!$AE:$AE,"&lt;="&amp;AP$2,'Trem Tipo Medio'!$AF:$AF,"&gt;="&amp;AP$2,'Trem Tipo Medio'!$A:$A,$A22)))/(365/VLOOKUP($A22,Sazonalidade!$A:$G,7,0))*(1-VLOOKUP($A22,Sazonalidade!$A:$J,10,0)),0)</f>
        <v>0</v>
      </c>
      <c r="AQ22" s="27">
        <f>IF($E22=$E$1,('TU Proprio'!AQ22*10^6/(SUMIFS('Trem Tipo Medio'!$L:$L,'Trem Tipo Medio'!$AE:$AE,"&lt;="&amp;AQ$2,'Trem Tipo Medio'!$AF:$AF,"&gt;="&amp;AQ$2,'Trem Tipo Medio'!$A:$A,$A22)*SUMIFS('Trem Tipo Medio'!$K:$K,'Trem Tipo Medio'!$AE:$AE,"&lt;="&amp;AQ$2,'Trem Tipo Medio'!$AF:$AF,"&gt;="&amp;AQ$2,'Trem Tipo Medio'!$A:$A,$A22)))/(365/VLOOKUP($A22,Sazonalidade!$A:$G,7,0))*(1-VLOOKUP($A22,Sazonalidade!$A:$J,10,0)),0)</f>
        <v>0</v>
      </c>
      <c r="AR22" s="27">
        <f>IF($E22=$E$1,('TU Proprio'!AR22*10^6/(SUMIFS('Trem Tipo Medio'!$L:$L,'Trem Tipo Medio'!$AE:$AE,"&lt;="&amp;AR$2,'Trem Tipo Medio'!$AF:$AF,"&gt;="&amp;AR$2,'Trem Tipo Medio'!$A:$A,$A22)*SUMIFS('Trem Tipo Medio'!$K:$K,'Trem Tipo Medio'!$AE:$AE,"&lt;="&amp;AR$2,'Trem Tipo Medio'!$AF:$AF,"&gt;="&amp;AR$2,'Trem Tipo Medio'!$A:$A,$A22)))/(365/VLOOKUP($A22,Sazonalidade!$A:$G,7,0))*(1-VLOOKUP($A22,Sazonalidade!$A:$J,10,0)),0)</f>
        <v>0</v>
      </c>
      <c r="AS22" s="27">
        <f>IF($E22=$E$1,('TU Proprio'!AS22*10^6/(SUMIFS('Trem Tipo Medio'!$L:$L,'Trem Tipo Medio'!$AE:$AE,"&lt;="&amp;AS$2,'Trem Tipo Medio'!$AF:$AF,"&gt;="&amp;AS$2,'Trem Tipo Medio'!$A:$A,$A22)*SUMIFS('Trem Tipo Medio'!$K:$K,'Trem Tipo Medio'!$AE:$AE,"&lt;="&amp;AS$2,'Trem Tipo Medio'!$AF:$AF,"&gt;="&amp;AS$2,'Trem Tipo Medio'!$A:$A,$A22)))/(365/VLOOKUP($A22,Sazonalidade!$A:$G,7,0))*(1-VLOOKUP($A22,Sazonalidade!$A:$J,10,0)),0)</f>
        <v>0</v>
      </c>
      <c r="AT22" s="27">
        <f>IF($E22=$E$1,('TU Proprio'!AT22*10^6/(SUMIFS('Trem Tipo Medio'!$L:$L,'Trem Tipo Medio'!$AE:$AE,"&lt;="&amp;AT$2,'Trem Tipo Medio'!$AF:$AF,"&gt;="&amp;AT$2,'Trem Tipo Medio'!$A:$A,$A22)*SUMIFS('Trem Tipo Medio'!$K:$K,'Trem Tipo Medio'!$AE:$AE,"&lt;="&amp;AT$2,'Trem Tipo Medio'!$AF:$AF,"&gt;="&amp;AT$2,'Trem Tipo Medio'!$A:$A,$A22)))/(365/VLOOKUP($A22,Sazonalidade!$A:$G,7,0))*(1-VLOOKUP($A22,Sazonalidade!$A:$J,10,0)),0)</f>
        <v>0</v>
      </c>
      <c r="AU22" s="27">
        <f>IF($E22=$E$1,('TU Proprio'!AU22*10^6/(SUMIFS('Trem Tipo Medio'!$L:$L,'Trem Tipo Medio'!$AE:$AE,"&lt;="&amp;AU$2,'Trem Tipo Medio'!$AF:$AF,"&gt;="&amp;AU$2,'Trem Tipo Medio'!$A:$A,$A22)*SUMIFS('Trem Tipo Medio'!$K:$K,'Trem Tipo Medio'!$AE:$AE,"&lt;="&amp;AU$2,'Trem Tipo Medio'!$AF:$AF,"&gt;="&amp;AU$2,'Trem Tipo Medio'!$A:$A,$A22)))/(365/VLOOKUP($A22,Sazonalidade!$A:$G,7,0))*(1-VLOOKUP($A22,Sazonalidade!$A:$J,10,0)),0)</f>
        <v>0</v>
      </c>
      <c r="AV22" s="27">
        <f>IF($E22=$E$1,('TU Proprio'!AV22*10^6/(SUMIFS('Trem Tipo Medio'!$L:$L,'Trem Tipo Medio'!$AE:$AE,"&lt;="&amp;AV$2,'Trem Tipo Medio'!$AF:$AF,"&gt;="&amp;AV$2,'Trem Tipo Medio'!$A:$A,$A22)*SUMIFS('Trem Tipo Medio'!$K:$K,'Trem Tipo Medio'!$AE:$AE,"&lt;="&amp;AV$2,'Trem Tipo Medio'!$AF:$AF,"&gt;="&amp;AV$2,'Trem Tipo Medio'!$A:$A,$A22)))/(365/VLOOKUP($A22,Sazonalidade!$A:$G,7,0))*(1-VLOOKUP($A22,Sazonalidade!$A:$J,10,0)),0)</f>
        <v>0</v>
      </c>
      <c r="AW22" s="27">
        <f>IF($E22=$E$1,('TU Proprio'!AW22*10^6/(SUMIFS('Trem Tipo Medio'!$L:$L,'Trem Tipo Medio'!$AE:$AE,"&lt;="&amp;AW$2,'Trem Tipo Medio'!$AF:$AF,"&gt;="&amp;AW$2,'Trem Tipo Medio'!$A:$A,$A22)*SUMIFS('Trem Tipo Medio'!$K:$K,'Trem Tipo Medio'!$AE:$AE,"&lt;="&amp;AW$2,'Trem Tipo Medio'!$AF:$AF,"&gt;="&amp;AW$2,'Trem Tipo Medio'!$A:$A,$A22)))/(365/VLOOKUP($A22,Sazonalidade!$A:$G,7,0))*(1-VLOOKUP($A22,Sazonalidade!$A:$J,10,0)),0)</f>
        <v>0</v>
      </c>
      <c r="AX22" s="27">
        <f>IF($E22=$E$1,('TU Proprio'!AX22*10^6/(SUMIFS('Trem Tipo Medio'!$L:$L,'Trem Tipo Medio'!$AE:$AE,"&lt;="&amp;AX$2,'Trem Tipo Medio'!$AF:$AF,"&gt;="&amp;AX$2,'Trem Tipo Medio'!$A:$A,$A22)*SUMIFS('Trem Tipo Medio'!$K:$K,'Trem Tipo Medio'!$AE:$AE,"&lt;="&amp;AX$2,'Trem Tipo Medio'!$AF:$AF,"&gt;="&amp;AX$2,'Trem Tipo Medio'!$A:$A,$A22)))/(365/VLOOKUP($A22,Sazonalidade!$A:$G,7,0))*(1-VLOOKUP($A22,Sazonalidade!$A:$J,10,0)),0)</f>
        <v>0</v>
      </c>
      <c r="AY22" s="27">
        <f>IF($E22=$E$1,('TU Proprio'!AY22*10^6/(SUMIFS('Trem Tipo Medio'!$L:$L,'Trem Tipo Medio'!$AE:$AE,"&lt;="&amp;AY$2,'Trem Tipo Medio'!$AF:$AF,"&gt;="&amp;AY$2,'Trem Tipo Medio'!$A:$A,$A22)*SUMIFS('Trem Tipo Medio'!$K:$K,'Trem Tipo Medio'!$AE:$AE,"&lt;="&amp;AY$2,'Trem Tipo Medio'!$AF:$AF,"&gt;="&amp;AY$2,'Trem Tipo Medio'!$A:$A,$A22)))/(365/VLOOKUP($A22,Sazonalidade!$A:$G,7,0))*(1-VLOOKUP($A22,Sazonalidade!$A:$J,10,0)),0)</f>
        <v>0</v>
      </c>
      <c r="AZ22" s="27">
        <f>IF($E22=$E$1,('TU Proprio'!AZ22*10^6/(SUMIFS('Trem Tipo Medio'!$L:$L,'Trem Tipo Medio'!$AE:$AE,"&lt;="&amp;AZ$2,'Trem Tipo Medio'!$AF:$AF,"&gt;="&amp;AZ$2,'Trem Tipo Medio'!$A:$A,$A22)*SUMIFS('Trem Tipo Medio'!$K:$K,'Trem Tipo Medio'!$AE:$AE,"&lt;="&amp;AZ$2,'Trem Tipo Medio'!$AF:$AF,"&gt;="&amp;AZ$2,'Trem Tipo Medio'!$A:$A,$A22)))/(365/VLOOKUP($A22,Sazonalidade!$A:$G,7,0))*(1-VLOOKUP($A22,Sazonalidade!$A:$J,10,0)),0)</f>
        <v>0</v>
      </c>
      <c r="BA22" s="27">
        <f>IF($E22=$E$1,('TU Proprio'!BA22*10^6/(SUMIFS('Trem Tipo Medio'!$L:$L,'Trem Tipo Medio'!$AE:$AE,"&lt;="&amp;BA$2,'Trem Tipo Medio'!$AF:$AF,"&gt;="&amp;BA$2,'Trem Tipo Medio'!$A:$A,$A22)*SUMIFS('Trem Tipo Medio'!$K:$K,'Trem Tipo Medio'!$AE:$AE,"&lt;="&amp;BA$2,'Trem Tipo Medio'!$AF:$AF,"&gt;="&amp;BA$2,'Trem Tipo Medio'!$A:$A,$A22)))/(365/VLOOKUP($A22,Sazonalidade!$A:$G,7,0))*(1-VLOOKUP($A22,Sazonalidade!$A:$J,10,0)),0)</f>
        <v>0</v>
      </c>
      <c r="BB22" s="27">
        <f>IF($E22=$E$1,('TU Proprio'!BB22*10^6/(SUMIFS('Trem Tipo Medio'!$L:$L,'Trem Tipo Medio'!$AE:$AE,"&lt;="&amp;BB$2,'Trem Tipo Medio'!$AF:$AF,"&gt;="&amp;BB$2,'Trem Tipo Medio'!$A:$A,$A22)*SUMIFS('Trem Tipo Medio'!$K:$K,'Trem Tipo Medio'!$AE:$AE,"&lt;="&amp;BB$2,'Trem Tipo Medio'!$AF:$AF,"&gt;="&amp;BB$2,'Trem Tipo Medio'!$A:$A,$A22)))/(365/VLOOKUP($A22,Sazonalidade!$A:$G,7,0))*(1-VLOOKUP($A22,Sazonalidade!$A:$J,10,0)),0)</f>
        <v>0</v>
      </c>
      <c r="BC22" s="27">
        <f>IF($E22=$E$1,('TU Proprio'!BC22*10^6/(SUMIFS('Trem Tipo Medio'!$L:$L,'Trem Tipo Medio'!$AE:$AE,"&lt;="&amp;BC$2,'Trem Tipo Medio'!$AF:$AF,"&gt;="&amp;BC$2,'Trem Tipo Medio'!$A:$A,$A22)*SUMIFS('Trem Tipo Medio'!$K:$K,'Trem Tipo Medio'!$AE:$AE,"&lt;="&amp;BC$2,'Trem Tipo Medio'!$AF:$AF,"&gt;="&amp;BC$2,'Trem Tipo Medio'!$A:$A,$A22)))/(365/VLOOKUP($A22,Sazonalidade!$A:$G,7,0))*(1-VLOOKUP($A22,Sazonalidade!$A:$J,10,0)),0)</f>
        <v>0</v>
      </c>
      <c r="BD22" s="27">
        <f>IF($E22=$E$1,('TU Proprio'!BD22*10^6/(SUMIFS('Trem Tipo Medio'!$L:$L,'Trem Tipo Medio'!$AE:$AE,"&lt;="&amp;BD$2,'Trem Tipo Medio'!$AF:$AF,"&gt;="&amp;BD$2,'Trem Tipo Medio'!$A:$A,$A22)*SUMIFS('Trem Tipo Medio'!$K:$K,'Trem Tipo Medio'!$AE:$AE,"&lt;="&amp;BD$2,'Trem Tipo Medio'!$AF:$AF,"&gt;="&amp;BD$2,'Trem Tipo Medio'!$A:$A,$A22)))/(365/VLOOKUP($A22,Sazonalidade!$A:$G,7,0))*(1-VLOOKUP($A22,Sazonalidade!$A:$J,10,0)),0)</f>
        <v>0</v>
      </c>
      <c r="BE22" s="27">
        <f>IF($E22=$E$1,('TU Proprio'!BE22*10^6/(SUMIFS('Trem Tipo Medio'!$L:$L,'Trem Tipo Medio'!$AE:$AE,"&lt;="&amp;BE$2,'Trem Tipo Medio'!$AF:$AF,"&gt;="&amp;BE$2,'Trem Tipo Medio'!$A:$A,$A22)*SUMIFS('Trem Tipo Medio'!$K:$K,'Trem Tipo Medio'!$AE:$AE,"&lt;="&amp;BE$2,'Trem Tipo Medio'!$AF:$AF,"&gt;="&amp;BE$2,'Trem Tipo Medio'!$A:$A,$A22)))/(365/VLOOKUP($A22,Sazonalidade!$A:$G,7,0))*(1-VLOOKUP($A22,Sazonalidade!$A:$J,10,0)),0)</f>
        <v>0</v>
      </c>
      <c r="BF22" s="27">
        <f>IF($E22=$E$1,('TU Proprio'!BF22*10^6/(SUMIFS('Trem Tipo Medio'!$L:$L,'Trem Tipo Medio'!$AE:$AE,"&lt;="&amp;BF$2,'Trem Tipo Medio'!$AF:$AF,"&gt;="&amp;BF$2,'Trem Tipo Medio'!$A:$A,$A22)*SUMIFS('Trem Tipo Medio'!$K:$K,'Trem Tipo Medio'!$AE:$AE,"&lt;="&amp;BF$2,'Trem Tipo Medio'!$AF:$AF,"&gt;="&amp;BF$2,'Trem Tipo Medio'!$A:$A,$A22)))/(365/VLOOKUP($A22,Sazonalidade!$A:$G,7,0))*(1-VLOOKUP($A22,Sazonalidade!$A:$J,10,0)),0)</f>
        <v>0</v>
      </c>
      <c r="BG22" s="27">
        <f>IF($E22=$E$1,('TU Proprio'!BG22*10^6/(SUMIFS('Trem Tipo Medio'!$L:$L,'Trem Tipo Medio'!$AE:$AE,"&lt;="&amp;BG$2,'Trem Tipo Medio'!$AF:$AF,"&gt;="&amp;BG$2,'Trem Tipo Medio'!$A:$A,$A22)*SUMIFS('Trem Tipo Medio'!$K:$K,'Trem Tipo Medio'!$AE:$AE,"&lt;="&amp;BG$2,'Trem Tipo Medio'!$AF:$AF,"&gt;="&amp;BG$2,'Trem Tipo Medio'!$A:$A,$A22)))/(365/VLOOKUP($A22,Sazonalidade!$A:$G,7,0))*(1-VLOOKUP($A22,Sazonalidade!$A:$J,10,0)),0)</f>
        <v>0</v>
      </c>
      <c r="BH22" s="27">
        <f>IF($E22=$E$1,('TU Proprio'!BH22*10^6/(SUMIFS('Trem Tipo Medio'!$L:$L,'Trem Tipo Medio'!$AE:$AE,"&lt;="&amp;BH$2,'Trem Tipo Medio'!$AF:$AF,"&gt;="&amp;BH$2,'Trem Tipo Medio'!$A:$A,$A22)*SUMIFS('Trem Tipo Medio'!$K:$K,'Trem Tipo Medio'!$AE:$AE,"&lt;="&amp;BH$2,'Trem Tipo Medio'!$AF:$AF,"&gt;="&amp;BH$2,'Trem Tipo Medio'!$A:$A,$A22)))/(365/VLOOKUP($A22,Sazonalidade!$A:$G,7,0))*(1-VLOOKUP($A22,Sazonalidade!$A:$J,10,0)),0)</f>
        <v>0</v>
      </c>
      <c r="BI22" s="27">
        <f>IF($E22=$E$1,('TU Proprio'!BI22*10^6/(SUMIFS('Trem Tipo Medio'!$L:$L,'Trem Tipo Medio'!$AE:$AE,"&lt;="&amp;BI$2,'Trem Tipo Medio'!$AF:$AF,"&gt;="&amp;BI$2,'Trem Tipo Medio'!$A:$A,$A22)*SUMIFS('Trem Tipo Medio'!$K:$K,'Trem Tipo Medio'!$AE:$AE,"&lt;="&amp;BI$2,'Trem Tipo Medio'!$AF:$AF,"&gt;="&amp;BI$2,'Trem Tipo Medio'!$A:$A,$A22)))/(365/VLOOKUP($A22,Sazonalidade!$A:$G,7,0))*(1-VLOOKUP($A22,Sazonalidade!$A:$J,10,0)),0)</f>
        <v>0</v>
      </c>
      <c r="BJ22" s="27">
        <f>IF($E22=$E$1,('TU Proprio'!BJ22*10^6/(SUMIFS('Trem Tipo Medio'!$L:$L,'Trem Tipo Medio'!$AE:$AE,"&lt;="&amp;BJ$2,'Trem Tipo Medio'!$AF:$AF,"&gt;="&amp;BJ$2,'Trem Tipo Medio'!$A:$A,$A22)*SUMIFS('Trem Tipo Medio'!$K:$K,'Trem Tipo Medio'!$AE:$AE,"&lt;="&amp;BJ$2,'Trem Tipo Medio'!$AF:$AF,"&gt;="&amp;BJ$2,'Trem Tipo Medio'!$A:$A,$A22)))/(365/VLOOKUP($A22,Sazonalidade!$A:$G,7,0))*(1-VLOOKUP($A22,Sazonalidade!$A:$J,10,0)),0)</f>
        <v>0</v>
      </c>
      <c r="BK22" s="27">
        <f>IF($E22=$E$1,('TU Proprio'!BK22*10^6/(SUMIFS('Trem Tipo Medio'!$L:$L,'Trem Tipo Medio'!$AE:$AE,"&lt;="&amp;BK$2,'Trem Tipo Medio'!$AF:$AF,"&gt;="&amp;BK$2,'Trem Tipo Medio'!$A:$A,$A22)*SUMIFS('Trem Tipo Medio'!$K:$K,'Trem Tipo Medio'!$AE:$AE,"&lt;="&amp;BK$2,'Trem Tipo Medio'!$AF:$AF,"&gt;="&amp;BK$2,'Trem Tipo Medio'!$A:$A,$A22)))/(365/VLOOKUP($A22,Sazonalidade!$A:$G,7,0))*(1-VLOOKUP($A22,Sazonalidade!$A:$J,10,0)),0)</f>
        <v>0</v>
      </c>
      <c r="BL22" s="27">
        <f>IF($E22=$E$1,('TU Proprio'!BL22*10^6/(SUMIFS('Trem Tipo Medio'!$L:$L,'Trem Tipo Medio'!$AE:$AE,"&lt;="&amp;BL$2,'Trem Tipo Medio'!$AF:$AF,"&gt;="&amp;BL$2,'Trem Tipo Medio'!$A:$A,$A22)*SUMIFS('Trem Tipo Medio'!$K:$K,'Trem Tipo Medio'!$AE:$AE,"&lt;="&amp;BL$2,'Trem Tipo Medio'!$AF:$AF,"&gt;="&amp;BL$2,'Trem Tipo Medio'!$A:$A,$A22)))/(365/VLOOKUP($A22,Sazonalidade!$A:$G,7,0))*(1-VLOOKUP($A22,Sazonalidade!$A:$J,10,0)),0)</f>
        <v>0</v>
      </c>
      <c r="BM22" s="27">
        <f>IF($E22=$E$1,('TU Proprio'!BM22*10^6/(SUMIFS('Trem Tipo Medio'!$L:$L,'Trem Tipo Medio'!$AE:$AE,"&lt;="&amp;BM$2,'Trem Tipo Medio'!$AF:$AF,"&gt;="&amp;BM$2,'Trem Tipo Medio'!$A:$A,$A22)*SUMIFS('Trem Tipo Medio'!$K:$K,'Trem Tipo Medio'!$AE:$AE,"&lt;="&amp;BM$2,'Trem Tipo Medio'!$AF:$AF,"&gt;="&amp;BM$2,'Trem Tipo Medio'!$A:$A,$A22)))/(365/VLOOKUP($A22,Sazonalidade!$A:$G,7,0))*(1-VLOOKUP($A22,Sazonalidade!$A:$J,10,0)),0)</f>
        <v>0</v>
      </c>
      <c r="BN22" s="27">
        <f>IF($E22=$E$1,('TU Proprio'!BN22*10^6/(SUMIFS('Trem Tipo Medio'!$L:$L,'Trem Tipo Medio'!$AE:$AE,"&lt;="&amp;BN$2,'Trem Tipo Medio'!$AF:$AF,"&gt;="&amp;BN$2,'Trem Tipo Medio'!$A:$A,$A22)*SUMIFS('Trem Tipo Medio'!$K:$K,'Trem Tipo Medio'!$AE:$AE,"&lt;="&amp;BN$2,'Trem Tipo Medio'!$AF:$AF,"&gt;="&amp;BN$2,'Trem Tipo Medio'!$A:$A,$A22)))/(365/VLOOKUP($A22,Sazonalidade!$A:$G,7,0))*(1-VLOOKUP($A22,Sazonalidade!$A:$J,10,0)),0)</f>
        <v>0</v>
      </c>
      <c r="BO22" s="27">
        <f>IF($E22=$E$1,('TU Proprio'!BO22*10^6/(SUMIFS('Trem Tipo Medio'!$L:$L,'Trem Tipo Medio'!$AE:$AE,"&lt;="&amp;BO$2,'Trem Tipo Medio'!$AF:$AF,"&gt;="&amp;BO$2,'Trem Tipo Medio'!$A:$A,$A22)*SUMIFS('Trem Tipo Medio'!$K:$K,'Trem Tipo Medio'!$AE:$AE,"&lt;="&amp;BO$2,'Trem Tipo Medio'!$AF:$AF,"&gt;="&amp;BO$2,'Trem Tipo Medio'!$A:$A,$A22)))/(365/VLOOKUP($A22,Sazonalidade!$A:$G,7,0))*(1-VLOOKUP($A22,Sazonalidade!$A:$J,10,0)),0)</f>
        <v>0</v>
      </c>
      <c r="BP22"/>
      <c r="BQ22"/>
      <c r="BR22"/>
      <c r="BS22"/>
      <c r="BT22"/>
    </row>
    <row r="23" spans="1:72" s="32" customFormat="1" x14ac:dyDescent="0.25">
      <c r="A23" s="6">
        <f t="shared" si="3"/>
        <v>21</v>
      </c>
      <c r="B23" s="3" t="str">
        <f>VLOOKUP($A23,Demanda!$A$1:$G$43,4,0)</f>
        <v>Gasolina</v>
      </c>
      <c r="C23" s="3" t="str">
        <f>VLOOKUP($A23,Demanda!$A$1:$G$43,6,0)</f>
        <v>Miritituba</v>
      </c>
      <c r="D23" s="3" t="str">
        <f>VLOOKUP($A23,Demanda!$A$1:$G$43,7,0)</f>
        <v>Nobres</v>
      </c>
      <c r="E23" s="3" t="str">
        <f>VLOOKUP($A23,Demanda!$A$1:$G$43,2,0)</f>
        <v>FGRAO</v>
      </c>
      <c r="F23" s="6"/>
      <c r="G23" s="27">
        <f>IF($E23=$E$1,('TU Proprio'!G23*10^6/(SUMIFS('Trem Tipo Medio'!$L:$L,'Trem Tipo Medio'!$AE:$AE,"&lt;="&amp;G$2,'Trem Tipo Medio'!$AF:$AF,"&gt;="&amp;G$2,'Trem Tipo Medio'!$A:$A,$A23)*SUMIFS('Trem Tipo Medio'!$K:$K,'Trem Tipo Medio'!$AE:$AE,"&lt;="&amp;G$2,'Trem Tipo Medio'!$AF:$AF,"&gt;="&amp;G$2,'Trem Tipo Medio'!$A:$A,$A23)))/(365/VLOOKUP($A23,Sazonalidade!$A:$G,7,0))*(1-VLOOKUP($A23,Sazonalidade!$A:$J,10,0)),0)</f>
        <v>0</v>
      </c>
      <c r="H23" s="27">
        <f>IF($E23=$E$1,('TU Proprio'!H23*10^6/(SUMIFS('Trem Tipo Medio'!$L:$L,'Trem Tipo Medio'!$AE:$AE,"&lt;="&amp;H$2,'Trem Tipo Medio'!$AF:$AF,"&gt;="&amp;H$2,'Trem Tipo Medio'!$A:$A,$A23)*SUMIFS('Trem Tipo Medio'!$K:$K,'Trem Tipo Medio'!$AE:$AE,"&lt;="&amp;H$2,'Trem Tipo Medio'!$AF:$AF,"&gt;="&amp;H$2,'Trem Tipo Medio'!$A:$A,$A23)))/(365/VLOOKUP($A23,Sazonalidade!$A:$G,7,0))*(1-VLOOKUP($A23,Sazonalidade!$A:$J,10,0)),0)</f>
        <v>0</v>
      </c>
      <c r="I23" s="27">
        <f>IF($E23=$E$1,('TU Proprio'!I23*10^6/(SUMIFS('Trem Tipo Medio'!$L:$L,'Trem Tipo Medio'!$AE:$AE,"&lt;="&amp;I$2,'Trem Tipo Medio'!$AF:$AF,"&gt;="&amp;I$2,'Trem Tipo Medio'!$A:$A,$A23)*SUMIFS('Trem Tipo Medio'!$K:$K,'Trem Tipo Medio'!$AE:$AE,"&lt;="&amp;I$2,'Trem Tipo Medio'!$AF:$AF,"&gt;="&amp;I$2,'Trem Tipo Medio'!$A:$A,$A23)))/(365/VLOOKUP($A23,Sazonalidade!$A:$G,7,0))*(1-VLOOKUP($A23,Sazonalidade!$A:$J,10,0)),0)</f>
        <v>0</v>
      </c>
      <c r="J23" s="27">
        <f>IF($E23=$E$1,('TU Proprio'!J23*10^6/(SUMIFS('Trem Tipo Medio'!$L:$L,'Trem Tipo Medio'!$AE:$AE,"&lt;="&amp;J$2,'Trem Tipo Medio'!$AF:$AF,"&gt;="&amp;J$2,'Trem Tipo Medio'!$A:$A,$A23)*SUMIFS('Trem Tipo Medio'!$K:$K,'Trem Tipo Medio'!$AE:$AE,"&lt;="&amp;J$2,'Trem Tipo Medio'!$AF:$AF,"&gt;="&amp;J$2,'Trem Tipo Medio'!$A:$A,$A23)))/(365/VLOOKUP($A23,Sazonalidade!$A:$G,7,0))*(1-VLOOKUP($A23,Sazonalidade!$A:$J,10,0)),0)</f>
        <v>0</v>
      </c>
      <c r="K23" s="27">
        <f>IF($E23=$E$1,('TU Proprio'!K23*10^6/(SUMIFS('Trem Tipo Medio'!$L:$L,'Trem Tipo Medio'!$AE:$AE,"&lt;="&amp;K$2,'Trem Tipo Medio'!$AF:$AF,"&gt;="&amp;K$2,'Trem Tipo Medio'!$A:$A,$A23)*SUMIFS('Trem Tipo Medio'!$K:$K,'Trem Tipo Medio'!$AE:$AE,"&lt;="&amp;K$2,'Trem Tipo Medio'!$AF:$AF,"&gt;="&amp;K$2,'Trem Tipo Medio'!$A:$A,$A23)))/(365/VLOOKUP($A23,Sazonalidade!$A:$G,7,0))*(1-VLOOKUP($A23,Sazonalidade!$A:$J,10,0)),0)</f>
        <v>0</v>
      </c>
      <c r="L23" s="27">
        <f>IF($E23=$E$1,('TU Proprio'!L23*10^6/(SUMIFS('Trem Tipo Medio'!$L:$L,'Trem Tipo Medio'!$AE:$AE,"&lt;="&amp;L$2,'Trem Tipo Medio'!$AF:$AF,"&gt;="&amp;L$2,'Trem Tipo Medio'!$A:$A,$A23)*SUMIFS('Trem Tipo Medio'!$K:$K,'Trem Tipo Medio'!$AE:$AE,"&lt;="&amp;L$2,'Trem Tipo Medio'!$AF:$AF,"&gt;="&amp;L$2,'Trem Tipo Medio'!$A:$A,$A23)))/(365/VLOOKUP($A23,Sazonalidade!$A:$G,7,0))*(1-VLOOKUP($A23,Sazonalidade!$A:$J,10,0)),0)</f>
        <v>0</v>
      </c>
      <c r="M23" s="27">
        <f>IF($E23=$E$1,('TU Proprio'!M23*10^6/(SUMIFS('Trem Tipo Medio'!$L:$L,'Trem Tipo Medio'!$AE:$AE,"&lt;="&amp;M$2,'Trem Tipo Medio'!$AF:$AF,"&gt;="&amp;M$2,'Trem Tipo Medio'!$A:$A,$A23)*SUMIFS('Trem Tipo Medio'!$K:$K,'Trem Tipo Medio'!$AE:$AE,"&lt;="&amp;M$2,'Trem Tipo Medio'!$AF:$AF,"&gt;="&amp;M$2,'Trem Tipo Medio'!$A:$A,$A23)))/(365/VLOOKUP($A23,Sazonalidade!$A:$G,7,0))*(1-VLOOKUP($A23,Sazonalidade!$A:$J,10,0)),0)</f>
        <v>0</v>
      </c>
      <c r="N23" s="27">
        <f>IF($E23=$E$1,('TU Proprio'!N23*10^6/(SUMIFS('Trem Tipo Medio'!$L:$L,'Trem Tipo Medio'!$AE:$AE,"&lt;="&amp;N$2,'Trem Tipo Medio'!$AF:$AF,"&gt;="&amp;N$2,'Trem Tipo Medio'!$A:$A,$A23)*SUMIFS('Trem Tipo Medio'!$K:$K,'Trem Tipo Medio'!$AE:$AE,"&lt;="&amp;N$2,'Trem Tipo Medio'!$AF:$AF,"&gt;="&amp;N$2,'Trem Tipo Medio'!$A:$A,$A23)))/(365/VLOOKUP($A23,Sazonalidade!$A:$G,7,0))*(1-VLOOKUP($A23,Sazonalidade!$A:$J,10,0)),0)</f>
        <v>0</v>
      </c>
      <c r="O23" s="27">
        <f>IF($E23=$E$1,('TU Proprio'!O23*10^6/(SUMIFS('Trem Tipo Medio'!$L:$L,'Trem Tipo Medio'!$AE:$AE,"&lt;="&amp;O$2,'Trem Tipo Medio'!$AF:$AF,"&gt;="&amp;O$2,'Trem Tipo Medio'!$A:$A,$A23)*SUMIFS('Trem Tipo Medio'!$K:$K,'Trem Tipo Medio'!$AE:$AE,"&lt;="&amp;O$2,'Trem Tipo Medio'!$AF:$AF,"&gt;="&amp;O$2,'Trem Tipo Medio'!$A:$A,$A23)))/(365/VLOOKUP($A23,Sazonalidade!$A:$G,7,0))*(1-VLOOKUP($A23,Sazonalidade!$A:$J,10,0)),0)</f>
        <v>0</v>
      </c>
      <c r="P23" s="27">
        <f>IF($E23=$E$1,('TU Proprio'!P23*10^6/(SUMIFS('Trem Tipo Medio'!$L:$L,'Trem Tipo Medio'!$AE:$AE,"&lt;="&amp;P$2,'Trem Tipo Medio'!$AF:$AF,"&gt;="&amp;P$2,'Trem Tipo Medio'!$A:$A,$A23)*SUMIFS('Trem Tipo Medio'!$K:$K,'Trem Tipo Medio'!$AE:$AE,"&lt;="&amp;P$2,'Trem Tipo Medio'!$AF:$AF,"&gt;="&amp;P$2,'Trem Tipo Medio'!$A:$A,$A23)))/(365/VLOOKUP($A23,Sazonalidade!$A:$G,7,0))*(1-VLOOKUP($A23,Sazonalidade!$A:$J,10,0)),0)</f>
        <v>0</v>
      </c>
      <c r="Q23" s="27">
        <f>IF($E23=$E$1,('TU Proprio'!Q23*10^6/(SUMIFS('Trem Tipo Medio'!$L:$L,'Trem Tipo Medio'!$AE:$AE,"&lt;="&amp;Q$2,'Trem Tipo Medio'!$AF:$AF,"&gt;="&amp;Q$2,'Trem Tipo Medio'!$A:$A,$A23)*SUMIFS('Trem Tipo Medio'!$K:$K,'Trem Tipo Medio'!$AE:$AE,"&lt;="&amp;Q$2,'Trem Tipo Medio'!$AF:$AF,"&gt;="&amp;Q$2,'Trem Tipo Medio'!$A:$A,$A23)))/(365/VLOOKUP($A23,Sazonalidade!$A:$G,7,0))*(1-VLOOKUP($A23,Sazonalidade!$A:$J,10,0)),0)</f>
        <v>0</v>
      </c>
      <c r="R23" s="27">
        <f>IF($E23=$E$1,('TU Proprio'!R23*10^6/(SUMIFS('Trem Tipo Medio'!$L:$L,'Trem Tipo Medio'!$AE:$AE,"&lt;="&amp;R$2,'Trem Tipo Medio'!$AF:$AF,"&gt;="&amp;R$2,'Trem Tipo Medio'!$A:$A,$A23)*SUMIFS('Trem Tipo Medio'!$K:$K,'Trem Tipo Medio'!$AE:$AE,"&lt;="&amp;R$2,'Trem Tipo Medio'!$AF:$AF,"&gt;="&amp;R$2,'Trem Tipo Medio'!$A:$A,$A23)))/(365/VLOOKUP($A23,Sazonalidade!$A:$G,7,0))*(1-VLOOKUP($A23,Sazonalidade!$A:$J,10,0)),0)</f>
        <v>0</v>
      </c>
      <c r="S23" s="27">
        <f>IF($E23=$E$1,('TU Proprio'!S23*10^6/(SUMIFS('Trem Tipo Medio'!$L:$L,'Trem Tipo Medio'!$AE:$AE,"&lt;="&amp;S$2,'Trem Tipo Medio'!$AF:$AF,"&gt;="&amp;S$2,'Trem Tipo Medio'!$A:$A,$A23)*SUMIFS('Trem Tipo Medio'!$K:$K,'Trem Tipo Medio'!$AE:$AE,"&lt;="&amp;S$2,'Trem Tipo Medio'!$AF:$AF,"&gt;="&amp;S$2,'Trem Tipo Medio'!$A:$A,$A23)))/(365/VLOOKUP($A23,Sazonalidade!$A:$G,7,0))*(1-VLOOKUP($A23,Sazonalidade!$A:$J,10,0)),0)</f>
        <v>0</v>
      </c>
      <c r="T23" s="27">
        <f>IF($E23=$E$1,('TU Proprio'!T23*10^6/(SUMIFS('Trem Tipo Medio'!$L:$L,'Trem Tipo Medio'!$AE:$AE,"&lt;="&amp;T$2,'Trem Tipo Medio'!$AF:$AF,"&gt;="&amp;T$2,'Trem Tipo Medio'!$A:$A,$A23)*SUMIFS('Trem Tipo Medio'!$K:$K,'Trem Tipo Medio'!$AE:$AE,"&lt;="&amp;T$2,'Trem Tipo Medio'!$AF:$AF,"&gt;="&amp;T$2,'Trem Tipo Medio'!$A:$A,$A23)))/(365/VLOOKUP($A23,Sazonalidade!$A:$G,7,0))*(1-VLOOKUP($A23,Sazonalidade!$A:$J,10,0)),0)</f>
        <v>0</v>
      </c>
      <c r="U23" s="27">
        <f>IF($E23=$E$1,('TU Proprio'!U23*10^6/(SUMIFS('Trem Tipo Medio'!$L:$L,'Trem Tipo Medio'!$AE:$AE,"&lt;="&amp;U$2,'Trem Tipo Medio'!$AF:$AF,"&gt;="&amp;U$2,'Trem Tipo Medio'!$A:$A,$A23)*SUMIFS('Trem Tipo Medio'!$K:$K,'Trem Tipo Medio'!$AE:$AE,"&lt;="&amp;U$2,'Trem Tipo Medio'!$AF:$AF,"&gt;="&amp;U$2,'Trem Tipo Medio'!$A:$A,$A23)))/(365/VLOOKUP($A23,Sazonalidade!$A:$G,7,0))*(1-VLOOKUP($A23,Sazonalidade!$A:$J,10,0)),0)</f>
        <v>0</v>
      </c>
      <c r="V23" s="27">
        <f>IF($E23=$E$1,('TU Proprio'!V23*10^6/(SUMIFS('Trem Tipo Medio'!$L:$L,'Trem Tipo Medio'!$AE:$AE,"&lt;="&amp;V$2,'Trem Tipo Medio'!$AF:$AF,"&gt;="&amp;V$2,'Trem Tipo Medio'!$A:$A,$A23)*SUMIFS('Trem Tipo Medio'!$K:$K,'Trem Tipo Medio'!$AE:$AE,"&lt;="&amp;V$2,'Trem Tipo Medio'!$AF:$AF,"&gt;="&amp;V$2,'Trem Tipo Medio'!$A:$A,$A23)))/(365/VLOOKUP($A23,Sazonalidade!$A:$G,7,0))*(1-VLOOKUP($A23,Sazonalidade!$A:$J,10,0)),0)</f>
        <v>1.1319146122177638E-2</v>
      </c>
      <c r="W23" s="27">
        <f>IF($E23=$E$1,('TU Proprio'!W23*10^6/(SUMIFS('Trem Tipo Medio'!$L:$L,'Trem Tipo Medio'!$AE:$AE,"&lt;="&amp;W$2,'Trem Tipo Medio'!$AF:$AF,"&gt;="&amp;W$2,'Trem Tipo Medio'!$A:$A,$A23)*SUMIFS('Trem Tipo Medio'!$K:$K,'Trem Tipo Medio'!$AE:$AE,"&lt;="&amp;W$2,'Trem Tipo Medio'!$AF:$AF,"&gt;="&amp;W$2,'Trem Tipo Medio'!$A:$A,$A23)))/(365/VLOOKUP($A23,Sazonalidade!$A:$G,7,0))*(1-VLOOKUP($A23,Sazonalidade!$A:$J,10,0)),0)</f>
        <v>1.1651219432864632E-2</v>
      </c>
      <c r="X23" s="27">
        <f>IF($E23=$E$1,('TU Proprio'!X23*10^6/(SUMIFS('Trem Tipo Medio'!$L:$L,'Trem Tipo Medio'!$AE:$AE,"&lt;="&amp;X$2,'Trem Tipo Medio'!$AF:$AF,"&gt;="&amp;X$2,'Trem Tipo Medio'!$A:$A,$A23)*SUMIFS('Trem Tipo Medio'!$K:$K,'Trem Tipo Medio'!$AE:$AE,"&lt;="&amp;X$2,'Trem Tipo Medio'!$AF:$AF,"&gt;="&amp;X$2,'Trem Tipo Medio'!$A:$A,$A23)))/(365/VLOOKUP($A23,Sazonalidade!$A:$G,7,0))*(1-VLOOKUP($A23,Sazonalidade!$A:$J,10,0)),0)</f>
        <v>1.1984692446483295E-2</v>
      </c>
      <c r="Y23" s="27">
        <f>IF($E23=$E$1,('TU Proprio'!Y23*10^6/(SUMIFS('Trem Tipo Medio'!$L:$L,'Trem Tipo Medio'!$AE:$AE,"&lt;="&amp;Y$2,'Trem Tipo Medio'!$AF:$AF,"&gt;="&amp;Y$2,'Trem Tipo Medio'!$A:$A,$A23)*SUMIFS('Trem Tipo Medio'!$K:$K,'Trem Tipo Medio'!$AE:$AE,"&lt;="&amp;Y$2,'Trem Tipo Medio'!$AF:$AF,"&gt;="&amp;Y$2,'Trem Tipo Medio'!$A:$A,$A23)))/(365/VLOOKUP($A23,Sazonalidade!$A:$G,7,0))*(1-VLOOKUP($A23,Sazonalidade!$A:$J,10,0)),0)</f>
        <v>1.2319215559030568E-2</v>
      </c>
      <c r="Z23" s="27">
        <f>IF($E23=$E$1,('TU Proprio'!Z23*10^6/(SUMIFS('Trem Tipo Medio'!$L:$L,'Trem Tipo Medio'!$AE:$AE,"&lt;="&amp;Z$2,'Trem Tipo Medio'!$AF:$AF,"&gt;="&amp;Z$2,'Trem Tipo Medio'!$A:$A,$A23)*SUMIFS('Trem Tipo Medio'!$K:$K,'Trem Tipo Medio'!$AE:$AE,"&lt;="&amp;Z$2,'Trem Tipo Medio'!$AF:$AF,"&gt;="&amp;Z$2,'Trem Tipo Medio'!$A:$A,$A23)))/(365/VLOOKUP($A23,Sazonalidade!$A:$G,7,0))*(1-VLOOKUP($A23,Sazonalidade!$A:$J,10,0)),0)</f>
        <v>1.26544385870185E-2</v>
      </c>
      <c r="AA23" s="27">
        <f>IF($E23=$E$1,('TU Proprio'!AA23*10^6/(SUMIFS('Trem Tipo Medio'!$L:$L,'Trem Tipo Medio'!$AE:$AE,"&lt;="&amp;AA$2,'Trem Tipo Medio'!$AF:$AF,"&gt;="&amp;AA$2,'Trem Tipo Medio'!$A:$A,$A23)*SUMIFS('Trem Tipo Medio'!$K:$K,'Trem Tipo Medio'!$AE:$AE,"&lt;="&amp;AA$2,'Trem Tipo Medio'!$AF:$AF,"&gt;="&amp;AA$2,'Trem Tipo Medio'!$A:$A,$A23)))/(365/VLOOKUP($A23,Sazonalidade!$A:$G,7,0))*(1-VLOOKUP($A23,Sazonalidade!$A:$J,10,0)),0)</f>
        <v>1.2384259768477649E-2</v>
      </c>
      <c r="AB23" s="27">
        <f>IF($E23=$E$1,('TU Proprio'!AB23*10^6/(SUMIFS('Trem Tipo Medio'!$L:$L,'Trem Tipo Medio'!$AE:$AE,"&lt;="&amp;AB$2,'Trem Tipo Medio'!$AF:$AF,"&gt;="&amp;AB$2,'Trem Tipo Medio'!$A:$A,$A23)*SUMIFS('Trem Tipo Medio'!$K:$K,'Trem Tipo Medio'!$AE:$AE,"&lt;="&amp;AB$2,'Trem Tipo Medio'!$AF:$AF,"&gt;="&amp;AB$2,'Trem Tipo Medio'!$A:$A,$A23)))/(365/VLOOKUP($A23,Sazonalidade!$A:$G,7,0))*(1-VLOOKUP($A23,Sazonalidade!$A:$J,10,0)),0)</f>
        <v>1.2644437647803245E-2</v>
      </c>
      <c r="AC23" s="27">
        <f>IF($E23=$E$1,('TU Proprio'!AC23*10^6/(SUMIFS('Trem Tipo Medio'!$L:$L,'Trem Tipo Medio'!$AE:$AE,"&lt;="&amp;AC$2,'Trem Tipo Medio'!$AF:$AF,"&gt;="&amp;AC$2,'Trem Tipo Medio'!$A:$A,$A23)*SUMIFS('Trem Tipo Medio'!$K:$K,'Trem Tipo Medio'!$AE:$AE,"&lt;="&amp;AC$2,'Trem Tipo Medio'!$AF:$AF,"&gt;="&amp;AC$2,'Trem Tipo Medio'!$A:$A,$A23)))/(365/VLOOKUP($A23,Sazonalidade!$A:$G,7,0))*(1-VLOOKUP($A23,Sazonalidade!$A:$J,10,0)),0)</f>
        <v>1.2882864449418548E-2</v>
      </c>
      <c r="AD23" s="27">
        <f>IF($E23=$E$1,('TU Proprio'!AD23*10^6/(SUMIFS('Trem Tipo Medio'!$L:$L,'Trem Tipo Medio'!$AE:$AE,"&lt;="&amp;AD$2,'Trem Tipo Medio'!$AF:$AF,"&gt;="&amp;AD$2,'Trem Tipo Medio'!$A:$A,$A23)*SUMIFS('Trem Tipo Medio'!$K:$K,'Trem Tipo Medio'!$AE:$AE,"&lt;="&amp;AD$2,'Trem Tipo Medio'!$AF:$AF,"&gt;="&amp;AD$2,'Trem Tipo Medio'!$A:$A,$A23)))/(365/VLOOKUP($A23,Sazonalidade!$A:$G,7,0))*(1-VLOOKUP($A23,Sazonalidade!$A:$J,10,0)),0)</f>
        <v>1.3099020504378996E-2</v>
      </c>
      <c r="AE23" s="27">
        <f>IF($E23=$E$1,('TU Proprio'!AE23*10^6/(SUMIFS('Trem Tipo Medio'!$L:$L,'Trem Tipo Medio'!$AE:$AE,"&lt;="&amp;AE$2,'Trem Tipo Medio'!$AF:$AF,"&gt;="&amp;AE$2,'Trem Tipo Medio'!$A:$A,$A23)*SUMIFS('Trem Tipo Medio'!$K:$K,'Trem Tipo Medio'!$AE:$AE,"&lt;="&amp;AE$2,'Trem Tipo Medio'!$AF:$AF,"&gt;="&amp;AE$2,'Trem Tipo Medio'!$A:$A,$A23)))/(365/VLOOKUP($A23,Sazonalidade!$A:$G,7,0))*(1-VLOOKUP($A23,Sazonalidade!$A:$J,10,0)),0)</f>
        <v>1.329297437819668E-2</v>
      </c>
      <c r="AF23" s="27">
        <f>IF($E23=$E$1,('TU Proprio'!AF23*10^6/(SUMIFS('Trem Tipo Medio'!$L:$L,'Trem Tipo Medio'!$AE:$AE,"&lt;="&amp;AF$2,'Trem Tipo Medio'!$AF:$AF,"&gt;="&amp;AF$2,'Trem Tipo Medio'!$A:$A,$A23)*SUMIFS('Trem Tipo Medio'!$K:$K,'Trem Tipo Medio'!$AE:$AE,"&lt;="&amp;AF$2,'Trem Tipo Medio'!$AF:$AF,"&gt;="&amp;AF$2,'Trem Tipo Medio'!$A:$A,$A23)))/(365/VLOOKUP($A23,Sazonalidade!$A:$G,7,0))*(1-VLOOKUP($A23,Sazonalidade!$A:$J,10,0)),0)</f>
        <v>1.346532076736218E-2</v>
      </c>
      <c r="AG23" s="27">
        <f>IF($E23=$E$1,('TU Proprio'!AG23*10^6/(SUMIFS('Trem Tipo Medio'!$L:$L,'Trem Tipo Medio'!$AE:$AE,"&lt;="&amp;AG$2,'Trem Tipo Medio'!$AF:$AF,"&gt;="&amp;AG$2,'Trem Tipo Medio'!$A:$A,$A23)*SUMIFS('Trem Tipo Medio'!$K:$K,'Trem Tipo Medio'!$AE:$AE,"&lt;="&amp;AG$2,'Trem Tipo Medio'!$AF:$AF,"&gt;="&amp;AG$2,'Trem Tipo Medio'!$A:$A,$A23)))/(365/VLOOKUP($A23,Sazonalidade!$A:$G,7,0))*(1-VLOOKUP($A23,Sazonalidade!$A:$J,10,0)),0)</f>
        <v>1.3617088731044785E-2</v>
      </c>
      <c r="AH23" s="27">
        <f>IF($E23=$E$1,('TU Proprio'!AH23*10^6/(SUMIFS('Trem Tipo Medio'!$L:$L,'Trem Tipo Medio'!$AE:$AE,"&lt;="&amp;AH$2,'Trem Tipo Medio'!$AF:$AF,"&gt;="&amp;AH$2,'Trem Tipo Medio'!$A:$A,$A23)*SUMIFS('Trem Tipo Medio'!$K:$K,'Trem Tipo Medio'!$AE:$AE,"&lt;="&amp;AH$2,'Trem Tipo Medio'!$AF:$AF,"&gt;="&amp;AH$2,'Trem Tipo Medio'!$A:$A,$A23)))/(365/VLOOKUP($A23,Sazonalidade!$A:$G,7,0))*(1-VLOOKUP($A23,Sazonalidade!$A:$J,10,0)),0)</f>
        <v>1.3749634201232878E-2</v>
      </c>
      <c r="AI23" s="27">
        <f>IF($E23=$E$1,('TU Proprio'!AI23*10^6/(SUMIFS('Trem Tipo Medio'!$L:$L,'Trem Tipo Medio'!$AE:$AE,"&lt;="&amp;AI$2,'Trem Tipo Medio'!$AF:$AF,"&gt;="&amp;AI$2,'Trem Tipo Medio'!$A:$A,$A23)*SUMIFS('Trem Tipo Medio'!$K:$K,'Trem Tipo Medio'!$AE:$AE,"&lt;="&amp;AI$2,'Trem Tipo Medio'!$AF:$AF,"&gt;="&amp;AI$2,'Trem Tipo Medio'!$A:$A,$A23)))/(365/VLOOKUP($A23,Sazonalidade!$A:$G,7,0))*(1-VLOOKUP($A23,Sazonalidade!$A:$J,10,0)),0)</f>
        <v>1.3864530115155959E-2</v>
      </c>
      <c r="AJ23" s="27">
        <f>IF($E23=$E$1,('TU Proprio'!AJ23*10^6/(SUMIFS('Trem Tipo Medio'!$L:$L,'Trem Tipo Medio'!$AE:$AE,"&lt;="&amp;AJ$2,'Trem Tipo Medio'!$AF:$AF,"&gt;="&amp;AJ$2,'Trem Tipo Medio'!$A:$A,$A23)*SUMIFS('Trem Tipo Medio'!$K:$K,'Trem Tipo Medio'!$AE:$AE,"&lt;="&amp;AJ$2,'Trem Tipo Medio'!$AF:$AF,"&gt;="&amp;AJ$2,'Trem Tipo Medio'!$A:$A,$A23)))/(365/VLOOKUP($A23,Sazonalidade!$A:$G,7,0))*(1-VLOOKUP($A23,Sazonalidade!$A:$J,10,0)),0)</f>
        <v>1.3963464815693176E-2</v>
      </c>
      <c r="AK23" s="27">
        <f>IF($E23=$E$1,('TU Proprio'!AK23*10^6/(SUMIFS('Trem Tipo Medio'!$L:$L,'Trem Tipo Medio'!$AE:$AE,"&lt;="&amp;AK$2,'Trem Tipo Medio'!$AF:$AF,"&gt;="&amp;AK$2,'Trem Tipo Medio'!$A:$A,$A23)*SUMIFS('Trem Tipo Medio'!$K:$K,'Trem Tipo Medio'!$AE:$AE,"&lt;="&amp;AK$2,'Trem Tipo Medio'!$AF:$AF,"&gt;="&amp;AK$2,'Trem Tipo Medio'!$A:$A,$A23)))/(365/VLOOKUP($A23,Sazonalidade!$A:$G,7,0))*(1-VLOOKUP($A23,Sazonalidade!$A:$J,10,0)),0)</f>
        <v>1.4048155681030494E-2</v>
      </c>
      <c r="AL23" s="27">
        <f>IF($E23=$E$1,('TU Proprio'!AL23*10^6/(SUMIFS('Trem Tipo Medio'!$L:$L,'Trem Tipo Medio'!$AE:$AE,"&lt;="&amp;AL$2,'Trem Tipo Medio'!$AF:$AF,"&gt;="&amp;AL$2,'Trem Tipo Medio'!$A:$A,$A23)*SUMIFS('Trem Tipo Medio'!$K:$K,'Trem Tipo Medio'!$AE:$AE,"&lt;="&amp;AL$2,'Trem Tipo Medio'!$AF:$AF,"&gt;="&amp;AL$2,'Trem Tipo Medio'!$A:$A,$A23)))/(365/VLOOKUP($A23,Sazonalidade!$A:$G,7,0))*(1-VLOOKUP($A23,Sazonalidade!$A:$J,10,0)),0)</f>
        <v>1.4120281280479574E-2</v>
      </c>
      <c r="AM23" s="27">
        <f>IF($E23=$E$1,('TU Proprio'!AM23*10^6/(SUMIFS('Trem Tipo Medio'!$L:$L,'Trem Tipo Medio'!$AE:$AE,"&lt;="&amp;AM$2,'Trem Tipo Medio'!$AF:$AF,"&gt;="&amp;AM$2,'Trem Tipo Medio'!$A:$A,$A23)*SUMIFS('Trem Tipo Medio'!$K:$K,'Trem Tipo Medio'!$AE:$AE,"&lt;="&amp;AM$2,'Trem Tipo Medio'!$AF:$AF,"&gt;="&amp;AM$2,'Trem Tipo Medio'!$A:$A,$A23)))/(365/VLOOKUP($A23,Sazonalidade!$A:$G,7,0))*(1-VLOOKUP($A23,Sazonalidade!$A:$J,10,0)),0)</f>
        <v>1.4181432369540758E-2</v>
      </c>
      <c r="AN23" s="27">
        <f>IF($E23=$E$1,('TU Proprio'!AN23*10^6/(SUMIFS('Trem Tipo Medio'!$L:$L,'Trem Tipo Medio'!$AE:$AE,"&lt;="&amp;AN$2,'Trem Tipo Medio'!$AF:$AF,"&gt;="&amp;AN$2,'Trem Tipo Medio'!$A:$A,$A23)*SUMIFS('Trem Tipo Medio'!$K:$K,'Trem Tipo Medio'!$AE:$AE,"&lt;="&amp;AN$2,'Trem Tipo Medio'!$AF:$AF,"&gt;="&amp;AN$2,'Trem Tipo Medio'!$A:$A,$A23)))/(365/VLOOKUP($A23,Sazonalidade!$A:$G,7,0))*(1-VLOOKUP($A23,Sazonalidade!$A:$J,10,0)),0)</f>
        <v>1.4233080007248398E-2</v>
      </c>
      <c r="AO23" s="27">
        <f>IF($E23=$E$1,('TU Proprio'!AO23*10^6/(SUMIFS('Trem Tipo Medio'!$L:$L,'Trem Tipo Medio'!$AE:$AE,"&lt;="&amp;AO$2,'Trem Tipo Medio'!$AF:$AF,"&gt;="&amp;AO$2,'Trem Tipo Medio'!$A:$A,$A23)*SUMIFS('Trem Tipo Medio'!$K:$K,'Trem Tipo Medio'!$AE:$AE,"&lt;="&amp;AO$2,'Trem Tipo Medio'!$AF:$AF,"&gt;="&amp;AO$2,'Trem Tipo Medio'!$A:$A,$A23)))/(365/VLOOKUP($A23,Sazonalidade!$A:$G,7,0))*(1-VLOOKUP($A23,Sazonalidade!$A:$J,10,0)),0)</f>
        <v>1.4276557977617373E-2</v>
      </c>
      <c r="AP23" s="27">
        <f>IF($E23=$E$1,('TU Proprio'!AP23*10^6/(SUMIFS('Trem Tipo Medio'!$L:$L,'Trem Tipo Medio'!$AE:$AE,"&lt;="&amp;AP$2,'Trem Tipo Medio'!$AF:$AF,"&gt;="&amp;AP$2,'Trem Tipo Medio'!$A:$A,$A23)*SUMIFS('Trem Tipo Medio'!$K:$K,'Trem Tipo Medio'!$AE:$AE,"&lt;="&amp;AP$2,'Trem Tipo Medio'!$AF:$AF,"&gt;="&amp;AP$2,'Trem Tipo Medio'!$A:$A,$A23)))/(365/VLOOKUP($A23,Sazonalidade!$A:$G,7,0))*(1-VLOOKUP($A23,Sazonalidade!$A:$J,10,0)),0)</f>
        <v>1.4313056333631828E-2</v>
      </c>
      <c r="AQ23" s="27">
        <f>IF($E23=$E$1,('TU Proprio'!AQ23*10^6/(SUMIFS('Trem Tipo Medio'!$L:$L,'Trem Tipo Medio'!$AE:$AE,"&lt;="&amp;AQ$2,'Trem Tipo Medio'!$AF:$AF,"&gt;="&amp;AQ$2,'Trem Tipo Medio'!$A:$A,$A23)*SUMIFS('Trem Tipo Medio'!$K:$K,'Trem Tipo Medio'!$AE:$AE,"&lt;="&amp;AQ$2,'Trem Tipo Medio'!$AF:$AF,"&gt;="&amp;AQ$2,'Trem Tipo Medio'!$A:$A,$A23)))/(365/VLOOKUP($A23,Sazonalidade!$A:$G,7,0))*(1-VLOOKUP($A23,Sazonalidade!$A:$J,10,0)),0)</f>
        <v>1.4343623014482311E-2</v>
      </c>
      <c r="AR23" s="27">
        <f>IF($E23=$E$1,('TU Proprio'!AR23*10^6/(SUMIFS('Trem Tipo Medio'!$L:$L,'Trem Tipo Medio'!$AE:$AE,"&lt;="&amp;AR$2,'Trem Tipo Medio'!$AF:$AF,"&gt;="&amp;AR$2,'Trem Tipo Medio'!$A:$A,$A23)*SUMIFS('Trem Tipo Medio'!$K:$K,'Trem Tipo Medio'!$AE:$AE,"&lt;="&amp;AR$2,'Trem Tipo Medio'!$AF:$AF,"&gt;="&amp;AR$2,'Trem Tipo Medio'!$A:$A,$A23)))/(365/VLOOKUP($A23,Sazonalidade!$A:$G,7,0))*(1-VLOOKUP($A23,Sazonalidade!$A:$J,10,0)),0)</f>
        <v>1.4369170894127778E-2</v>
      </c>
      <c r="AS23" s="27">
        <f>IF($E23=$E$1,('TU Proprio'!AS23*10^6/(SUMIFS('Trem Tipo Medio'!$L:$L,'Trem Tipo Medio'!$AE:$AE,"&lt;="&amp;AS$2,'Trem Tipo Medio'!$AF:$AF,"&gt;="&amp;AS$2,'Trem Tipo Medio'!$A:$A,$A23)*SUMIFS('Trem Tipo Medio'!$K:$K,'Trem Tipo Medio'!$AE:$AE,"&lt;="&amp;AS$2,'Trem Tipo Medio'!$AF:$AF,"&gt;="&amp;AS$2,'Trem Tipo Medio'!$A:$A,$A23)))/(365/VLOOKUP($A23,Sazonalidade!$A:$G,7,0))*(1-VLOOKUP($A23,Sazonalidade!$A:$J,10,0)),0)</f>
        <v>1.4390488135240227E-2</v>
      </c>
      <c r="AT23" s="27">
        <f>IF($E23=$E$1,('TU Proprio'!AT23*10^6/(SUMIFS('Trem Tipo Medio'!$L:$L,'Trem Tipo Medio'!$AE:$AE,"&lt;="&amp;AT$2,'Trem Tipo Medio'!$AF:$AF,"&gt;="&amp;AT$2,'Trem Tipo Medio'!$A:$A,$A23)*SUMIFS('Trem Tipo Medio'!$K:$K,'Trem Tipo Medio'!$AE:$AE,"&lt;="&amp;AT$2,'Trem Tipo Medio'!$AF:$AF,"&gt;="&amp;AT$2,'Trem Tipo Medio'!$A:$A,$A23)))/(365/VLOOKUP($A23,Sazonalidade!$A:$G,7,0))*(1-VLOOKUP($A23,Sazonalidade!$A:$J,10,0)),0)</f>
        <v>1.4408250239280582E-2</v>
      </c>
      <c r="AU23" s="27">
        <f>IF($E23=$E$1,('TU Proprio'!AU23*10^6/(SUMIFS('Trem Tipo Medio'!$L:$L,'Trem Tipo Medio'!$AE:$AE,"&lt;="&amp;AU$2,'Trem Tipo Medio'!$AF:$AF,"&gt;="&amp;AU$2,'Trem Tipo Medio'!$A:$A,$A23)*SUMIFS('Trem Tipo Medio'!$K:$K,'Trem Tipo Medio'!$AE:$AE,"&lt;="&amp;AU$2,'Trem Tipo Medio'!$AF:$AF,"&gt;="&amp;AU$2,'Trem Tipo Medio'!$A:$A,$A23)))/(365/VLOOKUP($A23,Sazonalidade!$A:$G,7,0))*(1-VLOOKUP($A23,Sazonalidade!$A:$J,10,0)),0)</f>
        <v>1.4423032641829422E-2</v>
      </c>
      <c r="AV23" s="27">
        <f>IF($E23=$E$1,('TU Proprio'!AV23*10^6/(SUMIFS('Trem Tipo Medio'!$L:$L,'Trem Tipo Medio'!$AE:$AE,"&lt;="&amp;AV$2,'Trem Tipo Medio'!$AF:$AF,"&gt;="&amp;AV$2,'Trem Tipo Medio'!$A:$A,$A23)*SUMIFS('Trem Tipo Medio'!$K:$K,'Trem Tipo Medio'!$AE:$AE,"&lt;="&amp;AV$2,'Trem Tipo Medio'!$AF:$AF,"&gt;="&amp;AV$2,'Trem Tipo Medio'!$A:$A,$A23)))/(365/VLOOKUP($A23,Sazonalidade!$A:$G,7,0))*(1-VLOOKUP($A23,Sazonalidade!$A:$J,10,0)),0)</f>
        <v>1.4435323078029636E-2</v>
      </c>
      <c r="AW23" s="27">
        <f>IF($E23=$E$1,('TU Proprio'!AW23*10^6/(SUMIFS('Trem Tipo Medio'!$L:$L,'Trem Tipo Medio'!$AE:$AE,"&lt;="&amp;AW$2,'Trem Tipo Medio'!$AF:$AF,"&gt;="&amp;AW$2,'Trem Tipo Medio'!$A:$A,$A23)*SUMIFS('Trem Tipo Medio'!$K:$K,'Trem Tipo Medio'!$AE:$AE,"&lt;="&amp;AW$2,'Trem Tipo Medio'!$AF:$AF,"&gt;="&amp;AW$2,'Trem Tipo Medio'!$A:$A,$A23)))/(365/VLOOKUP($A23,Sazonalidade!$A:$G,7,0))*(1-VLOOKUP($A23,Sazonalidade!$A:$J,10,0)),0)</f>
        <v>1.4445533233264755E-2</v>
      </c>
      <c r="AX23" s="27">
        <f>IF($E23=$E$1,('TU Proprio'!AX23*10^6/(SUMIFS('Trem Tipo Medio'!$L:$L,'Trem Tipo Medio'!$AE:$AE,"&lt;="&amp;AX$2,'Trem Tipo Medio'!$AF:$AF,"&gt;="&amp;AX$2,'Trem Tipo Medio'!$A:$A,$A23)*SUMIFS('Trem Tipo Medio'!$K:$K,'Trem Tipo Medio'!$AE:$AE,"&lt;="&amp;AX$2,'Trem Tipo Medio'!$AF:$AF,"&gt;="&amp;AX$2,'Trem Tipo Medio'!$A:$A,$A23)))/(365/VLOOKUP($A23,Sazonalidade!$A:$G,7,0))*(1-VLOOKUP($A23,Sazonalidade!$A:$J,10,0)),0)</f>
        <v>1.4454009407588436E-2</v>
      </c>
      <c r="AY23" s="27">
        <f>IF($E23=$E$1,('TU Proprio'!AY23*10^6/(SUMIFS('Trem Tipo Medio'!$L:$L,'Trem Tipo Medio'!$AE:$AE,"&lt;="&amp;AY$2,'Trem Tipo Medio'!$AF:$AF,"&gt;="&amp;AY$2,'Trem Tipo Medio'!$A:$A,$A23)*SUMIFS('Trem Tipo Medio'!$K:$K,'Trem Tipo Medio'!$AE:$AE,"&lt;="&amp;AY$2,'Trem Tipo Medio'!$AF:$AF,"&gt;="&amp;AY$2,'Trem Tipo Medio'!$A:$A,$A23)))/(365/VLOOKUP($A23,Sazonalidade!$A:$G,7,0))*(1-VLOOKUP($A23,Sazonalidade!$A:$J,10,0)),0)</f>
        <v>1.4461042072211296E-2</v>
      </c>
      <c r="AZ23" s="27">
        <f>IF($E23=$E$1,('TU Proprio'!AZ23*10^6/(SUMIFS('Trem Tipo Medio'!$L:$L,'Trem Tipo Medio'!$AE:$AE,"&lt;="&amp;AZ$2,'Trem Tipo Medio'!$AF:$AF,"&gt;="&amp;AZ$2,'Trem Tipo Medio'!$A:$A,$A23)*SUMIFS('Trem Tipo Medio'!$K:$K,'Trem Tipo Medio'!$AE:$AE,"&lt;="&amp;AZ$2,'Trem Tipo Medio'!$AF:$AF,"&gt;="&amp;AZ$2,'Trem Tipo Medio'!$A:$A,$A23)))/(365/VLOOKUP($A23,Sazonalidade!$A:$G,7,0))*(1-VLOOKUP($A23,Sazonalidade!$A:$J,10,0)),0)</f>
        <v>1.4466874296517043E-2</v>
      </c>
      <c r="BA23" s="27">
        <f>IF($E23=$E$1,('TU Proprio'!BA23*10^6/(SUMIFS('Trem Tipo Medio'!$L:$L,'Trem Tipo Medio'!$AE:$AE,"&lt;="&amp;BA$2,'Trem Tipo Medio'!$AF:$AF,"&gt;="&amp;BA$2,'Trem Tipo Medio'!$A:$A,$A23)*SUMIFS('Trem Tipo Medio'!$K:$K,'Trem Tipo Medio'!$AE:$AE,"&lt;="&amp;BA$2,'Trem Tipo Medio'!$AF:$AF,"&gt;="&amp;BA$2,'Trem Tipo Medio'!$A:$A,$A23)))/(365/VLOOKUP($A23,Sazonalidade!$A:$G,7,0))*(1-VLOOKUP($A23,Sazonalidade!$A:$J,10,0)),0)</f>
        <v>1.4471709087256172E-2</v>
      </c>
      <c r="BB23" s="27">
        <f>IF($E23=$E$1,('TU Proprio'!BB23*10^6/(SUMIFS('Trem Tipo Medio'!$L:$L,'Trem Tipo Medio'!$AE:$AE,"&lt;="&amp;BB$2,'Trem Tipo Medio'!$AF:$AF,"&gt;="&amp;BB$2,'Trem Tipo Medio'!$A:$A,$A23)*SUMIFS('Trem Tipo Medio'!$K:$K,'Trem Tipo Medio'!$AE:$AE,"&lt;="&amp;BB$2,'Trem Tipo Medio'!$AF:$AF,"&gt;="&amp;BB$2,'Trem Tipo Medio'!$A:$A,$A23)))/(365/VLOOKUP($A23,Sazonalidade!$A:$G,7,0))*(1-VLOOKUP($A23,Sazonalidade!$A:$J,10,0)),0)</f>
        <v>1.4475715718236999E-2</v>
      </c>
      <c r="BC23" s="27">
        <f>IF($E23=$E$1,('TU Proprio'!BC23*10^6/(SUMIFS('Trem Tipo Medio'!$L:$L,'Trem Tipo Medio'!$AE:$AE,"&lt;="&amp;BC$2,'Trem Tipo Medio'!$AF:$AF,"&gt;="&amp;BC$2,'Trem Tipo Medio'!$A:$A,$A23)*SUMIFS('Trem Tipo Medio'!$K:$K,'Trem Tipo Medio'!$AE:$AE,"&lt;="&amp;BC$2,'Trem Tipo Medio'!$AF:$AF,"&gt;="&amp;BC$2,'Trem Tipo Medio'!$A:$A,$A23)))/(365/VLOOKUP($A23,Sazonalidade!$A:$G,7,0))*(1-VLOOKUP($A23,Sazonalidade!$A:$J,10,0)),0)</f>
        <v>1.4479035147211052E-2</v>
      </c>
      <c r="BD23" s="27">
        <f>IF($E23=$E$1,('TU Proprio'!BD23*10^6/(SUMIFS('Trem Tipo Medio'!$L:$L,'Trem Tipo Medio'!$AE:$AE,"&lt;="&amp;BD$2,'Trem Tipo Medio'!$AF:$AF,"&gt;="&amp;BD$2,'Trem Tipo Medio'!$A:$A,$A23)*SUMIFS('Trem Tipo Medio'!$K:$K,'Trem Tipo Medio'!$AE:$AE,"&lt;="&amp;BD$2,'Trem Tipo Medio'!$AF:$AF,"&gt;="&amp;BD$2,'Trem Tipo Medio'!$A:$A,$A23)))/(365/VLOOKUP($A23,Sazonalidade!$A:$G,7,0))*(1-VLOOKUP($A23,Sazonalidade!$A:$J,10,0)),0)</f>
        <v>1.4481784622894714E-2</v>
      </c>
      <c r="BE23" s="27">
        <f>IF($E23=$E$1,('TU Proprio'!BE23*10^6/(SUMIFS('Trem Tipo Medio'!$L:$L,'Trem Tipo Medio'!$AE:$AE,"&lt;="&amp;BE$2,'Trem Tipo Medio'!$AF:$AF,"&gt;="&amp;BE$2,'Trem Tipo Medio'!$A:$A,$A23)*SUMIFS('Trem Tipo Medio'!$K:$K,'Trem Tipo Medio'!$AE:$AE,"&lt;="&amp;BE$2,'Trem Tipo Medio'!$AF:$AF,"&gt;="&amp;BE$2,'Trem Tipo Medio'!$A:$A,$A23)))/(365/VLOOKUP($A23,Sazonalidade!$A:$G,7,0))*(1-VLOOKUP($A23,Sazonalidade!$A:$J,10,0)),0)</f>
        <v>1.4484061583644431E-2</v>
      </c>
      <c r="BF23" s="27">
        <f>IF($E23=$E$1,('TU Proprio'!BF23*10^6/(SUMIFS('Trem Tipo Medio'!$L:$L,'Trem Tipo Medio'!$AE:$AE,"&lt;="&amp;BF$2,'Trem Tipo Medio'!$AF:$AF,"&gt;="&amp;BF$2,'Trem Tipo Medio'!$A:$A,$A23)*SUMIFS('Trem Tipo Medio'!$K:$K,'Trem Tipo Medio'!$AE:$AE,"&lt;="&amp;BF$2,'Trem Tipo Medio'!$AF:$AF,"&gt;="&amp;BF$2,'Trem Tipo Medio'!$A:$A,$A23)))/(365/VLOOKUP($A23,Sazonalidade!$A:$G,7,0))*(1-VLOOKUP($A23,Sazonalidade!$A:$J,10,0)),0)</f>
        <v>1.4485946943342412E-2</v>
      </c>
      <c r="BG23" s="27">
        <f>IF($E23=$E$1,('TU Proprio'!BG23*10^6/(SUMIFS('Trem Tipo Medio'!$L:$L,'Trem Tipo Medio'!$AE:$AE,"&lt;="&amp;BG$2,'Trem Tipo Medio'!$AF:$AF,"&gt;="&amp;BG$2,'Trem Tipo Medio'!$A:$A,$A23)*SUMIFS('Trem Tipo Medio'!$K:$K,'Trem Tipo Medio'!$AE:$AE,"&lt;="&amp;BG$2,'Trem Tipo Medio'!$AF:$AF,"&gt;="&amp;BG$2,'Trem Tipo Medio'!$A:$A,$A23)))/(365/VLOOKUP($A23,Sazonalidade!$A:$G,7,0))*(1-VLOOKUP($A23,Sazonalidade!$A:$J,10,0)),0)</f>
        <v>1.4487507851687618E-2</v>
      </c>
      <c r="BH23" s="27">
        <f>IF($E23=$E$1,('TU Proprio'!BH23*10^6/(SUMIFS('Trem Tipo Medio'!$L:$L,'Trem Tipo Medio'!$AE:$AE,"&lt;="&amp;BH$2,'Trem Tipo Medio'!$AF:$AF,"&gt;="&amp;BH$2,'Trem Tipo Medio'!$A:$A,$A23)*SUMIFS('Trem Tipo Medio'!$K:$K,'Trem Tipo Medio'!$AE:$AE,"&lt;="&amp;BH$2,'Trem Tipo Medio'!$AF:$AF,"&gt;="&amp;BH$2,'Trem Tipo Medio'!$A:$A,$A23)))/(365/VLOOKUP($A23,Sazonalidade!$A:$G,7,0))*(1-VLOOKUP($A23,Sazonalidade!$A:$J,10,0)),0)</f>
        <v>1.4488800006727767E-2</v>
      </c>
      <c r="BI23" s="27">
        <f>IF($E23=$E$1,('TU Proprio'!BI23*10^6/(SUMIFS('Trem Tipo Medio'!$L:$L,'Trem Tipo Medio'!$AE:$AE,"&lt;="&amp;BI$2,'Trem Tipo Medio'!$AF:$AF,"&gt;="&amp;BI$2,'Trem Tipo Medio'!$A:$A,$A23)*SUMIFS('Trem Tipo Medio'!$K:$K,'Trem Tipo Medio'!$AE:$AE,"&lt;="&amp;BI$2,'Trem Tipo Medio'!$AF:$AF,"&gt;="&amp;BI$2,'Trem Tipo Medio'!$A:$A,$A23)))/(365/VLOOKUP($A23,Sazonalidade!$A:$G,7,0))*(1-VLOOKUP($A23,Sazonalidade!$A:$J,10,0)),0)</f>
        <v>1.4489869588000985E-2</v>
      </c>
      <c r="BJ23" s="27">
        <f>IF($E23=$E$1,('TU Proprio'!BJ23*10^6/(SUMIFS('Trem Tipo Medio'!$L:$L,'Trem Tipo Medio'!$AE:$AE,"&lt;="&amp;BJ$2,'Trem Tipo Medio'!$AF:$AF,"&gt;="&amp;BJ$2,'Trem Tipo Medio'!$A:$A,$A23)*SUMIFS('Trem Tipo Medio'!$K:$K,'Trem Tipo Medio'!$AE:$AE,"&lt;="&amp;BJ$2,'Trem Tipo Medio'!$AF:$AF,"&gt;="&amp;BJ$2,'Trem Tipo Medio'!$A:$A,$A23)))/(365/VLOOKUP($A23,Sazonalidade!$A:$G,7,0))*(1-VLOOKUP($A23,Sazonalidade!$A:$J,10,0)),0)</f>
        <v>1.4490754869612524E-2</v>
      </c>
      <c r="BK23" s="27">
        <f>IF($E23=$E$1,('TU Proprio'!BK23*10^6/(SUMIFS('Trem Tipo Medio'!$L:$L,'Trem Tipo Medio'!$AE:$AE,"&lt;="&amp;BK$2,'Trem Tipo Medio'!$AF:$AF,"&gt;="&amp;BK$2,'Trem Tipo Medio'!$A:$A,$A23)*SUMIFS('Trem Tipo Medio'!$K:$K,'Trem Tipo Medio'!$AE:$AE,"&lt;="&amp;BK$2,'Trem Tipo Medio'!$AF:$AF,"&gt;="&amp;BK$2,'Trem Tipo Medio'!$A:$A,$A23)))/(365/VLOOKUP($A23,Sazonalidade!$A:$G,7,0))*(1-VLOOKUP($A23,Sazonalidade!$A:$J,10,0)),0)</f>
        <v>1.4491487564243066E-2</v>
      </c>
      <c r="BL23" s="27">
        <f>IF($E23=$E$1,('TU Proprio'!BL23*10^6/(SUMIFS('Trem Tipo Medio'!$L:$L,'Trem Tipo Medio'!$AE:$AE,"&lt;="&amp;BL$2,'Trem Tipo Medio'!$AF:$AF,"&gt;="&amp;BL$2,'Trem Tipo Medio'!$A:$A,$A23)*SUMIFS('Trem Tipo Medio'!$K:$K,'Trem Tipo Medio'!$AE:$AE,"&lt;="&amp;BL$2,'Trem Tipo Medio'!$AF:$AF,"&gt;="&amp;BL$2,'Trem Tipo Medio'!$A:$A,$A23)))/(365/VLOOKUP($A23,Sazonalidade!$A:$G,7,0))*(1-VLOOKUP($A23,Sazonalidade!$A:$J,10,0)),0)</f>
        <v>1.4492093941605007E-2</v>
      </c>
      <c r="BM23" s="27">
        <f>IF($E23=$E$1,('TU Proprio'!BM23*10^6/(SUMIFS('Trem Tipo Medio'!$L:$L,'Trem Tipo Medio'!$AE:$AE,"&lt;="&amp;BM$2,'Trem Tipo Medio'!$AF:$AF,"&gt;="&amp;BM$2,'Trem Tipo Medio'!$A:$A,$A23)*SUMIFS('Trem Tipo Medio'!$K:$K,'Trem Tipo Medio'!$AE:$AE,"&lt;="&amp;BM$2,'Trem Tipo Medio'!$AF:$AF,"&gt;="&amp;BM$2,'Trem Tipo Medio'!$A:$A,$A23)))/(365/VLOOKUP($A23,Sazonalidade!$A:$G,7,0))*(1-VLOOKUP($A23,Sazonalidade!$A:$J,10,0)),0)</f>
        <v>1.4492595758264375E-2</v>
      </c>
      <c r="BN23" s="27">
        <f>IF($E23=$E$1,('TU Proprio'!BN23*10^6/(SUMIFS('Trem Tipo Medio'!$L:$L,'Trem Tipo Medio'!$AE:$AE,"&lt;="&amp;BN$2,'Trem Tipo Medio'!$AF:$AF,"&gt;="&amp;BN$2,'Trem Tipo Medio'!$A:$A,$A23)*SUMIFS('Trem Tipo Medio'!$K:$K,'Trem Tipo Medio'!$AE:$AE,"&lt;="&amp;BN$2,'Trem Tipo Medio'!$AF:$AF,"&gt;="&amp;BN$2,'Trem Tipo Medio'!$A:$A,$A23)))/(365/VLOOKUP($A23,Sazonalidade!$A:$G,7,0))*(1-VLOOKUP($A23,Sazonalidade!$A:$J,10,0)),0)</f>
        <v>1.4493011030003186E-2</v>
      </c>
      <c r="BO23" s="27">
        <f>IF($E23=$E$1,('TU Proprio'!BO23*10^6/(SUMIFS('Trem Tipo Medio'!$L:$L,'Trem Tipo Medio'!$AE:$AE,"&lt;="&amp;BO$2,'Trem Tipo Medio'!$AF:$AF,"&gt;="&amp;BO$2,'Trem Tipo Medio'!$A:$A,$A23)*SUMIFS('Trem Tipo Medio'!$K:$K,'Trem Tipo Medio'!$AE:$AE,"&lt;="&amp;BO$2,'Trem Tipo Medio'!$AF:$AF,"&gt;="&amp;BO$2,'Trem Tipo Medio'!$A:$A,$A23)))/(365/VLOOKUP($A23,Sazonalidade!$A:$G,7,0))*(1-VLOOKUP($A23,Sazonalidade!$A:$J,10,0)),0)</f>
        <v>1.4493354672949241E-2</v>
      </c>
      <c r="BP23"/>
      <c r="BQ23"/>
      <c r="BR23"/>
      <c r="BS23"/>
      <c r="BT23"/>
    </row>
    <row r="24" spans="1:72" s="32" customFormat="1" x14ac:dyDescent="0.25">
      <c r="A24" s="6">
        <f t="shared" si="3"/>
        <v>22</v>
      </c>
      <c r="B24" s="3" t="str">
        <f>VLOOKUP($A24,Demanda!$A$1:$G$43,4,0)</f>
        <v>Fertilizantes</v>
      </c>
      <c r="C24" s="3" t="str">
        <f>VLOOKUP($A24,Demanda!$A$1:$G$43,6,0)</f>
        <v>Miritituba</v>
      </c>
      <c r="D24" s="3" t="str">
        <f>VLOOKUP($A24,Demanda!$A$1:$G$43,7,0)</f>
        <v>Nobres</v>
      </c>
      <c r="E24" s="3" t="str">
        <f>VLOOKUP($A24,Demanda!$A$1:$G$43,2,0)</f>
        <v>RMN</v>
      </c>
      <c r="F24" s="6"/>
      <c r="G24" s="27">
        <f>IF($E24=$E$1,('TU Proprio'!G24*10^6/(SUMIFS('Trem Tipo Medio'!$L:$L,'Trem Tipo Medio'!$AE:$AE,"&lt;="&amp;G$2,'Trem Tipo Medio'!$AF:$AF,"&gt;="&amp;G$2,'Trem Tipo Medio'!$A:$A,$A24)*SUMIFS('Trem Tipo Medio'!$K:$K,'Trem Tipo Medio'!$AE:$AE,"&lt;="&amp;G$2,'Trem Tipo Medio'!$AF:$AF,"&gt;="&amp;G$2,'Trem Tipo Medio'!$A:$A,$A24)))/(365/VLOOKUP($A24,Sazonalidade!$A:$G,7,0))*(1-VLOOKUP($A24,Sazonalidade!$A:$J,10,0)),0)</f>
        <v>0</v>
      </c>
      <c r="H24" s="27">
        <f>IF($E24=$E$1,('TU Proprio'!H24*10^6/(SUMIFS('Trem Tipo Medio'!$L:$L,'Trem Tipo Medio'!$AE:$AE,"&lt;="&amp;H$2,'Trem Tipo Medio'!$AF:$AF,"&gt;="&amp;H$2,'Trem Tipo Medio'!$A:$A,$A24)*SUMIFS('Trem Tipo Medio'!$K:$K,'Trem Tipo Medio'!$AE:$AE,"&lt;="&amp;H$2,'Trem Tipo Medio'!$AF:$AF,"&gt;="&amp;H$2,'Trem Tipo Medio'!$A:$A,$A24)))/(365/VLOOKUP($A24,Sazonalidade!$A:$G,7,0))*(1-VLOOKUP($A24,Sazonalidade!$A:$J,10,0)),0)</f>
        <v>0</v>
      </c>
      <c r="I24" s="27">
        <f>IF($E24=$E$1,('TU Proprio'!I24*10^6/(SUMIFS('Trem Tipo Medio'!$L:$L,'Trem Tipo Medio'!$AE:$AE,"&lt;="&amp;I$2,'Trem Tipo Medio'!$AF:$AF,"&gt;="&amp;I$2,'Trem Tipo Medio'!$A:$A,$A24)*SUMIFS('Trem Tipo Medio'!$K:$K,'Trem Tipo Medio'!$AE:$AE,"&lt;="&amp;I$2,'Trem Tipo Medio'!$AF:$AF,"&gt;="&amp;I$2,'Trem Tipo Medio'!$A:$A,$A24)))/(365/VLOOKUP($A24,Sazonalidade!$A:$G,7,0))*(1-VLOOKUP($A24,Sazonalidade!$A:$J,10,0)),0)</f>
        <v>0</v>
      </c>
      <c r="J24" s="27">
        <f>IF($E24=$E$1,('TU Proprio'!J24*10^6/(SUMIFS('Trem Tipo Medio'!$L:$L,'Trem Tipo Medio'!$AE:$AE,"&lt;="&amp;J$2,'Trem Tipo Medio'!$AF:$AF,"&gt;="&amp;J$2,'Trem Tipo Medio'!$A:$A,$A24)*SUMIFS('Trem Tipo Medio'!$K:$K,'Trem Tipo Medio'!$AE:$AE,"&lt;="&amp;J$2,'Trem Tipo Medio'!$AF:$AF,"&gt;="&amp;J$2,'Trem Tipo Medio'!$A:$A,$A24)))/(365/VLOOKUP($A24,Sazonalidade!$A:$G,7,0))*(1-VLOOKUP($A24,Sazonalidade!$A:$J,10,0)),0)</f>
        <v>0</v>
      </c>
      <c r="K24" s="27">
        <f>IF($E24=$E$1,('TU Proprio'!K24*10^6/(SUMIFS('Trem Tipo Medio'!$L:$L,'Trem Tipo Medio'!$AE:$AE,"&lt;="&amp;K$2,'Trem Tipo Medio'!$AF:$AF,"&gt;="&amp;K$2,'Trem Tipo Medio'!$A:$A,$A24)*SUMIFS('Trem Tipo Medio'!$K:$K,'Trem Tipo Medio'!$AE:$AE,"&lt;="&amp;K$2,'Trem Tipo Medio'!$AF:$AF,"&gt;="&amp;K$2,'Trem Tipo Medio'!$A:$A,$A24)))/(365/VLOOKUP($A24,Sazonalidade!$A:$G,7,0))*(1-VLOOKUP($A24,Sazonalidade!$A:$J,10,0)),0)</f>
        <v>0</v>
      </c>
      <c r="L24" s="27">
        <f>IF($E24=$E$1,('TU Proprio'!L24*10^6/(SUMIFS('Trem Tipo Medio'!$L:$L,'Trem Tipo Medio'!$AE:$AE,"&lt;="&amp;L$2,'Trem Tipo Medio'!$AF:$AF,"&gt;="&amp;L$2,'Trem Tipo Medio'!$A:$A,$A24)*SUMIFS('Trem Tipo Medio'!$K:$K,'Trem Tipo Medio'!$AE:$AE,"&lt;="&amp;L$2,'Trem Tipo Medio'!$AF:$AF,"&gt;="&amp;L$2,'Trem Tipo Medio'!$A:$A,$A24)))/(365/VLOOKUP($A24,Sazonalidade!$A:$G,7,0))*(1-VLOOKUP($A24,Sazonalidade!$A:$J,10,0)),0)</f>
        <v>0</v>
      </c>
      <c r="M24" s="27">
        <f>IF($E24=$E$1,('TU Proprio'!M24*10^6/(SUMIFS('Trem Tipo Medio'!$L:$L,'Trem Tipo Medio'!$AE:$AE,"&lt;="&amp;M$2,'Trem Tipo Medio'!$AF:$AF,"&gt;="&amp;M$2,'Trem Tipo Medio'!$A:$A,$A24)*SUMIFS('Trem Tipo Medio'!$K:$K,'Trem Tipo Medio'!$AE:$AE,"&lt;="&amp;M$2,'Trem Tipo Medio'!$AF:$AF,"&gt;="&amp;M$2,'Trem Tipo Medio'!$A:$A,$A24)))/(365/VLOOKUP($A24,Sazonalidade!$A:$G,7,0))*(1-VLOOKUP($A24,Sazonalidade!$A:$J,10,0)),0)</f>
        <v>0</v>
      </c>
      <c r="N24" s="27">
        <f>IF($E24=$E$1,('TU Proprio'!N24*10^6/(SUMIFS('Trem Tipo Medio'!$L:$L,'Trem Tipo Medio'!$AE:$AE,"&lt;="&amp;N$2,'Trem Tipo Medio'!$AF:$AF,"&gt;="&amp;N$2,'Trem Tipo Medio'!$A:$A,$A24)*SUMIFS('Trem Tipo Medio'!$K:$K,'Trem Tipo Medio'!$AE:$AE,"&lt;="&amp;N$2,'Trem Tipo Medio'!$AF:$AF,"&gt;="&amp;N$2,'Trem Tipo Medio'!$A:$A,$A24)))/(365/VLOOKUP($A24,Sazonalidade!$A:$G,7,0))*(1-VLOOKUP($A24,Sazonalidade!$A:$J,10,0)),0)</f>
        <v>0</v>
      </c>
      <c r="O24" s="27">
        <f>IF($E24=$E$1,('TU Proprio'!O24*10^6/(SUMIFS('Trem Tipo Medio'!$L:$L,'Trem Tipo Medio'!$AE:$AE,"&lt;="&amp;O$2,'Trem Tipo Medio'!$AF:$AF,"&gt;="&amp;O$2,'Trem Tipo Medio'!$A:$A,$A24)*SUMIFS('Trem Tipo Medio'!$K:$K,'Trem Tipo Medio'!$AE:$AE,"&lt;="&amp;O$2,'Trem Tipo Medio'!$AF:$AF,"&gt;="&amp;O$2,'Trem Tipo Medio'!$A:$A,$A24)))/(365/VLOOKUP($A24,Sazonalidade!$A:$G,7,0))*(1-VLOOKUP($A24,Sazonalidade!$A:$J,10,0)),0)</f>
        <v>0</v>
      </c>
      <c r="P24" s="27">
        <f>IF($E24=$E$1,('TU Proprio'!P24*10^6/(SUMIFS('Trem Tipo Medio'!$L:$L,'Trem Tipo Medio'!$AE:$AE,"&lt;="&amp;P$2,'Trem Tipo Medio'!$AF:$AF,"&gt;="&amp;P$2,'Trem Tipo Medio'!$A:$A,$A24)*SUMIFS('Trem Tipo Medio'!$K:$K,'Trem Tipo Medio'!$AE:$AE,"&lt;="&amp;P$2,'Trem Tipo Medio'!$AF:$AF,"&gt;="&amp;P$2,'Trem Tipo Medio'!$A:$A,$A24)))/(365/VLOOKUP($A24,Sazonalidade!$A:$G,7,0))*(1-VLOOKUP($A24,Sazonalidade!$A:$J,10,0)),0)</f>
        <v>0</v>
      </c>
      <c r="Q24" s="27">
        <f>IF($E24=$E$1,('TU Proprio'!Q24*10^6/(SUMIFS('Trem Tipo Medio'!$L:$L,'Trem Tipo Medio'!$AE:$AE,"&lt;="&amp;Q$2,'Trem Tipo Medio'!$AF:$AF,"&gt;="&amp;Q$2,'Trem Tipo Medio'!$A:$A,$A24)*SUMIFS('Trem Tipo Medio'!$K:$K,'Trem Tipo Medio'!$AE:$AE,"&lt;="&amp;Q$2,'Trem Tipo Medio'!$AF:$AF,"&gt;="&amp;Q$2,'Trem Tipo Medio'!$A:$A,$A24)))/(365/VLOOKUP($A24,Sazonalidade!$A:$G,7,0))*(1-VLOOKUP($A24,Sazonalidade!$A:$J,10,0)),0)</f>
        <v>0</v>
      </c>
      <c r="R24" s="27">
        <f>IF($E24=$E$1,('TU Proprio'!R24*10^6/(SUMIFS('Trem Tipo Medio'!$L:$L,'Trem Tipo Medio'!$AE:$AE,"&lt;="&amp;R$2,'Trem Tipo Medio'!$AF:$AF,"&gt;="&amp;R$2,'Trem Tipo Medio'!$A:$A,$A24)*SUMIFS('Trem Tipo Medio'!$K:$K,'Trem Tipo Medio'!$AE:$AE,"&lt;="&amp;R$2,'Trem Tipo Medio'!$AF:$AF,"&gt;="&amp;R$2,'Trem Tipo Medio'!$A:$A,$A24)))/(365/VLOOKUP($A24,Sazonalidade!$A:$G,7,0))*(1-VLOOKUP($A24,Sazonalidade!$A:$J,10,0)),0)</f>
        <v>0</v>
      </c>
      <c r="S24" s="27">
        <f>IF($E24=$E$1,('TU Proprio'!S24*10^6/(SUMIFS('Trem Tipo Medio'!$L:$L,'Trem Tipo Medio'!$AE:$AE,"&lt;="&amp;S$2,'Trem Tipo Medio'!$AF:$AF,"&gt;="&amp;S$2,'Trem Tipo Medio'!$A:$A,$A24)*SUMIFS('Trem Tipo Medio'!$K:$K,'Trem Tipo Medio'!$AE:$AE,"&lt;="&amp;S$2,'Trem Tipo Medio'!$AF:$AF,"&gt;="&amp;S$2,'Trem Tipo Medio'!$A:$A,$A24)))/(365/VLOOKUP($A24,Sazonalidade!$A:$G,7,0))*(1-VLOOKUP($A24,Sazonalidade!$A:$J,10,0)),0)</f>
        <v>0</v>
      </c>
      <c r="T24" s="27">
        <f>IF($E24=$E$1,('TU Proprio'!T24*10^6/(SUMIFS('Trem Tipo Medio'!$L:$L,'Trem Tipo Medio'!$AE:$AE,"&lt;="&amp;T$2,'Trem Tipo Medio'!$AF:$AF,"&gt;="&amp;T$2,'Trem Tipo Medio'!$A:$A,$A24)*SUMIFS('Trem Tipo Medio'!$K:$K,'Trem Tipo Medio'!$AE:$AE,"&lt;="&amp;T$2,'Trem Tipo Medio'!$AF:$AF,"&gt;="&amp;T$2,'Trem Tipo Medio'!$A:$A,$A24)))/(365/VLOOKUP($A24,Sazonalidade!$A:$G,7,0))*(1-VLOOKUP($A24,Sazonalidade!$A:$J,10,0)),0)</f>
        <v>0</v>
      </c>
      <c r="U24" s="27">
        <f>IF($E24=$E$1,('TU Proprio'!U24*10^6/(SUMIFS('Trem Tipo Medio'!$L:$L,'Trem Tipo Medio'!$AE:$AE,"&lt;="&amp;U$2,'Trem Tipo Medio'!$AF:$AF,"&gt;="&amp;U$2,'Trem Tipo Medio'!$A:$A,$A24)*SUMIFS('Trem Tipo Medio'!$K:$K,'Trem Tipo Medio'!$AE:$AE,"&lt;="&amp;U$2,'Trem Tipo Medio'!$AF:$AF,"&gt;="&amp;U$2,'Trem Tipo Medio'!$A:$A,$A24)))/(365/VLOOKUP($A24,Sazonalidade!$A:$G,7,0))*(1-VLOOKUP($A24,Sazonalidade!$A:$J,10,0)),0)</f>
        <v>0</v>
      </c>
      <c r="V24" s="27">
        <f>IF($E24=$E$1,('TU Proprio'!V24*10^6/(SUMIFS('Trem Tipo Medio'!$L:$L,'Trem Tipo Medio'!$AE:$AE,"&lt;="&amp;V$2,'Trem Tipo Medio'!$AF:$AF,"&gt;="&amp;V$2,'Trem Tipo Medio'!$A:$A,$A24)*SUMIFS('Trem Tipo Medio'!$K:$K,'Trem Tipo Medio'!$AE:$AE,"&lt;="&amp;V$2,'Trem Tipo Medio'!$AF:$AF,"&gt;="&amp;V$2,'Trem Tipo Medio'!$A:$A,$A24)))/(365/VLOOKUP($A24,Sazonalidade!$A:$G,7,0))*(1-VLOOKUP($A24,Sazonalidade!$A:$J,10,0)),0)</f>
        <v>0</v>
      </c>
      <c r="W24" s="27">
        <f>IF($E24=$E$1,('TU Proprio'!W24*10^6/(SUMIFS('Trem Tipo Medio'!$L:$L,'Trem Tipo Medio'!$AE:$AE,"&lt;="&amp;W$2,'Trem Tipo Medio'!$AF:$AF,"&gt;="&amp;W$2,'Trem Tipo Medio'!$A:$A,$A24)*SUMIFS('Trem Tipo Medio'!$K:$K,'Trem Tipo Medio'!$AE:$AE,"&lt;="&amp;W$2,'Trem Tipo Medio'!$AF:$AF,"&gt;="&amp;W$2,'Trem Tipo Medio'!$A:$A,$A24)))/(365/VLOOKUP($A24,Sazonalidade!$A:$G,7,0))*(1-VLOOKUP($A24,Sazonalidade!$A:$J,10,0)),0)</f>
        <v>0</v>
      </c>
      <c r="X24" s="27">
        <f>IF($E24=$E$1,('TU Proprio'!X24*10^6/(SUMIFS('Trem Tipo Medio'!$L:$L,'Trem Tipo Medio'!$AE:$AE,"&lt;="&amp;X$2,'Trem Tipo Medio'!$AF:$AF,"&gt;="&amp;X$2,'Trem Tipo Medio'!$A:$A,$A24)*SUMIFS('Trem Tipo Medio'!$K:$K,'Trem Tipo Medio'!$AE:$AE,"&lt;="&amp;X$2,'Trem Tipo Medio'!$AF:$AF,"&gt;="&amp;X$2,'Trem Tipo Medio'!$A:$A,$A24)))/(365/VLOOKUP($A24,Sazonalidade!$A:$G,7,0))*(1-VLOOKUP($A24,Sazonalidade!$A:$J,10,0)),0)</f>
        <v>0</v>
      </c>
      <c r="Y24" s="27">
        <f>IF($E24=$E$1,('TU Proprio'!Y24*10^6/(SUMIFS('Trem Tipo Medio'!$L:$L,'Trem Tipo Medio'!$AE:$AE,"&lt;="&amp;Y$2,'Trem Tipo Medio'!$AF:$AF,"&gt;="&amp;Y$2,'Trem Tipo Medio'!$A:$A,$A24)*SUMIFS('Trem Tipo Medio'!$K:$K,'Trem Tipo Medio'!$AE:$AE,"&lt;="&amp;Y$2,'Trem Tipo Medio'!$AF:$AF,"&gt;="&amp;Y$2,'Trem Tipo Medio'!$A:$A,$A24)))/(365/VLOOKUP($A24,Sazonalidade!$A:$G,7,0))*(1-VLOOKUP($A24,Sazonalidade!$A:$J,10,0)),0)</f>
        <v>0</v>
      </c>
      <c r="Z24" s="27">
        <f>IF($E24=$E$1,('TU Proprio'!Z24*10^6/(SUMIFS('Trem Tipo Medio'!$L:$L,'Trem Tipo Medio'!$AE:$AE,"&lt;="&amp;Z$2,'Trem Tipo Medio'!$AF:$AF,"&gt;="&amp;Z$2,'Trem Tipo Medio'!$A:$A,$A24)*SUMIFS('Trem Tipo Medio'!$K:$K,'Trem Tipo Medio'!$AE:$AE,"&lt;="&amp;Z$2,'Trem Tipo Medio'!$AF:$AF,"&gt;="&amp;Z$2,'Trem Tipo Medio'!$A:$A,$A24)))/(365/VLOOKUP($A24,Sazonalidade!$A:$G,7,0))*(1-VLOOKUP($A24,Sazonalidade!$A:$J,10,0)),0)</f>
        <v>0</v>
      </c>
      <c r="AA24" s="27">
        <f>IF($E24=$E$1,('TU Proprio'!AA24*10^6/(SUMIFS('Trem Tipo Medio'!$L:$L,'Trem Tipo Medio'!$AE:$AE,"&lt;="&amp;AA$2,'Trem Tipo Medio'!$AF:$AF,"&gt;="&amp;AA$2,'Trem Tipo Medio'!$A:$A,$A24)*SUMIFS('Trem Tipo Medio'!$K:$K,'Trem Tipo Medio'!$AE:$AE,"&lt;="&amp;AA$2,'Trem Tipo Medio'!$AF:$AF,"&gt;="&amp;AA$2,'Trem Tipo Medio'!$A:$A,$A24)))/(365/VLOOKUP($A24,Sazonalidade!$A:$G,7,0))*(1-VLOOKUP($A24,Sazonalidade!$A:$J,10,0)),0)</f>
        <v>0</v>
      </c>
      <c r="AB24" s="27">
        <f>IF($E24=$E$1,('TU Proprio'!AB24*10^6/(SUMIFS('Trem Tipo Medio'!$L:$L,'Trem Tipo Medio'!$AE:$AE,"&lt;="&amp;AB$2,'Trem Tipo Medio'!$AF:$AF,"&gt;="&amp;AB$2,'Trem Tipo Medio'!$A:$A,$A24)*SUMIFS('Trem Tipo Medio'!$K:$K,'Trem Tipo Medio'!$AE:$AE,"&lt;="&amp;AB$2,'Trem Tipo Medio'!$AF:$AF,"&gt;="&amp;AB$2,'Trem Tipo Medio'!$A:$A,$A24)))/(365/VLOOKUP($A24,Sazonalidade!$A:$G,7,0))*(1-VLOOKUP($A24,Sazonalidade!$A:$J,10,0)),0)</f>
        <v>0</v>
      </c>
      <c r="AC24" s="27">
        <f>IF($E24=$E$1,('TU Proprio'!AC24*10^6/(SUMIFS('Trem Tipo Medio'!$L:$L,'Trem Tipo Medio'!$AE:$AE,"&lt;="&amp;AC$2,'Trem Tipo Medio'!$AF:$AF,"&gt;="&amp;AC$2,'Trem Tipo Medio'!$A:$A,$A24)*SUMIFS('Trem Tipo Medio'!$K:$K,'Trem Tipo Medio'!$AE:$AE,"&lt;="&amp;AC$2,'Trem Tipo Medio'!$AF:$AF,"&gt;="&amp;AC$2,'Trem Tipo Medio'!$A:$A,$A24)))/(365/VLOOKUP($A24,Sazonalidade!$A:$G,7,0))*(1-VLOOKUP($A24,Sazonalidade!$A:$J,10,0)),0)</f>
        <v>0</v>
      </c>
      <c r="AD24" s="27">
        <f>IF($E24=$E$1,('TU Proprio'!AD24*10^6/(SUMIFS('Trem Tipo Medio'!$L:$L,'Trem Tipo Medio'!$AE:$AE,"&lt;="&amp;AD$2,'Trem Tipo Medio'!$AF:$AF,"&gt;="&amp;AD$2,'Trem Tipo Medio'!$A:$A,$A24)*SUMIFS('Trem Tipo Medio'!$K:$K,'Trem Tipo Medio'!$AE:$AE,"&lt;="&amp;AD$2,'Trem Tipo Medio'!$AF:$AF,"&gt;="&amp;AD$2,'Trem Tipo Medio'!$A:$A,$A24)))/(365/VLOOKUP($A24,Sazonalidade!$A:$G,7,0))*(1-VLOOKUP($A24,Sazonalidade!$A:$J,10,0)),0)</f>
        <v>0</v>
      </c>
      <c r="AE24" s="27">
        <f>IF($E24=$E$1,('TU Proprio'!AE24*10^6/(SUMIFS('Trem Tipo Medio'!$L:$L,'Trem Tipo Medio'!$AE:$AE,"&lt;="&amp;AE$2,'Trem Tipo Medio'!$AF:$AF,"&gt;="&amp;AE$2,'Trem Tipo Medio'!$A:$A,$A24)*SUMIFS('Trem Tipo Medio'!$K:$K,'Trem Tipo Medio'!$AE:$AE,"&lt;="&amp;AE$2,'Trem Tipo Medio'!$AF:$AF,"&gt;="&amp;AE$2,'Trem Tipo Medio'!$A:$A,$A24)))/(365/VLOOKUP($A24,Sazonalidade!$A:$G,7,0))*(1-VLOOKUP($A24,Sazonalidade!$A:$J,10,0)),0)</f>
        <v>0</v>
      </c>
      <c r="AF24" s="27">
        <f>IF($E24=$E$1,('TU Proprio'!AF24*10^6/(SUMIFS('Trem Tipo Medio'!$L:$L,'Trem Tipo Medio'!$AE:$AE,"&lt;="&amp;AF$2,'Trem Tipo Medio'!$AF:$AF,"&gt;="&amp;AF$2,'Trem Tipo Medio'!$A:$A,$A24)*SUMIFS('Trem Tipo Medio'!$K:$K,'Trem Tipo Medio'!$AE:$AE,"&lt;="&amp;AF$2,'Trem Tipo Medio'!$AF:$AF,"&gt;="&amp;AF$2,'Trem Tipo Medio'!$A:$A,$A24)))/(365/VLOOKUP($A24,Sazonalidade!$A:$G,7,0))*(1-VLOOKUP($A24,Sazonalidade!$A:$J,10,0)),0)</f>
        <v>0</v>
      </c>
      <c r="AG24" s="27">
        <f>IF($E24=$E$1,('TU Proprio'!AG24*10^6/(SUMIFS('Trem Tipo Medio'!$L:$L,'Trem Tipo Medio'!$AE:$AE,"&lt;="&amp;AG$2,'Trem Tipo Medio'!$AF:$AF,"&gt;="&amp;AG$2,'Trem Tipo Medio'!$A:$A,$A24)*SUMIFS('Trem Tipo Medio'!$K:$K,'Trem Tipo Medio'!$AE:$AE,"&lt;="&amp;AG$2,'Trem Tipo Medio'!$AF:$AF,"&gt;="&amp;AG$2,'Trem Tipo Medio'!$A:$A,$A24)))/(365/VLOOKUP($A24,Sazonalidade!$A:$G,7,0))*(1-VLOOKUP($A24,Sazonalidade!$A:$J,10,0)),0)</f>
        <v>0</v>
      </c>
      <c r="AH24" s="27">
        <f>IF($E24=$E$1,('TU Proprio'!AH24*10^6/(SUMIFS('Trem Tipo Medio'!$L:$L,'Trem Tipo Medio'!$AE:$AE,"&lt;="&amp;AH$2,'Trem Tipo Medio'!$AF:$AF,"&gt;="&amp;AH$2,'Trem Tipo Medio'!$A:$A,$A24)*SUMIFS('Trem Tipo Medio'!$K:$K,'Trem Tipo Medio'!$AE:$AE,"&lt;="&amp;AH$2,'Trem Tipo Medio'!$AF:$AF,"&gt;="&amp;AH$2,'Trem Tipo Medio'!$A:$A,$A24)))/(365/VLOOKUP($A24,Sazonalidade!$A:$G,7,0))*(1-VLOOKUP($A24,Sazonalidade!$A:$J,10,0)),0)</f>
        <v>0</v>
      </c>
      <c r="AI24" s="27">
        <f>IF($E24=$E$1,('TU Proprio'!AI24*10^6/(SUMIFS('Trem Tipo Medio'!$L:$L,'Trem Tipo Medio'!$AE:$AE,"&lt;="&amp;AI$2,'Trem Tipo Medio'!$AF:$AF,"&gt;="&amp;AI$2,'Trem Tipo Medio'!$A:$A,$A24)*SUMIFS('Trem Tipo Medio'!$K:$K,'Trem Tipo Medio'!$AE:$AE,"&lt;="&amp;AI$2,'Trem Tipo Medio'!$AF:$AF,"&gt;="&amp;AI$2,'Trem Tipo Medio'!$A:$A,$A24)))/(365/VLOOKUP($A24,Sazonalidade!$A:$G,7,0))*(1-VLOOKUP($A24,Sazonalidade!$A:$J,10,0)),0)</f>
        <v>0</v>
      </c>
      <c r="AJ24" s="27">
        <f>IF($E24=$E$1,('TU Proprio'!AJ24*10^6/(SUMIFS('Trem Tipo Medio'!$L:$L,'Trem Tipo Medio'!$AE:$AE,"&lt;="&amp;AJ$2,'Trem Tipo Medio'!$AF:$AF,"&gt;="&amp;AJ$2,'Trem Tipo Medio'!$A:$A,$A24)*SUMIFS('Trem Tipo Medio'!$K:$K,'Trem Tipo Medio'!$AE:$AE,"&lt;="&amp;AJ$2,'Trem Tipo Medio'!$AF:$AF,"&gt;="&amp;AJ$2,'Trem Tipo Medio'!$A:$A,$A24)))/(365/VLOOKUP($A24,Sazonalidade!$A:$G,7,0))*(1-VLOOKUP($A24,Sazonalidade!$A:$J,10,0)),0)</f>
        <v>0</v>
      </c>
      <c r="AK24" s="27">
        <f>IF($E24=$E$1,('TU Proprio'!AK24*10^6/(SUMIFS('Trem Tipo Medio'!$L:$L,'Trem Tipo Medio'!$AE:$AE,"&lt;="&amp;AK$2,'Trem Tipo Medio'!$AF:$AF,"&gt;="&amp;AK$2,'Trem Tipo Medio'!$A:$A,$A24)*SUMIFS('Trem Tipo Medio'!$K:$K,'Trem Tipo Medio'!$AE:$AE,"&lt;="&amp;AK$2,'Trem Tipo Medio'!$AF:$AF,"&gt;="&amp;AK$2,'Trem Tipo Medio'!$A:$A,$A24)))/(365/VLOOKUP($A24,Sazonalidade!$A:$G,7,0))*(1-VLOOKUP($A24,Sazonalidade!$A:$J,10,0)),0)</f>
        <v>0</v>
      </c>
      <c r="AL24" s="27">
        <f>IF($E24=$E$1,('TU Proprio'!AL24*10^6/(SUMIFS('Trem Tipo Medio'!$L:$L,'Trem Tipo Medio'!$AE:$AE,"&lt;="&amp;AL$2,'Trem Tipo Medio'!$AF:$AF,"&gt;="&amp;AL$2,'Trem Tipo Medio'!$A:$A,$A24)*SUMIFS('Trem Tipo Medio'!$K:$K,'Trem Tipo Medio'!$AE:$AE,"&lt;="&amp;AL$2,'Trem Tipo Medio'!$AF:$AF,"&gt;="&amp;AL$2,'Trem Tipo Medio'!$A:$A,$A24)))/(365/VLOOKUP($A24,Sazonalidade!$A:$G,7,0))*(1-VLOOKUP($A24,Sazonalidade!$A:$J,10,0)),0)</f>
        <v>0</v>
      </c>
      <c r="AM24" s="27">
        <f>IF($E24=$E$1,('TU Proprio'!AM24*10^6/(SUMIFS('Trem Tipo Medio'!$L:$L,'Trem Tipo Medio'!$AE:$AE,"&lt;="&amp;AM$2,'Trem Tipo Medio'!$AF:$AF,"&gt;="&amp;AM$2,'Trem Tipo Medio'!$A:$A,$A24)*SUMIFS('Trem Tipo Medio'!$K:$K,'Trem Tipo Medio'!$AE:$AE,"&lt;="&amp;AM$2,'Trem Tipo Medio'!$AF:$AF,"&gt;="&amp;AM$2,'Trem Tipo Medio'!$A:$A,$A24)))/(365/VLOOKUP($A24,Sazonalidade!$A:$G,7,0))*(1-VLOOKUP($A24,Sazonalidade!$A:$J,10,0)),0)</f>
        <v>0</v>
      </c>
      <c r="AN24" s="27">
        <f>IF($E24=$E$1,('TU Proprio'!AN24*10^6/(SUMIFS('Trem Tipo Medio'!$L:$L,'Trem Tipo Medio'!$AE:$AE,"&lt;="&amp;AN$2,'Trem Tipo Medio'!$AF:$AF,"&gt;="&amp;AN$2,'Trem Tipo Medio'!$A:$A,$A24)*SUMIFS('Trem Tipo Medio'!$K:$K,'Trem Tipo Medio'!$AE:$AE,"&lt;="&amp;AN$2,'Trem Tipo Medio'!$AF:$AF,"&gt;="&amp;AN$2,'Trem Tipo Medio'!$A:$A,$A24)))/(365/VLOOKUP($A24,Sazonalidade!$A:$G,7,0))*(1-VLOOKUP($A24,Sazonalidade!$A:$J,10,0)),0)</f>
        <v>0</v>
      </c>
      <c r="AO24" s="27">
        <f>IF($E24=$E$1,('TU Proprio'!AO24*10^6/(SUMIFS('Trem Tipo Medio'!$L:$L,'Trem Tipo Medio'!$AE:$AE,"&lt;="&amp;AO$2,'Trem Tipo Medio'!$AF:$AF,"&gt;="&amp;AO$2,'Trem Tipo Medio'!$A:$A,$A24)*SUMIFS('Trem Tipo Medio'!$K:$K,'Trem Tipo Medio'!$AE:$AE,"&lt;="&amp;AO$2,'Trem Tipo Medio'!$AF:$AF,"&gt;="&amp;AO$2,'Trem Tipo Medio'!$A:$A,$A24)))/(365/VLOOKUP($A24,Sazonalidade!$A:$G,7,0))*(1-VLOOKUP($A24,Sazonalidade!$A:$J,10,0)),0)</f>
        <v>0</v>
      </c>
      <c r="AP24" s="27">
        <f>IF($E24=$E$1,('TU Proprio'!AP24*10^6/(SUMIFS('Trem Tipo Medio'!$L:$L,'Trem Tipo Medio'!$AE:$AE,"&lt;="&amp;AP$2,'Trem Tipo Medio'!$AF:$AF,"&gt;="&amp;AP$2,'Trem Tipo Medio'!$A:$A,$A24)*SUMIFS('Trem Tipo Medio'!$K:$K,'Trem Tipo Medio'!$AE:$AE,"&lt;="&amp;AP$2,'Trem Tipo Medio'!$AF:$AF,"&gt;="&amp;AP$2,'Trem Tipo Medio'!$A:$A,$A24)))/(365/VLOOKUP($A24,Sazonalidade!$A:$G,7,0))*(1-VLOOKUP($A24,Sazonalidade!$A:$J,10,0)),0)</f>
        <v>0</v>
      </c>
      <c r="AQ24" s="27">
        <f>IF($E24=$E$1,('TU Proprio'!AQ24*10^6/(SUMIFS('Trem Tipo Medio'!$L:$L,'Trem Tipo Medio'!$AE:$AE,"&lt;="&amp;AQ$2,'Trem Tipo Medio'!$AF:$AF,"&gt;="&amp;AQ$2,'Trem Tipo Medio'!$A:$A,$A24)*SUMIFS('Trem Tipo Medio'!$K:$K,'Trem Tipo Medio'!$AE:$AE,"&lt;="&amp;AQ$2,'Trem Tipo Medio'!$AF:$AF,"&gt;="&amp;AQ$2,'Trem Tipo Medio'!$A:$A,$A24)))/(365/VLOOKUP($A24,Sazonalidade!$A:$G,7,0))*(1-VLOOKUP($A24,Sazonalidade!$A:$J,10,0)),0)</f>
        <v>0</v>
      </c>
      <c r="AR24" s="27">
        <f>IF($E24=$E$1,('TU Proprio'!AR24*10^6/(SUMIFS('Trem Tipo Medio'!$L:$L,'Trem Tipo Medio'!$AE:$AE,"&lt;="&amp;AR$2,'Trem Tipo Medio'!$AF:$AF,"&gt;="&amp;AR$2,'Trem Tipo Medio'!$A:$A,$A24)*SUMIFS('Trem Tipo Medio'!$K:$K,'Trem Tipo Medio'!$AE:$AE,"&lt;="&amp;AR$2,'Trem Tipo Medio'!$AF:$AF,"&gt;="&amp;AR$2,'Trem Tipo Medio'!$A:$A,$A24)))/(365/VLOOKUP($A24,Sazonalidade!$A:$G,7,0))*(1-VLOOKUP($A24,Sazonalidade!$A:$J,10,0)),0)</f>
        <v>0</v>
      </c>
      <c r="AS24" s="27">
        <f>IF($E24=$E$1,('TU Proprio'!AS24*10^6/(SUMIFS('Trem Tipo Medio'!$L:$L,'Trem Tipo Medio'!$AE:$AE,"&lt;="&amp;AS$2,'Trem Tipo Medio'!$AF:$AF,"&gt;="&amp;AS$2,'Trem Tipo Medio'!$A:$A,$A24)*SUMIFS('Trem Tipo Medio'!$K:$K,'Trem Tipo Medio'!$AE:$AE,"&lt;="&amp;AS$2,'Trem Tipo Medio'!$AF:$AF,"&gt;="&amp;AS$2,'Trem Tipo Medio'!$A:$A,$A24)))/(365/VLOOKUP($A24,Sazonalidade!$A:$G,7,0))*(1-VLOOKUP($A24,Sazonalidade!$A:$J,10,0)),0)</f>
        <v>0</v>
      </c>
      <c r="AT24" s="27">
        <f>IF($E24=$E$1,('TU Proprio'!AT24*10^6/(SUMIFS('Trem Tipo Medio'!$L:$L,'Trem Tipo Medio'!$AE:$AE,"&lt;="&amp;AT$2,'Trem Tipo Medio'!$AF:$AF,"&gt;="&amp;AT$2,'Trem Tipo Medio'!$A:$A,$A24)*SUMIFS('Trem Tipo Medio'!$K:$K,'Trem Tipo Medio'!$AE:$AE,"&lt;="&amp;AT$2,'Trem Tipo Medio'!$AF:$AF,"&gt;="&amp;AT$2,'Trem Tipo Medio'!$A:$A,$A24)))/(365/VLOOKUP($A24,Sazonalidade!$A:$G,7,0))*(1-VLOOKUP($A24,Sazonalidade!$A:$J,10,0)),0)</f>
        <v>0</v>
      </c>
      <c r="AU24" s="27">
        <f>IF($E24=$E$1,('TU Proprio'!AU24*10^6/(SUMIFS('Trem Tipo Medio'!$L:$L,'Trem Tipo Medio'!$AE:$AE,"&lt;="&amp;AU$2,'Trem Tipo Medio'!$AF:$AF,"&gt;="&amp;AU$2,'Trem Tipo Medio'!$A:$A,$A24)*SUMIFS('Trem Tipo Medio'!$K:$K,'Trem Tipo Medio'!$AE:$AE,"&lt;="&amp;AU$2,'Trem Tipo Medio'!$AF:$AF,"&gt;="&amp;AU$2,'Trem Tipo Medio'!$A:$A,$A24)))/(365/VLOOKUP($A24,Sazonalidade!$A:$G,7,0))*(1-VLOOKUP($A24,Sazonalidade!$A:$J,10,0)),0)</f>
        <v>0</v>
      </c>
      <c r="AV24" s="27">
        <f>IF($E24=$E$1,('TU Proprio'!AV24*10^6/(SUMIFS('Trem Tipo Medio'!$L:$L,'Trem Tipo Medio'!$AE:$AE,"&lt;="&amp;AV$2,'Trem Tipo Medio'!$AF:$AF,"&gt;="&amp;AV$2,'Trem Tipo Medio'!$A:$A,$A24)*SUMIFS('Trem Tipo Medio'!$K:$K,'Trem Tipo Medio'!$AE:$AE,"&lt;="&amp;AV$2,'Trem Tipo Medio'!$AF:$AF,"&gt;="&amp;AV$2,'Trem Tipo Medio'!$A:$A,$A24)))/(365/VLOOKUP($A24,Sazonalidade!$A:$G,7,0))*(1-VLOOKUP($A24,Sazonalidade!$A:$J,10,0)),0)</f>
        <v>0</v>
      </c>
      <c r="AW24" s="27">
        <f>IF($E24=$E$1,('TU Proprio'!AW24*10^6/(SUMIFS('Trem Tipo Medio'!$L:$L,'Trem Tipo Medio'!$AE:$AE,"&lt;="&amp;AW$2,'Trem Tipo Medio'!$AF:$AF,"&gt;="&amp;AW$2,'Trem Tipo Medio'!$A:$A,$A24)*SUMIFS('Trem Tipo Medio'!$K:$K,'Trem Tipo Medio'!$AE:$AE,"&lt;="&amp;AW$2,'Trem Tipo Medio'!$AF:$AF,"&gt;="&amp;AW$2,'Trem Tipo Medio'!$A:$A,$A24)))/(365/VLOOKUP($A24,Sazonalidade!$A:$G,7,0))*(1-VLOOKUP($A24,Sazonalidade!$A:$J,10,0)),0)</f>
        <v>0</v>
      </c>
      <c r="AX24" s="27">
        <f>IF($E24=$E$1,('TU Proprio'!AX24*10^6/(SUMIFS('Trem Tipo Medio'!$L:$L,'Trem Tipo Medio'!$AE:$AE,"&lt;="&amp;AX$2,'Trem Tipo Medio'!$AF:$AF,"&gt;="&amp;AX$2,'Trem Tipo Medio'!$A:$A,$A24)*SUMIFS('Trem Tipo Medio'!$K:$K,'Trem Tipo Medio'!$AE:$AE,"&lt;="&amp;AX$2,'Trem Tipo Medio'!$AF:$AF,"&gt;="&amp;AX$2,'Trem Tipo Medio'!$A:$A,$A24)))/(365/VLOOKUP($A24,Sazonalidade!$A:$G,7,0))*(1-VLOOKUP($A24,Sazonalidade!$A:$J,10,0)),0)</f>
        <v>0</v>
      </c>
      <c r="AY24" s="27">
        <f>IF($E24=$E$1,('TU Proprio'!AY24*10^6/(SUMIFS('Trem Tipo Medio'!$L:$L,'Trem Tipo Medio'!$AE:$AE,"&lt;="&amp;AY$2,'Trem Tipo Medio'!$AF:$AF,"&gt;="&amp;AY$2,'Trem Tipo Medio'!$A:$A,$A24)*SUMIFS('Trem Tipo Medio'!$K:$K,'Trem Tipo Medio'!$AE:$AE,"&lt;="&amp;AY$2,'Trem Tipo Medio'!$AF:$AF,"&gt;="&amp;AY$2,'Trem Tipo Medio'!$A:$A,$A24)))/(365/VLOOKUP($A24,Sazonalidade!$A:$G,7,0))*(1-VLOOKUP($A24,Sazonalidade!$A:$J,10,0)),0)</f>
        <v>0</v>
      </c>
      <c r="AZ24" s="27">
        <f>IF($E24=$E$1,('TU Proprio'!AZ24*10^6/(SUMIFS('Trem Tipo Medio'!$L:$L,'Trem Tipo Medio'!$AE:$AE,"&lt;="&amp;AZ$2,'Trem Tipo Medio'!$AF:$AF,"&gt;="&amp;AZ$2,'Trem Tipo Medio'!$A:$A,$A24)*SUMIFS('Trem Tipo Medio'!$K:$K,'Trem Tipo Medio'!$AE:$AE,"&lt;="&amp;AZ$2,'Trem Tipo Medio'!$AF:$AF,"&gt;="&amp;AZ$2,'Trem Tipo Medio'!$A:$A,$A24)))/(365/VLOOKUP($A24,Sazonalidade!$A:$G,7,0))*(1-VLOOKUP($A24,Sazonalidade!$A:$J,10,0)),0)</f>
        <v>0</v>
      </c>
      <c r="BA24" s="27">
        <f>IF($E24=$E$1,('TU Proprio'!BA24*10^6/(SUMIFS('Trem Tipo Medio'!$L:$L,'Trem Tipo Medio'!$AE:$AE,"&lt;="&amp;BA$2,'Trem Tipo Medio'!$AF:$AF,"&gt;="&amp;BA$2,'Trem Tipo Medio'!$A:$A,$A24)*SUMIFS('Trem Tipo Medio'!$K:$K,'Trem Tipo Medio'!$AE:$AE,"&lt;="&amp;BA$2,'Trem Tipo Medio'!$AF:$AF,"&gt;="&amp;BA$2,'Trem Tipo Medio'!$A:$A,$A24)))/(365/VLOOKUP($A24,Sazonalidade!$A:$G,7,0))*(1-VLOOKUP($A24,Sazonalidade!$A:$J,10,0)),0)</f>
        <v>0</v>
      </c>
      <c r="BB24" s="27">
        <f>IF($E24=$E$1,('TU Proprio'!BB24*10^6/(SUMIFS('Trem Tipo Medio'!$L:$L,'Trem Tipo Medio'!$AE:$AE,"&lt;="&amp;BB$2,'Trem Tipo Medio'!$AF:$AF,"&gt;="&amp;BB$2,'Trem Tipo Medio'!$A:$A,$A24)*SUMIFS('Trem Tipo Medio'!$K:$K,'Trem Tipo Medio'!$AE:$AE,"&lt;="&amp;BB$2,'Trem Tipo Medio'!$AF:$AF,"&gt;="&amp;BB$2,'Trem Tipo Medio'!$A:$A,$A24)))/(365/VLOOKUP($A24,Sazonalidade!$A:$G,7,0))*(1-VLOOKUP($A24,Sazonalidade!$A:$J,10,0)),0)</f>
        <v>0</v>
      </c>
      <c r="BC24" s="27">
        <f>IF($E24=$E$1,('TU Proprio'!BC24*10^6/(SUMIFS('Trem Tipo Medio'!$L:$L,'Trem Tipo Medio'!$AE:$AE,"&lt;="&amp;BC$2,'Trem Tipo Medio'!$AF:$AF,"&gt;="&amp;BC$2,'Trem Tipo Medio'!$A:$A,$A24)*SUMIFS('Trem Tipo Medio'!$K:$K,'Trem Tipo Medio'!$AE:$AE,"&lt;="&amp;BC$2,'Trem Tipo Medio'!$AF:$AF,"&gt;="&amp;BC$2,'Trem Tipo Medio'!$A:$A,$A24)))/(365/VLOOKUP($A24,Sazonalidade!$A:$G,7,0))*(1-VLOOKUP($A24,Sazonalidade!$A:$J,10,0)),0)</f>
        <v>0</v>
      </c>
      <c r="BD24" s="27">
        <f>IF($E24=$E$1,('TU Proprio'!BD24*10^6/(SUMIFS('Trem Tipo Medio'!$L:$L,'Trem Tipo Medio'!$AE:$AE,"&lt;="&amp;BD$2,'Trem Tipo Medio'!$AF:$AF,"&gt;="&amp;BD$2,'Trem Tipo Medio'!$A:$A,$A24)*SUMIFS('Trem Tipo Medio'!$K:$K,'Trem Tipo Medio'!$AE:$AE,"&lt;="&amp;BD$2,'Trem Tipo Medio'!$AF:$AF,"&gt;="&amp;BD$2,'Trem Tipo Medio'!$A:$A,$A24)))/(365/VLOOKUP($A24,Sazonalidade!$A:$G,7,0))*(1-VLOOKUP($A24,Sazonalidade!$A:$J,10,0)),0)</f>
        <v>0</v>
      </c>
      <c r="BE24" s="27">
        <f>IF($E24=$E$1,('TU Proprio'!BE24*10^6/(SUMIFS('Trem Tipo Medio'!$L:$L,'Trem Tipo Medio'!$AE:$AE,"&lt;="&amp;BE$2,'Trem Tipo Medio'!$AF:$AF,"&gt;="&amp;BE$2,'Trem Tipo Medio'!$A:$A,$A24)*SUMIFS('Trem Tipo Medio'!$K:$K,'Trem Tipo Medio'!$AE:$AE,"&lt;="&amp;BE$2,'Trem Tipo Medio'!$AF:$AF,"&gt;="&amp;BE$2,'Trem Tipo Medio'!$A:$A,$A24)))/(365/VLOOKUP($A24,Sazonalidade!$A:$G,7,0))*(1-VLOOKUP($A24,Sazonalidade!$A:$J,10,0)),0)</f>
        <v>0</v>
      </c>
      <c r="BF24" s="27">
        <f>IF($E24=$E$1,('TU Proprio'!BF24*10^6/(SUMIFS('Trem Tipo Medio'!$L:$L,'Trem Tipo Medio'!$AE:$AE,"&lt;="&amp;BF$2,'Trem Tipo Medio'!$AF:$AF,"&gt;="&amp;BF$2,'Trem Tipo Medio'!$A:$A,$A24)*SUMIFS('Trem Tipo Medio'!$K:$K,'Trem Tipo Medio'!$AE:$AE,"&lt;="&amp;BF$2,'Trem Tipo Medio'!$AF:$AF,"&gt;="&amp;BF$2,'Trem Tipo Medio'!$A:$A,$A24)))/(365/VLOOKUP($A24,Sazonalidade!$A:$G,7,0))*(1-VLOOKUP($A24,Sazonalidade!$A:$J,10,0)),0)</f>
        <v>0</v>
      </c>
      <c r="BG24" s="27">
        <f>IF($E24=$E$1,('TU Proprio'!BG24*10^6/(SUMIFS('Trem Tipo Medio'!$L:$L,'Trem Tipo Medio'!$AE:$AE,"&lt;="&amp;BG$2,'Trem Tipo Medio'!$AF:$AF,"&gt;="&amp;BG$2,'Trem Tipo Medio'!$A:$A,$A24)*SUMIFS('Trem Tipo Medio'!$K:$K,'Trem Tipo Medio'!$AE:$AE,"&lt;="&amp;BG$2,'Trem Tipo Medio'!$AF:$AF,"&gt;="&amp;BG$2,'Trem Tipo Medio'!$A:$A,$A24)))/(365/VLOOKUP($A24,Sazonalidade!$A:$G,7,0))*(1-VLOOKUP($A24,Sazonalidade!$A:$J,10,0)),0)</f>
        <v>0</v>
      </c>
      <c r="BH24" s="27">
        <f>IF($E24=$E$1,('TU Proprio'!BH24*10^6/(SUMIFS('Trem Tipo Medio'!$L:$L,'Trem Tipo Medio'!$AE:$AE,"&lt;="&amp;BH$2,'Trem Tipo Medio'!$AF:$AF,"&gt;="&amp;BH$2,'Trem Tipo Medio'!$A:$A,$A24)*SUMIFS('Trem Tipo Medio'!$K:$K,'Trem Tipo Medio'!$AE:$AE,"&lt;="&amp;BH$2,'Trem Tipo Medio'!$AF:$AF,"&gt;="&amp;BH$2,'Trem Tipo Medio'!$A:$A,$A24)))/(365/VLOOKUP($A24,Sazonalidade!$A:$G,7,0))*(1-VLOOKUP($A24,Sazonalidade!$A:$J,10,0)),0)</f>
        <v>0</v>
      </c>
      <c r="BI24" s="27">
        <f>IF($E24=$E$1,('TU Proprio'!BI24*10^6/(SUMIFS('Trem Tipo Medio'!$L:$L,'Trem Tipo Medio'!$AE:$AE,"&lt;="&amp;BI$2,'Trem Tipo Medio'!$AF:$AF,"&gt;="&amp;BI$2,'Trem Tipo Medio'!$A:$A,$A24)*SUMIFS('Trem Tipo Medio'!$K:$K,'Trem Tipo Medio'!$AE:$AE,"&lt;="&amp;BI$2,'Trem Tipo Medio'!$AF:$AF,"&gt;="&amp;BI$2,'Trem Tipo Medio'!$A:$A,$A24)))/(365/VLOOKUP($A24,Sazonalidade!$A:$G,7,0))*(1-VLOOKUP($A24,Sazonalidade!$A:$J,10,0)),0)</f>
        <v>0</v>
      </c>
      <c r="BJ24" s="27">
        <f>IF($E24=$E$1,('TU Proprio'!BJ24*10^6/(SUMIFS('Trem Tipo Medio'!$L:$L,'Trem Tipo Medio'!$AE:$AE,"&lt;="&amp;BJ$2,'Trem Tipo Medio'!$AF:$AF,"&gt;="&amp;BJ$2,'Trem Tipo Medio'!$A:$A,$A24)*SUMIFS('Trem Tipo Medio'!$K:$K,'Trem Tipo Medio'!$AE:$AE,"&lt;="&amp;BJ$2,'Trem Tipo Medio'!$AF:$AF,"&gt;="&amp;BJ$2,'Trem Tipo Medio'!$A:$A,$A24)))/(365/VLOOKUP($A24,Sazonalidade!$A:$G,7,0))*(1-VLOOKUP($A24,Sazonalidade!$A:$J,10,0)),0)</f>
        <v>0</v>
      </c>
      <c r="BK24" s="27">
        <f>IF($E24=$E$1,('TU Proprio'!BK24*10^6/(SUMIFS('Trem Tipo Medio'!$L:$L,'Trem Tipo Medio'!$AE:$AE,"&lt;="&amp;BK$2,'Trem Tipo Medio'!$AF:$AF,"&gt;="&amp;BK$2,'Trem Tipo Medio'!$A:$A,$A24)*SUMIFS('Trem Tipo Medio'!$K:$K,'Trem Tipo Medio'!$AE:$AE,"&lt;="&amp;BK$2,'Trem Tipo Medio'!$AF:$AF,"&gt;="&amp;BK$2,'Trem Tipo Medio'!$A:$A,$A24)))/(365/VLOOKUP($A24,Sazonalidade!$A:$G,7,0))*(1-VLOOKUP($A24,Sazonalidade!$A:$J,10,0)),0)</f>
        <v>0</v>
      </c>
      <c r="BL24" s="27">
        <f>IF($E24=$E$1,('TU Proprio'!BL24*10^6/(SUMIFS('Trem Tipo Medio'!$L:$L,'Trem Tipo Medio'!$AE:$AE,"&lt;="&amp;BL$2,'Trem Tipo Medio'!$AF:$AF,"&gt;="&amp;BL$2,'Trem Tipo Medio'!$A:$A,$A24)*SUMIFS('Trem Tipo Medio'!$K:$K,'Trem Tipo Medio'!$AE:$AE,"&lt;="&amp;BL$2,'Trem Tipo Medio'!$AF:$AF,"&gt;="&amp;BL$2,'Trem Tipo Medio'!$A:$A,$A24)))/(365/VLOOKUP($A24,Sazonalidade!$A:$G,7,0))*(1-VLOOKUP($A24,Sazonalidade!$A:$J,10,0)),0)</f>
        <v>0</v>
      </c>
      <c r="BM24" s="27">
        <f>IF($E24=$E$1,('TU Proprio'!BM24*10^6/(SUMIFS('Trem Tipo Medio'!$L:$L,'Trem Tipo Medio'!$AE:$AE,"&lt;="&amp;BM$2,'Trem Tipo Medio'!$AF:$AF,"&gt;="&amp;BM$2,'Trem Tipo Medio'!$A:$A,$A24)*SUMIFS('Trem Tipo Medio'!$K:$K,'Trem Tipo Medio'!$AE:$AE,"&lt;="&amp;BM$2,'Trem Tipo Medio'!$AF:$AF,"&gt;="&amp;BM$2,'Trem Tipo Medio'!$A:$A,$A24)))/(365/VLOOKUP($A24,Sazonalidade!$A:$G,7,0))*(1-VLOOKUP($A24,Sazonalidade!$A:$J,10,0)),0)</f>
        <v>0</v>
      </c>
      <c r="BN24" s="27">
        <f>IF($E24=$E$1,('TU Proprio'!BN24*10^6/(SUMIFS('Trem Tipo Medio'!$L:$L,'Trem Tipo Medio'!$AE:$AE,"&lt;="&amp;BN$2,'Trem Tipo Medio'!$AF:$AF,"&gt;="&amp;BN$2,'Trem Tipo Medio'!$A:$A,$A24)*SUMIFS('Trem Tipo Medio'!$K:$K,'Trem Tipo Medio'!$AE:$AE,"&lt;="&amp;BN$2,'Trem Tipo Medio'!$AF:$AF,"&gt;="&amp;BN$2,'Trem Tipo Medio'!$A:$A,$A24)))/(365/VLOOKUP($A24,Sazonalidade!$A:$G,7,0))*(1-VLOOKUP($A24,Sazonalidade!$A:$J,10,0)),0)</f>
        <v>0</v>
      </c>
      <c r="BO24" s="27">
        <f>IF($E24=$E$1,('TU Proprio'!BO24*10^6/(SUMIFS('Trem Tipo Medio'!$L:$L,'Trem Tipo Medio'!$AE:$AE,"&lt;="&amp;BO$2,'Trem Tipo Medio'!$AF:$AF,"&gt;="&amp;BO$2,'Trem Tipo Medio'!$A:$A,$A24)*SUMIFS('Trem Tipo Medio'!$K:$K,'Trem Tipo Medio'!$AE:$AE,"&lt;="&amp;BO$2,'Trem Tipo Medio'!$AF:$AF,"&gt;="&amp;BO$2,'Trem Tipo Medio'!$A:$A,$A24)))/(365/VLOOKUP($A24,Sazonalidade!$A:$G,7,0))*(1-VLOOKUP($A24,Sazonalidade!$A:$J,10,0)),0)</f>
        <v>0</v>
      </c>
      <c r="BP24"/>
      <c r="BQ24"/>
      <c r="BR24"/>
      <c r="BS24"/>
      <c r="BT24"/>
    </row>
    <row r="25" spans="1:72" s="32" customFormat="1" x14ac:dyDescent="0.25">
      <c r="A25" s="6">
        <f t="shared" si="3"/>
        <v>23</v>
      </c>
      <c r="B25" s="3" t="str">
        <f>VLOOKUP($A25,Demanda!$A$1:$G$43,4,0)</f>
        <v>Soja em Grão</v>
      </c>
      <c r="C25" s="3" t="str">
        <f>VLOOKUP($A25,Demanda!$A$1:$G$43,6,0)</f>
        <v>Lucas do Rio Verde</v>
      </c>
      <c r="D25" s="3" t="str">
        <f>VLOOKUP($A25,Demanda!$A$1:$G$43,7,0)</f>
        <v>Miritituba</v>
      </c>
      <c r="E25" s="3" t="str">
        <f>VLOOKUP($A25,Demanda!$A$1:$G$43,2,0)</f>
        <v>FGRAO 2</v>
      </c>
      <c r="F25" s="6"/>
      <c r="G25" s="27">
        <f>IF($E25=$E$1,('TU Proprio'!G25*10^6/(SUMIFS('Trem Tipo Medio'!$L:$L,'Trem Tipo Medio'!$AE:$AE,"&lt;="&amp;G$2,'Trem Tipo Medio'!$AF:$AF,"&gt;="&amp;G$2,'Trem Tipo Medio'!$A:$A,$A25)*SUMIFS('Trem Tipo Medio'!$K:$K,'Trem Tipo Medio'!$AE:$AE,"&lt;="&amp;G$2,'Trem Tipo Medio'!$AF:$AF,"&gt;="&amp;G$2,'Trem Tipo Medio'!$A:$A,$A25)))/(365/VLOOKUP($A25,Sazonalidade!$A:$G,7,0))*(1-VLOOKUP($A25,Sazonalidade!$A:$J,10,0)),0)</f>
        <v>0</v>
      </c>
      <c r="H25" s="27">
        <f>IF($E25=$E$1,('TU Proprio'!H25*10^6/(SUMIFS('Trem Tipo Medio'!$L:$L,'Trem Tipo Medio'!$AE:$AE,"&lt;="&amp;H$2,'Trem Tipo Medio'!$AF:$AF,"&gt;="&amp;H$2,'Trem Tipo Medio'!$A:$A,$A25)*SUMIFS('Trem Tipo Medio'!$K:$K,'Trem Tipo Medio'!$AE:$AE,"&lt;="&amp;H$2,'Trem Tipo Medio'!$AF:$AF,"&gt;="&amp;H$2,'Trem Tipo Medio'!$A:$A,$A25)))/(365/VLOOKUP($A25,Sazonalidade!$A:$G,7,0))*(1-VLOOKUP($A25,Sazonalidade!$A:$J,10,0)),0)</f>
        <v>0</v>
      </c>
      <c r="I25" s="27">
        <f>IF($E25=$E$1,('TU Proprio'!I25*10^6/(SUMIFS('Trem Tipo Medio'!$L:$L,'Trem Tipo Medio'!$AE:$AE,"&lt;="&amp;I$2,'Trem Tipo Medio'!$AF:$AF,"&gt;="&amp;I$2,'Trem Tipo Medio'!$A:$A,$A25)*SUMIFS('Trem Tipo Medio'!$K:$K,'Trem Tipo Medio'!$AE:$AE,"&lt;="&amp;I$2,'Trem Tipo Medio'!$AF:$AF,"&gt;="&amp;I$2,'Trem Tipo Medio'!$A:$A,$A25)))/(365/VLOOKUP($A25,Sazonalidade!$A:$G,7,0))*(1-VLOOKUP($A25,Sazonalidade!$A:$J,10,0)),0)</f>
        <v>0</v>
      </c>
      <c r="J25" s="27">
        <f>IF($E25=$E$1,('TU Proprio'!J25*10^6/(SUMIFS('Trem Tipo Medio'!$L:$L,'Trem Tipo Medio'!$AE:$AE,"&lt;="&amp;J$2,'Trem Tipo Medio'!$AF:$AF,"&gt;="&amp;J$2,'Trem Tipo Medio'!$A:$A,$A25)*SUMIFS('Trem Tipo Medio'!$K:$K,'Trem Tipo Medio'!$AE:$AE,"&lt;="&amp;J$2,'Trem Tipo Medio'!$AF:$AF,"&gt;="&amp;J$2,'Trem Tipo Medio'!$A:$A,$A25)))/(365/VLOOKUP($A25,Sazonalidade!$A:$G,7,0))*(1-VLOOKUP($A25,Sazonalidade!$A:$J,10,0)),0)</f>
        <v>0</v>
      </c>
      <c r="K25" s="27">
        <f>IF($E25=$E$1,('TU Proprio'!K25*10^6/(SUMIFS('Trem Tipo Medio'!$L:$L,'Trem Tipo Medio'!$AE:$AE,"&lt;="&amp;K$2,'Trem Tipo Medio'!$AF:$AF,"&gt;="&amp;K$2,'Trem Tipo Medio'!$A:$A,$A25)*SUMIFS('Trem Tipo Medio'!$K:$K,'Trem Tipo Medio'!$AE:$AE,"&lt;="&amp;K$2,'Trem Tipo Medio'!$AF:$AF,"&gt;="&amp;K$2,'Trem Tipo Medio'!$A:$A,$A25)))/(365/VLOOKUP($A25,Sazonalidade!$A:$G,7,0))*(1-VLOOKUP($A25,Sazonalidade!$A:$J,10,0)),0)</f>
        <v>0</v>
      </c>
      <c r="L25" s="27">
        <f>IF($E25=$E$1,('TU Proprio'!L25*10^6/(SUMIFS('Trem Tipo Medio'!$L:$L,'Trem Tipo Medio'!$AE:$AE,"&lt;="&amp;L$2,'Trem Tipo Medio'!$AF:$AF,"&gt;="&amp;L$2,'Trem Tipo Medio'!$A:$A,$A25)*SUMIFS('Trem Tipo Medio'!$K:$K,'Trem Tipo Medio'!$AE:$AE,"&lt;="&amp;L$2,'Trem Tipo Medio'!$AF:$AF,"&gt;="&amp;L$2,'Trem Tipo Medio'!$A:$A,$A25)))/(365/VLOOKUP($A25,Sazonalidade!$A:$G,7,0))*(1-VLOOKUP($A25,Sazonalidade!$A:$J,10,0)),0)</f>
        <v>0</v>
      </c>
      <c r="M25" s="27">
        <f>IF($E25=$E$1,('TU Proprio'!M25*10^6/(SUMIFS('Trem Tipo Medio'!$L:$L,'Trem Tipo Medio'!$AE:$AE,"&lt;="&amp;M$2,'Trem Tipo Medio'!$AF:$AF,"&gt;="&amp;M$2,'Trem Tipo Medio'!$A:$A,$A25)*SUMIFS('Trem Tipo Medio'!$K:$K,'Trem Tipo Medio'!$AE:$AE,"&lt;="&amp;M$2,'Trem Tipo Medio'!$AF:$AF,"&gt;="&amp;M$2,'Trem Tipo Medio'!$A:$A,$A25)))/(365/VLOOKUP($A25,Sazonalidade!$A:$G,7,0))*(1-VLOOKUP($A25,Sazonalidade!$A:$J,10,0)),0)</f>
        <v>0</v>
      </c>
      <c r="N25" s="27">
        <f>IF($E25=$E$1,('TU Proprio'!N25*10^6/(SUMIFS('Trem Tipo Medio'!$L:$L,'Trem Tipo Medio'!$AE:$AE,"&lt;="&amp;N$2,'Trem Tipo Medio'!$AF:$AF,"&gt;="&amp;N$2,'Trem Tipo Medio'!$A:$A,$A25)*SUMIFS('Trem Tipo Medio'!$K:$K,'Trem Tipo Medio'!$AE:$AE,"&lt;="&amp;N$2,'Trem Tipo Medio'!$AF:$AF,"&gt;="&amp;N$2,'Trem Tipo Medio'!$A:$A,$A25)))/(365/VLOOKUP($A25,Sazonalidade!$A:$G,7,0))*(1-VLOOKUP($A25,Sazonalidade!$A:$J,10,0)),0)</f>
        <v>0</v>
      </c>
      <c r="O25" s="27">
        <f>IF($E25=$E$1,('TU Proprio'!O25*10^6/(SUMIFS('Trem Tipo Medio'!$L:$L,'Trem Tipo Medio'!$AE:$AE,"&lt;="&amp;O$2,'Trem Tipo Medio'!$AF:$AF,"&gt;="&amp;O$2,'Trem Tipo Medio'!$A:$A,$A25)*SUMIFS('Trem Tipo Medio'!$K:$K,'Trem Tipo Medio'!$AE:$AE,"&lt;="&amp;O$2,'Trem Tipo Medio'!$AF:$AF,"&gt;="&amp;O$2,'Trem Tipo Medio'!$A:$A,$A25)))/(365/VLOOKUP($A25,Sazonalidade!$A:$G,7,0))*(1-VLOOKUP($A25,Sazonalidade!$A:$J,10,0)),0)</f>
        <v>0</v>
      </c>
      <c r="P25" s="27">
        <f>IF($E25=$E$1,('TU Proprio'!P25*10^6/(SUMIFS('Trem Tipo Medio'!$L:$L,'Trem Tipo Medio'!$AE:$AE,"&lt;="&amp;P$2,'Trem Tipo Medio'!$AF:$AF,"&gt;="&amp;P$2,'Trem Tipo Medio'!$A:$A,$A25)*SUMIFS('Trem Tipo Medio'!$K:$K,'Trem Tipo Medio'!$AE:$AE,"&lt;="&amp;P$2,'Trem Tipo Medio'!$AF:$AF,"&gt;="&amp;P$2,'Trem Tipo Medio'!$A:$A,$A25)))/(365/VLOOKUP($A25,Sazonalidade!$A:$G,7,0))*(1-VLOOKUP($A25,Sazonalidade!$A:$J,10,0)),0)</f>
        <v>0</v>
      </c>
      <c r="Q25" s="27">
        <f>IF($E25=$E$1,('TU Proprio'!Q25*10^6/(SUMIFS('Trem Tipo Medio'!$L:$L,'Trem Tipo Medio'!$AE:$AE,"&lt;="&amp;Q$2,'Trem Tipo Medio'!$AF:$AF,"&gt;="&amp;Q$2,'Trem Tipo Medio'!$A:$A,$A25)*SUMIFS('Trem Tipo Medio'!$K:$K,'Trem Tipo Medio'!$AE:$AE,"&lt;="&amp;Q$2,'Trem Tipo Medio'!$AF:$AF,"&gt;="&amp;Q$2,'Trem Tipo Medio'!$A:$A,$A25)))/(365/VLOOKUP($A25,Sazonalidade!$A:$G,7,0))*(1-VLOOKUP($A25,Sazonalidade!$A:$J,10,0)),0)</f>
        <v>0</v>
      </c>
      <c r="R25" s="27">
        <f>IF($E25=$E$1,('TU Proprio'!R25*10^6/(SUMIFS('Trem Tipo Medio'!$L:$L,'Trem Tipo Medio'!$AE:$AE,"&lt;="&amp;R$2,'Trem Tipo Medio'!$AF:$AF,"&gt;="&amp;R$2,'Trem Tipo Medio'!$A:$A,$A25)*SUMIFS('Trem Tipo Medio'!$K:$K,'Trem Tipo Medio'!$AE:$AE,"&lt;="&amp;R$2,'Trem Tipo Medio'!$AF:$AF,"&gt;="&amp;R$2,'Trem Tipo Medio'!$A:$A,$A25)))/(365/VLOOKUP($A25,Sazonalidade!$A:$G,7,0))*(1-VLOOKUP($A25,Sazonalidade!$A:$J,10,0)),0)</f>
        <v>0</v>
      </c>
      <c r="S25" s="27">
        <f>IF($E25=$E$1,('TU Proprio'!S25*10^6/(SUMIFS('Trem Tipo Medio'!$L:$L,'Trem Tipo Medio'!$AE:$AE,"&lt;="&amp;S$2,'Trem Tipo Medio'!$AF:$AF,"&gt;="&amp;S$2,'Trem Tipo Medio'!$A:$A,$A25)*SUMIFS('Trem Tipo Medio'!$K:$K,'Trem Tipo Medio'!$AE:$AE,"&lt;="&amp;S$2,'Trem Tipo Medio'!$AF:$AF,"&gt;="&amp;S$2,'Trem Tipo Medio'!$A:$A,$A25)))/(365/VLOOKUP($A25,Sazonalidade!$A:$G,7,0))*(1-VLOOKUP($A25,Sazonalidade!$A:$J,10,0)),0)</f>
        <v>0</v>
      </c>
      <c r="T25" s="27">
        <f>IF($E25=$E$1,('TU Proprio'!T25*10^6/(SUMIFS('Trem Tipo Medio'!$L:$L,'Trem Tipo Medio'!$AE:$AE,"&lt;="&amp;T$2,'Trem Tipo Medio'!$AF:$AF,"&gt;="&amp;T$2,'Trem Tipo Medio'!$A:$A,$A25)*SUMIFS('Trem Tipo Medio'!$K:$K,'Trem Tipo Medio'!$AE:$AE,"&lt;="&amp;T$2,'Trem Tipo Medio'!$AF:$AF,"&gt;="&amp;T$2,'Trem Tipo Medio'!$A:$A,$A25)))/(365/VLOOKUP($A25,Sazonalidade!$A:$G,7,0))*(1-VLOOKUP($A25,Sazonalidade!$A:$J,10,0)),0)</f>
        <v>0</v>
      </c>
      <c r="U25" s="27">
        <f>IF($E25=$E$1,('TU Proprio'!U25*10^6/(SUMIFS('Trem Tipo Medio'!$L:$L,'Trem Tipo Medio'!$AE:$AE,"&lt;="&amp;U$2,'Trem Tipo Medio'!$AF:$AF,"&gt;="&amp;U$2,'Trem Tipo Medio'!$A:$A,$A25)*SUMIFS('Trem Tipo Medio'!$K:$K,'Trem Tipo Medio'!$AE:$AE,"&lt;="&amp;U$2,'Trem Tipo Medio'!$AF:$AF,"&gt;="&amp;U$2,'Trem Tipo Medio'!$A:$A,$A25)))/(365/VLOOKUP($A25,Sazonalidade!$A:$G,7,0))*(1-VLOOKUP($A25,Sazonalidade!$A:$J,10,0)),0)</f>
        <v>0</v>
      </c>
      <c r="V25" s="27">
        <f>IF($E25=$E$1,('TU Proprio'!V25*10^6/(SUMIFS('Trem Tipo Medio'!$L:$L,'Trem Tipo Medio'!$AE:$AE,"&lt;="&amp;V$2,'Trem Tipo Medio'!$AF:$AF,"&gt;="&amp;V$2,'Trem Tipo Medio'!$A:$A,$A25)*SUMIFS('Trem Tipo Medio'!$K:$K,'Trem Tipo Medio'!$AE:$AE,"&lt;="&amp;V$2,'Trem Tipo Medio'!$AF:$AF,"&gt;="&amp;V$2,'Trem Tipo Medio'!$A:$A,$A25)))/(365/VLOOKUP($A25,Sazonalidade!$A:$G,7,0))*(1-VLOOKUP($A25,Sazonalidade!$A:$J,10,0)),0)</f>
        <v>0</v>
      </c>
      <c r="W25" s="27">
        <f>IF($E25=$E$1,('TU Proprio'!W25*10^6/(SUMIFS('Trem Tipo Medio'!$L:$L,'Trem Tipo Medio'!$AE:$AE,"&lt;="&amp;W$2,'Trem Tipo Medio'!$AF:$AF,"&gt;="&amp;W$2,'Trem Tipo Medio'!$A:$A,$A25)*SUMIFS('Trem Tipo Medio'!$K:$K,'Trem Tipo Medio'!$AE:$AE,"&lt;="&amp;W$2,'Trem Tipo Medio'!$AF:$AF,"&gt;="&amp;W$2,'Trem Tipo Medio'!$A:$A,$A25)))/(365/VLOOKUP($A25,Sazonalidade!$A:$G,7,0))*(1-VLOOKUP($A25,Sazonalidade!$A:$J,10,0)),0)</f>
        <v>0</v>
      </c>
      <c r="X25" s="27">
        <f>IF($E25=$E$1,('TU Proprio'!X25*10^6/(SUMIFS('Trem Tipo Medio'!$L:$L,'Trem Tipo Medio'!$AE:$AE,"&lt;="&amp;X$2,'Trem Tipo Medio'!$AF:$AF,"&gt;="&amp;X$2,'Trem Tipo Medio'!$A:$A,$A25)*SUMIFS('Trem Tipo Medio'!$K:$K,'Trem Tipo Medio'!$AE:$AE,"&lt;="&amp;X$2,'Trem Tipo Medio'!$AF:$AF,"&gt;="&amp;X$2,'Trem Tipo Medio'!$A:$A,$A25)))/(365/VLOOKUP($A25,Sazonalidade!$A:$G,7,0))*(1-VLOOKUP($A25,Sazonalidade!$A:$J,10,0)),0)</f>
        <v>0</v>
      </c>
      <c r="Y25" s="27">
        <f>IF($E25=$E$1,('TU Proprio'!Y25*10^6/(SUMIFS('Trem Tipo Medio'!$L:$L,'Trem Tipo Medio'!$AE:$AE,"&lt;="&amp;Y$2,'Trem Tipo Medio'!$AF:$AF,"&gt;="&amp;Y$2,'Trem Tipo Medio'!$A:$A,$A25)*SUMIFS('Trem Tipo Medio'!$K:$K,'Trem Tipo Medio'!$AE:$AE,"&lt;="&amp;Y$2,'Trem Tipo Medio'!$AF:$AF,"&gt;="&amp;Y$2,'Trem Tipo Medio'!$A:$A,$A25)))/(365/VLOOKUP($A25,Sazonalidade!$A:$G,7,0))*(1-VLOOKUP($A25,Sazonalidade!$A:$J,10,0)),0)</f>
        <v>0</v>
      </c>
      <c r="Z25" s="27">
        <f>IF($E25=$E$1,('TU Proprio'!Z25*10^6/(SUMIFS('Trem Tipo Medio'!$L:$L,'Trem Tipo Medio'!$AE:$AE,"&lt;="&amp;Z$2,'Trem Tipo Medio'!$AF:$AF,"&gt;="&amp;Z$2,'Trem Tipo Medio'!$A:$A,$A25)*SUMIFS('Trem Tipo Medio'!$K:$K,'Trem Tipo Medio'!$AE:$AE,"&lt;="&amp;Z$2,'Trem Tipo Medio'!$AF:$AF,"&gt;="&amp;Z$2,'Trem Tipo Medio'!$A:$A,$A25)))/(365/VLOOKUP($A25,Sazonalidade!$A:$G,7,0))*(1-VLOOKUP($A25,Sazonalidade!$A:$J,10,0)),0)</f>
        <v>0</v>
      </c>
      <c r="AA25" s="27">
        <f>IF($E25=$E$1,('TU Proprio'!AA25*10^6/(SUMIFS('Trem Tipo Medio'!$L:$L,'Trem Tipo Medio'!$AE:$AE,"&lt;="&amp;AA$2,'Trem Tipo Medio'!$AF:$AF,"&gt;="&amp;AA$2,'Trem Tipo Medio'!$A:$A,$A25)*SUMIFS('Trem Tipo Medio'!$K:$K,'Trem Tipo Medio'!$AE:$AE,"&lt;="&amp;AA$2,'Trem Tipo Medio'!$AF:$AF,"&gt;="&amp;AA$2,'Trem Tipo Medio'!$A:$A,$A25)))/(365/VLOOKUP($A25,Sazonalidade!$A:$G,7,0))*(1-VLOOKUP($A25,Sazonalidade!$A:$J,10,0)),0)</f>
        <v>0</v>
      </c>
      <c r="AB25" s="27">
        <f>IF($E25=$E$1,('TU Proprio'!AB25*10^6/(SUMIFS('Trem Tipo Medio'!$L:$L,'Trem Tipo Medio'!$AE:$AE,"&lt;="&amp;AB$2,'Trem Tipo Medio'!$AF:$AF,"&gt;="&amp;AB$2,'Trem Tipo Medio'!$A:$A,$A25)*SUMIFS('Trem Tipo Medio'!$K:$K,'Trem Tipo Medio'!$AE:$AE,"&lt;="&amp;AB$2,'Trem Tipo Medio'!$AF:$AF,"&gt;="&amp;AB$2,'Trem Tipo Medio'!$A:$A,$A25)))/(365/VLOOKUP($A25,Sazonalidade!$A:$G,7,0))*(1-VLOOKUP($A25,Sazonalidade!$A:$J,10,0)),0)</f>
        <v>0</v>
      </c>
      <c r="AC25" s="27">
        <f>IF($E25=$E$1,('TU Proprio'!AC25*10^6/(SUMIFS('Trem Tipo Medio'!$L:$L,'Trem Tipo Medio'!$AE:$AE,"&lt;="&amp;AC$2,'Trem Tipo Medio'!$AF:$AF,"&gt;="&amp;AC$2,'Trem Tipo Medio'!$A:$A,$A25)*SUMIFS('Trem Tipo Medio'!$K:$K,'Trem Tipo Medio'!$AE:$AE,"&lt;="&amp;AC$2,'Trem Tipo Medio'!$AF:$AF,"&gt;="&amp;AC$2,'Trem Tipo Medio'!$A:$A,$A25)))/(365/VLOOKUP($A25,Sazonalidade!$A:$G,7,0))*(1-VLOOKUP($A25,Sazonalidade!$A:$J,10,0)),0)</f>
        <v>0</v>
      </c>
      <c r="AD25" s="27">
        <f>IF($E25=$E$1,('TU Proprio'!AD25*10^6/(SUMIFS('Trem Tipo Medio'!$L:$L,'Trem Tipo Medio'!$AE:$AE,"&lt;="&amp;AD$2,'Trem Tipo Medio'!$AF:$AF,"&gt;="&amp;AD$2,'Trem Tipo Medio'!$A:$A,$A25)*SUMIFS('Trem Tipo Medio'!$K:$K,'Trem Tipo Medio'!$AE:$AE,"&lt;="&amp;AD$2,'Trem Tipo Medio'!$AF:$AF,"&gt;="&amp;AD$2,'Trem Tipo Medio'!$A:$A,$A25)))/(365/VLOOKUP($A25,Sazonalidade!$A:$G,7,0))*(1-VLOOKUP($A25,Sazonalidade!$A:$J,10,0)),0)</f>
        <v>0</v>
      </c>
      <c r="AE25" s="27">
        <f>IF($E25=$E$1,('TU Proprio'!AE25*10^6/(SUMIFS('Trem Tipo Medio'!$L:$L,'Trem Tipo Medio'!$AE:$AE,"&lt;="&amp;AE$2,'Trem Tipo Medio'!$AF:$AF,"&gt;="&amp;AE$2,'Trem Tipo Medio'!$A:$A,$A25)*SUMIFS('Trem Tipo Medio'!$K:$K,'Trem Tipo Medio'!$AE:$AE,"&lt;="&amp;AE$2,'Trem Tipo Medio'!$AF:$AF,"&gt;="&amp;AE$2,'Trem Tipo Medio'!$A:$A,$A25)))/(365/VLOOKUP($A25,Sazonalidade!$A:$G,7,0))*(1-VLOOKUP($A25,Sazonalidade!$A:$J,10,0)),0)</f>
        <v>0</v>
      </c>
      <c r="AF25" s="27">
        <f>IF($E25=$E$1,('TU Proprio'!AF25*10^6/(SUMIFS('Trem Tipo Medio'!$L:$L,'Trem Tipo Medio'!$AE:$AE,"&lt;="&amp;AF$2,'Trem Tipo Medio'!$AF:$AF,"&gt;="&amp;AF$2,'Trem Tipo Medio'!$A:$A,$A25)*SUMIFS('Trem Tipo Medio'!$K:$K,'Trem Tipo Medio'!$AE:$AE,"&lt;="&amp;AF$2,'Trem Tipo Medio'!$AF:$AF,"&gt;="&amp;AF$2,'Trem Tipo Medio'!$A:$A,$A25)))/(365/VLOOKUP($A25,Sazonalidade!$A:$G,7,0))*(1-VLOOKUP($A25,Sazonalidade!$A:$J,10,0)),0)</f>
        <v>0</v>
      </c>
      <c r="AG25" s="27">
        <f>IF($E25=$E$1,('TU Proprio'!AG25*10^6/(SUMIFS('Trem Tipo Medio'!$L:$L,'Trem Tipo Medio'!$AE:$AE,"&lt;="&amp;AG$2,'Trem Tipo Medio'!$AF:$AF,"&gt;="&amp;AG$2,'Trem Tipo Medio'!$A:$A,$A25)*SUMIFS('Trem Tipo Medio'!$K:$K,'Trem Tipo Medio'!$AE:$AE,"&lt;="&amp;AG$2,'Trem Tipo Medio'!$AF:$AF,"&gt;="&amp;AG$2,'Trem Tipo Medio'!$A:$A,$A25)))/(365/VLOOKUP($A25,Sazonalidade!$A:$G,7,0))*(1-VLOOKUP($A25,Sazonalidade!$A:$J,10,0)),0)</f>
        <v>0</v>
      </c>
      <c r="AH25" s="27">
        <f>IF($E25=$E$1,('TU Proprio'!AH25*10^6/(SUMIFS('Trem Tipo Medio'!$L:$L,'Trem Tipo Medio'!$AE:$AE,"&lt;="&amp;AH$2,'Trem Tipo Medio'!$AF:$AF,"&gt;="&amp;AH$2,'Trem Tipo Medio'!$A:$A,$A25)*SUMIFS('Trem Tipo Medio'!$K:$K,'Trem Tipo Medio'!$AE:$AE,"&lt;="&amp;AH$2,'Trem Tipo Medio'!$AF:$AF,"&gt;="&amp;AH$2,'Trem Tipo Medio'!$A:$A,$A25)))/(365/VLOOKUP($A25,Sazonalidade!$A:$G,7,0))*(1-VLOOKUP($A25,Sazonalidade!$A:$J,10,0)),0)</f>
        <v>0</v>
      </c>
      <c r="AI25" s="27">
        <f>IF($E25=$E$1,('TU Proprio'!AI25*10^6/(SUMIFS('Trem Tipo Medio'!$L:$L,'Trem Tipo Medio'!$AE:$AE,"&lt;="&amp;AI$2,'Trem Tipo Medio'!$AF:$AF,"&gt;="&amp;AI$2,'Trem Tipo Medio'!$A:$A,$A25)*SUMIFS('Trem Tipo Medio'!$K:$K,'Trem Tipo Medio'!$AE:$AE,"&lt;="&amp;AI$2,'Trem Tipo Medio'!$AF:$AF,"&gt;="&amp;AI$2,'Trem Tipo Medio'!$A:$A,$A25)))/(365/VLOOKUP($A25,Sazonalidade!$A:$G,7,0))*(1-VLOOKUP($A25,Sazonalidade!$A:$J,10,0)),0)</f>
        <v>0</v>
      </c>
      <c r="AJ25" s="27">
        <f>IF($E25=$E$1,('TU Proprio'!AJ25*10^6/(SUMIFS('Trem Tipo Medio'!$L:$L,'Trem Tipo Medio'!$AE:$AE,"&lt;="&amp;AJ$2,'Trem Tipo Medio'!$AF:$AF,"&gt;="&amp;AJ$2,'Trem Tipo Medio'!$A:$A,$A25)*SUMIFS('Trem Tipo Medio'!$K:$K,'Trem Tipo Medio'!$AE:$AE,"&lt;="&amp;AJ$2,'Trem Tipo Medio'!$AF:$AF,"&gt;="&amp;AJ$2,'Trem Tipo Medio'!$A:$A,$A25)))/(365/VLOOKUP($A25,Sazonalidade!$A:$G,7,0))*(1-VLOOKUP($A25,Sazonalidade!$A:$J,10,0)),0)</f>
        <v>0</v>
      </c>
      <c r="AK25" s="27">
        <f>IF($E25=$E$1,('TU Proprio'!AK25*10^6/(SUMIFS('Trem Tipo Medio'!$L:$L,'Trem Tipo Medio'!$AE:$AE,"&lt;="&amp;AK$2,'Trem Tipo Medio'!$AF:$AF,"&gt;="&amp;AK$2,'Trem Tipo Medio'!$A:$A,$A25)*SUMIFS('Trem Tipo Medio'!$K:$K,'Trem Tipo Medio'!$AE:$AE,"&lt;="&amp;AK$2,'Trem Tipo Medio'!$AF:$AF,"&gt;="&amp;AK$2,'Trem Tipo Medio'!$A:$A,$A25)))/(365/VLOOKUP($A25,Sazonalidade!$A:$G,7,0))*(1-VLOOKUP($A25,Sazonalidade!$A:$J,10,0)),0)</f>
        <v>0</v>
      </c>
      <c r="AL25" s="27">
        <f>IF($E25=$E$1,('TU Proprio'!AL25*10^6/(SUMIFS('Trem Tipo Medio'!$L:$L,'Trem Tipo Medio'!$AE:$AE,"&lt;="&amp;AL$2,'Trem Tipo Medio'!$AF:$AF,"&gt;="&amp;AL$2,'Trem Tipo Medio'!$A:$A,$A25)*SUMIFS('Trem Tipo Medio'!$K:$K,'Trem Tipo Medio'!$AE:$AE,"&lt;="&amp;AL$2,'Trem Tipo Medio'!$AF:$AF,"&gt;="&amp;AL$2,'Trem Tipo Medio'!$A:$A,$A25)))/(365/VLOOKUP($A25,Sazonalidade!$A:$G,7,0))*(1-VLOOKUP($A25,Sazonalidade!$A:$J,10,0)),0)</f>
        <v>0</v>
      </c>
      <c r="AM25" s="27">
        <f>IF($E25=$E$1,('TU Proprio'!AM25*10^6/(SUMIFS('Trem Tipo Medio'!$L:$L,'Trem Tipo Medio'!$AE:$AE,"&lt;="&amp;AM$2,'Trem Tipo Medio'!$AF:$AF,"&gt;="&amp;AM$2,'Trem Tipo Medio'!$A:$A,$A25)*SUMIFS('Trem Tipo Medio'!$K:$K,'Trem Tipo Medio'!$AE:$AE,"&lt;="&amp;AM$2,'Trem Tipo Medio'!$AF:$AF,"&gt;="&amp;AM$2,'Trem Tipo Medio'!$A:$A,$A25)))/(365/VLOOKUP($A25,Sazonalidade!$A:$G,7,0))*(1-VLOOKUP($A25,Sazonalidade!$A:$J,10,0)),0)</f>
        <v>0</v>
      </c>
      <c r="AN25" s="27">
        <f>IF($E25=$E$1,('TU Proprio'!AN25*10^6/(SUMIFS('Trem Tipo Medio'!$L:$L,'Trem Tipo Medio'!$AE:$AE,"&lt;="&amp;AN$2,'Trem Tipo Medio'!$AF:$AF,"&gt;="&amp;AN$2,'Trem Tipo Medio'!$A:$A,$A25)*SUMIFS('Trem Tipo Medio'!$K:$K,'Trem Tipo Medio'!$AE:$AE,"&lt;="&amp;AN$2,'Trem Tipo Medio'!$AF:$AF,"&gt;="&amp;AN$2,'Trem Tipo Medio'!$A:$A,$A25)))/(365/VLOOKUP($A25,Sazonalidade!$A:$G,7,0))*(1-VLOOKUP($A25,Sazonalidade!$A:$J,10,0)),0)</f>
        <v>0</v>
      </c>
      <c r="AO25" s="27">
        <f>IF($E25=$E$1,('TU Proprio'!AO25*10^6/(SUMIFS('Trem Tipo Medio'!$L:$L,'Trem Tipo Medio'!$AE:$AE,"&lt;="&amp;AO$2,'Trem Tipo Medio'!$AF:$AF,"&gt;="&amp;AO$2,'Trem Tipo Medio'!$A:$A,$A25)*SUMIFS('Trem Tipo Medio'!$K:$K,'Trem Tipo Medio'!$AE:$AE,"&lt;="&amp;AO$2,'Trem Tipo Medio'!$AF:$AF,"&gt;="&amp;AO$2,'Trem Tipo Medio'!$A:$A,$A25)))/(365/VLOOKUP($A25,Sazonalidade!$A:$G,7,0))*(1-VLOOKUP($A25,Sazonalidade!$A:$J,10,0)),0)</f>
        <v>0</v>
      </c>
      <c r="AP25" s="27">
        <f>IF($E25=$E$1,('TU Proprio'!AP25*10^6/(SUMIFS('Trem Tipo Medio'!$L:$L,'Trem Tipo Medio'!$AE:$AE,"&lt;="&amp;AP$2,'Trem Tipo Medio'!$AF:$AF,"&gt;="&amp;AP$2,'Trem Tipo Medio'!$A:$A,$A25)*SUMIFS('Trem Tipo Medio'!$K:$K,'Trem Tipo Medio'!$AE:$AE,"&lt;="&amp;AP$2,'Trem Tipo Medio'!$AF:$AF,"&gt;="&amp;AP$2,'Trem Tipo Medio'!$A:$A,$A25)))/(365/VLOOKUP($A25,Sazonalidade!$A:$G,7,0))*(1-VLOOKUP($A25,Sazonalidade!$A:$J,10,0)),0)</f>
        <v>0</v>
      </c>
      <c r="AQ25" s="27">
        <f>IF($E25=$E$1,('TU Proprio'!AQ25*10^6/(SUMIFS('Trem Tipo Medio'!$L:$L,'Trem Tipo Medio'!$AE:$AE,"&lt;="&amp;AQ$2,'Trem Tipo Medio'!$AF:$AF,"&gt;="&amp;AQ$2,'Trem Tipo Medio'!$A:$A,$A25)*SUMIFS('Trem Tipo Medio'!$K:$K,'Trem Tipo Medio'!$AE:$AE,"&lt;="&amp;AQ$2,'Trem Tipo Medio'!$AF:$AF,"&gt;="&amp;AQ$2,'Trem Tipo Medio'!$A:$A,$A25)))/(365/VLOOKUP($A25,Sazonalidade!$A:$G,7,0))*(1-VLOOKUP($A25,Sazonalidade!$A:$J,10,0)),0)</f>
        <v>0</v>
      </c>
      <c r="AR25" s="27">
        <f>IF($E25=$E$1,('TU Proprio'!AR25*10^6/(SUMIFS('Trem Tipo Medio'!$L:$L,'Trem Tipo Medio'!$AE:$AE,"&lt;="&amp;AR$2,'Trem Tipo Medio'!$AF:$AF,"&gt;="&amp;AR$2,'Trem Tipo Medio'!$A:$A,$A25)*SUMIFS('Trem Tipo Medio'!$K:$K,'Trem Tipo Medio'!$AE:$AE,"&lt;="&amp;AR$2,'Trem Tipo Medio'!$AF:$AF,"&gt;="&amp;AR$2,'Trem Tipo Medio'!$A:$A,$A25)))/(365/VLOOKUP($A25,Sazonalidade!$A:$G,7,0))*(1-VLOOKUP($A25,Sazonalidade!$A:$J,10,0)),0)</f>
        <v>0</v>
      </c>
      <c r="AS25" s="27">
        <f>IF($E25=$E$1,('TU Proprio'!AS25*10^6/(SUMIFS('Trem Tipo Medio'!$L:$L,'Trem Tipo Medio'!$AE:$AE,"&lt;="&amp;AS$2,'Trem Tipo Medio'!$AF:$AF,"&gt;="&amp;AS$2,'Trem Tipo Medio'!$A:$A,$A25)*SUMIFS('Trem Tipo Medio'!$K:$K,'Trem Tipo Medio'!$AE:$AE,"&lt;="&amp;AS$2,'Trem Tipo Medio'!$AF:$AF,"&gt;="&amp;AS$2,'Trem Tipo Medio'!$A:$A,$A25)))/(365/VLOOKUP($A25,Sazonalidade!$A:$G,7,0))*(1-VLOOKUP($A25,Sazonalidade!$A:$J,10,0)),0)</f>
        <v>0</v>
      </c>
      <c r="AT25" s="27">
        <f>IF($E25=$E$1,('TU Proprio'!AT25*10^6/(SUMIFS('Trem Tipo Medio'!$L:$L,'Trem Tipo Medio'!$AE:$AE,"&lt;="&amp;AT$2,'Trem Tipo Medio'!$AF:$AF,"&gt;="&amp;AT$2,'Trem Tipo Medio'!$A:$A,$A25)*SUMIFS('Trem Tipo Medio'!$K:$K,'Trem Tipo Medio'!$AE:$AE,"&lt;="&amp;AT$2,'Trem Tipo Medio'!$AF:$AF,"&gt;="&amp;AT$2,'Trem Tipo Medio'!$A:$A,$A25)))/(365/VLOOKUP($A25,Sazonalidade!$A:$G,7,0))*(1-VLOOKUP($A25,Sazonalidade!$A:$J,10,0)),0)</f>
        <v>0</v>
      </c>
      <c r="AU25" s="27">
        <f>IF($E25=$E$1,('TU Proprio'!AU25*10^6/(SUMIFS('Trem Tipo Medio'!$L:$L,'Trem Tipo Medio'!$AE:$AE,"&lt;="&amp;AU$2,'Trem Tipo Medio'!$AF:$AF,"&gt;="&amp;AU$2,'Trem Tipo Medio'!$A:$A,$A25)*SUMIFS('Trem Tipo Medio'!$K:$K,'Trem Tipo Medio'!$AE:$AE,"&lt;="&amp;AU$2,'Trem Tipo Medio'!$AF:$AF,"&gt;="&amp;AU$2,'Trem Tipo Medio'!$A:$A,$A25)))/(365/VLOOKUP($A25,Sazonalidade!$A:$G,7,0))*(1-VLOOKUP($A25,Sazonalidade!$A:$J,10,0)),0)</f>
        <v>0</v>
      </c>
      <c r="AV25" s="27">
        <f>IF($E25=$E$1,('TU Proprio'!AV25*10^6/(SUMIFS('Trem Tipo Medio'!$L:$L,'Trem Tipo Medio'!$AE:$AE,"&lt;="&amp;AV$2,'Trem Tipo Medio'!$AF:$AF,"&gt;="&amp;AV$2,'Trem Tipo Medio'!$A:$A,$A25)*SUMIFS('Trem Tipo Medio'!$K:$K,'Trem Tipo Medio'!$AE:$AE,"&lt;="&amp;AV$2,'Trem Tipo Medio'!$AF:$AF,"&gt;="&amp;AV$2,'Trem Tipo Medio'!$A:$A,$A25)))/(365/VLOOKUP($A25,Sazonalidade!$A:$G,7,0))*(1-VLOOKUP($A25,Sazonalidade!$A:$J,10,0)),0)</f>
        <v>0</v>
      </c>
      <c r="AW25" s="27">
        <f>IF($E25=$E$1,('TU Proprio'!AW25*10^6/(SUMIFS('Trem Tipo Medio'!$L:$L,'Trem Tipo Medio'!$AE:$AE,"&lt;="&amp;AW$2,'Trem Tipo Medio'!$AF:$AF,"&gt;="&amp;AW$2,'Trem Tipo Medio'!$A:$A,$A25)*SUMIFS('Trem Tipo Medio'!$K:$K,'Trem Tipo Medio'!$AE:$AE,"&lt;="&amp;AW$2,'Trem Tipo Medio'!$AF:$AF,"&gt;="&amp;AW$2,'Trem Tipo Medio'!$A:$A,$A25)))/(365/VLOOKUP($A25,Sazonalidade!$A:$G,7,0))*(1-VLOOKUP($A25,Sazonalidade!$A:$J,10,0)),0)</f>
        <v>0</v>
      </c>
      <c r="AX25" s="27">
        <f>IF($E25=$E$1,('TU Proprio'!AX25*10^6/(SUMIFS('Trem Tipo Medio'!$L:$L,'Trem Tipo Medio'!$AE:$AE,"&lt;="&amp;AX$2,'Trem Tipo Medio'!$AF:$AF,"&gt;="&amp;AX$2,'Trem Tipo Medio'!$A:$A,$A25)*SUMIFS('Trem Tipo Medio'!$K:$K,'Trem Tipo Medio'!$AE:$AE,"&lt;="&amp;AX$2,'Trem Tipo Medio'!$AF:$AF,"&gt;="&amp;AX$2,'Trem Tipo Medio'!$A:$A,$A25)))/(365/VLOOKUP($A25,Sazonalidade!$A:$G,7,0))*(1-VLOOKUP($A25,Sazonalidade!$A:$J,10,0)),0)</f>
        <v>0</v>
      </c>
      <c r="AY25" s="27">
        <f>IF($E25=$E$1,('TU Proprio'!AY25*10^6/(SUMIFS('Trem Tipo Medio'!$L:$L,'Trem Tipo Medio'!$AE:$AE,"&lt;="&amp;AY$2,'Trem Tipo Medio'!$AF:$AF,"&gt;="&amp;AY$2,'Trem Tipo Medio'!$A:$A,$A25)*SUMIFS('Trem Tipo Medio'!$K:$K,'Trem Tipo Medio'!$AE:$AE,"&lt;="&amp;AY$2,'Trem Tipo Medio'!$AF:$AF,"&gt;="&amp;AY$2,'Trem Tipo Medio'!$A:$A,$A25)))/(365/VLOOKUP($A25,Sazonalidade!$A:$G,7,0))*(1-VLOOKUP($A25,Sazonalidade!$A:$J,10,0)),0)</f>
        <v>0</v>
      </c>
      <c r="AZ25" s="27">
        <f>IF($E25=$E$1,('TU Proprio'!AZ25*10^6/(SUMIFS('Trem Tipo Medio'!$L:$L,'Trem Tipo Medio'!$AE:$AE,"&lt;="&amp;AZ$2,'Trem Tipo Medio'!$AF:$AF,"&gt;="&amp;AZ$2,'Trem Tipo Medio'!$A:$A,$A25)*SUMIFS('Trem Tipo Medio'!$K:$K,'Trem Tipo Medio'!$AE:$AE,"&lt;="&amp;AZ$2,'Trem Tipo Medio'!$AF:$AF,"&gt;="&amp;AZ$2,'Trem Tipo Medio'!$A:$A,$A25)))/(365/VLOOKUP($A25,Sazonalidade!$A:$G,7,0))*(1-VLOOKUP($A25,Sazonalidade!$A:$J,10,0)),0)</f>
        <v>0</v>
      </c>
      <c r="BA25" s="27">
        <f>IF($E25=$E$1,('TU Proprio'!BA25*10^6/(SUMIFS('Trem Tipo Medio'!$L:$L,'Trem Tipo Medio'!$AE:$AE,"&lt;="&amp;BA$2,'Trem Tipo Medio'!$AF:$AF,"&gt;="&amp;BA$2,'Trem Tipo Medio'!$A:$A,$A25)*SUMIFS('Trem Tipo Medio'!$K:$K,'Trem Tipo Medio'!$AE:$AE,"&lt;="&amp;BA$2,'Trem Tipo Medio'!$AF:$AF,"&gt;="&amp;BA$2,'Trem Tipo Medio'!$A:$A,$A25)))/(365/VLOOKUP($A25,Sazonalidade!$A:$G,7,0))*(1-VLOOKUP($A25,Sazonalidade!$A:$J,10,0)),0)</f>
        <v>0</v>
      </c>
      <c r="BB25" s="27">
        <f>IF($E25=$E$1,('TU Proprio'!BB25*10^6/(SUMIFS('Trem Tipo Medio'!$L:$L,'Trem Tipo Medio'!$AE:$AE,"&lt;="&amp;BB$2,'Trem Tipo Medio'!$AF:$AF,"&gt;="&amp;BB$2,'Trem Tipo Medio'!$A:$A,$A25)*SUMIFS('Trem Tipo Medio'!$K:$K,'Trem Tipo Medio'!$AE:$AE,"&lt;="&amp;BB$2,'Trem Tipo Medio'!$AF:$AF,"&gt;="&amp;BB$2,'Trem Tipo Medio'!$A:$A,$A25)))/(365/VLOOKUP($A25,Sazonalidade!$A:$G,7,0))*(1-VLOOKUP($A25,Sazonalidade!$A:$J,10,0)),0)</f>
        <v>0</v>
      </c>
      <c r="BC25" s="27">
        <f>IF($E25=$E$1,('TU Proprio'!BC25*10^6/(SUMIFS('Trem Tipo Medio'!$L:$L,'Trem Tipo Medio'!$AE:$AE,"&lt;="&amp;BC$2,'Trem Tipo Medio'!$AF:$AF,"&gt;="&amp;BC$2,'Trem Tipo Medio'!$A:$A,$A25)*SUMIFS('Trem Tipo Medio'!$K:$K,'Trem Tipo Medio'!$AE:$AE,"&lt;="&amp;BC$2,'Trem Tipo Medio'!$AF:$AF,"&gt;="&amp;BC$2,'Trem Tipo Medio'!$A:$A,$A25)))/(365/VLOOKUP($A25,Sazonalidade!$A:$G,7,0))*(1-VLOOKUP($A25,Sazonalidade!$A:$J,10,0)),0)</f>
        <v>0</v>
      </c>
      <c r="BD25" s="27">
        <f>IF($E25=$E$1,('TU Proprio'!BD25*10^6/(SUMIFS('Trem Tipo Medio'!$L:$L,'Trem Tipo Medio'!$AE:$AE,"&lt;="&amp;BD$2,'Trem Tipo Medio'!$AF:$AF,"&gt;="&amp;BD$2,'Trem Tipo Medio'!$A:$A,$A25)*SUMIFS('Trem Tipo Medio'!$K:$K,'Trem Tipo Medio'!$AE:$AE,"&lt;="&amp;BD$2,'Trem Tipo Medio'!$AF:$AF,"&gt;="&amp;BD$2,'Trem Tipo Medio'!$A:$A,$A25)))/(365/VLOOKUP($A25,Sazonalidade!$A:$G,7,0))*(1-VLOOKUP($A25,Sazonalidade!$A:$J,10,0)),0)</f>
        <v>0</v>
      </c>
      <c r="BE25" s="27">
        <f>IF($E25=$E$1,('TU Proprio'!BE25*10^6/(SUMIFS('Trem Tipo Medio'!$L:$L,'Trem Tipo Medio'!$AE:$AE,"&lt;="&amp;BE$2,'Trem Tipo Medio'!$AF:$AF,"&gt;="&amp;BE$2,'Trem Tipo Medio'!$A:$A,$A25)*SUMIFS('Trem Tipo Medio'!$K:$K,'Trem Tipo Medio'!$AE:$AE,"&lt;="&amp;BE$2,'Trem Tipo Medio'!$AF:$AF,"&gt;="&amp;BE$2,'Trem Tipo Medio'!$A:$A,$A25)))/(365/VLOOKUP($A25,Sazonalidade!$A:$G,7,0))*(1-VLOOKUP($A25,Sazonalidade!$A:$J,10,0)),0)</f>
        <v>0</v>
      </c>
      <c r="BF25" s="27">
        <f>IF($E25=$E$1,('TU Proprio'!BF25*10^6/(SUMIFS('Trem Tipo Medio'!$L:$L,'Trem Tipo Medio'!$AE:$AE,"&lt;="&amp;BF$2,'Trem Tipo Medio'!$AF:$AF,"&gt;="&amp;BF$2,'Trem Tipo Medio'!$A:$A,$A25)*SUMIFS('Trem Tipo Medio'!$K:$K,'Trem Tipo Medio'!$AE:$AE,"&lt;="&amp;BF$2,'Trem Tipo Medio'!$AF:$AF,"&gt;="&amp;BF$2,'Trem Tipo Medio'!$A:$A,$A25)))/(365/VLOOKUP($A25,Sazonalidade!$A:$G,7,0))*(1-VLOOKUP($A25,Sazonalidade!$A:$J,10,0)),0)</f>
        <v>0</v>
      </c>
      <c r="BG25" s="27">
        <f>IF($E25=$E$1,('TU Proprio'!BG25*10^6/(SUMIFS('Trem Tipo Medio'!$L:$L,'Trem Tipo Medio'!$AE:$AE,"&lt;="&amp;BG$2,'Trem Tipo Medio'!$AF:$AF,"&gt;="&amp;BG$2,'Trem Tipo Medio'!$A:$A,$A25)*SUMIFS('Trem Tipo Medio'!$K:$K,'Trem Tipo Medio'!$AE:$AE,"&lt;="&amp;BG$2,'Trem Tipo Medio'!$AF:$AF,"&gt;="&amp;BG$2,'Trem Tipo Medio'!$A:$A,$A25)))/(365/VLOOKUP($A25,Sazonalidade!$A:$G,7,0))*(1-VLOOKUP($A25,Sazonalidade!$A:$J,10,0)),0)</f>
        <v>0</v>
      </c>
      <c r="BH25" s="27">
        <f>IF($E25=$E$1,('TU Proprio'!BH25*10^6/(SUMIFS('Trem Tipo Medio'!$L:$L,'Trem Tipo Medio'!$AE:$AE,"&lt;="&amp;BH$2,'Trem Tipo Medio'!$AF:$AF,"&gt;="&amp;BH$2,'Trem Tipo Medio'!$A:$A,$A25)*SUMIFS('Trem Tipo Medio'!$K:$K,'Trem Tipo Medio'!$AE:$AE,"&lt;="&amp;BH$2,'Trem Tipo Medio'!$AF:$AF,"&gt;="&amp;BH$2,'Trem Tipo Medio'!$A:$A,$A25)))/(365/VLOOKUP($A25,Sazonalidade!$A:$G,7,0))*(1-VLOOKUP($A25,Sazonalidade!$A:$J,10,0)),0)</f>
        <v>0</v>
      </c>
      <c r="BI25" s="27">
        <f>IF($E25=$E$1,('TU Proprio'!BI25*10^6/(SUMIFS('Trem Tipo Medio'!$L:$L,'Trem Tipo Medio'!$AE:$AE,"&lt;="&amp;BI$2,'Trem Tipo Medio'!$AF:$AF,"&gt;="&amp;BI$2,'Trem Tipo Medio'!$A:$A,$A25)*SUMIFS('Trem Tipo Medio'!$K:$K,'Trem Tipo Medio'!$AE:$AE,"&lt;="&amp;BI$2,'Trem Tipo Medio'!$AF:$AF,"&gt;="&amp;BI$2,'Trem Tipo Medio'!$A:$A,$A25)))/(365/VLOOKUP($A25,Sazonalidade!$A:$G,7,0))*(1-VLOOKUP($A25,Sazonalidade!$A:$J,10,0)),0)</f>
        <v>0</v>
      </c>
      <c r="BJ25" s="27">
        <f>IF($E25=$E$1,('TU Proprio'!BJ25*10^6/(SUMIFS('Trem Tipo Medio'!$L:$L,'Trem Tipo Medio'!$AE:$AE,"&lt;="&amp;BJ$2,'Trem Tipo Medio'!$AF:$AF,"&gt;="&amp;BJ$2,'Trem Tipo Medio'!$A:$A,$A25)*SUMIFS('Trem Tipo Medio'!$K:$K,'Trem Tipo Medio'!$AE:$AE,"&lt;="&amp;BJ$2,'Trem Tipo Medio'!$AF:$AF,"&gt;="&amp;BJ$2,'Trem Tipo Medio'!$A:$A,$A25)))/(365/VLOOKUP($A25,Sazonalidade!$A:$G,7,0))*(1-VLOOKUP($A25,Sazonalidade!$A:$J,10,0)),0)</f>
        <v>0</v>
      </c>
      <c r="BK25" s="27">
        <f>IF($E25=$E$1,('TU Proprio'!BK25*10^6/(SUMIFS('Trem Tipo Medio'!$L:$L,'Trem Tipo Medio'!$AE:$AE,"&lt;="&amp;BK$2,'Trem Tipo Medio'!$AF:$AF,"&gt;="&amp;BK$2,'Trem Tipo Medio'!$A:$A,$A25)*SUMIFS('Trem Tipo Medio'!$K:$K,'Trem Tipo Medio'!$AE:$AE,"&lt;="&amp;BK$2,'Trem Tipo Medio'!$AF:$AF,"&gt;="&amp;BK$2,'Trem Tipo Medio'!$A:$A,$A25)))/(365/VLOOKUP($A25,Sazonalidade!$A:$G,7,0))*(1-VLOOKUP($A25,Sazonalidade!$A:$J,10,0)),0)</f>
        <v>0</v>
      </c>
      <c r="BL25" s="27">
        <f>IF($E25=$E$1,('TU Proprio'!BL25*10^6/(SUMIFS('Trem Tipo Medio'!$L:$L,'Trem Tipo Medio'!$AE:$AE,"&lt;="&amp;BL$2,'Trem Tipo Medio'!$AF:$AF,"&gt;="&amp;BL$2,'Trem Tipo Medio'!$A:$A,$A25)*SUMIFS('Trem Tipo Medio'!$K:$K,'Trem Tipo Medio'!$AE:$AE,"&lt;="&amp;BL$2,'Trem Tipo Medio'!$AF:$AF,"&gt;="&amp;BL$2,'Trem Tipo Medio'!$A:$A,$A25)))/(365/VLOOKUP($A25,Sazonalidade!$A:$G,7,0))*(1-VLOOKUP($A25,Sazonalidade!$A:$J,10,0)),0)</f>
        <v>0</v>
      </c>
      <c r="BM25" s="27">
        <f>IF($E25=$E$1,('TU Proprio'!BM25*10^6/(SUMIFS('Trem Tipo Medio'!$L:$L,'Trem Tipo Medio'!$AE:$AE,"&lt;="&amp;BM$2,'Trem Tipo Medio'!$AF:$AF,"&gt;="&amp;BM$2,'Trem Tipo Medio'!$A:$A,$A25)*SUMIFS('Trem Tipo Medio'!$K:$K,'Trem Tipo Medio'!$AE:$AE,"&lt;="&amp;BM$2,'Trem Tipo Medio'!$AF:$AF,"&gt;="&amp;BM$2,'Trem Tipo Medio'!$A:$A,$A25)))/(365/VLOOKUP($A25,Sazonalidade!$A:$G,7,0))*(1-VLOOKUP($A25,Sazonalidade!$A:$J,10,0)),0)</f>
        <v>0</v>
      </c>
      <c r="BN25" s="27">
        <f>IF($E25=$E$1,('TU Proprio'!BN25*10^6/(SUMIFS('Trem Tipo Medio'!$L:$L,'Trem Tipo Medio'!$AE:$AE,"&lt;="&amp;BN$2,'Trem Tipo Medio'!$AF:$AF,"&gt;="&amp;BN$2,'Trem Tipo Medio'!$A:$A,$A25)*SUMIFS('Trem Tipo Medio'!$K:$K,'Trem Tipo Medio'!$AE:$AE,"&lt;="&amp;BN$2,'Trem Tipo Medio'!$AF:$AF,"&gt;="&amp;BN$2,'Trem Tipo Medio'!$A:$A,$A25)))/(365/VLOOKUP($A25,Sazonalidade!$A:$G,7,0))*(1-VLOOKUP($A25,Sazonalidade!$A:$J,10,0)),0)</f>
        <v>0</v>
      </c>
      <c r="BO25" s="27">
        <f>IF($E25=$E$1,('TU Proprio'!BO25*10^6/(SUMIFS('Trem Tipo Medio'!$L:$L,'Trem Tipo Medio'!$AE:$AE,"&lt;="&amp;BO$2,'Trem Tipo Medio'!$AF:$AF,"&gt;="&amp;BO$2,'Trem Tipo Medio'!$A:$A,$A25)*SUMIFS('Trem Tipo Medio'!$K:$K,'Trem Tipo Medio'!$AE:$AE,"&lt;="&amp;BO$2,'Trem Tipo Medio'!$AF:$AF,"&gt;="&amp;BO$2,'Trem Tipo Medio'!$A:$A,$A25)))/(365/VLOOKUP($A25,Sazonalidade!$A:$G,7,0))*(1-VLOOKUP($A25,Sazonalidade!$A:$J,10,0)),0)</f>
        <v>0</v>
      </c>
      <c r="BP25"/>
      <c r="BQ25"/>
      <c r="BR25"/>
      <c r="BS25"/>
      <c r="BT25"/>
    </row>
    <row r="26" spans="1:72" s="32" customFormat="1" x14ac:dyDescent="0.25">
      <c r="A26" s="6">
        <f t="shared" si="3"/>
        <v>24</v>
      </c>
      <c r="B26" s="3" t="str">
        <f>VLOOKUP($A26,Demanda!$A$1:$G$43,4,0)</f>
        <v>Milho em Grão</v>
      </c>
      <c r="C26" s="3" t="str">
        <f>VLOOKUP($A26,Demanda!$A$1:$G$43,6,0)</f>
        <v>Lucas do Rio Verde</v>
      </c>
      <c r="D26" s="3" t="str">
        <f>VLOOKUP($A26,Demanda!$A$1:$G$43,7,0)</f>
        <v>Miritituba</v>
      </c>
      <c r="E26" s="3" t="str">
        <f>VLOOKUP($A26,Demanda!$A$1:$G$43,2,0)</f>
        <v>FGRAO 2</v>
      </c>
      <c r="F26" s="6"/>
      <c r="G26" s="27">
        <f>IF($E26=$E$1,('TU Proprio'!G26*10^6/(SUMIFS('Trem Tipo Medio'!$L:$L,'Trem Tipo Medio'!$AE:$AE,"&lt;="&amp;G$2,'Trem Tipo Medio'!$AF:$AF,"&gt;="&amp;G$2,'Trem Tipo Medio'!$A:$A,$A26)*SUMIFS('Trem Tipo Medio'!$K:$K,'Trem Tipo Medio'!$AE:$AE,"&lt;="&amp;G$2,'Trem Tipo Medio'!$AF:$AF,"&gt;="&amp;G$2,'Trem Tipo Medio'!$A:$A,$A26)))/(365/VLOOKUP($A26,Sazonalidade!$A:$G,7,0))*(1-VLOOKUP($A26,Sazonalidade!$A:$J,10,0)),0)</f>
        <v>0</v>
      </c>
      <c r="H26" s="27">
        <f>IF($E26=$E$1,('TU Proprio'!H26*10^6/(SUMIFS('Trem Tipo Medio'!$L:$L,'Trem Tipo Medio'!$AE:$AE,"&lt;="&amp;H$2,'Trem Tipo Medio'!$AF:$AF,"&gt;="&amp;H$2,'Trem Tipo Medio'!$A:$A,$A26)*SUMIFS('Trem Tipo Medio'!$K:$K,'Trem Tipo Medio'!$AE:$AE,"&lt;="&amp;H$2,'Trem Tipo Medio'!$AF:$AF,"&gt;="&amp;H$2,'Trem Tipo Medio'!$A:$A,$A26)))/(365/VLOOKUP($A26,Sazonalidade!$A:$G,7,0))*(1-VLOOKUP($A26,Sazonalidade!$A:$J,10,0)),0)</f>
        <v>0</v>
      </c>
      <c r="I26" s="27">
        <f>IF($E26=$E$1,('TU Proprio'!I26*10^6/(SUMIFS('Trem Tipo Medio'!$L:$L,'Trem Tipo Medio'!$AE:$AE,"&lt;="&amp;I$2,'Trem Tipo Medio'!$AF:$AF,"&gt;="&amp;I$2,'Trem Tipo Medio'!$A:$A,$A26)*SUMIFS('Trem Tipo Medio'!$K:$K,'Trem Tipo Medio'!$AE:$AE,"&lt;="&amp;I$2,'Trem Tipo Medio'!$AF:$AF,"&gt;="&amp;I$2,'Trem Tipo Medio'!$A:$A,$A26)))/(365/VLOOKUP($A26,Sazonalidade!$A:$G,7,0))*(1-VLOOKUP($A26,Sazonalidade!$A:$J,10,0)),0)</f>
        <v>0</v>
      </c>
      <c r="J26" s="27">
        <f>IF($E26=$E$1,('TU Proprio'!J26*10^6/(SUMIFS('Trem Tipo Medio'!$L:$L,'Trem Tipo Medio'!$AE:$AE,"&lt;="&amp;J$2,'Trem Tipo Medio'!$AF:$AF,"&gt;="&amp;J$2,'Trem Tipo Medio'!$A:$A,$A26)*SUMIFS('Trem Tipo Medio'!$K:$K,'Trem Tipo Medio'!$AE:$AE,"&lt;="&amp;J$2,'Trem Tipo Medio'!$AF:$AF,"&gt;="&amp;J$2,'Trem Tipo Medio'!$A:$A,$A26)))/(365/VLOOKUP($A26,Sazonalidade!$A:$G,7,0))*(1-VLOOKUP($A26,Sazonalidade!$A:$J,10,0)),0)</f>
        <v>0</v>
      </c>
      <c r="K26" s="27">
        <f>IF($E26=$E$1,('TU Proprio'!K26*10^6/(SUMIFS('Trem Tipo Medio'!$L:$L,'Trem Tipo Medio'!$AE:$AE,"&lt;="&amp;K$2,'Trem Tipo Medio'!$AF:$AF,"&gt;="&amp;K$2,'Trem Tipo Medio'!$A:$A,$A26)*SUMIFS('Trem Tipo Medio'!$K:$K,'Trem Tipo Medio'!$AE:$AE,"&lt;="&amp;K$2,'Trem Tipo Medio'!$AF:$AF,"&gt;="&amp;K$2,'Trem Tipo Medio'!$A:$A,$A26)))/(365/VLOOKUP($A26,Sazonalidade!$A:$G,7,0))*(1-VLOOKUP($A26,Sazonalidade!$A:$J,10,0)),0)</f>
        <v>0</v>
      </c>
      <c r="L26" s="27">
        <f>IF($E26=$E$1,('TU Proprio'!L26*10^6/(SUMIFS('Trem Tipo Medio'!$L:$L,'Trem Tipo Medio'!$AE:$AE,"&lt;="&amp;L$2,'Trem Tipo Medio'!$AF:$AF,"&gt;="&amp;L$2,'Trem Tipo Medio'!$A:$A,$A26)*SUMIFS('Trem Tipo Medio'!$K:$K,'Trem Tipo Medio'!$AE:$AE,"&lt;="&amp;L$2,'Trem Tipo Medio'!$AF:$AF,"&gt;="&amp;L$2,'Trem Tipo Medio'!$A:$A,$A26)))/(365/VLOOKUP($A26,Sazonalidade!$A:$G,7,0))*(1-VLOOKUP($A26,Sazonalidade!$A:$J,10,0)),0)</f>
        <v>0</v>
      </c>
      <c r="M26" s="27">
        <f>IF($E26=$E$1,('TU Proprio'!M26*10^6/(SUMIFS('Trem Tipo Medio'!$L:$L,'Trem Tipo Medio'!$AE:$AE,"&lt;="&amp;M$2,'Trem Tipo Medio'!$AF:$AF,"&gt;="&amp;M$2,'Trem Tipo Medio'!$A:$A,$A26)*SUMIFS('Trem Tipo Medio'!$K:$K,'Trem Tipo Medio'!$AE:$AE,"&lt;="&amp;M$2,'Trem Tipo Medio'!$AF:$AF,"&gt;="&amp;M$2,'Trem Tipo Medio'!$A:$A,$A26)))/(365/VLOOKUP($A26,Sazonalidade!$A:$G,7,0))*(1-VLOOKUP($A26,Sazonalidade!$A:$J,10,0)),0)</f>
        <v>0</v>
      </c>
      <c r="N26" s="27">
        <f>IF($E26=$E$1,('TU Proprio'!N26*10^6/(SUMIFS('Trem Tipo Medio'!$L:$L,'Trem Tipo Medio'!$AE:$AE,"&lt;="&amp;N$2,'Trem Tipo Medio'!$AF:$AF,"&gt;="&amp;N$2,'Trem Tipo Medio'!$A:$A,$A26)*SUMIFS('Trem Tipo Medio'!$K:$K,'Trem Tipo Medio'!$AE:$AE,"&lt;="&amp;N$2,'Trem Tipo Medio'!$AF:$AF,"&gt;="&amp;N$2,'Trem Tipo Medio'!$A:$A,$A26)))/(365/VLOOKUP($A26,Sazonalidade!$A:$G,7,0))*(1-VLOOKUP($A26,Sazonalidade!$A:$J,10,0)),0)</f>
        <v>0</v>
      </c>
      <c r="O26" s="27">
        <f>IF($E26=$E$1,('TU Proprio'!O26*10^6/(SUMIFS('Trem Tipo Medio'!$L:$L,'Trem Tipo Medio'!$AE:$AE,"&lt;="&amp;O$2,'Trem Tipo Medio'!$AF:$AF,"&gt;="&amp;O$2,'Trem Tipo Medio'!$A:$A,$A26)*SUMIFS('Trem Tipo Medio'!$K:$K,'Trem Tipo Medio'!$AE:$AE,"&lt;="&amp;O$2,'Trem Tipo Medio'!$AF:$AF,"&gt;="&amp;O$2,'Trem Tipo Medio'!$A:$A,$A26)))/(365/VLOOKUP($A26,Sazonalidade!$A:$G,7,0))*(1-VLOOKUP($A26,Sazonalidade!$A:$J,10,0)),0)</f>
        <v>0</v>
      </c>
      <c r="P26" s="27">
        <f>IF($E26=$E$1,('TU Proprio'!P26*10^6/(SUMIFS('Trem Tipo Medio'!$L:$L,'Trem Tipo Medio'!$AE:$AE,"&lt;="&amp;P$2,'Trem Tipo Medio'!$AF:$AF,"&gt;="&amp;P$2,'Trem Tipo Medio'!$A:$A,$A26)*SUMIFS('Trem Tipo Medio'!$K:$K,'Trem Tipo Medio'!$AE:$AE,"&lt;="&amp;P$2,'Trem Tipo Medio'!$AF:$AF,"&gt;="&amp;P$2,'Trem Tipo Medio'!$A:$A,$A26)))/(365/VLOOKUP($A26,Sazonalidade!$A:$G,7,0))*(1-VLOOKUP($A26,Sazonalidade!$A:$J,10,0)),0)</f>
        <v>0</v>
      </c>
      <c r="Q26" s="27">
        <f>IF($E26=$E$1,('TU Proprio'!Q26*10^6/(SUMIFS('Trem Tipo Medio'!$L:$L,'Trem Tipo Medio'!$AE:$AE,"&lt;="&amp;Q$2,'Trem Tipo Medio'!$AF:$AF,"&gt;="&amp;Q$2,'Trem Tipo Medio'!$A:$A,$A26)*SUMIFS('Trem Tipo Medio'!$K:$K,'Trem Tipo Medio'!$AE:$AE,"&lt;="&amp;Q$2,'Trem Tipo Medio'!$AF:$AF,"&gt;="&amp;Q$2,'Trem Tipo Medio'!$A:$A,$A26)))/(365/VLOOKUP($A26,Sazonalidade!$A:$G,7,0))*(1-VLOOKUP($A26,Sazonalidade!$A:$J,10,0)),0)</f>
        <v>0</v>
      </c>
      <c r="R26" s="27">
        <f>IF($E26=$E$1,('TU Proprio'!R26*10^6/(SUMIFS('Trem Tipo Medio'!$L:$L,'Trem Tipo Medio'!$AE:$AE,"&lt;="&amp;R$2,'Trem Tipo Medio'!$AF:$AF,"&gt;="&amp;R$2,'Trem Tipo Medio'!$A:$A,$A26)*SUMIFS('Trem Tipo Medio'!$K:$K,'Trem Tipo Medio'!$AE:$AE,"&lt;="&amp;R$2,'Trem Tipo Medio'!$AF:$AF,"&gt;="&amp;R$2,'Trem Tipo Medio'!$A:$A,$A26)))/(365/VLOOKUP($A26,Sazonalidade!$A:$G,7,0))*(1-VLOOKUP($A26,Sazonalidade!$A:$J,10,0)),0)</f>
        <v>0</v>
      </c>
      <c r="S26" s="27">
        <f>IF($E26=$E$1,('TU Proprio'!S26*10^6/(SUMIFS('Trem Tipo Medio'!$L:$L,'Trem Tipo Medio'!$AE:$AE,"&lt;="&amp;S$2,'Trem Tipo Medio'!$AF:$AF,"&gt;="&amp;S$2,'Trem Tipo Medio'!$A:$A,$A26)*SUMIFS('Trem Tipo Medio'!$K:$K,'Trem Tipo Medio'!$AE:$AE,"&lt;="&amp;S$2,'Trem Tipo Medio'!$AF:$AF,"&gt;="&amp;S$2,'Trem Tipo Medio'!$A:$A,$A26)))/(365/VLOOKUP($A26,Sazonalidade!$A:$G,7,0))*(1-VLOOKUP($A26,Sazonalidade!$A:$J,10,0)),0)</f>
        <v>0</v>
      </c>
      <c r="T26" s="27">
        <f>IF($E26=$E$1,('TU Proprio'!T26*10^6/(SUMIFS('Trem Tipo Medio'!$L:$L,'Trem Tipo Medio'!$AE:$AE,"&lt;="&amp;T$2,'Trem Tipo Medio'!$AF:$AF,"&gt;="&amp;T$2,'Trem Tipo Medio'!$A:$A,$A26)*SUMIFS('Trem Tipo Medio'!$K:$K,'Trem Tipo Medio'!$AE:$AE,"&lt;="&amp;T$2,'Trem Tipo Medio'!$AF:$AF,"&gt;="&amp;T$2,'Trem Tipo Medio'!$A:$A,$A26)))/(365/VLOOKUP($A26,Sazonalidade!$A:$G,7,0))*(1-VLOOKUP($A26,Sazonalidade!$A:$J,10,0)),0)</f>
        <v>0</v>
      </c>
      <c r="U26" s="27">
        <f>IF($E26=$E$1,('TU Proprio'!U26*10^6/(SUMIFS('Trem Tipo Medio'!$L:$L,'Trem Tipo Medio'!$AE:$AE,"&lt;="&amp;U$2,'Trem Tipo Medio'!$AF:$AF,"&gt;="&amp;U$2,'Trem Tipo Medio'!$A:$A,$A26)*SUMIFS('Trem Tipo Medio'!$K:$K,'Trem Tipo Medio'!$AE:$AE,"&lt;="&amp;U$2,'Trem Tipo Medio'!$AF:$AF,"&gt;="&amp;U$2,'Trem Tipo Medio'!$A:$A,$A26)))/(365/VLOOKUP($A26,Sazonalidade!$A:$G,7,0))*(1-VLOOKUP($A26,Sazonalidade!$A:$J,10,0)),0)</f>
        <v>0</v>
      </c>
      <c r="V26" s="27">
        <f>IF($E26=$E$1,('TU Proprio'!V26*10^6/(SUMIFS('Trem Tipo Medio'!$L:$L,'Trem Tipo Medio'!$AE:$AE,"&lt;="&amp;V$2,'Trem Tipo Medio'!$AF:$AF,"&gt;="&amp;V$2,'Trem Tipo Medio'!$A:$A,$A26)*SUMIFS('Trem Tipo Medio'!$K:$K,'Trem Tipo Medio'!$AE:$AE,"&lt;="&amp;V$2,'Trem Tipo Medio'!$AF:$AF,"&gt;="&amp;V$2,'Trem Tipo Medio'!$A:$A,$A26)))/(365/VLOOKUP($A26,Sazonalidade!$A:$G,7,0))*(1-VLOOKUP($A26,Sazonalidade!$A:$J,10,0)),0)</f>
        <v>0</v>
      </c>
      <c r="W26" s="27">
        <f>IF($E26=$E$1,('TU Proprio'!W26*10^6/(SUMIFS('Trem Tipo Medio'!$L:$L,'Trem Tipo Medio'!$AE:$AE,"&lt;="&amp;W$2,'Trem Tipo Medio'!$AF:$AF,"&gt;="&amp;W$2,'Trem Tipo Medio'!$A:$A,$A26)*SUMIFS('Trem Tipo Medio'!$K:$K,'Trem Tipo Medio'!$AE:$AE,"&lt;="&amp;W$2,'Trem Tipo Medio'!$AF:$AF,"&gt;="&amp;W$2,'Trem Tipo Medio'!$A:$A,$A26)))/(365/VLOOKUP($A26,Sazonalidade!$A:$G,7,0))*(1-VLOOKUP($A26,Sazonalidade!$A:$J,10,0)),0)</f>
        <v>0</v>
      </c>
      <c r="X26" s="27">
        <f>IF($E26=$E$1,('TU Proprio'!X26*10^6/(SUMIFS('Trem Tipo Medio'!$L:$L,'Trem Tipo Medio'!$AE:$AE,"&lt;="&amp;X$2,'Trem Tipo Medio'!$AF:$AF,"&gt;="&amp;X$2,'Trem Tipo Medio'!$A:$A,$A26)*SUMIFS('Trem Tipo Medio'!$K:$K,'Trem Tipo Medio'!$AE:$AE,"&lt;="&amp;X$2,'Trem Tipo Medio'!$AF:$AF,"&gt;="&amp;X$2,'Trem Tipo Medio'!$A:$A,$A26)))/(365/VLOOKUP($A26,Sazonalidade!$A:$G,7,0))*(1-VLOOKUP($A26,Sazonalidade!$A:$J,10,0)),0)</f>
        <v>0</v>
      </c>
      <c r="Y26" s="27">
        <f>IF($E26=$E$1,('TU Proprio'!Y26*10^6/(SUMIFS('Trem Tipo Medio'!$L:$L,'Trem Tipo Medio'!$AE:$AE,"&lt;="&amp;Y$2,'Trem Tipo Medio'!$AF:$AF,"&gt;="&amp;Y$2,'Trem Tipo Medio'!$A:$A,$A26)*SUMIFS('Trem Tipo Medio'!$K:$K,'Trem Tipo Medio'!$AE:$AE,"&lt;="&amp;Y$2,'Trem Tipo Medio'!$AF:$AF,"&gt;="&amp;Y$2,'Trem Tipo Medio'!$A:$A,$A26)))/(365/VLOOKUP($A26,Sazonalidade!$A:$G,7,0))*(1-VLOOKUP($A26,Sazonalidade!$A:$J,10,0)),0)</f>
        <v>0</v>
      </c>
      <c r="Z26" s="27">
        <f>IF($E26=$E$1,('TU Proprio'!Z26*10^6/(SUMIFS('Trem Tipo Medio'!$L:$L,'Trem Tipo Medio'!$AE:$AE,"&lt;="&amp;Z$2,'Trem Tipo Medio'!$AF:$AF,"&gt;="&amp;Z$2,'Trem Tipo Medio'!$A:$A,$A26)*SUMIFS('Trem Tipo Medio'!$K:$K,'Trem Tipo Medio'!$AE:$AE,"&lt;="&amp;Z$2,'Trem Tipo Medio'!$AF:$AF,"&gt;="&amp;Z$2,'Trem Tipo Medio'!$A:$A,$A26)))/(365/VLOOKUP($A26,Sazonalidade!$A:$G,7,0))*(1-VLOOKUP($A26,Sazonalidade!$A:$J,10,0)),0)</f>
        <v>0</v>
      </c>
      <c r="AA26" s="27">
        <f>IF($E26=$E$1,('TU Proprio'!AA26*10^6/(SUMIFS('Trem Tipo Medio'!$L:$L,'Trem Tipo Medio'!$AE:$AE,"&lt;="&amp;AA$2,'Trem Tipo Medio'!$AF:$AF,"&gt;="&amp;AA$2,'Trem Tipo Medio'!$A:$A,$A26)*SUMIFS('Trem Tipo Medio'!$K:$K,'Trem Tipo Medio'!$AE:$AE,"&lt;="&amp;AA$2,'Trem Tipo Medio'!$AF:$AF,"&gt;="&amp;AA$2,'Trem Tipo Medio'!$A:$A,$A26)))/(365/VLOOKUP($A26,Sazonalidade!$A:$G,7,0))*(1-VLOOKUP($A26,Sazonalidade!$A:$J,10,0)),0)</f>
        <v>0</v>
      </c>
      <c r="AB26" s="27">
        <f>IF($E26=$E$1,('TU Proprio'!AB26*10^6/(SUMIFS('Trem Tipo Medio'!$L:$L,'Trem Tipo Medio'!$AE:$AE,"&lt;="&amp;AB$2,'Trem Tipo Medio'!$AF:$AF,"&gt;="&amp;AB$2,'Trem Tipo Medio'!$A:$A,$A26)*SUMIFS('Trem Tipo Medio'!$K:$K,'Trem Tipo Medio'!$AE:$AE,"&lt;="&amp;AB$2,'Trem Tipo Medio'!$AF:$AF,"&gt;="&amp;AB$2,'Trem Tipo Medio'!$A:$A,$A26)))/(365/VLOOKUP($A26,Sazonalidade!$A:$G,7,0))*(1-VLOOKUP($A26,Sazonalidade!$A:$J,10,0)),0)</f>
        <v>0</v>
      </c>
      <c r="AC26" s="27">
        <f>IF($E26=$E$1,('TU Proprio'!AC26*10^6/(SUMIFS('Trem Tipo Medio'!$L:$L,'Trem Tipo Medio'!$AE:$AE,"&lt;="&amp;AC$2,'Trem Tipo Medio'!$AF:$AF,"&gt;="&amp;AC$2,'Trem Tipo Medio'!$A:$A,$A26)*SUMIFS('Trem Tipo Medio'!$K:$K,'Trem Tipo Medio'!$AE:$AE,"&lt;="&amp;AC$2,'Trem Tipo Medio'!$AF:$AF,"&gt;="&amp;AC$2,'Trem Tipo Medio'!$A:$A,$A26)))/(365/VLOOKUP($A26,Sazonalidade!$A:$G,7,0))*(1-VLOOKUP($A26,Sazonalidade!$A:$J,10,0)),0)</f>
        <v>0</v>
      </c>
      <c r="AD26" s="27">
        <f>IF($E26=$E$1,('TU Proprio'!AD26*10^6/(SUMIFS('Trem Tipo Medio'!$L:$L,'Trem Tipo Medio'!$AE:$AE,"&lt;="&amp;AD$2,'Trem Tipo Medio'!$AF:$AF,"&gt;="&amp;AD$2,'Trem Tipo Medio'!$A:$A,$A26)*SUMIFS('Trem Tipo Medio'!$K:$K,'Trem Tipo Medio'!$AE:$AE,"&lt;="&amp;AD$2,'Trem Tipo Medio'!$AF:$AF,"&gt;="&amp;AD$2,'Trem Tipo Medio'!$A:$A,$A26)))/(365/VLOOKUP($A26,Sazonalidade!$A:$G,7,0))*(1-VLOOKUP($A26,Sazonalidade!$A:$J,10,0)),0)</f>
        <v>0</v>
      </c>
      <c r="AE26" s="27">
        <f>IF($E26=$E$1,('TU Proprio'!AE26*10^6/(SUMIFS('Trem Tipo Medio'!$L:$L,'Trem Tipo Medio'!$AE:$AE,"&lt;="&amp;AE$2,'Trem Tipo Medio'!$AF:$AF,"&gt;="&amp;AE$2,'Trem Tipo Medio'!$A:$A,$A26)*SUMIFS('Trem Tipo Medio'!$K:$K,'Trem Tipo Medio'!$AE:$AE,"&lt;="&amp;AE$2,'Trem Tipo Medio'!$AF:$AF,"&gt;="&amp;AE$2,'Trem Tipo Medio'!$A:$A,$A26)))/(365/VLOOKUP($A26,Sazonalidade!$A:$G,7,0))*(1-VLOOKUP($A26,Sazonalidade!$A:$J,10,0)),0)</f>
        <v>0</v>
      </c>
      <c r="AF26" s="27">
        <f>IF($E26=$E$1,('TU Proprio'!AF26*10^6/(SUMIFS('Trem Tipo Medio'!$L:$L,'Trem Tipo Medio'!$AE:$AE,"&lt;="&amp;AF$2,'Trem Tipo Medio'!$AF:$AF,"&gt;="&amp;AF$2,'Trem Tipo Medio'!$A:$A,$A26)*SUMIFS('Trem Tipo Medio'!$K:$K,'Trem Tipo Medio'!$AE:$AE,"&lt;="&amp;AF$2,'Trem Tipo Medio'!$AF:$AF,"&gt;="&amp;AF$2,'Trem Tipo Medio'!$A:$A,$A26)))/(365/VLOOKUP($A26,Sazonalidade!$A:$G,7,0))*(1-VLOOKUP($A26,Sazonalidade!$A:$J,10,0)),0)</f>
        <v>0</v>
      </c>
      <c r="AG26" s="27">
        <f>IF($E26=$E$1,('TU Proprio'!AG26*10^6/(SUMIFS('Trem Tipo Medio'!$L:$L,'Trem Tipo Medio'!$AE:$AE,"&lt;="&amp;AG$2,'Trem Tipo Medio'!$AF:$AF,"&gt;="&amp;AG$2,'Trem Tipo Medio'!$A:$A,$A26)*SUMIFS('Trem Tipo Medio'!$K:$K,'Trem Tipo Medio'!$AE:$AE,"&lt;="&amp;AG$2,'Trem Tipo Medio'!$AF:$AF,"&gt;="&amp;AG$2,'Trem Tipo Medio'!$A:$A,$A26)))/(365/VLOOKUP($A26,Sazonalidade!$A:$G,7,0))*(1-VLOOKUP($A26,Sazonalidade!$A:$J,10,0)),0)</f>
        <v>0</v>
      </c>
      <c r="AH26" s="27">
        <f>IF($E26=$E$1,('TU Proprio'!AH26*10^6/(SUMIFS('Trem Tipo Medio'!$L:$L,'Trem Tipo Medio'!$AE:$AE,"&lt;="&amp;AH$2,'Trem Tipo Medio'!$AF:$AF,"&gt;="&amp;AH$2,'Trem Tipo Medio'!$A:$A,$A26)*SUMIFS('Trem Tipo Medio'!$K:$K,'Trem Tipo Medio'!$AE:$AE,"&lt;="&amp;AH$2,'Trem Tipo Medio'!$AF:$AF,"&gt;="&amp;AH$2,'Trem Tipo Medio'!$A:$A,$A26)))/(365/VLOOKUP($A26,Sazonalidade!$A:$G,7,0))*(1-VLOOKUP($A26,Sazonalidade!$A:$J,10,0)),0)</f>
        <v>0</v>
      </c>
      <c r="AI26" s="27">
        <f>IF($E26=$E$1,('TU Proprio'!AI26*10^6/(SUMIFS('Trem Tipo Medio'!$L:$L,'Trem Tipo Medio'!$AE:$AE,"&lt;="&amp;AI$2,'Trem Tipo Medio'!$AF:$AF,"&gt;="&amp;AI$2,'Trem Tipo Medio'!$A:$A,$A26)*SUMIFS('Trem Tipo Medio'!$K:$K,'Trem Tipo Medio'!$AE:$AE,"&lt;="&amp;AI$2,'Trem Tipo Medio'!$AF:$AF,"&gt;="&amp;AI$2,'Trem Tipo Medio'!$A:$A,$A26)))/(365/VLOOKUP($A26,Sazonalidade!$A:$G,7,0))*(1-VLOOKUP($A26,Sazonalidade!$A:$J,10,0)),0)</f>
        <v>0</v>
      </c>
      <c r="AJ26" s="27">
        <f>IF($E26=$E$1,('TU Proprio'!AJ26*10^6/(SUMIFS('Trem Tipo Medio'!$L:$L,'Trem Tipo Medio'!$AE:$AE,"&lt;="&amp;AJ$2,'Trem Tipo Medio'!$AF:$AF,"&gt;="&amp;AJ$2,'Trem Tipo Medio'!$A:$A,$A26)*SUMIFS('Trem Tipo Medio'!$K:$K,'Trem Tipo Medio'!$AE:$AE,"&lt;="&amp;AJ$2,'Trem Tipo Medio'!$AF:$AF,"&gt;="&amp;AJ$2,'Trem Tipo Medio'!$A:$A,$A26)))/(365/VLOOKUP($A26,Sazonalidade!$A:$G,7,0))*(1-VLOOKUP($A26,Sazonalidade!$A:$J,10,0)),0)</f>
        <v>0</v>
      </c>
      <c r="AK26" s="27">
        <f>IF($E26=$E$1,('TU Proprio'!AK26*10^6/(SUMIFS('Trem Tipo Medio'!$L:$L,'Trem Tipo Medio'!$AE:$AE,"&lt;="&amp;AK$2,'Trem Tipo Medio'!$AF:$AF,"&gt;="&amp;AK$2,'Trem Tipo Medio'!$A:$A,$A26)*SUMIFS('Trem Tipo Medio'!$K:$K,'Trem Tipo Medio'!$AE:$AE,"&lt;="&amp;AK$2,'Trem Tipo Medio'!$AF:$AF,"&gt;="&amp;AK$2,'Trem Tipo Medio'!$A:$A,$A26)))/(365/VLOOKUP($A26,Sazonalidade!$A:$G,7,0))*(1-VLOOKUP($A26,Sazonalidade!$A:$J,10,0)),0)</f>
        <v>0</v>
      </c>
      <c r="AL26" s="27">
        <f>IF($E26=$E$1,('TU Proprio'!AL26*10^6/(SUMIFS('Trem Tipo Medio'!$L:$L,'Trem Tipo Medio'!$AE:$AE,"&lt;="&amp;AL$2,'Trem Tipo Medio'!$AF:$AF,"&gt;="&amp;AL$2,'Trem Tipo Medio'!$A:$A,$A26)*SUMIFS('Trem Tipo Medio'!$K:$K,'Trem Tipo Medio'!$AE:$AE,"&lt;="&amp;AL$2,'Trem Tipo Medio'!$AF:$AF,"&gt;="&amp;AL$2,'Trem Tipo Medio'!$A:$A,$A26)))/(365/VLOOKUP($A26,Sazonalidade!$A:$G,7,0))*(1-VLOOKUP($A26,Sazonalidade!$A:$J,10,0)),0)</f>
        <v>0</v>
      </c>
      <c r="AM26" s="27">
        <f>IF($E26=$E$1,('TU Proprio'!AM26*10^6/(SUMIFS('Trem Tipo Medio'!$L:$L,'Trem Tipo Medio'!$AE:$AE,"&lt;="&amp;AM$2,'Trem Tipo Medio'!$AF:$AF,"&gt;="&amp;AM$2,'Trem Tipo Medio'!$A:$A,$A26)*SUMIFS('Trem Tipo Medio'!$K:$K,'Trem Tipo Medio'!$AE:$AE,"&lt;="&amp;AM$2,'Trem Tipo Medio'!$AF:$AF,"&gt;="&amp;AM$2,'Trem Tipo Medio'!$A:$A,$A26)))/(365/VLOOKUP($A26,Sazonalidade!$A:$G,7,0))*(1-VLOOKUP($A26,Sazonalidade!$A:$J,10,0)),0)</f>
        <v>0</v>
      </c>
      <c r="AN26" s="27">
        <f>IF($E26=$E$1,('TU Proprio'!AN26*10^6/(SUMIFS('Trem Tipo Medio'!$L:$L,'Trem Tipo Medio'!$AE:$AE,"&lt;="&amp;AN$2,'Trem Tipo Medio'!$AF:$AF,"&gt;="&amp;AN$2,'Trem Tipo Medio'!$A:$A,$A26)*SUMIFS('Trem Tipo Medio'!$K:$K,'Trem Tipo Medio'!$AE:$AE,"&lt;="&amp;AN$2,'Trem Tipo Medio'!$AF:$AF,"&gt;="&amp;AN$2,'Trem Tipo Medio'!$A:$A,$A26)))/(365/VLOOKUP($A26,Sazonalidade!$A:$G,7,0))*(1-VLOOKUP($A26,Sazonalidade!$A:$J,10,0)),0)</f>
        <v>0</v>
      </c>
      <c r="AO26" s="27">
        <f>IF($E26=$E$1,('TU Proprio'!AO26*10^6/(SUMIFS('Trem Tipo Medio'!$L:$L,'Trem Tipo Medio'!$AE:$AE,"&lt;="&amp;AO$2,'Trem Tipo Medio'!$AF:$AF,"&gt;="&amp;AO$2,'Trem Tipo Medio'!$A:$A,$A26)*SUMIFS('Trem Tipo Medio'!$K:$K,'Trem Tipo Medio'!$AE:$AE,"&lt;="&amp;AO$2,'Trem Tipo Medio'!$AF:$AF,"&gt;="&amp;AO$2,'Trem Tipo Medio'!$A:$A,$A26)))/(365/VLOOKUP($A26,Sazonalidade!$A:$G,7,0))*(1-VLOOKUP($A26,Sazonalidade!$A:$J,10,0)),0)</f>
        <v>0</v>
      </c>
      <c r="AP26" s="27">
        <f>IF($E26=$E$1,('TU Proprio'!AP26*10^6/(SUMIFS('Trem Tipo Medio'!$L:$L,'Trem Tipo Medio'!$AE:$AE,"&lt;="&amp;AP$2,'Trem Tipo Medio'!$AF:$AF,"&gt;="&amp;AP$2,'Trem Tipo Medio'!$A:$A,$A26)*SUMIFS('Trem Tipo Medio'!$K:$K,'Trem Tipo Medio'!$AE:$AE,"&lt;="&amp;AP$2,'Trem Tipo Medio'!$AF:$AF,"&gt;="&amp;AP$2,'Trem Tipo Medio'!$A:$A,$A26)))/(365/VLOOKUP($A26,Sazonalidade!$A:$G,7,0))*(1-VLOOKUP($A26,Sazonalidade!$A:$J,10,0)),0)</f>
        <v>0</v>
      </c>
      <c r="AQ26" s="27">
        <f>IF($E26=$E$1,('TU Proprio'!AQ26*10^6/(SUMIFS('Trem Tipo Medio'!$L:$L,'Trem Tipo Medio'!$AE:$AE,"&lt;="&amp;AQ$2,'Trem Tipo Medio'!$AF:$AF,"&gt;="&amp;AQ$2,'Trem Tipo Medio'!$A:$A,$A26)*SUMIFS('Trem Tipo Medio'!$K:$K,'Trem Tipo Medio'!$AE:$AE,"&lt;="&amp;AQ$2,'Trem Tipo Medio'!$AF:$AF,"&gt;="&amp;AQ$2,'Trem Tipo Medio'!$A:$A,$A26)))/(365/VLOOKUP($A26,Sazonalidade!$A:$G,7,0))*(1-VLOOKUP($A26,Sazonalidade!$A:$J,10,0)),0)</f>
        <v>0</v>
      </c>
      <c r="AR26" s="27">
        <f>IF($E26=$E$1,('TU Proprio'!AR26*10^6/(SUMIFS('Trem Tipo Medio'!$L:$L,'Trem Tipo Medio'!$AE:$AE,"&lt;="&amp;AR$2,'Trem Tipo Medio'!$AF:$AF,"&gt;="&amp;AR$2,'Trem Tipo Medio'!$A:$A,$A26)*SUMIFS('Trem Tipo Medio'!$K:$K,'Trem Tipo Medio'!$AE:$AE,"&lt;="&amp;AR$2,'Trem Tipo Medio'!$AF:$AF,"&gt;="&amp;AR$2,'Trem Tipo Medio'!$A:$A,$A26)))/(365/VLOOKUP($A26,Sazonalidade!$A:$G,7,0))*(1-VLOOKUP($A26,Sazonalidade!$A:$J,10,0)),0)</f>
        <v>0</v>
      </c>
      <c r="AS26" s="27">
        <f>IF($E26=$E$1,('TU Proprio'!AS26*10^6/(SUMIFS('Trem Tipo Medio'!$L:$L,'Trem Tipo Medio'!$AE:$AE,"&lt;="&amp;AS$2,'Trem Tipo Medio'!$AF:$AF,"&gt;="&amp;AS$2,'Trem Tipo Medio'!$A:$A,$A26)*SUMIFS('Trem Tipo Medio'!$K:$K,'Trem Tipo Medio'!$AE:$AE,"&lt;="&amp;AS$2,'Trem Tipo Medio'!$AF:$AF,"&gt;="&amp;AS$2,'Trem Tipo Medio'!$A:$A,$A26)))/(365/VLOOKUP($A26,Sazonalidade!$A:$G,7,0))*(1-VLOOKUP($A26,Sazonalidade!$A:$J,10,0)),0)</f>
        <v>0</v>
      </c>
      <c r="AT26" s="27">
        <f>IF($E26=$E$1,('TU Proprio'!AT26*10^6/(SUMIFS('Trem Tipo Medio'!$L:$L,'Trem Tipo Medio'!$AE:$AE,"&lt;="&amp;AT$2,'Trem Tipo Medio'!$AF:$AF,"&gt;="&amp;AT$2,'Trem Tipo Medio'!$A:$A,$A26)*SUMIFS('Trem Tipo Medio'!$K:$K,'Trem Tipo Medio'!$AE:$AE,"&lt;="&amp;AT$2,'Trem Tipo Medio'!$AF:$AF,"&gt;="&amp;AT$2,'Trem Tipo Medio'!$A:$A,$A26)))/(365/VLOOKUP($A26,Sazonalidade!$A:$G,7,0))*(1-VLOOKUP($A26,Sazonalidade!$A:$J,10,0)),0)</f>
        <v>0</v>
      </c>
      <c r="AU26" s="27">
        <f>IF($E26=$E$1,('TU Proprio'!AU26*10^6/(SUMIFS('Trem Tipo Medio'!$L:$L,'Trem Tipo Medio'!$AE:$AE,"&lt;="&amp;AU$2,'Trem Tipo Medio'!$AF:$AF,"&gt;="&amp;AU$2,'Trem Tipo Medio'!$A:$A,$A26)*SUMIFS('Trem Tipo Medio'!$K:$K,'Trem Tipo Medio'!$AE:$AE,"&lt;="&amp;AU$2,'Trem Tipo Medio'!$AF:$AF,"&gt;="&amp;AU$2,'Trem Tipo Medio'!$A:$A,$A26)))/(365/VLOOKUP($A26,Sazonalidade!$A:$G,7,0))*(1-VLOOKUP($A26,Sazonalidade!$A:$J,10,0)),0)</f>
        <v>0</v>
      </c>
      <c r="AV26" s="27">
        <f>IF($E26=$E$1,('TU Proprio'!AV26*10^6/(SUMIFS('Trem Tipo Medio'!$L:$L,'Trem Tipo Medio'!$AE:$AE,"&lt;="&amp;AV$2,'Trem Tipo Medio'!$AF:$AF,"&gt;="&amp;AV$2,'Trem Tipo Medio'!$A:$A,$A26)*SUMIFS('Trem Tipo Medio'!$K:$K,'Trem Tipo Medio'!$AE:$AE,"&lt;="&amp;AV$2,'Trem Tipo Medio'!$AF:$AF,"&gt;="&amp;AV$2,'Trem Tipo Medio'!$A:$A,$A26)))/(365/VLOOKUP($A26,Sazonalidade!$A:$G,7,0))*(1-VLOOKUP($A26,Sazonalidade!$A:$J,10,0)),0)</f>
        <v>0</v>
      </c>
      <c r="AW26" s="27">
        <f>IF($E26=$E$1,('TU Proprio'!AW26*10^6/(SUMIFS('Trem Tipo Medio'!$L:$L,'Trem Tipo Medio'!$AE:$AE,"&lt;="&amp;AW$2,'Trem Tipo Medio'!$AF:$AF,"&gt;="&amp;AW$2,'Trem Tipo Medio'!$A:$A,$A26)*SUMIFS('Trem Tipo Medio'!$K:$K,'Trem Tipo Medio'!$AE:$AE,"&lt;="&amp;AW$2,'Trem Tipo Medio'!$AF:$AF,"&gt;="&amp;AW$2,'Trem Tipo Medio'!$A:$A,$A26)))/(365/VLOOKUP($A26,Sazonalidade!$A:$G,7,0))*(1-VLOOKUP($A26,Sazonalidade!$A:$J,10,0)),0)</f>
        <v>0</v>
      </c>
      <c r="AX26" s="27">
        <f>IF($E26=$E$1,('TU Proprio'!AX26*10^6/(SUMIFS('Trem Tipo Medio'!$L:$L,'Trem Tipo Medio'!$AE:$AE,"&lt;="&amp;AX$2,'Trem Tipo Medio'!$AF:$AF,"&gt;="&amp;AX$2,'Trem Tipo Medio'!$A:$A,$A26)*SUMIFS('Trem Tipo Medio'!$K:$K,'Trem Tipo Medio'!$AE:$AE,"&lt;="&amp;AX$2,'Trem Tipo Medio'!$AF:$AF,"&gt;="&amp;AX$2,'Trem Tipo Medio'!$A:$A,$A26)))/(365/VLOOKUP($A26,Sazonalidade!$A:$G,7,0))*(1-VLOOKUP($A26,Sazonalidade!$A:$J,10,0)),0)</f>
        <v>0</v>
      </c>
      <c r="AY26" s="27">
        <f>IF($E26=$E$1,('TU Proprio'!AY26*10^6/(SUMIFS('Trem Tipo Medio'!$L:$L,'Trem Tipo Medio'!$AE:$AE,"&lt;="&amp;AY$2,'Trem Tipo Medio'!$AF:$AF,"&gt;="&amp;AY$2,'Trem Tipo Medio'!$A:$A,$A26)*SUMIFS('Trem Tipo Medio'!$K:$K,'Trem Tipo Medio'!$AE:$AE,"&lt;="&amp;AY$2,'Trem Tipo Medio'!$AF:$AF,"&gt;="&amp;AY$2,'Trem Tipo Medio'!$A:$A,$A26)))/(365/VLOOKUP($A26,Sazonalidade!$A:$G,7,0))*(1-VLOOKUP($A26,Sazonalidade!$A:$J,10,0)),0)</f>
        <v>0</v>
      </c>
      <c r="AZ26" s="27">
        <f>IF($E26=$E$1,('TU Proprio'!AZ26*10^6/(SUMIFS('Trem Tipo Medio'!$L:$L,'Trem Tipo Medio'!$AE:$AE,"&lt;="&amp;AZ$2,'Trem Tipo Medio'!$AF:$AF,"&gt;="&amp;AZ$2,'Trem Tipo Medio'!$A:$A,$A26)*SUMIFS('Trem Tipo Medio'!$K:$K,'Trem Tipo Medio'!$AE:$AE,"&lt;="&amp;AZ$2,'Trem Tipo Medio'!$AF:$AF,"&gt;="&amp;AZ$2,'Trem Tipo Medio'!$A:$A,$A26)))/(365/VLOOKUP($A26,Sazonalidade!$A:$G,7,0))*(1-VLOOKUP($A26,Sazonalidade!$A:$J,10,0)),0)</f>
        <v>0</v>
      </c>
      <c r="BA26" s="27">
        <f>IF($E26=$E$1,('TU Proprio'!BA26*10^6/(SUMIFS('Trem Tipo Medio'!$L:$L,'Trem Tipo Medio'!$AE:$AE,"&lt;="&amp;BA$2,'Trem Tipo Medio'!$AF:$AF,"&gt;="&amp;BA$2,'Trem Tipo Medio'!$A:$A,$A26)*SUMIFS('Trem Tipo Medio'!$K:$K,'Trem Tipo Medio'!$AE:$AE,"&lt;="&amp;BA$2,'Trem Tipo Medio'!$AF:$AF,"&gt;="&amp;BA$2,'Trem Tipo Medio'!$A:$A,$A26)))/(365/VLOOKUP($A26,Sazonalidade!$A:$G,7,0))*(1-VLOOKUP($A26,Sazonalidade!$A:$J,10,0)),0)</f>
        <v>0</v>
      </c>
      <c r="BB26" s="27">
        <f>IF($E26=$E$1,('TU Proprio'!BB26*10^6/(SUMIFS('Trem Tipo Medio'!$L:$L,'Trem Tipo Medio'!$AE:$AE,"&lt;="&amp;BB$2,'Trem Tipo Medio'!$AF:$AF,"&gt;="&amp;BB$2,'Trem Tipo Medio'!$A:$A,$A26)*SUMIFS('Trem Tipo Medio'!$K:$K,'Trem Tipo Medio'!$AE:$AE,"&lt;="&amp;BB$2,'Trem Tipo Medio'!$AF:$AF,"&gt;="&amp;BB$2,'Trem Tipo Medio'!$A:$A,$A26)))/(365/VLOOKUP($A26,Sazonalidade!$A:$G,7,0))*(1-VLOOKUP($A26,Sazonalidade!$A:$J,10,0)),0)</f>
        <v>0</v>
      </c>
      <c r="BC26" s="27">
        <f>IF($E26=$E$1,('TU Proprio'!BC26*10^6/(SUMIFS('Trem Tipo Medio'!$L:$L,'Trem Tipo Medio'!$AE:$AE,"&lt;="&amp;BC$2,'Trem Tipo Medio'!$AF:$AF,"&gt;="&amp;BC$2,'Trem Tipo Medio'!$A:$A,$A26)*SUMIFS('Trem Tipo Medio'!$K:$K,'Trem Tipo Medio'!$AE:$AE,"&lt;="&amp;BC$2,'Trem Tipo Medio'!$AF:$AF,"&gt;="&amp;BC$2,'Trem Tipo Medio'!$A:$A,$A26)))/(365/VLOOKUP($A26,Sazonalidade!$A:$G,7,0))*(1-VLOOKUP($A26,Sazonalidade!$A:$J,10,0)),0)</f>
        <v>0</v>
      </c>
      <c r="BD26" s="27">
        <f>IF($E26=$E$1,('TU Proprio'!BD26*10^6/(SUMIFS('Trem Tipo Medio'!$L:$L,'Trem Tipo Medio'!$AE:$AE,"&lt;="&amp;BD$2,'Trem Tipo Medio'!$AF:$AF,"&gt;="&amp;BD$2,'Trem Tipo Medio'!$A:$A,$A26)*SUMIFS('Trem Tipo Medio'!$K:$K,'Trem Tipo Medio'!$AE:$AE,"&lt;="&amp;BD$2,'Trem Tipo Medio'!$AF:$AF,"&gt;="&amp;BD$2,'Trem Tipo Medio'!$A:$A,$A26)))/(365/VLOOKUP($A26,Sazonalidade!$A:$G,7,0))*(1-VLOOKUP($A26,Sazonalidade!$A:$J,10,0)),0)</f>
        <v>0</v>
      </c>
      <c r="BE26" s="27">
        <f>IF($E26=$E$1,('TU Proprio'!BE26*10^6/(SUMIFS('Trem Tipo Medio'!$L:$L,'Trem Tipo Medio'!$AE:$AE,"&lt;="&amp;BE$2,'Trem Tipo Medio'!$AF:$AF,"&gt;="&amp;BE$2,'Trem Tipo Medio'!$A:$A,$A26)*SUMIFS('Trem Tipo Medio'!$K:$K,'Trem Tipo Medio'!$AE:$AE,"&lt;="&amp;BE$2,'Trem Tipo Medio'!$AF:$AF,"&gt;="&amp;BE$2,'Trem Tipo Medio'!$A:$A,$A26)))/(365/VLOOKUP($A26,Sazonalidade!$A:$G,7,0))*(1-VLOOKUP($A26,Sazonalidade!$A:$J,10,0)),0)</f>
        <v>0</v>
      </c>
      <c r="BF26" s="27">
        <f>IF($E26=$E$1,('TU Proprio'!BF26*10^6/(SUMIFS('Trem Tipo Medio'!$L:$L,'Trem Tipo Medio'!$AE:$AE,"&lt;="&amp;BF$2,'Trem Tipo Medio'!$AF:$AF,"&gt;="&amp;BF$2,'Trem Tipo Medio'!$A:$A,$A26)*SUMIFS('Trem Tipo Medio'!$K:$K,'Trem Tipo Medio'!$AE:$AE,"&lt;="&amp;BF$2,'Trem Tipo Medio'!$AF:$AF,"&gt;="&amp;BF$2,'Trem Tipo Medio'!$A:$A,$A26)))/(365/VLOOKUP($A26,Sazonalidade!$A:$G,7,0))*(1-VLOOKUP($A26,Sazonalidade!$A:$J,10,0)),0)</f>
        <v>0</v>
      </c>
      <c r="BG26" s="27">
        <f>IF($E26=$E$1,('TU Proprio'!BG26*10^6/(SUMIFS('Trem Tipo Medio'!$L:$L,'Trem Tipo Medio'!$AE:$AE,"&lt;="&amp;BG$2,'Trem Tipo Medio'!$AF:$AF,"&gt;="&amp;BG$2,'Trem Tipo Medio'!$A:$A,$A26)*SUMIFS('Trem Tipo Medio'!$K:$K,'Trem Tipo Medio'!$AE:$AE,"&lt;="&amp;BG$2,'Trem Tipo Medio'!$AF:$AF,"&gt;="&amp;BG$2,'Trem Tipo Medio'!$A:$A,$A26)))/(365/VLOOKUP($A26,Sazonalidade!$A:$G,7,0))*(1-VLOOKUP($A26,Sazonalidade!$A:$J,10,0)),0)</f>
        <v>0</v>
      </c>
      <c r="BH26" s="27">
        <f>IF($E26=$E$1,('TU Proprio'!BH26*10^6/(SUMIFS('Trem Tipo Medio'!$L:$L,'Trem Tipo Medio'!$AE:$AE,"&lt;="&amp;BH$2,'Trem Tipo Medio'!$AF:$AF,"&gt;="&amp;BH$2,'Trem Tipo Medio'!$A:$A,$A26)*SUMIFS('Trem Tipo Medio'!$K:$K,'Trem Tipo Medio'!$AE:$AE,"&lt;="&amp;BH$2,'Trem Tipo Medio'!$AF:$AF,"&gt;="&amp;BH$2,'Trem Tipo Medio'!$A:$A,$A26)))/(365/VLOOKUP($A26,Sazonalidade!$A:$G,7,0))*(1-VLOOKUP($A26,Sazonalidade!$A:$J,10,0)),0)</f>
        <v>0</v>
      </c>
      <c r="BI26" s="27">
        <f>IF($E26=$E$1,('TU Proprio'!BI26*10^6/(SUMIFS('Trem Tipo Medio'!$L:$L,'Trem Tipo Medio'!$AE:$AE,"&lt;="&amp;BI$2,'Trem Tipo Medio'!$AF:$AF,"&gt;="&amp;BI$2,'Trem Tipo Medio'!$A:$A,$A26)*SUMIFS('Trem Tipo Medio'!$K:$K,'Trem Tipo Medio'!$AE:$AE,"&lt;="&amp;BI$2,'Trem Tipo Medio'!$AF:$AF,"&gt;="&amp;BI$2,'Trem Tipo Medio'!$A:$A,$A26)))/(365/VLOOKUP($A26,Sazonalidade!$A:$G,7,0))*(1-VLOOKUP($A26,Sazonalidade!$A:$J,10,0)),0)</f>
        <v>0</v>
      </c>
      <c r="BJ26" s="27">
        <f>IF($E26=$E$1,('TU Proprio'!BJ26*10^6/(SUMIFS('Trem Tipo Medio'!$L:$L,'Trem Tipo Medio'!$AE:$AE,"&lt;="&amp;BJ$2,'Trem Tipo Medio'!$AF:$AF,"&gt;="&amp;BJ$2,'Trem Tipo Medio'!$A:$A,$A26)*SUMIFS('Trem Tipo Medio'!$K:$K,'Trem Tipo Medio'!$AE:$AE,"&lt;="&amp;BJ$2,'Trem Tipo Medio'!$AF:$AF,"&gt;="&amp;BJ$2,'Trem Tipo Medio'!$A:$A,$A26)))/(365/VLOOKUP($A26,Sazonalidade!$A:$G,7,0))*(1-VLOOKUP($A26,Sazonalidade!$A:$J,10,0)),0)</f>
        <v>0</v>
      </c>
      <c r="BK26" s="27">
        <f>IF($E26=$E$1,('TU Proprio'!BK26*10^6/(SUMIFS('Trem Tipo Medio'!$L:$L,'Trem Tipo Medio'!$AE:$AE,"&lt;="&amp;BK$2,'Trem Tipo Medio'!$AF:$AF,"&gt;="&amp;BK$2,'Trem Tipo Medio'!$A:$A,$A26)*SUMIFS('Trem Tipo Medio'!$K:$K,'Trem Tipo Medio'!$AE:$AE,"&lt;="&amp;BK$2,'Trem Tipo Medio'!$AF:$AF,"&gt;="&amp;BK$2,'Trem Tipo Medio'!$A:$A,$A26)))/(365/VLOOKUP($A26,Sazonalidade!$A:$G,7,0))*(1-VLOOKUP($A26,Sazonalidade!$A:$J,10,0)),0)</f>
        <v>0</v>
      </c>
      <c r="BL26" s="27">
        <f>IF($E26=$E$1,('TU Proprio'!BL26*10^6/(SUMIFS('Trem Tipo Medio'!$L:$L,'Trem Tipo Medio'!$AE:$AE,"&lt;="&amp;BL$2,'Trem Tipo Medio'!$AF:$AF,"&gt;="&amp;BL$2,'Trem Tipo Medio'!$A:$A,$A26)*SUMIFS('Trem Tipo Medio'!$K:$K,'Trem Tipo Medio'!$AE:$AE,"&lt;="&amp;BL$2,'Trem Tipo Medio'!$AF:$AF,"&gt;="&amp;BL$2,'Trem Tipo Medio'!$A:$A,$A26)))/(365/VLOOKUP($A26,Sazonalidade!$A:$G,7,0))*(1-VLOOKUP($A26,Sazonalidade!$A:$J,10,0)),0)</f>
        <v>0</v>
      </c>
      <c r="BM26" s="27">
        <f>IF($E26=$E$1,('TU Proprio'!BM26*10^6/(SUMIFS('Trem Tipo Medio'!$L:$L,'Trem Tipo Medio'!$AE:$AE,"&lt;="&amp;BM$2,'Trem Tipo Medio'!$AF:$AF,"&gt;="&amp;BM$2,'Trem Tipo Medio'!$A:$A,$A26)*SUMIFS('Trem Tipo Medio'!$K:$K,'Trem Tipo Medio'!$AE:$AE,"&lt;="&amp;BM$2,'Trem Tipo Medio'!$AF:$AF,"&gt;="&amp;BM$2,'Trem Tipo Medio'!$A:$A,$A26)))/(365/VLOOKUP($A26,Sazonalidade!$A:$G,7,0))*(1-VLOOKUP($A26,Sazonalidade!$A:$J,10,0)),0)</f>
        <v>0</v>
      </c>
      <c r="BN26" s="27">
        <f>IF($E26=$E$1,('TU Proprio'!BN26*10^6/(SUMIFS('Trem Tipo Medio'!$L:$L,'Trem Tipo Medio'!$AE:$AE,"&lt;="&amp;BN$2,'Trem Tipo Medio'!$AF:$AF,"&gt;="&amp;BN$2,'Trem Tipo Medio'!$A:$A,$A26)*SUMIFS('Trem Tipo Medio'!$K:$K,'Trem Tipo Medio'!$AE:$AE,"&lt;="&amp;BN$2,'Trem Tipo Medio'!$AF:$AF,"&gt;="&amp;BN$2,'Trem Tipo Medio'!$A:$A,$A26)))/(365/VLOOKUP($A26,Sazonalidade!$A:$G,7,0))*(1-VLOOKUP($A26,Sazonalidade!$A:$J,10,0)),0)</f>
        <v>0</v>
      </c>
      <c r="BO26" s="27">
        <f>IF($E26=$E$1,('TU Proprio'!BO26*10^6/(SUMIFS('Trem Tipo Medio'!$L:$L,'Trem Tipo Medio'!$AE:$AE,"&lt;="&amp;BO$2,'Trem Tipo Medio'!$AF:$AF,"&gt;="&amp;BO$2,'Trem Tipo Medio'!$A:$A,$A26)*SUMIFS('Trem Tipo Medio'!$K:$K,'Trem Tipo Medio'!$AE:$AE,"&lt;="&amp;BO$2,'Trem Tipo Medio'!$AF:$AF,"&gt;="&amp;BO$2,'Trem Tipo Medio'!$A:$A,$A26)))/(365/VLOOKUP($A26,Sazonalidade!$A:$G,7,0))*(1-VLOOKUP($A26,Sazonalidade!$A:$J,10,0)),0)</f>
        <v>0</v>
      </c>
      <c r="BP26"/>
      <c r="BQ26"/>
      <c r="BR26"/>
      <c r="BS26"/>
      <c r="BT26"/>
    </row>
    <row r="27" spans="1:72" s="32" customFormat="1" x14ac:dyDescent="0.25">
      <c r="A27" s="6">
        <f t="shared" si="3"/>
        <v>25</v>
      </c>
      <c r="B27" s="3" t="str">
        <f>VLOOKUP($A27,Demanda!$A$1:$G$43,4,0)</f>
        <v>Farelo de Soja</v>
      </c>
      <c r="C27" s="3" t="str">
        <f>VLOOKUP($A27,Demanda!$A$1:$G$43,6,0)</f>
        <v>Lucas do Rio Verde</v>
      </c>
      <c r="D27" s="3" t="str">
        <f>VLOOKUP($A27,Demanda!$A$1:$G$43,7,0)</f>
        <v>Miritituba</v>
      </c>
      <c r="E27" s="3" t="str">
        <f>VLOOKUP($A27,Demanda!$A$1:$G$43,2,0)</f>
        <v>FGRAO 2</v>
      </c>
      <c r="F27" s="6"/>
      <c r="G27" s="27">
        <f>IF($E27=$E$1,('TU Proprio'!G27*10^6/(SUMIFS('Trem Tipo Medio'!$L:$L,'Trem Tipo Medio'!$AE:$AE,"&lt;="&amp;G$2,'Trem Tipo Medio'!$AF:$AF,"&gt;="&amp;G$2,'Trem Tipo Medio'!$A:$A,$A27)*SUMIFS('Trem Tipo Medio'!$K:$K,'Trem Tipo Medio'!$AE:$AE,"&lt;="&amp;G$2,'Trem Tipo Medio'!$AF:$AF,"&gt;="&amp;G$2,'Trem Tipo Medio'!$A:$A,$A27)))/(365/VLOOKUP($A27,Sazonalidade!$A:$G,7,0))*(1-VLOOKUP($A27,Sazonalidade!$A:$J,10,0)),0)</f>
        <v>0</v>
      </c>
      <c r="H27" s="27">
        <f>IF($E27=$E$1,('TU Proprio'!H27*10^6/(SUMIFS('Trem Tipo Medio'!$L:$L,'Trem Tipo Medio'!$AE:$AE,"&lt;="&amp;H$2,'Trem Tipo Medio'!$AF:$AF,"&gt;="&amp;H$2,'Trem Tipo Medio'!$A:$A,$A27)*SUMIFS('Trem Tipo Medio'!$K:$K,'Trem Tipo Medio'!$AE:$AE,"&lt;="&amp;H$2,'Trem Tipo Medio'!$AF:$AF,"&gt;="&amp;H$2,'Trem Tipo Medio'!$A:$A,$A27)))/(365/VLOOKUP($A27,Sazonalidade!$A:$G,7,0))*(1-VLOOKUP($A27,Sazonalidade!$A:$J,10,0)),0)</f>
        <v>0</v>
      </c>
      <c r="I27" s="27">
        <f>IF($E27=$E$1,('TU Proprio'!I27*10^6/(SUMIFS('Trem Tipo Medio'!$L:$L,'Trem Tipo Medio'!$AE:$AE,"&lt;="&amp;I$2,'Trem Tipo Medio'!$AF:$AF,"&gt;="&amp;I$2,'Trem Tipo Medio'!$A:$A,$A27)*SUMIFS('Trem Tipo Medio'!$K:$K,'Trem Tipo Medio'!$AE:$AE,"&lt;="&amp;I$2,'Trem Tipo Medio'!$AF:$AF,"&gt;="&amp;I$2,'Trem Tipo Medio'!$A:$A,$A27)))/(365/VLOOKUP($A27,Sazonalidade!$A:$G,7,0))*(1-VLOOKUP($A27,Sazonalidade!$A:$J,10,0)),0)</f>
        <v>0</v>
      </c>
      <c r="J27" s="27">
        <f>IF($E27=$E$1,('TU Proprio'!J27*10^6/(SUMIFS('Trem Tipo Medio'!$L:$L,'Trem Tipo Medio'!$AE:$AE,"&lt;="&amp;J$2,'Trem Tipo Medio'!$AF:$AF,"&gt;="&amp;J$2,'Trem Tipo Medio'!$A:$A,$A27)*SUMIFS('Trem Tipo Medio'!$K:$K,'Trem Tipo Medio'!$AE:$AE,"&lt;="&amp;J$2,'Trem Tipo Medio'!$AF:$AF,"&gt;="&amp;J$2,'Trem Tipo Medio'!$A:$A,$A27)))/(365/VLOOKUP($A27,Sazonalidade!$A:$G,7,0))*(1-VLOOKUP($A27,Sazonalidade!$A:$J,10,0)),0)</f>
        <v>0</v>
      </c>
      <c r="K27" s="27">
        <f>IF($E27=$E$1,('TU Proprio'!K27*10^6/(SUMIFS('Trem Tipo Medio'!$L:$L,'Trem Tipo Medio'!$AE:$AE,"&lt;="&amp;K$2,'Trem Tipo Medio'!$AF:$AF,"&gt;="&amp;K$2,'Trem Tipo Medio'!$A:$A,$A27)*SUMIFS('Trem Tipo Medio'!$K:$K,'Trem Tipo Medio'!$AE:$AE,"&lt;="&amp;K$2,'Trem Tipo Medio'!$AF:$AF,"&gt;="&amp;K$2,'Trem Tipo Medio'!$A:$A,$A27)))/(365/VLOOKUP($A27,Sazonalidade!$A:$G,7,0))*(1-VLOOKUP($A27,Sazonalidade!$A:$J,10,0)),0)</f>
        <v>0</v>
      </c>
      <c r="L27" s="27">
        <f>IF($E27=$E$1,('TU Proprio'!L27*10^6/(SUMIFS('Trem Tipo Medio'!$L:$L,'Trem Tipo Medio'!$AE:$AE,"&lt;="&amp;L$2,'Trem Tipo Medio'!$AF:$AF,"&gt;="&amp;L$2,'Trem Tipo Medio'!$A:$A,$A27)*SUMIFS('Trem Tipo Medio'!$K:$K,'Trem Tipo Medio'!$AE:$AE,"&lt;="&amp;L$2,'Trem Tipo Medio'!$AF:$AF,"&gt;="&amp;L$2,'Trem Tipo Medio'!$A:$A,$A27)))/(365/VLOOKUP($A27,Sazonalidade!$A:$G,7,0))*(1-VLOOKUP($A27,Sazonalidade!$A:$J,10,0)),0)</f>
        <v>0</v>
      </c>
      <c r="M27" s="27">
        <f>IF($E27=$E$1,('TU Proprio'!M27*10^6/(SUMIFS('Trem Tipo Medio'!$L:$L,'Trem Tipo Medio'!$AE:$AE,"&lt;="&amp;M$2,'Trem Tipo Medio'!$AF:$AF,"&gt;="&amp;M$2,'Trem Tipo Medio'!$A:$A,$A27)*SUMIFS('Trem Tipo Medio'!$K:$K,'Trem Tipo Medio'!$AE:$AE,"&lt;="&amp;M$2,'Trem Tipo Medio'!$AF:$AF,"&gt;="&amp;M$2,'Trem Tipo Medio'!$A:$A,$A27)))/(365/VLOOKUP($A27,Sazonalidade!$A:$G,7,0))*(1-VLOOKUP($A27,Sazonalidade!$A:$J,10,0)),0)</f>
        <v>0</v>
      </c>
      <c r="N27" s="27">
        <f>IF($E27=$E$1,('TU Proprio'!N27*10^6/(SUMIFS('Trem Tipo Medio'!$L:$L,'Trem Tipo Medio'!$AE:$AE,"&lt;="&amp;N$2,'Trem Tipo Medio'!$AF:$AF,"&gt;="&amp;N$2,'Trem Tipo Medio'!$A:$A,$A27)*SUMIFS('Trem Tipo Medio'!$K:$K,'Trem Tipo Medio'!$AE:$AE,"&lt;="&amp;N$2,'Trem Tipo Medio'!$AF:$AF,"&gt;="&amp;N$2,'Trem Tipo Medio'!$A:$A,$A27)))/(365/VLOOKUP($A27,Sazonalidade!$A:$G,7,0))*(1-VLOOKUP($A27,Sazonalidade!$A:$J,10,0)),0)</f>
        <v>0</v>
      </c>
      <c r="O27" s="27">
        <f>IF($E27=$E$1,('TU Proprio'!O27*10^6/(SUMIFS('Trem Tipo Medio'!$L:$L,'Trem Tipo Medio'!$AE:$AE,"&lt;="&amp;O$2,'Trem Tipo Medio'!$AF:$AF,"&gt;="&amp;O$2,'Trem Tipo Medio'!$A:$A,$A27)*SUMIFS('Trem Tipo Medio'!$K:$K,'Trem Tipo Medio'!$AE:$AE,"&lt;="&amp;O$2,'Trem Tipo Medio'!$AF:$AF,"&gt;="&amp;O$2,'Trem Tipo Medio'!$A:$A,$A27)))/(365/VLOOKUP($A27,Sazonalidade!$A:$G,7,0))*(1-VLOOKUP($A27,Sazonalidade!$A:$J,10,0)),0)</f>
        <v>0</v>
      </c>
      <c r="P27" s="27">
        <f>IF($E27=$E$1,('TU Proprio'!P27*10^6/(SUMIFS('Trem Tipo Medio'!$L:$L,'Trem Tipo Medio'!$AE:$AE,"&lt;="&amp;P$2,'Trem Tipo Medio'!$AF:$AF,"&gt;="&amp;P$2,'Trem Tipo Medio'!$A:$A,$A27)*SUMIFS('Trem Tipo Medio'!$K:$K,'Trem Tipo Medio'!$AE:$AE,"&lt;="&amp;P$2,'Trem Tipo Medio'!$AF:$AF,"&gt;="&amp;P$2,'Trem Tipo Medio'!$A:$A,$A27)))/(365/VLOOKUP($A27,Sazonalidade!$A:$G,7,0))*(1-VLOOKUP($A27,Sazonalidade!$A:$J,10,0)),0)</f>
        <v>0</v>
      </c>
      <c r="Q27" s="27">
        <f>IF($E27=$E$1,('TU Proprio'!Q27*10^6/(SUMIFS('Trem Tipo Medio'!$L:$L,'Trem Tipo Medio'!$AE:$AE,"&lt;="&amp;Q$2,'Trem Tipo Medio'!$AF:$AF,"&gt;="&amp;Q$2,'Trem Tipo Medio'!$A:$A,$A27)*SUMIFS('Trem Tipo Medio'!$K:$K,'Trem Tipo Medio'!$AE:$AE,"&lt;="&amp;Q$2,'Trem Tipo Medio'!$AF:$AF,"&gt;="&amp;Q$2,'Trem Tipo Medio'!$A:$A,$A27)))/(365/VLOOKUP($A27,Sazonalidade!$A:$G,7,0))*(1-VLOOKUP($A27,Sazonalidade!$A:$J,10,0)),0)</f>
        <v>0</v>
      </c>
      <c r="R27" s="27">
        <f>IF($E27=$E$1,('TU Proprio'!R27*10^6/(SUMIFS('Trem Tipo Medio'!$L:$L,'Trem Tipo Medio'!$AE:$AE,"&lt;="&amp;R$2,'Trem Tipo Medio'!$AF:$AF,"&gt;="&amp;R$2,'Trem Tipo Medio'!$A:$A,$A27)*SUMIFS('Trem Tipo Medio'!$K:$K,'Trem Tipo Medio'!$AE:$AE,"&lt;="&amp;R$2,'Trem Tipo Medio'!$AF:$AF,"&gt;="&amp;R$2,'Trem Tipo Medio'!$A:$A,$A27)))/(365/VLOOKUP($A27,Sazonalidade!$A:$G,7,0))*(1-VLOOKUP($A27,Sazonalidade!$A:$J,10,0)),0)</f>
        <v>0</v>
      </c>
      <c r="S27" s="27">
        <f>IF($E27=$E$1,('TU Proprio'!S27*10^6/(SUMIFS('Trem Tipo Medio'!$L:$L,'Trem Tipo Medio'!$AE:$AE,"&lt;="&amp;S$2,'Trem Tipo Medio'!$AF:$AF,"&gt;="&amp;S$2,'Trem Tipo Medio'!$A:$A,$A27)*SUMIFS('Trem Tipo Medio'!$K:$K,'Trem Tipo Medio'!$AE:$AE,"&lt;="&amp;S$2,'Trem Tipo Medio'!$AF:$AF,"&gt;="&amp;S$2,'Trem Tipo Medio'!$A:$A,$A27)))/(365/VLOOKUP($A27,Sazonalidade!$A:$G,7,0))*(1-VLOOKUP($A27,Sazonalidade!$A:$J,10,0)),0)</f>
        <v>0</v>
      </c>
      <c r="T27" s="27">
        <f>IF($E27=$E$1,('TU Proprio'!T27*10^6/(SUMIFS('Trem Tipo Medio'!$L:$L,'Trem Tipo Medio'!$AE:$AE,"&lt;="&amp;T$2,'Trem Tipo Medio'!$AF:$AF,"&gt;="&amp;T$2,'Trem Tipo Medio'!$A:$A,$A27)*SUMIFS('Trem Tipo Medio'!$K:$K,'Trem Tipo Medio'!$AE:$AE,"&lt;="&amp;T$2,'Trem Tipo Medio'!$AF:$AF,"&gt;="&amp;T$2,'Trem Tipo Medio'!$A:$A,$A27)))/(365/VLOOKUP($A27,Sazonalidade!$A:$G,7,0))*(1-VLOOKUP($A27,Sazonalidade!$A:$J,10,0)),0)</f>
        <v>0</v>
      </c>
      <c r="U27" s="27">
        <f>IF($E27=$E$1,('TU Proprio'!U27*10^6/(SUMIFS('Trem Tipo Medio'!$L:$L,'Trem Tipo Medio'!$AE:$AE,"&lt;="&amp;U$2,'Trem Tipo Medio'!$AF:$AF,"&gt;="&amp;U$2,'Trem Tipo Medio'!$A:$A,$A27)*SUMIFS('Trem Tipo Medio'!$K:$K,'Trem Tipo Medio'!$AE:$AE,"&lt;="&amp;U$2,'Trem Tipo Medio'!$AF:$AF,"&gt;="&amp;U$2,'Trem Tipo Medio'!$A:$A,$A27)))/(365/VLOOKUP($A27,Sazonalidade!$A:$G,7,0))*(1-VLOOKUP($A27,Sazonalidade!$A:$J,10,0)),0)</f>
        <v>0</v>
      </c>
      <c r="V27" s="27">
        <f>IF($E27=$E$1,('TU Proprio'!V27*10^6/(SUMIFS('Trem Tipo Medio'!$L:$L,'Trem Tipo Medio'!$AE:$AE,"&lt;="&amp;V$2,'Trem Tipo Medio'!$AF:$AF,"&gt;="&amp;V$2,'Trem Tipo Medio'!$A:$A,$A27)*SUMIFS('Trem Tipo Medio'!$K:$K,'Trem Tipo Medio'!$AE:$AE,"&lt;="&amp;V$2,'Trem Tipo Medio'!$AF:$AF,"&gt;="&amp;V$2,'Trem Tipo Medio'!$A:$A,$A27)))/(365/VLOOKUP($A27,Sazonalidade!$A:$G,7,0))*(1-VLOOKUP($A27,Sazonalidade!$A:$J,10,0)),0)</f>
        <v>0</v>
      </c>
      <c r="W27" s="27">
        <f>IF($E27=$E$1,('TU Proprio'!W27*10^6/(SUMIFS('Trem Tipo Medio'!$L:$L,'Trem Tipo Medio'!$AE:$AE,"&lt;="&amp;W$2,'Trem Tipo Medio'!$AF:$AF,"&gt;="&amp;W$2,'Trem Tipo Medio'!$A:$A,$A27)*SUMIFS('Trem Tipo Medio'!$K:$K,'Trem Tipo Medio'!$AE:$AE,"&lt;="&amp;W$2,'Trem Tipo Medio'!$AF:$AF,"&gt;="&amp;W$2,'Trem Tipo Medio'!$A:$A,$A27)))/(365/VLOOKUP($A27,Sazonalidade!$A:$G,7,0))*(1-VLOOKUP($A27,Sazonalidade!$A:$J,10,0)),0)</f>
        <v>0</v>
      </c>
      <c r="X27" s="27">
        <f>IF($E27=$E$1,('TU Proprio'!X27*10^6/(SUMIFS('Trem Tipo Medio'!$L:$L,'Trem Tipo Medio'!$AE:$AE,"&lt;="&amp;X$2,'Trem Tipo Medio'!$AF:$AF,"&gt;="&amp;X$2,'Trem Tipo Medio'!$A:$A,$A27)*SUMIFS('Trem Tipo Medio'!$K:$K,'Trem Tipo Medio'!$AE:$AE,"&lt;="&amp;X$2,'Trem Tipo Medio'!$AF:$AF,"&gt;="&amp;X$2,'Trem Tipo Medio'!$A:$A,$A27)))/(365/VLOOKUP($A27,Sazonalidade!$A:$G,7,0))*(1-VLOOKUP($A27,Sazonalidade!$A:$J,10,0)),0)</f>
        <v>0</v>
      </c>
      <c r="Y27" s="27">
        <f>IF($E27=$E$1,('TU Proprio'!Y27*10^6/(SUMIFS('Trem Tipo Medio'!$L:$L,'Trem Tipo Medio'!$AE:$AE,"&lt;="&amp;Y$2,'Trem Tipo Medio'!$AF:$AF,"&gt;="&amp;Y$2,'Trem Tipo Medio'!$A:$A,$A27)*SUMIFS('Trem Tipo Medio'!$K:$K,'Trem Tipo Medio'!$AE:$AE,"&lt;="&amp;Y$2,'Trem Tipo Medio'!$AF:$AF,"&gt;="&amp;Y$2,'Trem Tipo Medio'!$A:$A,$A27)))/(365/VLOOKUP($A27,Sazonalidade!$A:$G,7,0))*(1-VLOOKUP($A27,Sazonalidade!$A:$J,10,0)),0)</f>
        <v>0</v>
      </c>
      <c r="Z27" s="27">
        <f>IF($E27=$E$1,('TU Proprio'!Z27*10^6/(SUMIFS('Trem Tipo Medio'!$L:$L,'Trem Tipo Medio'!$AE:$AE,"&lt;="&amp;Z$2,'Trem Tipo Medio'!$AF:$AF,"&gt;="&amp;Z$2,'Trem Tipo Medio'!$A:$A,$A27)*SUMIFS('Trem Tipo Medio'!$K:$K,'Trem Tipo Medio'!$AE:$AE,"&lt;="&amp;Z$2,'Trem Tipo Medio'!$AF:$AF,"&gt;="&amp;Z$2,'Trem Tipo Medio'!$A:$A,$A27)))/(365/VLOOKUP($A27,Sazonalidade!$A:$G,7,0))*(1-VLOOKUP($A27,Sazonalidade!$A:$J,10,0)),0)</f>
        <v>0</v>
      </c>
      <c r="AA27" s="27">
        <f>IF($E27=$E$1,('TU Proprio'!AA27*10^6/(SUMIFS('Trem Tipo Medio'!$L:$L,'Trem Tipo Medio'!$AE:$AE,"&lt;="&amp;AA$2,'Trem Tipo Medio'!$AF:$AF,"&gt;="&amp;AA$2,'Trem Tipo Medio'!$A:$A,$A27)*SUMIFS('Trem Tipo Medio'!$K:$K,'Trem Tipo Medio'!$AE:$AE,"&lt;="&amp;AA$2,'Trem Tipo Medio'!$AF:$AF,"&gt;="&amp;AA$2,'Trem Tipo Medio'!$A:$A,$A27)))/(365/VLOOKUP($A27,Sazonalidade!$A:$G,7,0))*(1-VLOOKUP($A27,Sazonalidade!$A:$J,10,0)),0)</f>
        <v>0</v>
      </c>
      <c r="AB27" s="27">
        <f>IF($E27=$E$1,('TU Proprio'!AB27*10^6/(SUMIFS('Trem Tipo Medio'!$L:$L,'Trem Tipo Medio'!$AE:$AE,"&lt;="&amp;AB$2,'Trem Tipo Medio'!$AF:$AF,"&gt;="&amp;AB$2,'Trem Tipo Medio'!$A:$A,$A27)*SUMIFS('Trem Tipo Medio'!$K:$K,'Trem Tipo Medio'!$AE:$AE,"&lt;="&amp;AB$2,'Trem Tipo Medio'!$AF:$AF,"&gt;="&amp;AB$2,'Trem Tipo Medio'!$A:$A,$A27)))/(365/VLOOKUP($A27,Sazonalidade!$A:$G,7,0))*(1-VLOOKUP($A27,Sazonalidade!$A:$J,10,0)),0)</f>
        <v>0</v>
      </c>
      <c r="AC27" s="27">
        <f>IF($E27=$E$1,('TU Proprio'!AC27*10^6/(SUMIFS('Trem Tipo Medio'!$L:$L,'Trem Tipo Medio'!$AE:$AE,"&lt;="&amp;AC$2,'Trem Tipo Medio'!$AF:$AF,"&gt;="&amp;AC$2,'Trem Tipo Medio'!$A:$A,$A27)*SUMIFS('Trem Tipo Medio'!$K:$K,'Trem Tipo Medio'!$AE:$AE,"&lt;="&amp;AC$2,'Trem Tipo Medio'!$AF:$AF,"&gt;="&amp;AC$2,'Trem Tipo Medio'!$A:$A,$A27)))/(365/VLOOKUP($A27,Sazonalidade!$A:$G,7,0))*(1-VLOOKUP($A27,Sazonalidade!$A:$J,10,0)),0)</f>
        <v>0</v>
      </c>
      <c r="AD27" s="27">
        <f>IF($E27=$E$1,('TU Proprio'!AD27*10^6/(SUMIFS('Trem Tipo Medio'!$L:$L,'Trem Tipo Medio'!$AE:$AE,"&lt;="&amp;AD$2,'Trem Tipo Medio'!$AF:$AF,"&gt;="&amp;AD$2,'Trem Tipo Medio'!$A:$A,$A27)*SUMIFS('Trem Tipo Medio'!$K:$K,'Trem Tipo Medio'!$AE:$AE,"&lt;="&amp;AD$2,'Trem Tipo Medio'!$AF:$AF,"&gt;="&amp;AD$2,'Trem Tipo Medio'!$A:$A,$A27)))/(365/VLOOKUP($A27,Sazonalidade!$A:$G,7,0))*(1-VLOOKUP($A27,Sazonalidade!$A:$J,10,0)),0)</f>
        <v>0</v>
      </c>
      <c r="AE27" s="27">
        <f>IF($E27=$E$1,('TU Proprio'!AE27*10^6/(SUMIFS('Trem Tipo Medio'!$L:$L,'Trem Tipo Medio'!$AE:$AE,"&lt;="&amp;AE$2,'Trem Tipo Medio'!$AF:$AF,"&gt;="&amp;AE$2,'Trem Tipo Medio'!$A:$A,$A27)*SUMIFS('Trem Tipo Medio'!$K:$K,'Trem Tipo Medio'!$AE:$AE,"&lt;="&amp;AE$2,'Trem Tipo Medio'!$AF:$AF,"&gt;="&amp;AE$2,'Trem Tipo Medio'!$A:$A,$A27)))/(365/VLOOKUP($A27,Sazonalidade!$A:$G,7,0))*(1-VLOOKUP($A27,Sazonalidade!$A:$J,10,0)),0)</f>
        <v>0</v>
      </c>
      <c r="AF27" s="27">
        <f>IF($E27=$E$1,('TU Proprio'!AF27*10^6/(SUMIFS('Trem Tipo Medio'!$L:$L,'Trem Tipo Medio'!$AE:$AE,"&lt;="&amp;AF$2,'Trem Tipo Medio'!$AF:$AF,"&gt;="&amp;AF$2,'Trem Tipo Medio'!$A:$A,$A27)*SUMIFS('Trem Tipo Medio'!$K:$K,'Trem Tipo Medio'!$AE:$AE,"&lt;="&amp;AF$2,'Trem Tipo Medio'!$AF:$AF,"&gt;="&amp;AF$2,'Trem Tipo Medio'!$A:$A,$A27)))/(365/VLOOKUP($A27,Sazonalidade!$A:$G,7,0))*(1-VLOOKUP($A27,Sazonalidade!$A:$J,10,0)),0)</f>
        <v>0</v>
      </c>
      <c r="AG27" s="27">
        <f>IF($E27=$E$1,('TU Proprio'!AG27*10^6/(SUMIFS('Trem Tipo Medio'!$L:$L,'Trem Tipo Medio'!$AE:$AE,"&lt;="&amp;AG$2,'Trem Tipo Medio'!$AF:$AF,"&gt;="&amp;AG$2,'Trem Tipo Medio'!$A:$A,$A27)*SUMIFS('Trem Tipo Medio'!$K:$K,'Trem Tipo Medio'!$AE:$AE,"&lt;="&amp;AG$2,'Trem Tipo Medio'!$AF:$AF,"&gt;="&amp;AG$2,'Trem Tipo Medio'!$A:$A,$A27)))/(365/VLOOKUP($A27,Sazonalidade!$A:$G,7,0))*(1-VLOOKUP($A27,Sazonalidade!$A:$J,10,0)),0)</f>
        <v>0</v>
      </c>
      <c r="AH27" s="27">
        <f>IF($E27=$E$1,('TU Proprio'!AH27*10^6/(SUMIFS('Trem Tipo Medio'!$L:$L,'Trem Tipo Medio'!$AE:$AE,"&lt;="&amp;AH$2,'Trem Tipo Medio'!$AF:$AF,"&gt;="&amp;AH$2,'Trem Tipo Medio'!$A:$A,$A27)*SUMIFS('Trem Tipo Medio'!$K:$K,'Trem Tipo Medio'!$AE:$AE,"&lt;="&amp;AH$2,'Trem Tipo Medio'!$AF:$AF,"&gt;="&amp;AH$2,'Trem Tipo Medio'!$A:$A,$A27)))/(365/VLOOKUP($A27,Sazonalidade!$A:$G,7,0))*(1-VLOOKUP($A27,Sazonalidade!$A:$J,10,0)),0)</f>
        <v>0</v>
      </c>
      <c r="AI27" s="27">
        <f>IF($E27=$E$1,('TU Proprio'!AI27*10^6/(SUMIFS('Trem Tipo Medio'!$L:$L,'Trem Tipo Medio'!$AE:$AE,"&lt;="&amp;AI$2,'Trem Tipo Medio'!$AF:$AF,"&gt;="&amp;AI$2,'Trem Tipo Medio'!$A:$A,$A27)*SUMIFS('Trem Tipo Medio'!$K:$K,'Trem Tipo Medio'!$AE:$AE,"&lt;="&amp;AI$2,'Trem Tipo Medio'!$AF:$AF,"&gt;="&amp;AI$2,'Trem Tipo Medio'!$A:$A,$A27)))/(365/VLOOKUP($A27,Sazonalidade!$A:$G,7,0))*(1-VLOOKUP($A27,Sazonalidade!$A:$J,10,0)),0)</f>
        <v>0</v>
      </c>
      <c r="AJ27" s="27">
        <f>IF($E27=$E$1,('TU Proprio'!AJ27*10^6/(SUMIFS('Trem Tipo Medio'!$L:$L,'Trem Tipo Medio'!$AE:$AE,"&lt;="&amp;AJ$2,'Trem Tipo Medio'!$AF:$AF,"&gt;="&amp;AJ$2,'Trem Tipo Medio'!$A:$A,$A27)*SUMIFS('Trem Tipo Medio'!$K:$K,'Trem Tipo Medio'!$AE:$AE,"&lt;="&amp;AJ$2,'Trem Tipo Medio'!$AF:$AF,"&gt;="&amp;AJ$2,'Trem Tipo Medio'!$A:$A,$A27)))/(365/VLOOKUP($A27,Sazonalidade!$A:$G,7,0))*(1-VLOOKUP($A27,Sazonalidade!$A:$J,10,0)),0)</f>
        <v>0</v>
      </c>
      <c r="AK27" s="27">
        <f>IF($E27=$E$1,('TU Proprio'!AK27*10^6/(SUMIFS('Trem Tipo Medio'!$L:$L,'Trem Tipo Medio'!$AE:$AE,"&lt;="&amp;AK$2,'Trem Tipo Medio'!$AF:$AF,"&gt;="&amp;AK$2,'Trem Tipo Medio'!$A:$A,$A27)*SUMIFS('Trem Tipo Medio'!$K:$K,'Trem Tipo Medio'!$AE:$AE,"&lt;="&amp;AK$2,'Trem Tipo Medio'!$AF:$AF,"&gt;="&amp;AK$2,'Trem Tipo Medio'!$A:$A,$A27)))/(365/VLOOKUP($A27,Sazonalidade!$A:$G,7,0))*(1-VLOOKUP($A27,Sazonalidade!$A:$J,10,0)),0)</f>
        <v>0</v>
      </c>
      <c r="AL27" s="27">
        <f>IF($E27=$E$1,('TU Proprio'!AL27*10^6/(SUMIFS('Trem Tipo Medio'!$L:$L,'Trem Tipo Medio'!$AE:$AE,"&lt;="&amp;AL$2,'Trem Tipo Medio'!$AF:$AF,"&gt;="&amp;AL$2,'Trem Tipo Medio'!$A:$A,$A27)*SUMIFS('Trem Tipo Medio'!$K:$K,'Trem Tipo Medio'!$AE:$AE,"&lt;="&amp;AL$2,'Trem Tipo Medio'!$AF:$AF,"&gt;="&amp;AL$2,'Trem Tipo Medio'!$A:$A,$A27)))/(365/VLOOKUP($A27,Sazonalidade!$A:$G,7,0))*(1-VLOOKUP($A27,Sazonalidade!$A:$J,10,0)),0)</f>
        <v>0</v>
      </c>
      <c r="AM27" s="27">
        <f>IF($E27=$E$1,('TU Proprio'!AM27*10^6/(SUMIFS('Trem Tipo Medio'!$L:$L,'Trem Tipo Medio'!$AE:$AE,"&lt;="&amp;AM$2,'Trem Tipo Medio'!$AF:$AF,"&gt;="&amp;AM$2,'Trem Tipo Medio'!$A:$A,$A27)*SUMIFS('Trem Tipo Medio'!$K:$K,'Trem Tipo Medio'!$AE:$AE,"&lt;="&amp;AM$2,'Trem Tipo Medio'!$AF:$AF,"&gt;="&amp;AM$2,'Trem Tipo Medio'!$A:$A,$A27)))/(365/VLOOKUP($A27,Sazonalidade!$A:$G,7,0))*(1-VLOOKUP($A27,Sazonalidade!$A:$J,10,0)),0)</f>
        <v>0</v>
      </c>
      <c r="AN27" s="27">
        <f>IF($E27=$E$1,('TU Proprio'!AN27*10^6/(SUMIFS('Trem Tipo Medio'!$L:$L,'Trem Tipo Medio'!$AE:$AE,"&lt;="&amp;AN$2,'Trem Tipo Medio'!$AF:$AF,"&gt;="&amp;AN$2,'Trem Tipo Medio'!$A:$A,$A27)*SUMIFS('Trem Tipo Medio'!$K:$K,'Trem Tipo Medio'!$AE:$AE,"&lt;="&amp;AN$2,'Trem Tipo Medio'!$AF:$AF,"&gt;="&amp;AN$2,'Trem Tipo Medio'!$A:$A,$A27)))/(365/VLOOKUP($A27,Sazonalidade!$A:$G,7,0))*(1-VLOOKUP($A27,Sazonalidade!$A:$J,10,0)),0)</f>
        <v>0</v>
      </c>
      <c r="AO27" s="27">
        <f>IF($E27=$E$1,('TU Proprio'!AO27*10^6/(SUMIFS('Trem Tipo Medio'!$L:$L,'Trem Tipo Medio'!$AE:$AE,"&lt;="&amp;AO$2,'Trem Tipo Medio'!$AF:$AF,"&gt;="&amp;AO$2,'Trem Tipo Medio'!$A:$A,$A27)*SUMIFS('Trem Tipo Medio'!$K:$K,'Trem Tipo Medio'!$AE:$AE,"&lt;="&amp;AO$2,'Trem Tipo Medio'!$AF:$AF,"&gt;="&amp;AO$2,'Trem Tipo Medio'!$A:$A,$A27)))/(365/VLOOKUP($A27,Sazonalidade!$A:$G,7,0))*(1-VLOOKUP($A27,Sazonalidade!$A:$J,10,0)),0)</f>
        <v>0</v>
      </c>
      <c r="AP27" s="27">
        <f>IF($E27=$E$1,('TU Proprio'!AP27*10^6/(SUMIFS('Trem Tipo Medio'!$L:$L,'Trem Tipo Medio'!$AE:$AE,"&lt;="&amp;AP$2,'Trem Tipo Medio'!$AF:$AF,"&gt;="&amp;AP$2,'Trem Tipo Medio'!$A:$A,$A27)*SUMIFS('Trem Tipo Medio'!$K:$K,'Trem Tipo Medio'!$AE:$AE,"&lt;="&amp;AP$2,'Trem Tipo Medio'!$AF:$AF,"&gt;="&amp;AP$2,'Trem Tipo Medio'!$A:$A,$A27)))/(365/VLOOKUP($A27,Sazonalidade!$A:$G,7,0))*(1-VLOOKUP($A27,Sazonalidade!$A:$J,10,0)),0)</f>
        <v>0</v>
      </c>
      <c r="AQ27" s="27">
        <f>IF($E27=$E$1,('TU Proprio'!AQ27*10^6/(SUMIFS('Trem Tipo Medio'!$L:$L,'Trem Tipo Medio'!$AE:$AE,"&lt;="&amp;AQ$2,'Trem Tipo Medio'!$AF:$AF,"&gt;="&amp;AQ$2,'Trem Tipo Medio'!$A:$A,$A27)*SUMIFS('Trem Tipo Medio'!$K:$K,'Trem Tipo Medio'!$AE:$AE,"&lt;="&amp;AQ$2,'Trem Tipo Medio'!$AF:$AF,"&gt;="&amp;AQ$2,'Trem Tipo Medio'!$A:$A,$A27)))/(365/VLOOKUP($A27,Sazonalidade!$A:$G,7,0))*(1-VLOOKUP($A27,Sazonalidade!$A:$J,10,0)),0)</f>
        <v>0</v>
      </c>
      <c r="AR27" s="27">
        <f>IF($E27=$E$1,('TU Proprio'!AR27*10^6/(SUMIFS('Trem Tipo Medio'!$L:$L,'Trem Tipo Medio'!$AE:$AE,"&lt;="&amp;AR$2,'Trem Tipo Medio'!$AF:$AF,"&gt;="&amp;AR$2,'Trem Tipo Medio'!$A:$A,$A27)*SUMIFS('Trem Tipo Medio'!$K:$K,'Trem Tipo Medio'!$AE:$AE,"&lt;="&amp;AR$2,'Trem Tipo Medio'!$AF:$AF,"&gt;="&amp;AR$2,'Trem Tipo Medio'!$A:$A,$A27)))/(365/VLOOKUP($A27,Sazonalidade!$A:$G,7,0))*(1-VLOOKUP($A27,Sazonalidade!$A:$J,10,0)),0)</f>
        <v>0</v>
      </c>
      <c r="AS27" s="27">
        <f>IF($E27=$E$1,('TU Proprio'!AS27*10^6/(SUMIFS('Trem Tipo Medio'!$L:$L,'Trem Tipo Medio'!$AE:$AE,"&lt;="&amp;AS$2,'Trem Tipo Medio'!$AF:$AF,"&gt;="&amp;AS$2,'Trem Tipo Medio'!$A:$A,$A27)*SUMIFS('Trem Tipo Medio'!$K:$K,'Trem Tipo Medio'!$AE:$AE,"&lt;="&amp;AS$2,'Trem Tipo Medio'!$AF:$AF,"&gt;="&amp;AS$2,'Trem Tipo Medio'!$A:$A,$A27)))/(365/VLOOKUP($A27,Sazonalidade!$A:$G,7,0))*(1-VLOOKUP($A27,Sazonalidade!$A:$J,10,0)),0)</f>
        <v>0</v>
      </c>
      <c r="AT27" s="27">
        <f>IF($E27=$E$1,('TU Proprio'!AT27*10^6/(SUMIFS('Trem Tipo Medio'!$L:$L,'Trem Tipo Medio'!$AE:$AE,"&lt;="&amp;AT$2,'Trem Tipo Medio'!$AF:$AF,"&gt;="&amp;AT$2,'Trem Tipo Medio'!$A:$A,$A27)*SUMIFS('Trem Tipo Medio'!$K:$K,'Trem Tipo Medio'!$AE:$AE,"&lt;="&amp;AT$2,'Trem Tipo Medio'!$AF:$AF,"&gt;="&amp;AT$2,'Trem Tipo Medio'!$A:$A,$A27)))/(365/VLOOKUP($A27,Sazonalidade!$A:$G,7,0))*(1-VLOOKUP($A27,Sazonalidade!$A:$J,10,0)),0)</f>
        <v>0</v>
      </c>
      <c r="AU27" s="27">
        <f>IF($E27=$E$1,('TU Proprio'!AU27*10^6/(SUMIFS('Trem Tipo Medio'!$L:$L,'Trem Tipo Medio'!$AE:$AE,"&lt;="&amp;AU$2,'Trem Tipo Medio'!$AF:$AF,"&gt;="&amp;AU$2,'Trem Tipo Medio'!$A:$A,$A27)*SUMIFS('Trem Tipo Medio'!$K:$K,'Trem Tipo Medio'!$AE:$AE,"&lt;="&amp;AU$2,'Trem Tipo Medio'!$AF:$AF,"&gt;="&amp;AU$2,'Trem Tipo Medio'!$A:$A,$A27)))/(365/VLOOKUP($A27,Sazonalidade!$A:$G,7,0))*(1-VLOOKUP($A27,Sazonalidade!$A:$J,10,0)),0)</f>
        <v>0</v>
      </c>
      <c r="AV27" s="27">
        <f>IF($E27=$E$1,('TU Proprio'!AV27*10^6/(SUMIFS('Trem Tipo Medio'!$L:$L,'Trem Tipo Medio'!$AE:$AE,"&lt;="&amp;AV$2,'Trem Tipo Medio'!$AF:$AF,"&gt;="&amp;AV$2,'Trem Tipo Medio'!$A:$A,$A27)*SUMIFS('Trem Tipo Medio'!$K:$K,'Trem Tipo Medio'!$AE:$AE,"&lt;="&amp;AV$2,'Trem Tipo Medio'!$AF:$AF,"&gt;="&amp;AV$2,'Trem Tipo Medio'!$A:$A,$A27)))/(365/VLOOKUP($A27,Sazonalidade!$A:$G,7,0))*(1-VLOOKUP($A27,Sazonalidade!$A:$J,10,0)),0)</f>
        <v>0</v>
      </c>
      <c r="AW27" s="27">
        <f>IF($E27=$E$1,('TU Proprio'!AW27*10^6/(SUMIFS('Trem Tipo Medio'!$L:$L,'Trem Tipo Medio'!$AE:$AE,"&lt;="&amp;AW$2,'Trem Tipo Medio'!$AF:$AF,"&gt;="&amp;AW$2,'Trem Tipo Medio'!$A:$A,$A27)*SUMIFS('Trem Tipo Medio'!$K:$K,'Trem Tipo Medio'!$AE:$AE,"&lt;="&amp;AW$2,'Trem Tipo Medio'!$AF:$AF,"&gt;="&amp;AW$2,'Trem Tipo Medio'!$A:$A,$A27)))/(365/VLOOKUP($A27,Sazonalidade!$A:$G,7,0))*(1-VLOOKUP($A27,Sazonalidade!$A:$J,10,0)),0)</f>
        <v>0</v>
      </c>
      <c r="AX27" s="27">
        <f>IF($E27=$E$1,('TU Proprio'!AX27*10^6/(SUMIFS('Trem Tipo Medio'!$L:$L,'Trem Tipo Medio'!$AE:$AE,"&lt;="&amp;AX$2,'Trem Tipo Medio'!$AF:$AF,"&gt;="&amp;AX$2,'Trem Tipo Medio'!$A:$A,$A27)*SUMIFS('Trem Tipo Medio'!$K:$K,'Trem Tipo Medio'!$AE:$AE,"&lt;="&amp;AX$2,'Trem Tipo Medio'!$AF:$AF,"&gt;="&amp;AX$2,'Trem Tipo Medio'!$A:$A,$A27)))/(365/VLOOKUP($A27,Sazonalidade!$A:$G,7,0))*(1-VLOOKUP($A27,Sazonalidade!$A:$J,10,0)),0)</f>
        <v>0</v>
      </c>
      <c r="AY27" s="27">
        <f>IF($E27=$E$1,('TU Proprio'!AY27*10^6/(SUMIFS('Trem Tipo Medio'!$L:$L,'Trem Tipo Medio'!$AE:$AE,"&lt;="&amp;AY$2,'Trem Tipo Medio'!$AF:$AF,"&gt;="&amp;AY$2,'Trem Tipo Medio'!$A:$A,$A27)*SUMIFS('Trem Tipo Medio'!$K:$K,'Trem Tipo Medio'!$AE:$AE,"&lt;="&amp;AY$2,'Trem Tipo Medio'!$AF:$AF,"&gt;="&amp;AY$2,'Trem Tipo Medio'!$A:$A,$A27)))/(365/VLOOKUP($A27,Sazonalidade!$A:$G,7,0))*(1-VLOOKUP($A27,Sazonalidade!$A:$J,10,0)),0)</f>
        <v>0</v>
      </c>
      <c r="AZ27" s="27">
        <f>IF($E27=$E$1,('TU Proprio'!AZ27*10^6/(SUMIFS('Trem Tipo Medio'!$L:$L,'Trem Tipo Medio'!$AE:$AE,"&lt;="&amp;AZ$2,'Trem Tipo Medio'!$AF:$AF,"&gt;="&amp;AZ$2,'Trem Tipo Medio'!$A:$A,$A27)*SUMIFS('Trem Tipo Medio'!$K:$K,'Trem Tipo Medio'!$AE:$AE,"&lt;="&amp;AZ$2,'Trem Tipo Medio'!$AF:$AF,"&gt;="&amp;AZ$2,'Trem Tipo Medio'!$A:$A,$A27)))/(365/VLOOKUP($A27,Sazonalidade!$A:$G,7,0))*(1-VLOOKUP($A27,Sazonalidade!$A:$J,10,0)),0)</f>
        <v>0</v>
      </c>
      <c r="BA27" s="27">
        <f>IF($E27=$E$1,('TU Proprio'!BA27*10^6/(SUMIFS('Trem Tipo Medio'!$L:$L,'Trem Tipo Medio'!$AE:$AE,"&lt;="&amp;BA$2,'Trem Tipo Medio'!$AF:$AF,"&gt;="&amp;BA$2,'Trem Tipo Medio'!$A:$A,$A27)*SUMIFS('Trem Tipo Medio'!$K:$K,'Trem Tipo Medio'!$AE:$AE,"&lt;="&amp;BA$2,'Trem Tipo Medio'!$AF:$AF,"&gt;="&amp;BA$2,'Trem Tipo Medio'!$A:$A,$A27)))/(365/VLOOKUP($A27,Sazonalidade!$A:$G,7,0))*(1-VLOOKUP($A27,Sazonalidade!$A:$J,10,0)),0)</f>
        <v>0</v>
      </c>
      <c r="BB27" s="27">
        <f>IF($E27=$E$1,('TU Proprio'!BB27*10^6/(SUMIFS('Trem Tipo Medio'!$L:$L,'Trem Tipo Medio'!$AE:$AE,"&lt;="&amp;BB$2,'Trem Tipo Medio'!$AF:$AF,"&gt;="&amp;BB$2,'Trem Tipo Medio'!$A:$A,$A27)*SUMIFS('Trem Tipo Medio'!$K:$K,'Trem Tipo Medio'!$AE:$AE,"&lt;="&amp;BB$2,'Trem Tipo Medio'!$AF:$AF,"&gt;="&amp;BB$2,'Trem Tipo Medio'!$A:$A,$A27)))/(365/VLOOKUP($A27,Sazonalidade!$A:$G,7,0))*(1-VLOOKUP($A27,Sazonalidade!$A:$J,10,0)),0)</f>
        <v>0</v>
      </c>
      <c r="BC27" s="27">
        <f>IF($E27=$E$1,('TU Proprio'!BC27*10^6/(SUMIFS('Trem Tipo Medio'!$L:$L,'Trem Tipo Medio'!$AE:$AE,"&lt;="&amp;BC$2,'Trem Tipo Medio'!$AF:$AF,"&gt;="&amp;BC$2,'Trem Tipo Medio'!$A:$A,$A27)*SUMIFS('Trem Tipo Medio'!$K:$K,'Trem Tipo Medio'!$AE:$AE,"&lt;="&amp;BC$2,'Trem Tipo Medio'!$AF:$AF,"&gt;="&amp;BC$2,'Trem Tipo Medio'!$A:$A,$A27)))/(365/VLOOKUP($A27,Sazonalidade!$A:$G,7,0))*(1-VLOOKUP($A27,Sazonalidade!$A:$J,10,0)),0)</f>
        <v>0</v>
      </c>
      <c r="BD27" s="27">
        <f>IF($E27=$E$1,('TU Proprio'!BD27*10^6/(SUMIFS('Trem Tipo Medio'!$L:$L,'Trem Tipo Medio'!$AE:$AE,"&lt;="&amp;BD$2,'Trem Tipo Medio'!$AF:$AF,"&gt;="&amp;BD$2,'Trem Tipo Medio'!$A:$A,$A27)*SUMIFS('Trem Tipo Medio'!$K:$K,'Trem Tipo Medio'!$AE:$AE,"&lt;="&amp;BD$2,'Trem Tipo Medio'!$AF:$AF,"&gt;="&amp;BD$2,'Trem Tipo Medio'!$A:$A,$A27)))/(365/VLOOKUP($A27,Sazonalidade!$A:$G,7,0))*(1-VLOOKUP($A27,Sazonalidade!$A:$J,10,0)),0)</f>
        <v>0</v>
      </c>
      <c r="BE27" s="27">
        <f>IF($E27=$E$1,('TU Proprio'!BE27*10^6/(SUMIFS('Trem Tipo Medio'!$L:$L,'Trem Tipo Medio'!$AE:$AE,"&lt;="&amp;BE$2,'Trem Tipo Medio'!$AF:$AF,"&gt;="&amp;BE$2,'Trem Tipo Medio'!$A:$A,$A27)*SUMIFS('Trem Tipo Medio'!$K:$K,'Trem Tipo Medio'!$AE:$AE,"&lt;="&amp;BE$2,'Trem Tipo Medio'!$AF:$AF,"&gt;="&amp;BE$2,'Trem Tipo Medio'!$A:$A,$A27)))/(365/VLOOKUP($A27,Sazonalidade!$A:$G,7,0))*(1-VLOOKUP($A27,Sazonalidade!$A:$J,10,0)),0)</f>
        <v>0</v>
      </c>
      <c r="BF27" s="27">
        <f>IF($E27=$E$1,('TU Proprio'!BF27*10^6/(SUMIFS('Trem Tipo Medio'!$L:$L,'Trem Tipo Medio'!$AE:$AE,"&lt;="&amp;BF$2,'Trem Tipo Medio'!$AF:$AF,"&gt;="&amp;BF$2,'Trem Tipo Medio'!$A:$A,$A27)*SUMIFS('Trem Tipo Medio'!$K:$K,'Trem Tipo Medio'!$AE:$AE,"&lt;="&amp;BF$2,'Trem Tipo Medio'!$AF:$AF,"&gt;="&amp;BF$2,'Trem Tipo Medio'!$A:$A,$A27)))/(365/VLOOKUP($A27,Sazonalidade!$A:$G,7,0))*(1-VLOOKUP($A27,Sazonalidade!$A:$J,10,0)),0)</f>
        <v>0</v>
      </c>
      <c r="BG27" s="27">
        <f>IF($E27=$E$1,('TU Proprio'!BG27*10^6/(SUMIFS('Trem Tipo Medio'!$L:$L,'Trem Tipo Medio'!$AE:$AE,"&lt;="&amp;BG$2,'Trem Tipo Medio'!$AF:$AF,"&gt;="&amp;BG$2,'Trem Tipo Medio'!$A:$A,$A27)*SUMIFS('Trem Tipo Medio'!$K:$K,'Trem Tipo Medio'!$AE:$AE,"&lt;="&amp;BG$2,'Trem Tipo Medio'!$AF:$AF,"&gt;="&amp;BG$2,'Trem Tipo Medio'!$A:$A,$A27)))/(365/VLOOKUP($A27,Sazonalidade!$A:$G,7,0))*(1-VLOOKUP($A27,Sazonalidade!$A:$J,10,0)),0)</f>
        <v>0</v>
      </c>
      <c r="BH27" s="27">
        <f>IF($E27=$E$1,('TU Proprio'!BH27*10^6/(SUMIFS('Trem Tipo Medio'!$L:$L,'Trem Tipo Medio'!$AE:$AE,"&lt;="&amp;BH$2,'Trem Tipo Medio'!$AF:$AF,"&gt;="&amp;BH$2,'Trem Tipo Medio'!$A:$A,$A27)*SUMIFS('Trem Tipo Medio'!$K:$K,'Trem Tipo Medio'!$AE:$AE,"&lt;="&amp;BH$2,'Trem Tipo Medio'!$AF:$AF,"&gt;="&amp;BH$2,'Trem Tipo Medio'!$A:$A,$A27)))/(365/VLOOKUP($A27,Sazonalidade!$A:$G,7,0))*(1-VLOOKUP($A27,Sazonalidade!$A:$J,10,0)),0)</f>
        <v>0</v>
      </c>
      <c r="BI27" s="27">
        <f>IF($E27=$E$1,('TU Proprio'!BI27*10^6/(SUMIFS('Trem Tipo Medio'!$L:$L,'Trem Tipo Medio'!$AE:$AE,"&lt;="&amp;BI$2,'Trem Tipo Medio'!$AF:$AF,"&gt;="&amp;BI$2,'Trem Tipo Medio'!$A:$A,$A27)*SUMIFS('Trem Tipo Medio'!$K:$K,'Trem Tipo Medio'!$AE:$AE,"&lt;="&amp;BI$2,'Trem Tipo Medio'!$AF:$AF,"&gt;="&amp;BI$2,'Trem Tipo Medio'!$A:$A,$A27)))/(365/VLOOKUP($A27,Sazonalidade!$A:$G,7,0))*(1-VLOOKUP($A27,Sazonalidade!$A:$J,10,0)),0)</f>
        <v>0</v>
      </c>
      <c r="BJ27" s="27">
        <f>IF($E27=$E$1,('TU Proprio'!BJ27*10^6/(SUMIFS('Trem Tipo Medio'!$L:$L,'Trem Tipo Medio'!$AE:$AE,"&lt;="&amp;BJ$2,'Trem Tipo Medio'!$AF:$AF,"&gt;="&amp;BJ$2,'Trem Tipo Medio'!$A:$A,$A27)*SUMIFS('Trem Tipo Medio'!$K:$K,'Trem Tipo Medio'!$AE:$AE,"&lt;="&amp;BJ$2,'Trem Tipo Medio'!$AF:$AF,"&gt;="&amp;BJ$2,'Trem Tipo Medio'!$A:$A,$A27)))/(365/VLOOKUP($A27,Sazonalidade!$A:$G,7,0))*(1-VLOOKUP($A27,Sazonalidade!$A:$J,10,0)),0)</f>
        <v>0</v>
      </c>
      <c r="BK27" s="27">
        <f>IF($E27=$E$1,('TU Proprio'!BK27*10^6/(SUMIFS('Trem Tipo Medio'!$L:$L,'Trem Tipo Medio'!$AE:$AE,"&lt;="&amp;BK$2,'Trem Tipo Medio'!$AF:$AF,"&gt;="&amp;BK$2,'Trem Tipo Medio'!$A:$A,$A27)*SUMIFS('Trem Tipo Medio'!$K:$K,'Trem Tipo Medio'!$AE:$AE,"&lt;="&amp;BK$2,'Trem Tipo Medio'!$AF:$AF,"&gt;="&amp;BK$2,'Trem Tipo Medio'!$A:$A,$A27)))/(365/VLOOKUP($A27,Sazonalidade!$A:$G,7,0))*(1-VLOOKUP($A27,Sazonalidade!$A:$J,10,0)),0)</f>
        <v>0</v>
      </c>
      <c r="BL27" s="27">
        <f>IF($E27=$E$1,('TU Proprio'!BL27*10^6/(SUMIFS('Trem Tipo Medio'!$L:$L,'Trem Tipo Medio'!$AE:$AE,"&lt;="&amp;BL$2,'Trem Tipo Medio'!$AF:$AF,"&gt;="&amp;BL$2,'Trem Tipo Medio'!$A:$A,$A27)*SUMIFS('Trem Tipo Medio'!$K:$K,'Trem Tipo Medio'!$AE:$AE,"&lt;="&amp;BL$2,'Trem Tipo Medio'!$AF:$AF,"&gt;="&amp;BL$2,'Trem Tipo Medio'!$A:$A,$A27)))/(365/VLOOKUP($A27,Sazonalidade!$A:$G,7,0))*(1-VLOOKUP($A27,Sazonalidade!$A:$J,10,0)),0)</f>
        <v>0</v>
      </c>
      <c r="BM27" s="27">
        <f>IF($E27=$E$1,('TU Proprio'!BM27*10^6/(SUMIFS('Trem Tipo Medio'!$L:$L,'Trem Tipo Medio'!$AE:$AE,"&lt;="&amp;BM$2,'Trem Tipo Medio'!$AF:$AF,"&gt;="&amp;BM$2,'Trem Tipo Medio'!$A:$A,$A27)*SUMIFS('Trem Tipo Medio'!$K:$K,'Trem Tipo Medio'!$AE:$AE,"&lt;="&amp;BM$2,'Trem Tipo Medio'!$AF:$AF,"&gt;="&amp;BM$2,'Trem Tipo Medio'!$A:$A,$A27)))/(365/VLOOKUP($A27,Sazonalidade!$A:$G,7,0))*(1-VLOOKUP($A27,Sazonalidade!$A:$J,10,0)),0)</f>
        <v>0</v>
      </c>
      <c r="BN27" s="27">
        <f>IF($E27=$E$1,('TU Proprio'!BN27*10^6/(SUMIFS('Trem Tipo Medio'!$L:$L,'Trem Tipo Medio'!$AE:$AE,"&lt;="&amp;BN$2,'Trem Tipo Medio'!$AF:$AF,"&gt;="&amp;BN$2,'Trem Tipo Medio'!$A:$A,$A27)*SUMIFS('Trem Tipo Medio'!$K:$K,'Trem Tipo Medio'!$AE:$AE,"&lt;="&amp;BN$2,'Trem Tipo Medio'!$AF:$AF,"&gt;="&amp;BN$2,'Trem Tipo Medio'!$A:$A,$A27)))/(365/VLOOKUP($A27,Sazonalidade!$A:$G,7,0))*(1-VLOOKUP($A27,Sazonalidade!$A:$J,10,0)),0)</f>
        <v>0</v>
      </c>
      <c r="BO27" s="27">
        <f>IF($E27=$E$1,('TU Proprio'!BO27*10^6/(SUMIFS('Trem Tipo Medio'!$L:$L,'Trem Tipo Medio'!$AE:$AE,"&lt;="&amp;BO$2,'Trem Tipo Medio'!$AF:$AF,"&gt;="&amp;BO$2,'Trem Tipo Medio'!$A:$A,$A27)*SUMIFS('Trem Tipo Medio'!$K:$K,'Trem Tipo Medio'!$AE:$AE,"&lt;="&amp;BO$2,'Trem Tipo Medio'!$AF:$AF,"&gt;="&amp;BO$2,'Trem Tipo Medio'!$A:$A,$A27)))/(365/VLOOKUP($A27,Sazonalidade!$A:$G,7,0))*(1-VLOOKUP($A27,Sazonalidade!$A:$J,10,0)),0)</f>
        <v>0</v>
      </c>
      <c r="BP27"/>
      <c r="BQ27"/>
      <c r="BR27"/>
      <c r="BS27"/>
      <c r="BT27"/>
    </row>
    <row r="28" spans="1:72" s="32" customFormat="1" x14ac:dyDescent="0.25">
      <c r="A28" s="6">
        <f t="shared" si="3"/>
        <v>26</v>
      </c>
      <c r="B28" s="3" t="str">
        <f>VLOOKUP($A28,Demanda!$A$1:$G$43,4,0)</f>
        <v>Açúcar</v>
      </c>
      <c r="C28" s="3" t="str">
        <f>VLOOKUP($A28,Demanda!$A$1:$G$43,6,0)</f>
        <v>Lucas do Rio Verde</v>
      </c>
      <c r="D28" s="3" t="str">
        <f>VLOOKUP($A28,Demanda!$A$1:$G$43,7,0)</f>
        <v>Miritituba</v>
      </c>
      <c r="E28" s="3" t="str">
        <f>VLOOKUP($A28,Demanda!$A$1:$G$43,2,0)</f>
        <v>FGRAO 2</v>
      </c>
      <c r="F28" s="6"/>
      <c r="G28" s="27">
        <f>IF($E28=$E$1,('TU Proprio'!G28*10^6/(SUMIFS('Trem Tipo Medio'!$L:$L,'Trem Tipo Medio'!$AE:$AE,"&lt;="&amp;G$2,'Trem Tipo Medio'!$AF:$AF,"&gt;="&amp;G$2,'Trem Tipo Medio'!$A:$A,$A28)*SUMIFS('Trem Tipo Medio'!$K:$K,'Trem Tipo Medio'!$AE:$AE,"&lt;="&amp;G$2,'Trem Tipo Medio'!$AF:$AF,"&gt;="&amp;G$2,'Trem Tipo Medio'!$A:$A,$A28)))/(365/VLOOKUP($A28,Sazonalidade!$A:$G,7,0))*(1-VLOOKUP($A28,Sazonalidade!$A:$J,10,0)),0)</f>
        <v>0</v>
      </c>
      <c r="H28" s="27">
        <f>IF($E28=$E$1,('TU Proprio'!H28*10^6/(SUMIFS('Trem Tipo Medio'!$L:$L,'Trem Tipo Medio'!$AE:$AE,"&lt;="&amp;H$2,'Trem Tipo Medio'!$AF:$AF,"&gt;="&amp;H$2,'Trem Tipo Medio'!$A:$A,$A28)*SUMIFS('Trem Tipo Medio'!$K:$K,'Trem Tipo Medio'!$AE:$AE,"&lt;="&amp;H$2,'Trem Tipo Medio'!$AF:$AF,"&gt;="&amp;H$2,'Trem Tipo Medio'!$A:$A,$A28)))/(365/VLOOKUP($A28,Sazonalidade!$A:$G,7,0))*(1-VLOOKUP($A28,Sazonalidade!$A:$J,10,0)),0)</f>
        <v>0</v>
      </c>
      <c r="I28" s="27">
        <f>IF($E28=$E$1,('TU Proprio'!I28*10^6/(SUMIFS('Trem Tipo Medio'!$L:$L,'Trem Tipo Medio'!$AE:$AE,"&lt;="&amp;I$2,'Trem Tipo Medio'!$AF:$AF,"&gt;="&amp;I$2,'Trem Tipo Medio'!$A:$A,$A28)*SUMIFS('Trem Tipo Medio'!$K:$K,'Trem Tipo Medio'!$AE:$AE,"&lt;="&amp;I$2,'Trem Tipo Medio'!$AF:$AF,"&gt;="&amp;I$2,'Trem Tipo Medio'!$A:$A,$A28)))/(365/VLOOKUP($A28,Sazonalidade!$A:$G,7,0))*(1-VLOOKUP($A28,Sazonalidade!$A:$J,10,0)),0)</f>
        <v>0</v>
      </c>
      <c r="J28" s="27">
        <f>IF($E28=$E$1,('TU Proprio'!J28*10^6/(SUMIFS('Trem Tipo Medio'!$L:$L,'Trem Tipo Medio'!$AE:$AE,"&lt;="&amp;J$2,'Trem Tipo Medio'!$AF:$AF,"&gt;="&amp;J$2,'Trem Tipo Medio'!$A:$A,$A28)*SUMIFS('Trem Tipo Medio'!$K:$K,'Trem Tipo Medio'!$AE:$AE,"&lt;="&amp;J$2,'Trem Tipo Medio'!$AF:$AF,"&gt;="&amp;J$2,'Trem Tipo Medio'!$A:$A,$A28)))/(365/VLOOKUP($A28,Sazonalidade!$A:$G,7,0))*(1-VLOOKUP($A28,Sazonalidade!$A:$J,10,0)),0)</f>
        <v>0</v>
      </c>
      <c r="K28" s="27">
        <f>IF($E28=$E$1,('TU Proprio'!K28*10^6/(SUMIFS('Trem Tipo Medio'!$L:$L,'Trem Tipo Medio'!$AE:$AE,"&lt;="&amp;K$2,'Trem Tipo Medio'!$AF:$AF,"&gt;="&amp;K$2,'Trem Tipo Medio'!$A:$A,$A28)*SUMIFS('Trem Tipo Medio'!$K:$K,'Trem Tipo Medio'!$AE:$AE,"&lt;="&amp;K$2,'Trem Tipo Medio'!$AF:$AF,"&gt;="&amp;K$2,'Trem Tipo Medio'!$A:$A,$A28)))/(365/VLOOKUP($A28,Sazonalidade!$A:$G,7,0))*(1-VLOOKUP($A28,Sazonalidade!$A:$J,10,0)),0)</f>
        <v>0</v>
      </c>
      <c r="L28" s="27">
        <f>IF($E28=$E$1,('TU Proprio'!L28*10^6/(SUMIFS('Trem Tipo Medio'!$L:$L,'Trem Tipo Medio'!$AE:$AE,"&lt;="&amp;L$2,'Trem Tipo Medio'!$AF:$AF,"&gt;="&amp;L$2,'Trem Tipo Medio'!$A:$A,$A28)*SUMIFS('Trem Tipo Medio'!$K:$K,'Trem Tipo Medio'!$AE:$AE,"&lt;="&amp;L$2,'Trem Tipo Medio'!$AF:$AF,"&gt;="&amp;L$2,'Trem Tipo Medio'!$A:$A,$A28)))/(365/VLOOKUP($A28,Sazonalidade!$A:$G,7,0))*(1-VLOOKUP($A28,Sazonalidade!$A:$J,10,0)),0)</f>
        <v>0</v>
      </c>
      <c r="M28" s="27">
        <f>IF($E28=$E$1,('TU Proprio'!M28*10^6/(SUMIFS('Trem Tipo Medio'!$L:$L,'Trem Tipo Medio'!$AE:$AE,"&lt;="&amp;M$2,'Trem Tipo Medio'!$AF:$AF,"&gt;="&amp;M$2,'Trem Tipo Medio'!$A:$A,$A28)*SUMIFS('Trem Tipo Medio'!$K:$K,'Trem Tipo Medio'!$AE:$AE,"&lt;="&amp;M$2,'Trem Tipo Medio'!$AF:$AF,"&gt;="&amp;M$2,'Trem Tipo Medio'!$A:$A,$A28)))/(365/VLOOKUP($A28,Sazonalidade!$A:$G,7,0))*(1-VLOOKUP($A28,Sazonalidade!$A:$J,10,0)),0)</f>
        <v>0</v>
      </c>
      <c r="N28" s="27">
        <f>IF($E28=$E$1,('TU Proprio'!N28*10^6/(SUMIFS('Trem Tipo Medio'!$L:$L,'Trem Tipo Medio'!$AE:$AE,"&lt;="&amp;N$2,'Trem Tipo Medio'!$AF:$AF,"&gt;="&amp;N$2,'Trem Tipo Medio'!$A:$A,$A28)*SUMIFS('Trem Tipo Medio'!$K:$K,'Trem Tipo Medio'!$AE:$AE,"&lt;="&amp;N$2,'Trem Tipo Medio'!$AF:$AF,"&gt;="&amp;N$2,'Trem Tipo Medio'!$A:$A,$A28)))/(365/VLOOKUP($A28,Sazonalidade!$A:$G,7,0))*(1-VLOOKUP($A28,Sazonalidade!$A:$J,10,0)),0)</f>
        <v>0</v>
      </c>
      <c r="O28" s="27">
        <f>IF($E28=$E$1,('TU Proprio'!O28*10^6/(SUMIFS('Trem Tipo Medio'!$L:$L,'Trem Tipo Medio'!$AE:$AE,"&lt;="&amp;O$2,'Trem Tipo Medio'!$AF:$AF,"&gt;="&amp;O$2,'Trem Tipo Medio'!$A:$A,$A28)*SUMIFS('Trem Tipo Medio'!$K:$K,'Trem Tipo Medio'!$AE:$AE,"&lt;="&amp;O$2,'Trem Tipo Medio'!$AF:$AF,"&gt;="&amp;O$2,'Trem Tipo Medio'!$A:$A,$A28)))/(365/VLOOKUP($A28,Sazonalidade!$A:$G,7,0))*(1-VLOOKUP($A28,Sazonalidade!$A:$J,10,0)),0)</f>
        <v>0</v>
      </c>
      <c r="P28" s="27">
        <f>IF($E28=$E$1,('TU Proprio'!P28*10^6/(SUMIFS('Trem Tipo Medio'!$L:$L,'Trem Tipo Medio'!$AE:$AE,"&lt;="&amp;P$2,'Trem Tipo Medio'!$AF:$AF,"&gt;="&amp;P$2,'Trem Tipo Medio'!$A:$A,$A28)*SUMIFS('Trem Tipo Medio'!$K:$K,'Trem Tipo Medio'!$AE:$AE,"&lt;="&amp;P$2,'Trem Tipo Medio'!$AF:$AF,"&gt;="&amp;P$2,'Trem Tipo Medio'!$A:$A,$A28)))/(365/VLOOKUP($A28,Sazonalidade!$A:$G,7,0))*(1-VLOOKUP($A28,Sazonalidade!$A:$J,10,0)),0)</f>
        <v>0</v>
      </c>
      <c r="Q28" s="27">
        <f>IF($E28=$E$1,('TU Proprio'!Q28*10^6/(SUMIFS('Trem Tipo Medio'!$L:$L,'Trem Tipo Medio'!$AE:$AE,"&lt;="&amp;Q$2,'Trem Tipo Medio'!$AF:$AF,"&gt;="&amp;Q$2,'Trem Tipo Medio'!$A:$A,$A28)*SUMIFS('Trem Tipo Medio'!$K:$K,'Trem Tipo Medio'!$AE:$AE,"&lt;="&amp;Q$2,'Trem Tipo Medio'!$AF:$AF,"&gt;="&amp;Q$2,'Trem Tipo Medio'!$A:$A,$A28)))/(365/VLOOKUP($A28,Sazonalidade!$A:$G,7,0))*(1-VLOOKUP($A28,Sazonalidade!$A:$J,10,0)),0)</f>
        <v>0</v>
      </c>
      <c r="R28" s="27">
        <f>IF($E28=$E$1,('TU Proprio'!R28*10^6/(SUMIFS('Trem Tipo Medio'!$L:$L,'Trem Tipo Medio'!$AE:$AE,"&lt;="&amp;R$2,'Trem Tipo Medio'!$AF:$AF,"&gt;="&amp;R$2,'Trem Tipo Medio'!$A:$A,$A28)*SUMIFS('Trem Tipo Medio'!$K:$K,'Trem Tipo Medio'!$AE:$AE,"&lt;="&amp;R$2,'Trem Tipo Medio'!$AF:$AF,"&gt;="&amp;R$2,'Trem Tipo Medio'!$A:$A,$A28)))/(365/VLOOKUP($A28,Sazonalidade!$A:$G,7,0))*(1-VLOOKUP($A28,Sazonalidade!$A:$J,10,0)),0)</f>
        <v>0</v>
      </c>
      <c r="S28" s="27">
        <f>IF($E28=$E$1,('TU Proprio'!S28*10^6/(SUMIFS('Trem Tipo Medio'!$L:$L,'Trem Tipo Medio'!$AE:$AE,"&lt;="&amp;S$2,'Trem Tipo Medio'!$AF:$AF,"&gt;="&amp;S$2,'Trem Tipo Medio'!$A:$A,$A28)*SUMIFS('Trem Tipo Medio'!$K:$K,'Trem Tipo Medio'!$AE:$AE,"&lt;="&amp;S$2,'Trem Tipo Medio'!$AF:$AF,"&gt;="&amp;S$2,'Trem Tipo Medio'!$A:$A,$A28)))/(365/VLOOKUP($A28,Sazonalidade!$A:$G,7,0))*(1-VLOOKUP($A28,Sazonalidade!$A:$J,10,0)),0)</f>
        <v>0</v>
      </c>
      <c r="T28" s="27">
        <f>IF($E28=$E$1,('TU Proprio'!T28*10^6/(SUMIFS('Trem Tipo Medio'!$L:$L,'Trem Tipo Medio'!$AE:$AE,"&lt;="&amp;T$2,'Trem Tipo Medio'!$AF:$AF,"&gt;="&amp;T$2,'Trem Tipo Medio'!$A:$A,$A28)*SUMIFS('Trem Tipo Medio'!$K:$K,'Trem Tipo Medio'!$AE:$AE,"&lt;="&amp;T$2,'Trem Tipo Medio'!$AF:$AF,"&gt;="&amp;T$2,'Trem Tipo Medio'!$A:$A,$A28)))/(365/VLOOKUP($A28,Sazonalidade!$A:$G,7,0))*(1-VLOOKUP($A28,Sazonalidade!$A:$J,10,0)),0)</f>
        <v>0</v>
      </c>
      <c r="U28" s="27">
        <f>IF($E28=$E$1,('TU Proprio'!U28*10^6/(SUMIFS('Trem Tipo Medio'!$L:$L,'Trem Tipo Medio'!$AE:$AE,"&lt;="&amp;U$2,'Trem Tipo Medio'!$AF:$AF,"&gt;="&amp;U$2,'Trem Tipo Medio'!$A:$A,$A28)*SUMIFS('Trem Tipo Medio'!$K:$K,'Trem Tipo Medio'!$AE:$AE,"&lt;="&amp;U$2,'Trem Tipo Medio'!$AF:$AF,"&gt;="&amp;U$2,'Trem Tipo Medio'!$A:$A,$A28)))/(365/VLOOKUP($A28,Sazonalidade!$A:$G,7,0))*(1-VLOOKUP($A28,Sazonalidade!$A:$J,10,0)),0)</f>
        <v>0</v>
      </c>
      <c r="V28" s="27">
        <f>IF($E28=$E$1,('TU Proprio'!V28*10^6/(SUMIFS('Trem Tipo Medio'!$L:$L,'Trem Tipo Medio'!$AE:$AE,"&lt;="&amp;V$2,'Trem Tipo Medio'!$AF:$AF,"&gt;="&amp;V$2,'Trem Tipo Medio'!$A:$A,$A28)*SUMIFS('Trem Tipo Medio'!$K:$K,'Trem Tipo Medio'!$AE:$AE,"&lt;="&amp;V$2,'Trem Tipo Medio'!$AF:$AF,"&gt;="&amp;V$2,'Trem Tipo Medio'!$A:$A,$A28)))/(365/VLOOKUP($A28,Sazonalidade!$A:$G,7,0))*(1-VLOOKUP($A28,Sazonalidade!$A:$J,10,0)),0)</f>
        <v>0</v>
      </c>
      <c r="W28" s="27">
        <f>IF($E28=$E$1,('TU Proprio'!W28*10^6/(SUMIFS('Trem Tipo Medio'!$L:$L,'Trem Tipo Medio'!$AE:$AE,"&lt;="&amp;W$2,'Trem Tipo Medio'!$AF:$AF,"&gt;="&amp;W$2,'Trem Tipo Medio'!$A:$A,$A28)*SUMIFS('Trem Tipo Medio'!$K:$K,'Trem Tipo Medio'!$AE:$AE,"&lt;="&amp;W$2,'Trem Tipo Medio'!$AF:$AF,"&gt;="&amp;W$2,'Trem Tipo Medio'!$A:$A,$A28)))/(365/VLOOKUP($A28,Sazonalidade!$A:$G,7,0))*(1-VLOOKUP($A28,Sazonalidade!$A:$J,10,0)),0)</f>
        <v>0</v>
      </c>
      <c r="X28" s="27">
        <f>IF($E28=$E$1,('TU Proprio'!X28*10^6/(SUMIFS('Trem Tipo Medio'!$L:$L,'Trem Tipo Medio'!$AE:$AE,"&lt;="&amp;X$2,'Trem Tipo Medio'!$AF:$AF,"&gt;="&amp;X$2,'Trem Tipo Medio'!$A:$A,$A28)*SUMIFS('Trem Tipo Medio'!$K:$K,'Trem Tipo Medio'!$AE:$AE,"&lt;="&amp;X$2,'Trem Tipo Medio'!$AF:$AF,"&gt;="&amp;X$2,'Trem Tipo Medio'!$A:$A,$A28)))/(365/VLOOKUP($A28,Sazonalidade!$A:$G,7,0))*(1-VLOOKUP($A28,Sazonalidade!$A:$J,10,0)),0)</f>
        <v>0</v>
      </c>
      <c r="Y28" s="27">
        <f>IF($E28=$E$1,('TU Proprio'!Y28*10^6/(SUMIFS('Trem Tipo Medio'!$L:$L,'Trem Tipo Medio'!$AE:$AE,"&lt;="&amp;Y$2,'Trem Tipo Medio'!$AF:$AF,"&gt;="&amp;Y$2,'Trem Tipo Medio'!$A:$A,$A28)*SUMIFS('Trem Tipo Medio'!$K:$K,'Trem Tipo Medio'!$AE:$AE,"&lt;="&amp;Y$2,'Trem Tipo Medio'!$AF:$AF,"&gt;="&amp;Y$2,'Trem Tipo Medio'!$A:$A,$A28)))/(365/VLOOKUP($A28,Sazonalidade!$A:$G,7,0))*(1-VLOOKUP($A28,Sazonalidade!$A:$J,10,0)),0)</f>
        <v>0</v>
      </c>
      <c r="Z28" s="27">
        <f>IF($E28=$E$1,('TU Proprio'!Z28*10^6/(SUMIFS('Trem Tipo Medio'!$L:$L,'Trem Tipo Medio'!$AE:$AE,"&lt;="&amp;Z$2,'Trem Tipo Medio'!$AF:$AF,"&gt;="&amp;Z$2,'Trem Tipo Medio'!$A:$A,$A28)*SUMIFS('Trem Tipo Medio'!$K:$K,'Trem Tipo Medio'!$AE:$AE,"&lt;="&amp;Z$2,'Trem Tipo Medio'!$AF:$AF,"&gt;="&amp;Z$2,'Trem Tipo Medio'!$A:$A,$A28)))/(365/VLOOKUP($A28,Sazonalidade!$A:$G,7,0))*(1-VLOOKUP($A28,Sazonalidade!$A:$J,10,0)),0)</f>
        <v>0</v>
      </c>
      <c r="AA28" s="27">
        <f>IF($E28=$E$1,('TU Proprio'!AA28*10^6/(SUMIFS('Trem Tipo Medio'!$L:$L,'Trem Tipo Medio'!$AE:$AE,"&lt;="&amp;AA$2,'Trem Tipo Medio'!$AF:$AF,"&gt;="&amp;AA$2,'Trem Tipo Medio'!$A:$A,$A28)*SUMIFS('Trem Tipo Medio'!$K:$K,'Trem Tipo Medio'!$AE:$AE,"&lt;="&amp;AA$2,'Trem Tipo Medio'!$AF:$AF,"&gt;="&amp;AA$2,'Trem Tipo Medio'!$A:$A,$A28)))/(365/VLOOKUP($A28,Sazonalidade!$A:$G,7,0))*(1-VLOOKUP($A28,Sazonalidade!$A:$J,10,0)),0)</f>
        <v>0</v>
      </c>
      <c r="AB28" s="27">
        <f>IF($E28=$E$1,('TU Proprio'!AB28*10^6/(SUMIFS('Trem Tipo Medio'!$L:$L,'Trem Tipo Medio'!$AE:$AE,"&lt;="&amp;AB$2,'Trem Tipo Medio'!$AF:$AF,"&gt;="&amp;AB$2,'Trem Tipo Medio'!$A:$A,$A28)*SUMIFS('Trem Tipo Medio'!$K:$K,'Trem Tipo Medio'!$AE:$AE,"&lt;="&amp;AB$2,'Trem Tipo Medio'!$AF:$AF,"&gt;="&amp;AB$2,'Trem Tipo Medio'!$A:$A,$A28)))/(365/VLOOKUP($A28,Sazonalidade!$A:$G,7,0))*(1-VLOOKUP($A28,Sazonalidade!$A:$J,10,0)),0)</f>
        <v>0</v>
      </c>
      <c r="AC28" s="27">
        <f>IF($E28=$E$1,('TU Proprio'!AC28*10^6/(SUMIFS('Trem Tipo Medio'!$L:$L,'Trem Tipo Medio'!$AE:$AE,"&lt;="&amp;AC$2,'Trem Tipo Medio'!$AF:$AF,"&gt;="&amp;AC$2,'Trem Tipo Medio'!$A:$A,$A28)*SUMIFS('Trem Tipo Medio'!$K:$K,'Trem Tipo Medio'!$AE:$AE,"&lt;="&amp;AC$2,'Trem Tipo Medio'!$AF:$AF,"&gt;="&amp;AC$2,'Trem Tipo Medio'!$A:$A,$A28)))/(365/VLOOKUP($A28,Sazonalidade!$A:$G,7,0))*(1-VLOOKUP($A28,Sazonalidade!$A:$J,10,0)),0)</f>
        <v>0</v>
      </c>
      <c r="AD28" s="27">
        <f>IF($E28=$E$1,('TU Proprio'!AD28*10^6/(SUMIFS('Trem Tipo Medio'!$L:$L,'Trem Tipo Medio'!$AE:$AE,"&lt;="&amp;AD$2,'Trem Tipo Medio'!$AF:$AF,"&gt;="&amp;AD$2,'Trem Tipo Medio'!$A:$A,$A28)*SUMIFS('Trem Tipo Medio'!$K:$K,'Trem Tipo Medio'!$AE:$AE,"&lt;="&amp;AD$2,'Trem Tipo Medio'!$AF:$AF,"&gt;="&amp;AD$2,'Trem Tipo Medio'!$A:$A,$A28)))/(365/VLOOKUP($A28,Sazonalidade!$A:$G,7,0))*(1-VLOOKUP($A28,Sazonalidade!$A:$J,10,0)),0)</f>
        <v>0</v>
      </c>
      <c r="AE28" s="27">
        <f>IF($E28=$E$1,('TU Proprio'!AE28*10^6/(SUMIFS('Trem Tipo Medio'!$L:$L,'Trem Tipo Medio'!$AE:$AE,"&lt;="&amp;AE$2,'Trem Tipo Medio'!$AF:$AF,"&gt;="&amp;AE$2,'Trem Tipo Medio'!$A:$A,$A28)*SUMIFS('Trem Tipo Medio'!$K:$K,'Trem Tipo Medio'!$AE:$AE,"&lt;="&amp;AE$2,'Trem Tipo Medio'!$AF:$AF,"&gt;="&amp;AE$2,'Trem Tipo Medio'!$A:$A,$A28)))/(365/VLOOKUP($A28,Sazonalidade!$A:$G,7,0))*(1-VLOOKUP($A28,Sazonalidade!$A:$J,10,0)),0)</f>
        <v>0</v>
      </c>
      <c r="AF28" s="27">
        <f>IF($E28=$E$1,('TU Proprio'!AF28*10^6/(SUMIFS('Trem Tipo Medio'!$L:$L,'Trem Tipo Medio'!$AE:$AE,"&lt;="&amp;AF$2,'Trem Tipo Medio'!$AF:$AF,"&gt;="&amp;AF$2,'Trem Tipo Medio'!$A:$A,$A28)*SUMIFS('Trem Tipo Medio'!$K:$K,'Trem Tipo Medio'!$AE:$AE,"&lt;="&amp;AF$2,'Trem Tipo Medio'!$AF:$AF,"&gt;="&amp;AF$2,'Trem Tipo Medio'!$A:$A,$A28)))/(365/VLOOKUP($A28,Sazonalidade!$A:$G,7,0))*(1-VLOOKUP($A28,Sazonalidade!$A:$J,10,0)),0)</f>
        <v>0</v>
      </c>
      <c r="AG28" s="27">
        <f>IF($E28=$E$1,('TU Proprio'!AG28*10^6/(SUMIFS('Trem Tipo Medio'!$L:$L,'Trem Tipo Medio'!$AE:$AE,"&lt;="&amp;AG$2,'Trem Tipo Medio'!$AF:$AF,"&gt;="&amp;AG$2,'Trem Tipo Medio'!$A:$A,$A28)*SUMIFS('Trem Tipo Medio'!$K:$K,'Trem Tipo Medio'!$AE:$AE,"&lt;="&amp;AG$2,'Trem Tipo Medio'!$AF:$AF,"&gt;="&amp;AG$2,'Trem Tipo Medio'!$A:$A,$A28)))/(365/VLOOKUP($A28,Sazonalidade!$A:$G,7,0))*(1-VLOOKUP($A28,Sazonalidade!$A:$J,10,0)),0)</f>
        <v>0</v>
      </c>
      <c r="AH28" s="27">
        <f>IF($E28=$E$1,('TU Proprio'!AH28*10^6/(SUMIFS('Trem Tipo Medio'!$L:$L,'Trem Tipo Medio'!$AE:$AE,"&lt;="&amp;AH$2,'Trem Tipo Medio'!$AF:$AF,"&gt;="&amp;AH$2,'Trem Tipo Medio'!$A:$A,$A28)*SUMIFS('Trem Tipo Medio'!$K:$K,'Trem Tipo Medio'!$AE:$AE,"&lt;="&amp;AH$2,'Trem Tipo Medio'!$AF:$AF,"&gt;="&amp;AH$2,'Trem Tipo Medio'!$A:$A,$A28)))/(365/VLOOKUP($A28,Sazonalidade!$A:$G,7,0))*(1-VLOOKUP($A28,Sazonalidade!$A:$J,10,0)),0)</f>
        <v>0</v>
      </c>
      <c r="AI28" s="27">
        <f>IF($E28=$E$1,('TU Proprio'!AI28*10^6/(SUMIFS('Trem Tipo Medio'!$L:$L,'Trem Tipo Medio'!$AE:$AE,"&lt;="&amp;AI$2,'Trem Tipo Medio'!$AF:$AF,"&gt;="&amp;AI$2,'Trem Tipo Medio'!$A:$A,$A28)*SUMIFS('Trem Tipo Medio'!$K:$K,'Trem Tipo Medio'!$AE:$AE,"&lt;="&amp;AI$2,'Trem Tipo Medio'!$AF:$AF,"&gt;="&amp;AI$2,'Trem Tipo Medio'!$A:$A,$A28)))/(365/VLOOKUP($A28,Sazonalidade!$A:$G,7,0))*(1-VLOOKUP($A28,Sazonalidade!$A:$J,10,0)),0)</f>
        <v>0</v>
      </c>
      <c r="AJ28" s="27">
        <f>IF($E28=$E$1,('TU Proprio'!AJ28*10^6/(SUMIFS('Trem Tipo Medio'!$L:$L,'Trem Tipo Medio'!$AE:$AE,"&lt;="&amp;AJ$2,'Trem Tipo Medio'!$AF:$AF,"&gt;="&amp;AJ$2,'Trem Tipo Medio'!$A:$A,$A28)*SUMIFS('Trem Tipo Medio'!$K:$K,'Trem Tipo Medio'!$AE:$AE,"&lt;="&amp;AJ$2,'Trem Tipo Medio'!$AF:$AF,"&gt;="&amp;AJ$2,'Trem Tipo Medio'!$A:$A,$A28)))/(365/VLOOKUP($A28,Sazonalidade!$A:$G,7,0))*(1-VLOOKUP($A28,Sazonalidade!$A:$J,10,0)),0)</f>
        <v>0</v>
      </c>
      <c r="AK28" s="27">
        <f>IF($E28=$E$1,('TU Proprio'!AK28*10^6/(SUMIFS('Trem Tipo Medio'!$L:$L,'Trem Tipo Medio'!$AE:$AE,"&lt;="&amp;AK$2,'Trem Tipo Medio'!$AF:$AF,"&gt;="&amp;AK$2,'Trem Tipo Medio'!$A:$A,$A28)*SUMIFS('Trem Tipo Medio'!$K:$K,'Trem Tipo Medio'!$AE:$AE,"&lt;="&amp;AK$2,'Trem Tipo Medio'!$AF:$AF,"&gt;="&amp;AK$2,'Trem Tipo Medio'!$A:$A,$A28)))/(365/VLOOKUP($A28,Sazonalidade!$A:$G,7,0))*(1-VLOOKUP($A28,Sazonalidade!$A:$J,10,0)),0)</f>
        <v>0</v>
      </c>
      <c r="AL28" s="27">
        <f>IF($E28=$E$1,('TU Proprio'!AL28*10^6/(SUMIFS('Trem Tipo Medio'!$L:$L,'Trem Tipo Medio'!$AE:$AE,"&lt;="&amp;AL$2,'Trem Tipo Medio'!$AF:$AF,"&gt;="&amp;AL$2,'Trem Tipo Medio'!$A:$A,$A28)*SUMIFS('Trem Tipo Medio'!$K:$K,'Trem Tipo Medio'!$AE:$AE,"&lt;="&amp;AL$2,'Trem Tipo Medio'!$AF:$AF,"&gt;="&amp;AL$2,'Trem Tipo Medio'!$A:$A,$A28)))/(365/VLOOKUP($A28,Sazonalidade!$A:$G,7,0))*(1-VLOOKUP($A28,Sazonalidade!$A:$J,10,0)),0)</f>
        <v>0</v>
      </c>
      <c r="AM28" s="27">
        <f>IF($E28=$E$1,('TU Proprio'!AM28*10^6/(SUMIFS('Trem Tipo Medio'!$L:$L,'Trem Tipo Medio'!$AE:$AE,"&lt;="&amp;AM$2,'Trem Tipo Medio'!$AF:$AF,"&gt;="&amp;AM$2,'Trem Tipo Medio'!$A:$A,$A28)*SUMIFS('Trem Tipo Medio'!$K:$K,'Trem Tipo Medio'!$AE:$AE,"&lt;="&amp;AM$2,'Trem Tipo Medio'!$AF:$AF,"&gt;="&amp;AM$2,'Trem Tipo Medio'!$A:$A,$A28)))/(365/VLOOKUP($A28,Sazonalidade!$A:$G,7,0))*(1-VLOOKUP($A28,Sazonalidade!$A:$J,10,0)),0)</f>
        <v>0</v>
      </c>
      <c r="AN28" s="27">
        <f>IF($E28=$E$1,('TU Proprio'!AN28*10^6/(SUMIFS('Trem Tipo Medio'!$L:$L,'Trem Tipo Medio'!$AE:$AE,"&lt;="&amp;AN$2,'Trem Tipo Medio'!$AF:$AF,"&gt;="&amp;AN$2,'Trem Tipo Medio'!$A:$A,$A28)*SUMIFS('Trem Tipo Medio'!$K:$K,'Trem Tipo Medio'!$AE:$AE,"&lt;="&amp;AN$2,'Trem Tipo Medio'!$AF:$AF,"&gt;="&amp;AN$2,'Trem Tipo Medio'!$A:$A,$A28)))/(365/VLOOKUP($A28,Sazonalidade!$A:$G,7,0))*(1-VLOOKUP($A28,Sazonalidade!$A:$J,10,0)),0)</f>
        <v>0</v>
      </c>
      <c r="AO28" s="27">
        <f>IF($E28=$E$1,('TU Proprio'!AO28*10^6/(SUMIFS('Trem Tipo Medio'!$L:$L,'Trem Tipo Medio'!$AE:$AE,"&lt;="&amp;AO$2,'Trem Tipo Medio'!$AF:$AF,"&gt;="&amp;AO$2,'Trem Tipo Medio'!$A:$A,$A28)*SUMIFS('Trem Tipo Medio'!$K:$K,'Trem Tipo Medio'!$AE:$AE,"&lt;="&amp;AO$2,'Trem Tipo Medio'!$AF:$AF,"&gt;="&amp;AO$2,'Trem Tipo Medio'!$A:$A,$A28)))/(365/VLOOKUP($A28,Sazonalidade!$A:$G,7,0))*(1-VLOOKUP($A28,Sazonalidade!$A:$J,10,0)),0)</f>
        <v>0</v>
      </c>
      <c r="AP28" s="27">
        <f>IF($E28=$E$1,('TU Proprio'!AP28*10^6/(SUMIFS('Trem Tipo Medio'!$L:$L,'Trem Tipo Medio'!$AE:$AE,"&lt;="&amp;AP$2,'Trem Tipo Medio'!$AF:$AF,"&gt;="&amp;AP$2,'Trem Tipo Medio'!$A:$A,$A28)*SUMIFS('Trem Tipo Medio'!$K:$K,'Trem Tipo Medio'!$AE:$AE,"&lt;="&amp;AP$2,'Trem Tipo Medio'!$AF:$AF,"&gt;="&amp;AP$2,'Trem Tipo Medio'!$A:$A,$A28)))/(365/VLOOKUP($A28,Sazonalidade!$A:$G,7,0))*(1-VLOOKUP($A28,Sazonalidade!$A:$J,10,0)),0)</f>
        <v>0</v>
      </c>
      <c r="AQ28" s="27">
        <f>IF($E28=$E$1,('TU Proprio'!AQ28*10^6/(SUMIFS('Trem Tipo Medio'!$L:$L,'Trem Tipo Medio'!$AE:$AE,"&lt;="&amp;AQ$2,'Trem Tipo Medio'!$AF:$AF,"&gt;="&amp;AQ$2,'Trem Tipo Medio'!$A:$A,$A28)*SUMIFS('Trem Tipo Medio'!$K:$K,'Trem Tipo Medio'!$AE:$AE,"&lt;="&amp;AQ$2,'Trem Tipo Medio'!$AF:$AF,"&gt;="&amp;AQ$2,'Trem Tipo Medio'!$A:$A,$A28)))/(365/VLOOKUP($A28,Sazonalidade!$A:$G,7,0))*(1-VLOOKUP($A28,Sazonalidade!$A:$J,10,0)),0)</f>
        <v>0</v>
      </c>
      <c r="AR28" s="27">
        <f>IF($E28=$E$1,('TU Proprio'!AR28*10^6/(SUMIFS('Trem Tipo Medio'!$L:$L,'Trem Tipo Medio'!$AE:$AE,"&lt;="&amp;AR$2,'Trem Tipo Medio'!$AF:$AF,"&gt;="&amp;AR$2,'Trem Tipo Medio'!$A:$A,$A28)*SUMIFS('Trem Tipo Medio'!$K:$K,'Trem Tipo Medio'!$AE:$AE,"&lt;="&amp;AR$2,'Trem Tipo Medio'!$AF:$AF,"&gt;="&amp;AR$2,'Trem Tipo Medio'!$A:$A,$A28)))/(365/VLOOKUP($A28,Sazonalidade!$A:$G,7,0))*(1-VLOOKUP($A28,Sazonalidade!$A:$J,10,0)),0)</f>
        <v>0</v>
      </c>
      <c r="AS28" s="27">
        <f>IF($E28=$E$1,('TU Proprio'!AS28*10^6/(SUMIFS('Trem Tipo Medio'!$L:$L,'Trem Tipo Medio'!$AE:$AE,"&lt;="&amp;AS$2,'Trem Tipo Medio'!$AF:$AF,"&gt;="&amp;AS$2,'Trem Tipo Medio'!$A:$A,$A28)*SUMIFS('Trem Tipo Medio'!$K:$K,'Trem Tipo Medio'!$AE:$AE,"&lt;="&amp;AS$2,'Trem Tipo Medio'!$AF:$AF,"&gt;="&amp;AS$2,'Trem Tipo Medio'!$A:$A,$A28)))/(365/VLOOKUP($A28,Sazonalidade!$A:$G,7,0))*(1-VLOOKUP($A28,Sazonalidade!$A:$J,10,0)),0)</f>
        <v>0</v>
      </c>
      <c r="AT28" s="27">
        <f>IF($E28=$E$1,('TU Proprio'!AT28*10^6/(SUMIFS('Trem Tipo Medio'!$L:$L,'Trem Tipo Medio'!$AE:$AE,"&lt;="&amp;AT$2,'Trem Tipo Medio'!$AF:$AF,"&gt;="&amp;AT$2,'Trem Tipo Medio'!$A:$A,$A28)*SUMIFS('Trem Tipo Medio'!$K:$K,'Trem Tipo Medio'!$AE:$AE,"&lt;="&amp;AT$2,'Trem Tipo Medio'!$AF:$AF,"&gt;="&amp;AT$2,'Trem Tipo Medio'!$A:$A,$A28)))/(365/VLOOKUP($A28,Sazonalidade!$A:$G,7,0))*(1-VLOOKUP($A28,Sazonalidade!$A:$J,10,0)),0)</f>
        <v>0</v>
      </c>
      <c r="AU28" s="27">
        <f>IF($E28=$E$1,('TU Proprio'!AU28*10^6/(SUMIFS('Trem Tipo Medio'!$L:$L,'Trem Tipo Medio'!$AE:$AE,"&lt;="&amp;AU$2,'Trem Tipo Medio'!$AF:$AF,"&gt;="&amp;AU$2,'Trem Tipo Medio'!$A:$A,$A28)*SUMIFS('Trem Tipo Medio'!$K:$K,'Trem Tipo Medio'!$AE:$AE,"&lt;="&amp;AU$2,'Trem Tipo Medio'!$AF:$AF,"&gt;="&amp;AU$2,'Trem Tipo Medio'!$A:$A,$A28)))/(365/VLOOKUP($A28,Sazonalidade!$A:$G,7,0))*(1-VLOOKUP($A28,Sazonalidade!$A:$J,10,0)),0)</f>
        <v>0</v>
      </c>
      <c r="AV28" s="27">
        <f>IF($E28=$E$1,('TU Proprio'!AV28*10^6/(SUMIFS('Trem Tipo Medio'!$L:$L,'Trem Tipo Medio'!$AE:$AE,"&lt;="&amp;AV$2,'Trem Tipo Medio'!$AF:$AF,"&gt;="&amp;AV$2,'Trem Tipo Medio'!$A:$A,$A28)*SUMIFS('Trem Tipo Medio'!$K:$K,'Trem Tipo Medio'!$AE:$AE,"&lt;="&amp;AV$2,'Trem Tipo Medio'!$AF:$AF,"&gt;="&amp;AV$2,'Trem Tipo Medio'!$A:$A,$A28)))/(365/VLOOKUP($A28,Sazonalidade!$A:$G,7,0))*(1-VLOOKUP($A28,Sazonalidade!$A:$J,10,0)),0)</f>
        <v>0</v>
      </c>
      <c r="AW28" s="27">
        <f>IF($E28=$E$1,('TU Proprio'!AW28*10^6/(SUMIFS('Trem Tipo Medio'!$L:$L,'Trem Tipo Medio'!$AE:$AE,"&lt;="&amp;AW$2,'Trem Tipo Medio'!$AF:$AF,"&gt;="&amp;AW$2,'Trem Tipo Medio'!$A:$A,$A28)*SUMIFS('Trem Tipo Medio'!$K:$K,'Trem Tipo Medio'!$AE:$AE,"&lt;="&amp;AW$2,'Trem Tipo Medio'!$AF:$AF,"&gt;="&amp;AW$2,'Trem Tipo Medio'!$A:$A,$A28)))/(365/VLOOKUP($A28,Sazonalidade!$A:$G,7,0))*(1-VLOOKUP($A28,Sazonalidade!$A:$J,10,0)),0)</f>
        <v>0</v>
      </c>
      <c r="AX28" s="27">
        <f>IF($E28=$E$1,('TU Proprio'!AX28*10^6/(SUMIFS('Trem Tipo Medio'!$L:$L,'Trem Tipo Medio'!$AE:$AE,"&lt;="&amp;AX$2,'Trem Tipo Medio'!$AF:$AF,"&gt;="&amp;AX$2,'Trem Tipo Medio'!$A:$A,$A28)*SUMIFS('Trem Tipo Medio'!$K:$K,'Trem Tipo Medio'!$AE:$AE,"&lt;="&amp;AX$2,'Trem Tipo Medio'!$AF:$AF,"&gt;="&amp;AX$2,'Trem Tipo Medio'!$A:$A,$A28)))/(365/VLOOKUP($A28,Sazonalidade!$A:$G,7,0))*(1-VLOOKUP($A28,Sazonalidade!$A:$J,10,0)),0)</f>
        <v>0</v>
      </c>
      <c r="AY28" s="27">
        <f>IF($E28=$E$1,('TU Proprio'!AY28*10^6/(SUMIFS('Trem Tipo Medio'!$L:$L,'Trem Tipo Medio'!$AE:$AE,"&lt;="&amp;AY$2,'Trem Tipo Medio'!$AF:$AF,"&gt;="&amp;AY$2,'Trem Tipo Medio'!$A:$A,$A28)*SUMIFS('Trem Tipo Medio'!$K:$K,'Trem Tipo Medio'!$AE:$AE,"&lt;="&amp;AY$2,'Trem Tipo Medio'!$AF:$AF,"&gt;="&amp;AY$2,'Trem Tipo Medio'!$A:$A,$A28)))/(365/VLOOKUP($A28,Sazonalidade!$A:$G,7,0))*(1-VLOOKUP($A28,Sazonalidade!$A:$J,10,0)),0)</f>
        <v>0</v>
      </c>
      <c r="AZ28" s="27">
        <f>IF($E28=$E$1,('TU Proprio'!AZ28*10^6/(SUMIFS('Trem Tipo Medio'!$L:$L,'Trem Tipo Medio'!$AE:$AE,"&lt;="&amp;AZ$2,'Trem Tipo Medio'!$AF:$AF,"&gt;="&amp;AZ$2,'Trem Tipo Medio'!$A:$A,$A28)*SUMIFS('Trem Tipo Medio'!$K:$K,'Trem Tipo Medio'!$AE:$AE,"&lt;="&amp;AZ$2,'Trem Tipo Medio'!$AF:$AF,"&gt;="&amp;AZ$2,'Trem Tipo Medio'!$A:$A,$A28)))/(365/VLOOKUP($A28,Sazonalidade!$A:$G,7,0))*(1-VLOOKUP($A28,Sazonalidade!$A:$J,10,0)),0)</f>
        <v>0</v>
      </c>
      <c r="BA28" s="27">
        <f>IF($E28=$E$1,('TU Proprio'!BA28*10^6/(SUMIFS('Trem Tipo Medio'!$L:$L,'Trem Tipo Medio'!$AE:$AE,"&lt;="&amp;BA$2,'Trem Tipo Medio'!$AF:$AF,"&gt;="&amp;BA$2,'Trem Tipo Medio'!$A:$A,$A28)*SUMIFS('Trem Tipo Medio'!$K:$K,'Trem Tipo Medio'!$AE:$AE,"&lt;="&amp;BA$2,'Trem Tipo Medio'!$AF:$AF,"&gt;="&amp;BA$2,'Trem Tipo Medio'!$A:$A,$A28)))/(365/VLOOKUP($A28,Sazonalidade!$A:$G,7,0))*(1-VLOOKUP($A28,Sazonalidade!$A:$J,10,0)),0)</f>
        <v>0</v>
      </c>
      <c r="BB28" s="27">
        <f>IF($E28=$E$1,('TU Proprio'!BB28*10^6/(SUMIFS('Trem Tipo Medio'!$L:$L,'Trem Tipo Medio'!$AE:$AE,"&lt;="&amp;BB$2,'Trem Tipo Medio'!$AF:$AF,"&gt;="&amp;BB$2,'Trem Tipo Medio'!$A:$A,$A28)*SUMIFS('Trem Tipo Medio'!$K:$K,'Trem Tipo Medio'!$AE:$AE,"&lt;="&amp;BB$2,'Trem Tipo Medio'!$AF:$AF,"&gt;="&amp;BB$2,'Trem Tipo Medio'!$A:$A,$A28)))/(365/VLOOKUP($A28,Sazonalidade!$A:$G,7,0))*(1-VLOOKUP($A28,Sazonalidade!$A:$J,10,0)),0)</f>
        <v>0</v>
      </c>
      <c r="BC28" s="27">
        <f>IF($E28=$E$1,('TU Proprio'!BC28*10^6/(SUMIFS('Trem Tipo Medio'!$L:$L,'Trem Tipo Medio'!$AE:$AE,"&lt;="&amp;BC$2,'Trem Tipo Medio'!$AF:$AF,"&gt;="&amp;BC$2,'Trem Tipo Medio'!$A:$A,$A28)*SUMIFS('Trem Tipo Medio'!$K:$K,'Trem Tipo Medio'!$AE:$AE,"&lt;="&amp;BC$2,'Trem Tipo Medio'!$AF:$AF,"&gt;="&amp;BC$2,'Trem Tipo Medio'!$A:$A,$A28)))/(365/VLOOKUP($A28,Sazonalidade!$A:$G,7,0))*(1-VLOOKUP($A28,Sazonalidade!$A:$J,10,0)),0)</f>
        <v>0</v>
      </c>
      <c r="BD28" s="27">
        <f>IF($E28=$E$1,('TU Proprio'!BD28*10^6/(SUMIFS('Trem Tipo Medio'!$L:$L,'Trem Tipo Medio'!$AE:$AE,"&lt;="&amp;BD$2,'Trem Tipo Medio'!$AF:$AF,"&gt;="&amp;BD$2,'Trem Tipo Medio'!$A:$A,$A28)*SUMIFS('Trem Tipo Medio'!$K:$K,'Trem Tipo Medio'!$AE:$AE,"&lt;="&amp;BD$2,'Trem Tipo Medio'!$AF:$AF,"&gt;="&amp;BD$2,'Trem Tipo Medio'!$A:$A,$A28)))/(365/VLOOKUP($A28,Sazonalidade!$A:$G,7,0))*(1-VLOOKUP($A28,Sazonalidade!$A:$J,10,0)),0)</f>
        <v>0</v>
      </c>
      <c r="BE28" s="27">
        <f>IF($E28=$E$1,('TU Proprio'!BE28*10^6/(SUMIFS('Trem Tipo Medio'!$L:$L,'Trem Tipo Medio'!$AE:$AE,"&lt;="&amp;BE$2,'Trem Tipo Medio'!$AF:$AF,"&gt;="&amp;BE$2,'Trem Tipo Medio'!$A:$A,$A28)*SUMIFS('Trem Tipo Medio'!$K:$K,'Trem Tipo Medio'!$AE:$AE,"&lt;="&amp;BE$2,'Trem Tipo Medio'!$AF:$AF,"&gt;="&amp;BE$2,'Trem Tipo Medio'!$A:$A,$A28)))/(365/VLOOKUP($A28,Sazonalidade!$A:$G,7,0))*(1-VLOOKUP($A28,Sazonalidade!$A:$J,10,0)),0)</f>
        <v>0</v>
      </c>
      <c r="BF28" s="27">
        <f>IF($E28=$E$1,('TU Proprio'!BF28*10^6/(SUMIFS('Trem Tipo Medio'!$L:$L,'Trem Tipo Medio'!$AE:$AE,"&lt;="&amp;BF$2,'Trem Tipo Medio'!$AF:$AF,"&gt;="&amp;BF$2,'Trem Tipo Medio'!$A:$A,$A28)*SUMIFS('Trem Tipo Medio'!$K:$K,'Trem Tipo Medio'!$AE:$AE,"&lt;="&amp;BF$2,'Trem Tipo Medio'!$AF:$AF,"&gt;="&amp;BF$2,'Trem Tipo Medio'!$A:$A,$A28)))/(365/VLOOKUP($A28,Sazonalidade!$A:$G,7,0))*(1-VLOOKUP($A28,Sazonalidade!$A:$J,10,0)),0)</f>
        <v>0</v>
      </c>
      <c r="BG28" s="27">
        <f>IF($E28=$E$1,('TU Proprio'!BG28*10^6/(SUMIFS('Trem Tipo Medio'!$L:$L,'Trem Tipo Medio'!$AE:$AE,"&lt;="&amp;BG$2,'Trem Tipo Medio'!$AF:$AF,"&gt;="&amp;BG$2,'Trem Tipo Medio'!$A:$A,$A28)*SUMIFS('Trem Tipo Medio'!$K:$K,'Trem Tipo Medio'!$AE:$AE,"&lt;="&amp;BG$2,'Trem Tipo Medio'!$AF:$AF,"&gt;="&amp;BG$2,'Trem Tipo Medio'!$A:$A,$A28)))/(365/VLOOKUP($A28,Sazonalidade!$A:$G,7,0))*(1-VLOOKUP($A28,Sazonalidade!$A:$J,10,0)),0)</f>
        <v>0</v>
      </c>
      <c r="BH28" s="27">
        <f>IF($E28=$E$1,('TU Proprio'!BH28*10^6/(SUMIFS('Trem Tipo Medio'!$L:$L,'Trem Tipo Medio'!$AE:$AE,"&lt;="&amp;BH$2,'Trem Tipo Medio'!$AF:$AF,"&gt;="&amp;BH$2,'Trem Tipo Medio'!$A:$A,$A28)*SUMIFS('Trem Tipo Medio'!$K:$K,'Trem Tipo Medio'!$AE:$AE,"&lt;="&amp;BH$2,'Trem Tipo Medio'!$AF:$AF,"&gt;="&amp;BH$2,'Trem Tipo Medio'!$A:$A,$A28)))/(365/VLOOKUP($A28,Sazonalidade!$A:$G,7,0))*(1-VLOOKUP($A28,Sazonalidade!$A:$J,10,0)),0)</f>
        <v>0</v>
      </c>
      <c r="BI28" s="27">
        <f>IF($E28=$E$1,('TU Proprio'!BI28*10^6/(SUMIFS('Trem Tipo Medio'!$L:$L,'Trem Tipo Medio'!$AE:$AE,"&lt;="&amp;BI$2,'Trem Tipo Medio'!$AF:$AF,"&gt;="&amp;BI$2,'Trem Tipo Medio'!$A:$A,$A28)*SUMIFS('Trem Tipo Medio'!$K:$K,'Trem Tipo Medio'!$AE:$AE,"&lt;="&amp;BI$2,'Trem Tipo Medio'!$AF:$AF,"&gt;="&amp;BI$2,'Trem Tipo Medio'!$A:$A,$A28)))/(365/VLOOKUP($A28,Sazonalidade!$A:$G,7,0))*(1-VLOOKUP($A28,Sazonalidade!$A:$J,10,0)),0)</f>
        <v>0</v>
      </c>
      <c r="BJ28" s="27">
        <f>IF($E28=$E$1,('TU Proprio'!BJ28*10^6/(SUMIFS('Trem Tipo Medio'!$L:$L,'Trem Tipo Medio'!$AE:$AE,"&lt;="&amp;BJ$2,'Trem Tipo Medio'!$AF:$AF,"&gt;="&amp;BJ$2,'Trem Tipo Medio'!$A:$A,$A28)*SUMIFS('Trem Tipo Medio'!$K:$K,'Trem Tipo Medio'!$AE:$AE,"&lt;="&amp;BJ$2,'Trem Tipo Medio'!$AF:$AF,"&gt;="&amp;BJ$2,'Trem Tipo Medio'!$A:$A,$A28)))/(365/VLOOKUP($A28,Sazonalidade!$A:$G,7,0))*(1-VLOOKUP($A28,Sazonalidade!$A:$J,10,0)),0)</f>
        <v>0</v>
      </c>
      <c r="BK28" s="27">
        <f>IF($E28=$E$1,('TU Proprio'!BK28*10^6/(SUMIFS('Trem Tipo Medio'!$L:$L,'Trem Tipo Medio'!$AE:$AE,"&lt;="&amp;BK$2,'Trem Tipo Medio'!$AF:$AF,"&gt;="&amp;BK$2,'Trem Tipo Medio'!$A:$A,$A28)*SUMIFS('Trem Tipo Medio'!$K:$K,'Trem Tipo Medio'!$AE:$AE,"&lt;="&amp;BK$2,'Trem Tipo Medio'!$AF:$AF,"&gt;="&amp;BK$2,'Trem Tipo Medio'!$A:$A,$A28)))/(365/VLOOKUP($A28,Sazonalidade!$A:$G,7,0))*(1-VLOOKUP($A28,Sazonalidade!$A:$J,10,0)),0)</f>
        <v>0</v>
      </c>
      <c r="BL28" s="27">
        <f>IF($E28=$E$1,('TU Proprio'!BL28*10^6/(SUMIFS('Trem Tipo Medio'!$L:$L,'Trem Tipo Medio'!$AE:$AE,"&lt;="&amp;BL$2,'Trem Tipo Medio'!$AF:$AF,"&gt;="&amp;BL$2,'Trem Tipo Medio'!$A:$A,$A28)*SUMIFS('Trem Tipo Medio'!$K:$K,'Trem Tipo Medio'!$AE:$AE,"&lt;="&amp;BL$2,'Trem Tipo Medio'!$AF:$AF,"&gt;="&amp;BL$2,'Trem Tipo Medio'!$A:$A,$A28)))/(365/VLOOKUP($A28,Sazonalidade!$A:$G,7,0))*(1-VLOOKUP($A28,Sazonalidade!$A:$J,10,0)),0)</f>
        <v>0</v>
      </c>
      <c r="BM28" s="27">
        <f>IF($E28=$E$1,('TU Proprio'!BM28*10^6/(SUMIFS('Trem Tipo Medio'!$L:$L,'Trem Tipo Medio'!$AE:$AE,"&lt;="&amp;BM$2,'Trem Tipo Medio'!$AF:$AF,"&gt;="&amp;BM$2,'Trem Tipo Medio'!$A:$A,$A28)*SUMIFS('Trem Tipo Medio'!$K:$K,'Trem Tipo Medio'!$AE:$AE,"&lt;="&amp;BM$2,'Trem Tipo Medio'!$AF:$AF,"&gt;="&amp;BM$2,'Trem Tipo Medio'!$A:$A,$A28)))/(365/VLOOKUP($A28,Sazonalidade!$A:$G,7,0))*(1-VLOOKUP($A28,Sazonalidade!$A:$J,10,0)),0)</f>
        <v>0</v>
      </c>
      <c r="BN28" s="27">
        <f>IF($E28=$E$1,('TU Proprio'!BN28*10^6/(SUMIFS('Trem Tipo Medio'!$L:$L,'Trem Tipo Medio'!$AE:$AE,"&lt;="&amp;BN$2,'Trem Tipo Medio'!$AF:$AF,"&gt;="&amp;BN$2,'Trem Tipo Medio'!$A:$A,$A28)*SUMIFS('Trem Tipo Medio'!$K:$K,'Trem Tipo Medio'!$AE:$AE,"&lt;="&amp;BN$2,'Trem Tipo Medio'!$AF:$AF,"&gt;="&amp;BN$2,'Trem Tipo Medio'!$A:$A,$A28)))/(365/VLOOKUP($A28,Sazonalidade!$A:$G,7,0))*(1-VLOOKUP($A28,Sazonalidade!$A:$J,10,0)),0)</f>
        <v>0</v>
      </c>
      <c r="BO28" s="27">
        <f>IF($E28=$E$1,('TU Proprio'!BO28*10^6/(SUMIFS('Trem Tipo Medio'!$L:$L,'Trem Tipo Medio'!$AE:$AE,"&lt;="&amp;BO$2,'Trem Tipo Medio'!$AF:$AF,"&gt;="&amp;BO$2,'Trem Tipo Medio'!$A:$A,$A28)*SUMIFS('Trem Tipo Medio'!$K:$K,'Trem Tipo Medio'!$AE:$AE,"&lt;="&amp;BO$2,'Trem Tipo Medio'!$AF:$AF,"&gt;="&amp;BO$2,'Trem Tipo Medio'!$A:$A,$A28)))/(365/VLOOKUP($A28,Sazonalidade!$A:$G,7,0))*(1-VLOOKUP($A28,Sazonalidade!$A:$J,10,0)),0)</f>
        <v>0</v>
      </c>
      <c r="BP28"/>
      <c r="BQ28"/>
      <c r="BR28"/>
      <c r="BS28"/>
      <c r="BT28"/>
    </row>
    <row r="29" spans="1:72" s="32" customFormat="1" x14ac:dyDescent="0.25">
      <c r="A29" s="6">
        <f t="shared" si="3"/>
        <v>27</v>
      </c>
      <c r="B29" s="3" t="str">
        <f>VLOOKUP($A29,Demanda!$A$1:$G$43,4,0)</f>
        <v>Diesel</v>
      </c>
      <c r="C29" s="3" t="str">
        <f>VLOOKUP($A29,Demanda!$A$1:$G$43,6,0)</f>
        <v>Miritituba</v>
      </c>
      <c r="D29" s="3" t="str">
        <f>VLOOKUP($A29,Demanda!$A$1:$G$43,7,0)</f>
        <v>Lucas do Rio Verde</v>
      </c>
      <c r="E29" s="3" t="str">
        <f>VLOOKUP($A29,Demanda!$A$1:$G$43,2,0)</f>
        <v>FGRAO</v>
      </c>
      <c r="F29" s="6"/>
      <c r="G29" s="27">
        <f>IF($E29=$E$1,('TU Proprio'!G29*10^6/(SUMIFS('Trem Tipo Medio'!$L:$L,'Trem Tipo Medio'!$AE:$AE,"&lt;="&amp;G$2,'Trem Tipo Medio'!$AF:$AF,"&gt;="&amp;G$2,'Trem Tipo Medio'!$A:$A,$A29)*SUMIFS('Trem Tipo Medio'!$K:$K,'Trem Tipo Medio'!$AE:$AE,"&lt;="&amp;G$2,'Trem Tipo Medio'!$AF:$AF,"&gt;="&amp;G$2,'Trem Tipo Medio'!$A:$A,$A29)))/(365/VLOOKUP($A29,Sazonalidade!$A:$G,7,0))*(1-VLOOKUP($A29,Sazonalidade!$A:$J,10,0)),0)</f>
        <v>0</v>
      </c>
      <c r="H29" s="27">
        <f>IF($E29=$E$1,('TU Proprio'!H29*10^6/(SUMIFS('Trem Tipo Medio'!$L:$L,'Trem Tipo Medio'!$AE:$AE,"&lt;="&amp;H$2,'Trem Tipo Medio'!$AF:$AF,"&gt;="&amp;H$2,'Trem Tipo Medio'!$A:$A,$A29)*SUMIFS('Trem Tipo Medio'!$K:$K,'Trem Tipo Medio'!$AE:$AE,"&lt;="&amp;H$2,'Trem Tipo Medio'!$AF:$AF,"&gt;="&amp;H$2,'Trem Tipo Medio'!$A:$A,$A29)))/(365/VLOOKUP($A29,Sazonalidade!$A:$G,7,0))*(1-VLOOKUP($A29,Sazonalidade!$A:$J,10,0)),0)</f>
        <v>0</v>
      </c>
      <c r="I29" s="27">
        <f>IF($E29=$E$1,('TU Proprio'!I29*10^6/(SUMIFS('Trem Tipo Medio'!$L:$L,'Trem Tipo Medio'!$AE:$AE,"&lt;="&amp;I$2,'Trem Tipo Medio'!$AF:$AF,"&gt;="&amp;I$2,'Trem Tipo Medio'!$A:$A,$A29)*SUMIFS('Trem Tipo Medio'!$K:$K,'Trem Tipo Medio'!$AE:$AE,"&lt;="&amp;I$2,'Trem Tipo Medio'!$AF:$AF,"&gt;="&amp;I$2,'Trem Tipo Medio'!$A:$A,$A29)))/(365/VLOOKUP($A29,Sazonalidade!$A:$G,7,0))*(1-VLOOKUP($A29,Sazonalidade!$A:$J,10,0)),0)</f>
        <v>0</v>
      </c>
      <c r="J29" s="27">
        <f>IF($E29=$E$1,('TU Proprio'!J29*10^6/(SUMIFS('Trem Tipo Medio'!$L:$L,'Trem Tipo Medio'!$AE:$AE,"&lt;="&amp;J$2,'Trem Tipo Medio'!$AF:$AF,"&gt;="&amp;J$2,'Trem Tipo Medio'!$A:$A,$A29)*SUMIFS('Trem Tipo Medio'!$K:$K,'Trem Tipo Medio'!$AE:$AE,"&lt;="&amp;J$2,'Trem Tipo Medio'!$AF:$AF,"&gt;="&amp;J$2,'Trem Tipo Medio'!$A:$A,$A29)))/(365/VLOOKUP($A29,Sazonalidade!$A:$G,7,0))*(1-VLOOKUP($A29,Sazonalidade!$A:$J,10,0)),0)</f>
        <v>0</v>
      </c>
      <c r="K29" s="27">
        <f>IF($E29=$E$1,('TU Proprio'!K29*10^6/(SUMIFS('Trem Tipo Medio'!$L:$L,'Trem Tipo Medio'!$AE:$AE,"&lt;="&amp;K$2,'Trem Tipo Medio'!$AF:$AF,"&gt;="&amp;K$2,'Trem Tipo Medio'!$A:$A,$A29)*SUMIFS('Trem Tipo Medio'!$K:$K,'Trem Tipo Medio'!$AE:$AE,"&lt;="&amp;K$2,'Trem Tipo Medio'!$AF:$AF,"&gt;="&amp;K$2,'Trem Tipo Medio'!$A:$A,$A29)))/(365/VLOOKUP($A29,Sazonalidade!$A:$G,7,0))*(1-VLOOKUP($A29,Sazonalidade!$A:$J,10,0)),0)</f>
        <v>0</v>
      </c>
      <c r="L29" s="27">
        <f>IF($E29=$E$1,('TU Proprio'!L29*10^6/(SUMIFS('Trem Tipo Medio'!$L:$L,'Trem Tipo Medio'!$AE:$AE,"&lt;="&amp;L$2,'Trem Tipo Medio'!$AF:$AF,"&gt;="&amp;L$2,'Trem Tipo Medio'!$A:$A,$A29)*SUMIFS('Trem Tipo Medio'!$K:$K,'Trem Tipo Medio'!$AE:$AE,"&lt;="&amp;L$2,'Trem Tipo Medio'!$AF:$AF,"&gt;="&amp;L$2,'Trem Tipo Medio'!$A:$A,$A29)))/(365/VLOOKUP($A29,Sazonalidade!$A:$G,7,0))*(1-VLOOKUP($A29,Sazonalidade!$A:$J,10,0)),0)</f>
        <v>0.1412744785789381</v>
      </c>
      <c r="M29" s="27">
        <f>IF($E29=$E$1,('TU Proprio'!M29*10^6/(SUMIFS('Trem Tipo Medio'!$L:$L,'Trem Tipo Medio'!$AE:$AE,"&lt;="&amp;M$2,'Trem Tipo Medio'!$AF:$AF,"&gt;="&amp;M$2,'Trem Tipo Medio'!$A:$A,$A29)*SUMIFS('Trem Tipo Medio'!$K:$K,'Trem Tipo Medio'!$AE:$AE,"&lt;="&amp;M$2,'Trem Tipo Medio'!$AF:$AF,"&gt;="&amp;M$2,'Trem Tipo Medio'!$A:$A,$A29)))/(365/VLOOKUP($A29,Sazonalidade!$A:$G,7,0))*(1-VLOOKUP($A29,Sazonalidade!$A:$J,10,0)),0)</f>
        <v>0.14567035909601372</v>
      </c>
      <c r="N29" s="27">
        <f>IF($E29=$E$1,('TU Proprio'!N29*10^6/(SUMIFS('Trem Tipo Medio'!$L:$L,'Trem Tipo Medio'!$AE:$AE,"&lt;="&amp;N$2,'Trem Tipo Medio'!$AF:$AF,"&gt;="&amp;N$2,'Trem Tipo Medio'!$A:$A,$A29)*SUMIFS('Trem Tipo Medio'!$K:$K,'Trem Tipo Medio'!$AE:$AE,"&lt;="&amp;N$2,'Trem Tipo Medio'!$AF:$AF,"&gt;="&amp;N$2,'Trem Tipo Medio'!$A:$A,$A29)))/(365/VLOOKUP($A29,Sazonalidade!$A:$G,7,0))*(1-VLOOKUP($A29,Sazonalidade!$A:$J,10,0)),0)</f>
        <v>0.1500682631516829</v>
      </c>
      <c r="O29" s="27">
        <f>IF($E29=$E$1,('TU Proprio'!O29*10^6/(SUMIFS('Trem Tipo Medio'!$L:$L,'Trem Tipo Medio'!$AE:$AE,"&lt;="&amp;O$2,'Trem Tipo Medio'!$AF:$AF,"&gt;="&amp;O$2,'Trem Tipo Medio'!$A:$A,$A29)*SUMIFS('Trem Tipo Medio'!$K:$K,'Trem Tipo Medio'!$AE:$AE,"&lt;="&amp;O$2,'Trem Tipo Medio'!$AF:$AF,"&gt;="&amp;O$2,'Trem Tipo Medio'!$A:$A,$A29)))/(365/VLOOKUP($A29,Sazonalidade!$A:$G,7,0))*(1-VLOOKUP($A29,Sazonalidade!$A:$J,10,0)),0)</f>
        <v>0.15448083783240465</v>
      </c>
      <c r="P29" s="27">
        <f>IF($E29=$E$1,('TU Proprio'!P29*10^6/(SUMIFS('Trem Tipo Medio'!$L:$L,'Trem Tipo Medio'!$AE:$AE,"&lt;="&amp;P$2,'Trem Tipo Medio'!$AF:$AF,"&gt;="&amp;P$2,'Trem Tipo Medio'!$A:$A,$A29)*SUMIFS('Trem Tipo Medio'!$K:$K,'Trem Tipo Medio'!$AE:$AE,"&lt;="&amp;P$2,'Trem Tipo Medio'!$AF:$AF,"&gt;="&amp;P$2,'Trem Tipo Medio'!$A:$A,$A29)))/(365/VLOOKUP($A29,Sazonalidade!$A:$G,7,0))*(1-VLOOKUP($A29,Sazonalidade!$A:$J,10,0)),0)</f>
        <v>0.15892073026251669</v>
      </c>
      <c r="Q29" s="27">
        <f>IF($E29=$E$1,('TU Proprio'!Q29*10^6/(SUMIFS('Trem Tipo Medio'!$L:$L,'Trem Tipo Medio'!$AE:$AE,"&lt;="&amp;Q$2,'Trem Tipo Medio'!$AF:$AF,"&gt;="&amp;Q$2,'Trem Tipo Medio'!$A:$A,$A29)*SUMIFS('Trem Tipo Medio'!$K:$K,'Trem Tipo Medio'!$AE:$AE,"&lt;="&amp;Q$2,'Trem Tipo Medio'!$AF:$AF,"&gt;="&amp;Q$2,'Trem Tipo Medio'!$A:$A,$A29)))/(365/VLOOKUP($A29,Sazonalidade!$A:$G,7,0))*(1-VLOOKUP($A29,Sazonalidade!$A:$J,10,0)),0)</f>
        <v>0.16340058753957587</v>
      </c>
      <c r="R29" s="27">
        <f>IF($E29=$E$1,('TU Proprio'!R29*10^6/(SUMIFS('Trem Tipo Medio'!$L:$L,'Trem Tipo Medio'!$AE:$AE,"&lt;="&amp;R$2,'Trem Tipo Medio'!$AF:$AF,"&gt;="&amp;R$2,'Trem Tipo Medio'!$A:$A,$A29)*SUMIFS('Trem Tipo Medio'!$K:$K,'Trem Tipo Medio'!$AE:$AE,"&lt;="&amp;R$2,'Trem Tipo Medio'!$AF:$AF,"&gt;="&amp;R$2,'Trem Tipo Medio'!$A:$A,$A29)))/(365/VLOOKUP($A29,Sazonalidade!$A:$G,7,0))*(1-VLOOKUP($A29,Sazonalidade!$A:$J,10,0)),0)</f>
        <v>0.16793006277627648</v>
      </c>
      <c r="S29" s="27">
        <f>IF($E29=$E$1,('TU Proprio'!S29*10^6/(SUMIFS('Trem Tipo Medio'!$L:$L,'Trem Tipo Medio'!$AE:$AE,"&lt;="&amp;S$2,'Trem Tipo Medio'!$AF:$AF,"&gt;="&amp;S$2,'Trem Tipo Medio'!$A:$A,$A29)*SUMIFS('Trem Tipo Medio'!$K:$K,'Trem Tipo Medio'!$AE:$AE,"&lt;="&amp;S$2,'Trem Tipo Medio'!$AF:$AF,"&gt;="&amp;S$2,'Trem Tipo Medio'!$A:$A,$A29)))/(365/VLOOKUP($A29,Sazonalidade!$A:$G,7,0))*(1-VLOOKUP($A29,Sazonalidade!$A:$J,10,0)),0)</f>
        <v>0.17250690427682436</v>
      </c>
      <c r="T29" s="27">
        <f>IF($E29=$E$1,('TU Proprio'!T29*10^6/(SUMIFS('Trem Tipo Medio'!$L:$L,'Trem Tipo Medio'!$AE:$AE,"&lt;="&amp;T$2,'Trem Tipo Medio'!$AF:$AF,"&gt;="&amp;T$2,'Trem Tipo Medio'!$A:$A,$A29)*SUMIFS('Trem Tipo Medio'!$K:$K,'Trem Tipo Medio'!$AE:$AE,"&lt;="&amp;T$2,'Trem Tipo Medio'!$AF:$AF,"&gt;="&amp;T$2,'Trem Tipo Medio'!$A:$A,$A29)))/(365/VLOOKUP($A29,Sazonalidade!$A:$G,7,0))*(1-VLOOKUP($A29,Sazonalidade!$A:$J,10,0)),0)</f>
        <v>0.17712582756510931</v>
      </c>
      <c r="U29" s="27">
        <f>IF($E29=$E$1,('TU Proprio'!U29*10^6/(SUMIFS('Trem Tipo Medio'!$L:$L,'Trem Tipo Medio'!$AE:$AE,"&lt;="&amp;U$2,'Trem Tipo Medio'!$AF:$AF,"&gt;="&amp;U$2,'Trem Tipo Medio'!$A:$A,$A29)*SUMIFS('Trem Tipo Medio'!$K:$K,'Trem Tipo Medio'!$AE:$AE,"&lt;="&amp;U$2,'Trem Tipo Medio'!$AF:$AF,"&gt;="&amp;U$2,'Trem Tipo Medio'!$A:$A,$A29)))/(365/VLOOKUP($A29,Sazonalidade!$A:$G,7,0))*(1-VLOOKUP($A29,Sazonalidade!$A:$J,10,0)),0)</f>
        <v>0.18178158695952873</v>
      </c>
      <c r="V29" s="27">
        <f>IF($E29=$E$1,('TU Proprio'!V29*10^6/(SUMIFS('Trem Tipo Medio'!$L:$L,'Trem Tipo Medio'!$AE:$AE,"&lt;="&amp;V$2,'Trem Tipo Medio'!$AF:$AF,"&gt;="&amp;V$2,'Trem Tipo Medio'!$A:$A,$A29)*SUMIFS('Trem Tipo Medio'!$K:$K,'Trem Tipo Medio'!$AE:$AE,"&lt;="&amp;V$2,'Trem Tipo Medio'!$AF:$AF,"&gt;="&amp;V$2,'Trem Tipo Medio'!$A:$A,$A29)))/(365/VLOOKUP($A29,Sazonalidade!$A:$G,7,0))*(1-VLOOKUP($A29,Sazonalidade!$A:$J,10,0)),0)</f>
        <v>0.119899888064927</v>
      </c>
      <c r="W29" s="27">
        <f>IF($E29=$E$1,('TU Proprio'!W29*10^6/(SUMIFS('Trem Tipo Medio'!$L:$L,'Trem Tipo Medio'!$AE:$AE,"&lt;="&amp;W$2,'Trem Tipo Medio'!$AF:$AF,"&gt;="&amp;W$2,'Trem Tipo Medio'!$A:$A,$A29)*SUMIFS('Trem Tipo Medio'!$K:$K,'Trem Tipo Medio'!$AE:$AE,"&lt;="&amp;W$2,'Trem Tipo Medio'!$AF:$AF,"&gt;="&amp;W$2,'Trem Tipo Medio'!$A:$A,$A29)))/(365/VLOOKUP($A29,Sazonalidade!$A:$G,7,0))*(1-VLOOKUP($A29,Sazonalidade!$A:$J,10,0)),0)</f>
        <v>0.12291966629997991</v>
      </c>
      <c r="X29" s="27">
        <f>IF($E29=$E$1,('TU Proprio'!X29*10^6/(SUMIFS('Trem Tipo Medio'!$L:$L,'Trem Tipo Medio'!$AE:$AE,"&lt;="&amp;X$2,'Trem Tipo Medio'!$AF:$AF,"&gt;="&amp;X$2,'Trem Tipo Medio'!$A:$A,$A29)*SUMIFS('Trem Tipo Medio'!$K:$K,'Trem Tipo Medio'!$AE:$AE,"&lt;="&amp;X$2,'Trem Tipo Medio'!$AF:$AF,"&gt;="&amp;X$2,'Trem Tipo Medio'!$A:$A,$A29)))/(365/VLOOKUP($A29,Sazonalidade!$A:$G,7,0))*(1-VLOOKUP($A29,Sazonalidade!$A:$J,10,0)),0)</f>
        <v>0.12595177225112122</v>
      </c>
      <c r="Y29" s="27">
        <f>IF($E29=$E$1,('TU Proprio'!Y29*10^6/(SUMIFS('Trem Tipo Medio'!$L:$L,'Trem Tipo Medio'!$AE:$AE,"&lt;="&amp;Y$2,'Trem Tipo Medio'!$AF:$AF,"&gt;="&amp;Y$2,'Trem Tipo Medio'!$A:$A,$A29)*SUMIFS('Trem Tipo Medio'!$K:$K,'Trem Tipo Medio'!$AE:$AE,"&lt;="&amp;Y$2,'Trem Tipo Medio'!$AF:$AF,"&gt;="&amp;Y$2,'Trem Tipo Medio'!$A:$A,$A29)))/(365/VLOOKUP($A29,Sazonalidade!$A:$G,7,0))*(1-VLOOKUP($A29,Sazonalidade!$A:$J,10,0)),0)</f>
        <v>0.12899312086119347</v>
      </c>
      <c r="Z29" s="27">
        <f>IF($E29=$E$1,('TU Proprio'!Z29*10^6/(SUMIFS('Trem Tipo Medio'!$L:$L,'Trem Tipo Medio'!$AE:$AE,"&lt;="&amp;Z$2,'Trem Tipo Medio'!$AF:$AF,"&gt;="&amp;Z$2,'Trem Tipo Medio'!$A:$A,$A29)*SUMIFS('Trem Tipo Medio'!$K:$K,'Trem Tipo Medio'!$AE:$AE,"&lt;="&amp;Z$2,'Trem Tipo Medio'!$AF:$AF,"&gt;="&amp;Z$2,'Trem Tipo Medio'!$A:$A,$A29)))/(365/VLOOKUP($A29,Sazonalidade!$A:$G,7,0))*(1-VLOOKUP($A29,Sazonalidade!$A:$J,10,0)),0)</f>
        <v>0.13204063489498494</v>
      </c>
      <c r="AA29" s="27">
        <f>IF($E29=$E$1,('TU Proprio'!AA29*10^6/(SUMIFS('Trem Tipo Medio'!$L:$L,'Trem Tipo Medio'!$AE:$AE,"&lt;="&amp;AA$2,'Trem Tipo Medio'!$AF:$AF,"&gt;="&amp;AA$2,'Trem Tipo Medio'!$A:$A,$A29)*SUMIFS('Trem Tipo Medio'!$K:$K,'Trem Tipo Medio'!$AE:$AE,"&lt;="&amp;AA$2,'Trem Tipo Medio'!$AF:$AF,"&gt;="&amp;AA$2,'Trem Tipo Medio'!$A:$A,$A29)))/(365/VLOOKUP($A29,Sazonalidade!$A:$G,7,0))*(1-VLOOKUP($A29,Sazonalidade!$A:$J,10,0)),0)</f>
        <v>0.13334480429963386</v>
      </c>
      <c r="AB29" s="27">
        <f>IF($E29=$E$1,('TU Proprio'!AB29*10^6/(SUMIFS('Trem Tipo Medio'!$L:$L,'Trem Tipo Medio'!$AE:$AE,"&lt;="&amp;AB$2,'Trem Tipo Medio'!$AF:$AF,"&gt;="&amp;AB$2,'Trem Tipo Medio'!$A:$A,$A29)*SUMIFS('Trem Tipo Medio'!$K:$K,'Trem Tipo Medio'!$AE:$AE,"&lt;="&amp;AB$2,'Trem Tipo Medio'!$AF:$AF,"&gt;="&amp;AB$2,'Trem Tipo Medio'!$A:$A,$A29)))/(365/VLOOKUP($A29,Sazonalidade!$A:$G,7,0))*(1-VLOOKUP($A29,Sazonalidade!$A:$J,10,0)),0)</f>
        <v>0.13614621262361559</v>
      </c>
      <c r="AC29" s="27">
        <f>IF($E29=$E$1,('TU Proprio'!AC29*10^6/(SUMIFS('Trem Tipo Medio'!$L:$L,'Trem Tipo Medio'!$AE:$AE,"&lt;="&amp;AC$2,'Trem Tipo Medio'!$AF:$AF,"&gt;="&amp;AC$2,'Trem Tipo Medio'!$A:$A,$A29)*SUMIFS('Trem Tipo Medio'!$K:$K,'Trem Tipo Medio'!$AE:$AE,"&lt;="&amp;AC$2,'Trem Tipo Medio'!$AF:$AF,"&gt;="&amp;AC$2,'Trem Tipo Medio'!$A:$A,$A29)))/(365/VLOOKUP($A29,Sazonalidade!$A:$G,7,0))*(1-VLOOKUP($A29,Sazonalidade!$A:$J,10,0)),0)</f>
        <v>0.1387134209828996</v>
      </c>
      <c r="AD29" s="27">
        <f>IF($E29=$E$1,('TU Proprio'!AD29*10^6/(SUMIFS('Trem Tipo Medio'!$L:$L,'Trem Tipo Medio'!$AE:$AE,"&lt;="&amp;AD$2,'Trem Tipo Medio'!$AF:$AF,"&gt;="&amp;AD$2,'Trem Tipo Medio'!$A:$A,$A29)*SUMIFS('Trem Tipo Medio'!$K:$K,'Trem Tipo Medio'!$AE:$AE,"&lt;="&amp;AD$2,'Trem Tipo Medio'!$AF:$AF,"&gt;="&amp;AD$2,'Trem Tipo Medio'!$A:$A,$A29)))/(365/VLOOKUP($A29,Sazonalidade!$A:$G,7,0))*(1-VLOOKUP($A29,Sazonalidade!$A:$J,10,0)),0)</f>
        <v>0.14104083395595818</v>
      </c>
      <c r="AE29" s="27">
        <f>IF($E29=$E$1,('TU Proprio'!AE29*10^6/(SUMIFS('Trem Tipo Medio'!$L:$L,'Trem Tipo Medio'!$AE:$AE,"&lt;="&amp;AE$2,'Trem Tipo Medio'!$AF:$AF,"&gt;="&amp;AE$2,'Trem Tipo Medio'!$A:$A,$A29)*SUMIFS('Trem Tipo Medio'!$K:$K,'Trem Tipo Medio'!$AE:$AE,"&lt;="&amp;AE$2,'Trem Tipo Medio'!$AF:$AF,"&gt;="&amp;AE$2,'Trem Tipo Medio'!$A:$A,$A29)))/(365/VLOOKUP($A29,Sazonalidade!$A:$G,7,0))*(1-VLOOKUP($A29,Sazonalidade!$A:$J,10,0)),0)</f>
        <v>0.14312918980692352</v>
      </c>
      <c r="AF29" s="27">
        <f>IF($E29=$E$1,('TU Proprio'!AF29*10^6/(SUMIFS('Trem Tipo Medio'!$L:$L,'Trem Tipo Medio'!$AE:$AE,"&lt;="&amp;AF$2,'Trem Tipo Medio'!$AF:$AF,"&gt;="&amp;AF$2,'Trem Tipo Medio'!$A:$A,$A29)*SUMIFS('Trem Tipo Medio'!$K:$K,'Trem Tipo Medio'!$AE:$AE,"&lt;="&amp;AF$2,'Trem Tipo Medio'!$AF:$AF,"&gt;="&amp;AF$2,'Trem Tipo Medio'!$A:$A,$A29)))/(365/VLOOKUP($A29,Sazonalidade!$A:$G,7,0))*(1-VLOOKUP($A29,Sazonalidade!$A:$J,10,0)),0)</f>
        <v>0.14498489179999038</v>
      </c>
      <c r="AG29" s="27">
        <f>IF($E29=$E$1,('TU Proprio'!AG29*10^6/(SUMIFS('Trem Tipo Medio'!$L:$L,'Trem Tipo Medio'!$AE:$AE,"&lt;="&amp;AG$2,'Trem Tipo Medio'!$AF:$AF,"&gt;="&amp;AG$2,'Trem Tipo Medio'!$A:$A,$A29)*SUMIFS('Trem Tipo Medio'!$K:$K,'Trem Tipo Medio'!$AE:$AE,"&lt;="&amp;AG$2,'Trem Tipo Medio'!$AF:$AF,"&gt;="&amp;AG$2,'Trem Tipo Medio'!$A:$A,$A29)))/(365/VLOOKUP($A29,Sazonalidade!$A:$G,7,0))*(1-VLOOKUP($A29,Sazonalidade!$A:$J,10,0)),0)</f>
        <v>0.14661902010434996</v>
      </c>
      <c r="AH29" s="27">
        <f>IF($E29=$E$1,('TU Proprio'!AH29*10^6/(SUMIFS('Trem Tipo Medio'!$L:$L,'Trem Tipo Medio'!$AE:$AE,"&lt;="&amp;AH$2,'Trem Tipo Medio'!$AF:$AF,"&gt;="&amp;AH$2,'Trem Tipo Medio'!$A:$A,$A29)*SUMIFS('Trem Tipo Medio'!$K:$K,'Trem Tipo Medio'!$AE:$AE,"&lt;="&amp;AH$2,'Trem Tipo Medio'!$AF:$AF,"&gt;="&amp;AH$2,'Trem Tipo Medio'!$A:$A,$A29)))/(365/VLOOKUP($A29,Sazonalidade!$A:$G,7,0))*(1-VLOOKUP($A29,Sazonalidade!$A:$J,10,0)),0)</f>
        <v>0.14804617442067189</v>
      </c>
      <c r="AI29" s="27">
        <f>IF($E29=$E$1,('TU Proprio'!AI29*10^6/(SUMIFS('Trem Tipo Medio'!$L:$L,'Trem Tipo Medio'!$AE:$AE,"&lt;="&amp;AI$2,'Trem Tipo Medio'!$AF:$AF,"&gt;="&amp;AI$2,'Trem Tipo Medio'!$A:$A,$A29)*SUMIFS('Trem Tipo Medio'!$K:$K,'Trem Tipo Medio'!$AE:$AE,"&lt;="&amp;AI$2,'Trem Tipo Medio'!$AF:$AF,"&gt;="&amp;AI$2,'Trem Tipo Medio'!$A:$A,$A29)))/(365/VLOOKUP($A29,Sazonalidade!$A:$G,7,0))*(1-VLOOKUP($A29,Sazonalidade!$A:$J,10,0)),0)</f>
        <v>0.14928329100602464</v>
      </c>
      <c r="AJ29" s="27">
        <f>IF($E29=$E$1,('TU Proprio'!AJ29*10^6/(SUMIFS('Trem Tipo Medio'!$L:$L,'Trem Tipo Medio'!$AE:$AE,"&lt;="&amp;AJ$2,'Trem Tipo Medio'!$AF:$AF,"&gt;="&amp;AJ$2,'Trem Tipo Medio'!$A:$A,$A29)*SUMIFS('Trem Tipo Medio'!$K:$K,'Trem Tipo Medio'!$AE:$AE,"&lt;="&amp;AJ$2,'Trem Tipo Medio'!$AF:$AF,"&gt;="&amp;AJ$2,'Trem Tipo Medio'!$A:$A,$A29)))/(365/VLOOKUP($A29,Sazonalidade!$A:$G,7,0))*(1-VLOOKUP($A29,Sazonalidade!$A:$J,10,0)),0)</f>
        <v>0.15034854872252998</v>
      </c>
      <c r="AK29" s="27">
        <f>IF($E29=$E$1,('TU Proprio'!AK29*10^6/(SUMIFS('Trem Tipo Medio'!$L:$L,'Trem Tipo Medio'!$AE:$AE,"&lt;="&amp;AK$2,'Trem Tipo Medio'!$AF:$AF,"&gt;="&amp;AK$2,'Trem Tipo Medio'!$A:$A,$A29)*SUMIFS('Trem Tipo Medio'!$K:$K,'Trem Tipo Medio'!$AE:$AE,"&lt;="&amp;AK$2,'Trem Tipo Medio'!$AF:$AF,"&gt;="&amp;AK$2,'Trem Tipo Medio'!$A:$A,$A29)))/(365/VLOOKUP($A29,Sazonalidade!$A:$G,7,0))*(1-VLOOKUP($A29,Sazonalidade!$A:$J,10,0)),0)</f>
        <v>0.15126043906361569</v>
      </c>
      <c r="AL29" s="27">
        <f>IF($E29=$E$1,('TU Proprio'!AL29*10^6/(SUMIFS('Trem Tipo Medio'!$L:$L,'Trem Tipo Medio'!$AE:$AE,"&lt;="&amp;AL$2,'Trem Tipo Medio'!$AF:$AF,"&gt;="&amp;AL$2,'Trem Tipo Medio'!$A:$A,$A29)*SUMIFS('Trem Tipo Medio'!$K:$K,'Trem Tipo Medio'!$AE:$AE,"&lt;="&amp;AL$2,'Trem Tipo Medio'!$AF:$AF,"&gt;="&amp;AL$2,'Trem Tipo Medio'!$A:$A,$A29)))/(365/VLOOKUP($A29,Sazonalidade!$A:$G,7,0))*(1-VLOOKUP($A29,Sazonalidade!$A:$J,10,0)),0)</f>
        <v>0.15203703565665647</v>
      </c>
      <c r="AM29" s="27">
        <f>IF($E29=$E$1,('TU Proprio'!AM29*10^6/(SUMIFS('Trem Tipo Medio'!$L:$L,'Trem Tipo Medio'!$AE:$AE,"&lt;="&amp;AM$2,'Trem Tipo Medio'!$AF:$AF,"&gt;="&amp;AM$2,'Trem Tipo Medio'!$A:$A,$A29)*SUMIFS('Trem Tipo Medio'!$K:$K,'Trem Tipo Medio'!$AE:$AE,"&lt;="&amp;AM$2,'Trem Tipo Medio'!$AF:$AF,"&gt;="&amp;AM$2,'Trem Tipo Medio'!$A:$A,$A29)))/(365/VLOOKUP($A29,Sazonalidade!$A:$G,7,0))*(1-VLOOKUP($A29,Sazonalidade!$A:$J,10,0)),0)</f>
        <v>0.15269546661304903</v>
      </c>
      <c r="AN29" s="27">
        <f>IF($E29=$E$1,('TU Proprio'!AN29*10^6/(SUMIFS('Trem Tipo Medio'!$L:$L,'Trem Tipo Medio'!$AE:$AE,"&lt;="&amp;AN$2,'Trem Tipo Medio'!$AF:$AF,"&gt;="&amp;AN$2,'Trem Tipo Medio'!$A:$A,$A29)*SUMIFS('Trem Tipo Medio'!$K:$K,'Trem Tipo Medio'!$AE:$AE,"&lt;="&amp;AN$2,'Trem Tipo Medio'!$AF:$AF,"&gt;="&amp;AN$2,'Trem Tipo Medio'!$A:$A,$A29)))/(365/VLOOKUP($A29,Sazonalidade!$A:$G,7,0))*(1-VLOOKUP($A29,Sazonalidade!$A:$J,10,0)),0)</f>
        <v>0.15325157123871214</v>
      </c>
      <c r="AO29" s="27">
        <f>IF($E29=$E$1,('TU Proprio'!AO29*10^6/(SUMIFS('Trem Tipo Medio'!$L:$L,'Trem Tipo Medio'!$AE:$AE,"&lt;="&amp;AO$2,'Trem Tipo Medio'!$AF:$AF,"&gt;="&amp;AO$2,'Trem Tipo Medio'!$A:$A,$A29)*SUMIFS('Trem Tipo Medio'!$K:$K,'Trem Tipo Medio'!$AE:$AE,"&lt;="&amp;AO$2,'Trem Tipo Medio'!$AF:$AF,"&gt;="&amp;AO$2,'Trem Tipo Medio'!$A:$A,$A29)))/(365/VLOOKUP($A29,Sazonalidade!$A:$G,7,0))*(1-VLOOKUP($A29,Sazonalidade!$A:$J,10,0)),0)</f>
        <v>0.1537197107608621</v>
      </c>
      <c r="AP29" s="27">
        <f>IF($E29=$E$1,('TU Proprio'!AP29*10^6/(SUMIFS('Trem Tipo Medio'!$L:$L,'Trem Tipo Medio'!$AE:$AE,"&lt;="&amp;AP$2,'Trem Tipo Medio'!$AF:$AF,"&gt;="&amp;AP$2,'Trem Tipo Medio'!$A:$A,$A29)*SUMIFS('Trem Tipo Medio'!$K:$K,'Trem Tipo Medio'!$AE:$AE,"&lt;="&amp;AP$2,'Trem Tipo Medio'!$AF:$AF,"&gt;="&amp;AP$2,'Trem Tipo Medio'!$A:$A,$A29)))/(365/VLOOKUP($A29,Sazonalidade!$A:$G,7,0))*(1-VLOOKUP($A29,Sazonalidade!$A:$J,10,0)),0)</f>
        <v>0.15411269881432604</v>
      </c>
      <c r="AQ29" s="27">
        <f>IF($E29=$E$1,('TU Proprio'!AQ29*10^6/(SUMIFS('Trem Tipo Medio'!$L:$L,'Trem Tipo Medio'!$AE:$AE,"&lt;="&amp;AQ$2,'Trem Tipo Medio'!$AF:$AF,"&gt;="&amp;AQ$2,'Trem Tipo Medio'!$A:$A,$A29)*SUMIFS('Trem Tipo Medio'!$K:$K,'Trem Tipo Medio'!$AE:$AE,"&lt;="&amp;AQ$2,'Trem Tipo Medio'!$AF:$AF,"&gt;="&amp;AQ$2,'Trem Tipo Medio'!$A:$A,$A29)))/(365/VLOOKUP($A29,Sazonalidade!$A:$G,7,0))*(1-VLOOKUP($A29,Sazonalidade!$A:$J,10,0)),0)</f>
        <v>0.15444181885478836</v>
      </c>
      <c r="AR29" s="27">
        <f>IF($E29=$E$1,('TU Proprio'!AR29*10^6/(SUMIFS('Trem Tipo Medio'!$L:$L,'Trem Tipo Medio'!$AE:$AE,"&lt;="&amp;AR$2,'Trem Tipo Medio'!$AF:$AF,"&gt;="&amp;AR$2,'Trem Tipo Medio'!$A:$A,$A29)*SUMIFS('Trem Tipo Medio'!$K:$K,'Trem Tipo Medio'!$AE:$AE,"&lt;="&amp;AR$2,'Trem Tipo Medio'!$AF:$AF,"&gt;="&amp;AR$2,'Trem Tipo Medio'!$A:$A,$A29)))/(365/VLOOKUP($A29,Sazonalidade!$A:$G,7,0))*(1-VLOOKUP($A29,Sazonalidade!$A:$J,10,0)),0)</f>
        <v>0.15471690005263805</v>
      </c>
      <c r="AS29" s="27">
        <f>IF($E29=$E$1,('TU Proprio'!AS29*10^6/(SUMIFS('Trem Tipo Medio'!$L:$L,'Trem Tipo Medio'!$AE:$AE,"&lt;="&amp;AS$2,'Trem Tipo Medio'!$AF:$AF,"&gt;="&amp;AS$2,'Trem Tipo Medio'!$A:$A,$A29)*SUMIFS('Trem Tipo Medio'!$K:$K,'Trem Tipo Medio'!$AE:$AE,"&lt;="&amp;AS$2,'Trem Tipo Medio'!$AF:$AF,"&gt;="&amp;AS$2,'Trem Tipo Medio'!$A:$A,$A29)))/(365/VLOOKUP($A29,Sazonalidade!$A:$G,7,0))*(1-VLOOKUP($A29,Sazonalidade!$A:$J,10,0)),0)</f>
        <v>0.15494642877679998</v>
      </c>
      <c r="AT29" s="27">
        <f>IF($E29=$E$1,('TU Proprio'!AT29*10^6/(SUMIFS('Trem Tipo Medio'!$L:$L,'Trem Tipo Medio'!$AE:$AE,"&lt;="&amp;AT$2,'Trem Tipo Medio'!$AF:$AF,"&gt;="&amp;AT$2,'Trem Tipo Medio'!$A:$A,$A29)*SUMIFS('Trem Tipo Medio'!$K:$K,'Trem Tipo Medio'!$AE:$AE,"&lt;="&amp;AT$2,'Trem Tipo Medio'!$AF:$AF,"&gt;="&amp;AT$2,'Trem Tipo Medio'!$A:$A,$A29)))/(365/VLOOKUP($A29,Sazonalidade!$A:$G,7,0))*(1-VLOOKUP($A29,Sazonalidade!$A:$J,10,0)),0)</f>
        <v>0.15513767834128661</v>
      </c>
      <c r="AU29" s="27">
        <f>IF($E29=$E$1,('TU Proprio'!AU29*10^6/(SUMIFS('Trem Tipo Medio'!$L:$L,'Trem Tipo Medio'!$AE:$AE,"&lt;="&amp;AU$2,'Trem Tipo Medio'!$AF:$AF,"&gt;="&amp;AU$2,'Trem Tipo Medio'!$A:$A,$A29)*SUMIFS('Trem Tipo Medio'!$K:$K,'Trem Tipo Medio'!$AE:$AE,"&lt;="&amp;AU$2,'Trem Tipo Medio'!$AF:$AF,"&gt;="&amp;AU$2,'Trem Tipo Medio'!$A:$A,$A29)))/(365/VLOOKUP($A29,Sazonalidade!$A:$G,7,0))*(1-VLOOKUP($A29,Sazonalidade!$A:$J,10,0)),0)</f>
        <v>0.15529684462266347</v>
      </c>
      <c r="AV29" s="27">
        <f>IF($E29=$E$1,('TU Proprio'!AV29*10^6/(SUMIFS('Trem Tipo Medio'!$L:$L,'Trem Tipo Medio'!$AE:$AE,"&lt;="&amp;AV$2,'Trem Tipo Medio'!$AF:$AF,"&gt;="&amp;AV$2,'Trem Tipo Medio'!$A:$A,$A29)*SUMIFS('Trem Tipo Medio'!$K:$K,'Trem Tipo Medio'!$AE:$AE,"&lt;="&amp;AV$2,'Trem Tipo Medio'!$AF:$AF,"&gt;="&amp;AV$2,'Trem Tipo Medio'!$A:$A,$A29)))/(365/VLOOKUP($A29,Sazonalidade!$A:$G,7,0))*(1-VLOOKUP($A29,Sazonalidade!$A:$J,10,0)),0)</f>
        <v>0.15542917920224369</v>
      </c>
      <c r="AW29" s="27">
        <f>IF($E29=$E$1,('TU Proprio'!AW29*10^6/(SUMIFS('Trem Tipo Medio'!$L:$L,'Trem Tipo Medio'!$AE:$AE,"&lt;="&amp;AW$2,'Trem Tipo Medio'!$AF:$AF,"&gt;="&amp;AW$2,'Trem Tipo Medio'!$A:$A,$A29)*SUMIFS('Trem Tipo Medio'!$K:$K,'Trem Tipo Medio'!$AE:$AE,"&lt;="&amp;AW$2,'Trem Tipo Medio'!$AF:$AF,"&gt;="&amp;AW$2,'Trem Tipo Medio'!$A:$A,$A29)))/(365/VLOOKUP($A29,Sazonalidade!$A:$G,7,0))*(1-VLOOKUP($A29,Sazonalidade!$A:$J,10,0)),0)</f>
        <v>0.15553911481221544</v>
      </c>
      <c r="AX29" s="27">
        <f>IF($E29=$E$1,('TU Proprio'!AX29*10^6/(SUMIFS('Trem Tipo Medio'!$L:$L,'Trem Tipo Medio'!$AE:$AE,"&lt;="&amp;AX$2,'Trem Tipo Medio'!$AF:$AF,"&gt;="&amp;AX$2,'Trem Tipo Medio'!$A:$A,$A29)*SUMIFS('Trem Tipo Medio'!$K:$K,'Trem Tipo Medio'!$AE:$AE,"&lt;="&amp;AX$2,'Trem Tipo Medio'!$AF:$AF,"&gt;="&amp;AX$2,'Trem Tipo Medio'!$A:$A,$A29)))/(365/VLOOKUP($A29,Sazonalidade!$A:$G,7,0))*(1-VLOOKUP($A29,Sazonalidade!$A:$J,10,0)),0)</f>
        <v>0.15563038016254971</v>
      </c>
      <c r="AY29" s="27">
        <f>IF($E29=$E$1,('TU Proprio'!AY29*10^6/(SUMIFS('Trem Tipo Medio'!$L:$L,'Trem Tipo Medio'!$AE:$AE,"&lt;="&amp;AY$2,'Trem Tipo Medio'!$AF:$AF,"&gt;="&amp;AY$2,'Trem Tipo Medio'!$A:$A,$A29)*SUMIFS('Trem Tipo Medio'!$K:$K,'Trem Tipo Medio'!$AE:$AE,"&lt;="&amp;AY$2,'Trem Tipo Medio'!$AF:$AF,"&gt;="&amp;AY$2,'Trem Tipo Medio'!$A:$A,$A29)))/(365/VLOOKUP($A29,Sazonalidade!$A:$G,7,0))*(1-VLOOKUP($A29,Sazonalidade!$A:$J,10,0)),0)</f>
        <v>0.15570610283837949</v>
      </c>
      <c r="AZ29" s="27">
        <f>IF($E29=$E$1,('TU Proprio'!AZ29*10^6/(SUMIFS('Trem Tipo Medio'!$L:$L,'Trem Tipo Medio'!$AE:$AE,"&lt;="&amp;AZ$2,'Trem Tipo Medio'!$AF:$AF,"&gt;="&amp;AZ$2,'Trem Tipo Medio'!$A:$A,$A29)*SUMIFS('Trem Tipo Medio'!$K:$K,'Trem Tipo Medio'!$AE:$AE,"&lt;="&amp;AZ$2,'Trem Tipo Medio'!$AF:$AF,"&gt;="&amp;AZ$2,'Trem Tipo Medio'!$A:$A,$A29)))/(365/VLOOKUP($A29,Sazonalidade!$A:$G,7,0))*(1-VLOOKUP($A29,Sazonalidade!$A:$J,10,0)),0)</f>
        <v>0.15576890003604982</v>
      </c>
      <c r="BA29" s="27">
        <f>IF($E29=$E$1,('TU Proprio'!BA29*10^6/(SUMIFS('Trem Tipo Medio'!$L:$L,'Trem Tipo Medio'!$AE:$AE,"&lt;="&amp;BA$2,'Trem Tipo Medio'!$AF:$AF,"&gt;="&amp;BA$2,'Trem Tipo Medio'!$A:$A,$A29)*SUMIFS('Trem Tipo Medio'!$K:$K,'Trem Tipo Medio'!$AE:$AE,"&lt;="&amp;BA$2,'Trem Tipo Medio'!$AF:$AF,"&gt;="&amp;BA$2,'Trem Tipo Medio'!$A:$A,$A29)))/(365/VLOOKUP($A29,Sazonalidade!$A:$G,7,0))*(1-VLOOKUP($A29,Sazonalidade!$A:$J,10,0)),0)</f>
        <v>0.1558209575862782</v>
      </c>
      <c r="BB29" s="27">
        <f>IF($E29=$E$1,('TU Proprio'!BB29*10^6/(SUMIFS('Trem Tipo Medio'!$L:$L,'Trem Tipo Medio'!$AE:$AE,"&lt;="&amp;BB$2,'Trem Tipo Medio'!$AF:$AF,"&gt;="&amp;BB$2,'Trem Tipo Medio'!$A:$A,$A29)*SUMIFS('Trem Tipo Medio'!$K:$K,'Trem Tipo Medio'!$AE:$AE,"&lt;="&amp;BB$2,'Trem Tipo Medio'!$AF:$AF,"&gt;="&amp;BB$2,'Trem Tipo Medio'!$A:$A,$A29)))/(365/VLOOKUP($A29,Sazonalidade!$A:$G,7,0))*(1-VLOOKUP($A29,Sazonalidade!$A:$J,10,0)),0)</f>
        <v>0.15586409810771651</v>
      </c>
      <c r="BC29" s="27">
        <f>IF($E29=$E$1,('TU Proprio'!BC29*10^6/(SUMIFS('Trem Tipo Medio'!$L:$L,'Trem Tipo Medio'!$AE:$AE,"&lt;="&amp;BC$2,'Trem Tipo Medio'!$AF:$AF,"&gt;="&amp;BC$2,'Trem Tipo Medio'!$A:$A,$A29)*SUMIFS('Trem Tipo Medio'!$K:$K,'Trem Tipo Medio'!$AE:$AE,"&lt;="&amp;BC$2,'Trem Tipo Medio'!$AF:$AF,"&gt;="&amp;BC$2,'Trem Tipo Medio'!$A:$A,$A29)))/(365/VLOOKUP($A29,Sazonalidade!$A:$G,7,0))*(1-VLOOKUP($A29,Sazonalidade!$A:$J,10,0)),0)</f>
        <v>0.15589983933207763</v>
      </c>
      <c r="BD29" s="27">
        <f>IF($E29=$E$1,('TU Proprio'!BD29*10^6/(SUMIFS('Trem Tipo Medio'!$L:$L,'Trem Tipo Medio'!$AE:$AE,"&lt;="&amp;BD$2,'Trem Tipo Medio'!$AF:$AF,"&gt;="&amp;BD$2,'Trem Tipo Medio'!$A:$A,$A29)*SUMIFS('Trem Tipo Medio'!$K:$K,'Trem Tipo Medio'!$AE:$AE,"&lt;="&amp;BD$2,'Trem Tipo Medio'!$AF:$AF,"&gt;="&amp;BD$2,'Trem Tipo Medio'!$A:$A,$A29)))/(365/VLOOKUP($A29,Sazonalidade!$A:$G,7,0))*(1-VLOOKUP($A29,Sazonalidade!$A:$J,10,0)),0)</f>
        <v>0.15592944370923206</v>
      </c>
      <c r="BE29" s="27">
        <f>IF($E29=$E$1,('TU Proprio'!BE29*10^6/(SUMIFS('Trem Tipo Medio'!$L:$L,'Trem Tipo Medio'!$AE:$AE,"&lt;="&amp;BE$2,'Trem Tipo Medio'!$AF:$AF,"&gt;="&amp;BE$2,'Trem Tipo Medio'!$A:$A,$A29)*SUMIFS('Trem Tipo Medio'!$K:$K,'Trem Tipo Medio'!$AE:$AE,"&lt;="&amp;BE$2,'Trem Tipo Medio'!$AF:$AF,"&gt;="&amp;BE$2,'Trem Tipo Medio'!$A:$A,$A29)))/(365/VLOOKUP($A29,Sazonalidade!$A:$G,7,0))*(1-VLOOKUP($A29,Sazonalidade!$A:$J,10,0)),0)</f>
        <v>0.15595396038533912</v>
      </c>
      <c r="BF29" s="27">
        <f>IF($E29=$E$1,('TU Proprio'!BF29*10^6/(SUMIFS('Trem Tipo Medio'!$L:$L,'Trem Tipo Medio'!$AE:$AE,"&lt;="&amp;BF$2,'Trem Tipo Medio'!$AF:$AF,"&gt;="&amp;BF$2,'Trem Tipo Medio'!$A:$A,$A29)*SUMIFS('Trem Tipo Medio'!$K:$K,'Trem Tipo Medio'!$AE:$AE,"&lt;="&amp;BF$2,'Trem Tipo Medio'!$AF:$AF,"&gt;="&amp;BF$2,'Trem Tipo Medio'!$A:$A,$A29)))/(365/VLOOKUP($A29,Sazonalidade!$A:$G,7,0))*(1-VLOOKUP($A29,Sazonalidade!$A:$J,10,0)),0)</f>
        <v>0.15597426058290134</v>
      </c>
      <c r="BG29" s="27">
        <f>IF($E29=$E$1,('TU Proprio'!BG29*10^6/(SUMIFS('Trem Tipo Medio'!$L:$L,'Trem Tipo Medio'!$AE:$AE,"&lt;="&amp;BG$2,'Trem Tipo Medio'!$AF:$AF,"&gt;="&amp;BG$2,'Trem Tipo Medio'!$A:$A,$A29)*SUMIFS('Trem Tipo Medio'!$K:$K,'Trem Tipo Medio'!$AE:$AE,"&lt;="&amp;BG$2,'Trem Tipo Medio'!$AF:$AF,"&gt;="&amp;BG$2,'Trem Tipo Medio'!$A:$A,$A29)))/(365/VLOOKUP($A29,Sazonalidade!$A:$G,7,0))*(1-VLOOKUP($A29,Sazonalidade!$A:$J,10,0)),0)</f>
        <v>0.15599106732159324</v>
      </c>
      <c r="BH29" s="27">
        <f>IF($E29=$E$1,('TU Proprio'!BH29*10^6/(SUMIFS('Trem Tipo Medio'!$L:$L,'Trem Tipo Medio'!$AE:$AE,"&lt;="&amp;BH$2,'Trem Tipo Medio'!$AF:$AF,"&gt;="&amp;BH$2,'Trem Tipo Medio'!$A:$A,$A29)*SUMIFS('Trem Tipo Medio'!$K:$K,'Trem Tipo Medio'!$AE:$AE,"&lt;="&amp;BH$2,'Trem Tipo Medio'!$AF:$AF,"&gt;="&amp;BH$2,'Trem Tipo Medio'!$A:$A,$A29)))/(365/VLOOKUP($A29,Sazonalidade!$A:$G,7,0))*(1-VLOOKUP($A29,Sazonalidade!$A:$J,10,0)),0)</f>
        <v>0.15600498031794297</v>
      </c>
      <c r="BI29" s="27">
        <f>IF($E29=$E$1,('TU Proprio'!BI29*10^6/(SUMIFS('Trem Tipo Medio'!$L:$L,'Trem Tipo Medio'!$AE:$AE,"&lt;="&amp;BI$2,'Trem Tipo Medio'!$AF:$AF,"&gt;="&amp;BI$2,'Trem Tipo Medio'!$A:$A,$A29)*SUMIFS('Trem Tipo Medio'!$K:$K,'Trem Tipo Medio'!$AE:$AE,"&lt;="&amp;BI$2,'Trem Tipo Medio'!$AF:$AF,"&gt;="&amp;BI$2,'Trem Tipo Medio'!$A:$A,$A29)))/(365/VLOOKUP($A29,Sazonalidade!$A:$G,7,0))*(1-VLOOKUP($A29,Sazonalidade!$A:$J,10,0)),0)</f>
        <v>0.15601649680001192</v>
      </c>
      <c r="BJ29" s="27">
        <f>IF($E29=$E$1,('TU Proprio'!BJ29*10^6/(SUMIFS('Trem Tipo Medio'!$L:$L,'Trem Tipo Medio'!$AE:$AE,"&lt;="&amp;BJ$2,'Trem Tipo Medio'!$AF:$AF,"&gt;="&amp;BJ$2,'Trem Tipo Medio'!$A:$A,$A29)*SUMIFS('Trem Tipo Medio'!$K:$K,'Trem Tipo Medio'!$AE:$AE,"&lt;="&amp;BJ$2,'Trem Tipo Medio'!$AF:$AF,"&gt;="&amp;BJ$2,'Trem Tipo Medio'!$A:$A,$A29)))/(365/VLOOKUP($A29,Sazonalidade!$A:$G,7,0))*(1-VLOOKUP($A29,Sazonalidade!$A:$J,10,0)),0)</f>
        <v>0.15602602887584424</v>
      </c>
      <c r="BK29" s="27">
        <f>IF($E29=$E$1,('TU Proprio'!BK29*10^6/(SUMIFS('Trem Tipo Medio'!$L:$L,'Trem Tipo Medio'!$AE:$AE,"&lt;="&amp;BK$2,'Trem Tipo Medio'!$AF:$AF,"&gt;="&amp;BK$2,'Trem Tipo Medio'!$A:$A,$A29)*SUMIFS('Trem Tipo Medio'!$K:$K,'Trem Tipo Medio'!$AE:$AE,"&lt;="&amp;BK$2,'Trem Tipo Medio'!$AF:$AF,"&gt;="&amp;BK$2,'Trem Tipo Medio'!$A:$A,$A29)))/(365/VLOOKUP($A29,Sazonalidade!$A:$G,7,0))*(1-VLOOKUP($A29,Sazonalidade!$A:$J,10,0)),0)</f>
        <v>0.15603391800478272</v>
      </c>
      <c r="BL29" s="27">
        <f>IF($E29=$E$1,('TU Proprio'!BL29*10^6/(SUMIFS('Trem Tipo Medio'!$L:$L,'Trem Tipo Medio'!$AE:$AE,"&lt;="&amp;BL$2,'Trem Tipo Medio'!$AF:$AF,"&gt;="&amp;BL$2,'Trem Tipo Medio'!$A:$A,$A29)*SUMIFS('Trem Tipo Medio'!$K:$K,'Trem Tipo Medio'!$AE:$AE,"&lt;="&amp;BL$2,'Trem Tipo Medio'!$AF:$AF,"&gt;="&amp;BL$2,'Trem Tipo Medio'!$A:$A,$A29)))/(365/VLOOKUP($A29,Sazonalidade!$A:$G,7,0))*(1-VLOOKUP($A29,Sazonalidade!$A:$J,10,0)),0)</f>
        <v>0.15604044704020115</v>
      </c>
      <c r="BM29" s="27">
        <f>IF($E29=$E$1,('TU Proprio'!BM29*10^6/(SUMIFS('Trem Tipo Medio'!$L:$L,'Trem Tipo Medio'!$AE:$AE,"&lt;="&amp;BM$2,'Trem Tipo Medio'!$AF:$AF,"&gt;="&amp;BM$2,'Trem Tipo Medio'!$A:$A,$A29)*SUMIFS('Trem Tipo Medio'!$K:$K,'Trem Tipo Medio'!$AE:$AE,"&lt;="&amp;BM$2,'Trem Tipo Medio'!$AF:$AF,"&gt;="&amp;BM$2,'Trem Tipo Medio'!$A:$A,$A29)))/(365/VLOOKUP($A29,Sazonalidade!$A:$G,7,0))*(1-VLOOKUP($A29,Sazonalidade!$A:$J,10,0)),0)</f>
        <v>0.1560458502411585</v>
      </c>
      <c r="BN29" s="27">
        <f>IF($E29=$E$1,('TU Proprio'!BN29*10^6/(SUMIFS('Trem Tipo Medio'!$L:$L,'Trem Tipo Medio'!$AE:$AE,"&lt;="&amp;BN$2,'Trem Tipo Medio'!$AF:$AF,"&gt;="&amp;BN$2,'Trem Tipo Medio'!$A:$A,$A29)*SUMIFS('Trem Tipo Medio'!$K:$K,'Trem Tipo Medio'!$AE:$AE,"&lt;="&amp;BN$2,'Trem Tipo Medio'!$AF:$AF,"&gt;="&amp;BN$2,'Trem Tipo Medio'!$A:$A,$A29)))/(365/VLOOKUP($A29,Sazonalidade!$A:$G,7,0))*(1-VLOOKUP($A29,Sazonalidade!$A:$J,10,0)),0)</f>
        <v>0.15605032158864143</v>
      </c>
      <c r="BO29" s="27">
        <f>IF($E29=$E$1,('TU Proprio'!BO29*10^6/(SUMIFS('Trem Tipo Medio'!$L:$L,'Trem Tipo Medio'!$AE:$AE,"&lt;="&amp;BO$2,'Trem Tipo Medio'!$AF:$AF,"&gt;="&amp;BO$2,'Trem Tipo Medio'!$A:$A,$A29)*SUMIFS('Trem Tipo Medio'!$K:$K,'Trem Tipo Medio'!$AE:$AE,"&lt;="&amp;BO$2,'Trem Tipo Medio'!$AF:$AF,"&gt;="&amp;BO$2,'Trem Tipo Medio'!$A:$A,$A29)))/(365/VLOOKUP($A29,Sazonalidade!$A:$G,7,0))*(1-VLOOKUP($A29,Sazonalidade!$A:$J,10,0)),0)</f>
        <v>0.15605402168878851</v>
      </c>
      <c r="BP29"/>
      <c r="BQ29"/>
      <c r="BR29"/>
      <c r="BS29"/>
      <c r="BT29"/>
    </row>
    <row r="30" spans="1:72" s="32" customFormat="1" x14ac:dyDescent="0.25">
      <c r="A30" s="6">
        <f t="shared" si="3"/>
        <v>28</v>
      </c>
      <c r="B30" s="3" t="str">
        <f>VLOOKUP($A30,Demanda!$A$1:$G$43,4,0)</f>
        <v>Etanol</v>
      </c>
      <c r="C30" s="3" t="str">
        <f>VLOOKUP($A30,Demanda!$A$1:$G$43,6,0)</f>
        <v>Lucas do Rio Verde</v>
      </c>
      <c r="D30" s="3" t="str">
        <f>VLOOKUP($A30,Demanda!$A$1:$G$43,7,0)</f>
        <v>Miritituba</v>
      </c>
      <c r="E30" s="3" t="str">
        <f>VLOOKUP($A30,Demanda!$A$1:$G$43,2,0)</f>
        <v>FGRAO</v>
      </c>
      <c r="F30" s="6"/>
      <c r="G30" s="27">
        <f>IF($E30=$E$1,('TU Proprio'!G30*10^6/(SUMIFS('Trem Tipo Medio'!$L:$L,'Trem Tipo Medio'!$AE:$AE,"&lt;="&amp;G$2,'Trem Tipo Medio'!$AF:$AF,"&gt;="&amp;G$2,'Trem Tipo Medio'!$A:$A,$A30)*SUMIFS('Trem Tipo Medio'!$K:$K,'Trem Tipo Medio'!$AE:$AE,"&lt;="&amp;G$2,'Trem Tipo Medio'!$AF:$AF,"&gt;="&amp;G$2,'Trem Tipo Medio'!$A:$A,$A30)))/(365/VLOOKUP($A30,Sazonalidade!$A:$G,7,0))*(1-VLOOKUP($A30,Sazonalidade!$A:$J,10,0)),0)</f>
        <v>0</v>
      </c>
      <c r="H30" s="27">
        <f>IF($E30=$E$1,('TU Proprio'!H30*10^6/(SUMIFS('Trem Tipo Medio'!$L:$L,'Trem Tipo Medio'!$AE:$AE,"&lt;="&amp;H$2,'Trem Tipo Medio'!$AF:$AF,"&gt;="&amp;H$2,'Trem Tipo Medio'!$A:$A,$A30)*SUMIFS('Trem Tipo Medio'!$K:$K,'Trem Tipo Medio'!$AE:$AE,"&lt;="&amp;H$2,'Trem Tipo Medio'!$AF:$AF,"&gt;="&amp;H$2,'Trem Tipo Medio'!$A:$A,$A30)))/(365/VLOOKUP($A30,Sazonalidade!$A:$G,7,0))*(1-VLOOKUP($A30,Sazonalidade!$A:$J,10,0)),0)</f>
        <v>0</v>
      </c>
      <c r="I30" s="27">
        <f>IF($E30=$E$1,('TU Proprio'!I30*10^6/(SUMIFS('Trem Tipo Medio'!$L:$L,'Trem Tipo Medio'!$AE:$AE,"&lt;="&amp;I$2,'Trem Tipo Medio'!$AF:$AF,"&gt;="&amp;I$2,'Trem Tipo Medio'!$A:$A,$A30)*SUMIFS('Trem Tipo Medio'!$K:$K,'Trem Tipo Medio'!$AE:$AE,"&lt;="&amp;I$2,'Trem Tipo Medio'!$AF:$AF,"&gt;="&amp;I$2,'Trem Tipo Medio'!$A:$A,$A30)))/(365/VLOOKUP($A30,Sazonalidade!$A:$G,7,0))*(1-VLOOKUP($A30,Sazonalidade!$A:$J,10,0)),0)</f>
        <v>0</v>
      </c>
      <c r="J30" s="27">
        <f>IF($E30=$E$1,('TU Proprio'!J30*10^6/(SUMIFS('Trem Tipo Medio'!$L:$L,'Trem Tipo Medio'!$AE:$AE,"&lt;="&amp;J$2,'Trem Tipo Medio'!$AF:$AF,"&gt;="&amp;J$2,'Trem Tipo Medio'!$A:$A,$A30)*SUMIFS('Trem Tipo Medio'!$K:$K,'Trem Tipo Medio'!$AE:$AE,"&lt;="&amp;J$2,'Trem Tipo Medio'!$AF:$AF,"&gt;="&amp;J$2,'Trem Tipo Medio'!$A:$A,$A30)))/(365/VLOOKUP($A30,Sazonalidade!$A:$G,7,0))*(1-VLOOKUP($A30,Sazonalidade!$A:$J,10,0)),0)</f>
        <v>0</v>
      </c>
      <c r="K30" s="27">
        <f>IF($E30=$E$1,('TU Proprio'!K30*10^6/(SUMIFS('Trem Tipo Medio'!$L:$L,'Trem Tipo Medio'!$AE:$AE,"&lt;="&amp;K$2,'Trem Tipo Medio'!$AF:$AF,"&gt;="&amp;K$2,'Trem Tipo Medio'!$A:$A,$A30)*SUMIFS('Trem Tipo Medio'!$K:$K,'Trem Tipo Medio'!$AE:$AE,"&lt;="&amp;K$2,'Trem Tipo Medio'!$AF:$AF,"&gt;="&amp;K$2,'Trem Tipo Medio'!$A:$A,$A30)))/(365/VLOOKUP($A30,Sazonalidade!$A:$G,7,0))*(1-VLOOKUP($A30,Sazonalidade!$A:$J,10,0)),0)</f>
        <v>0</v>
      </c>
      <c r="L30" s="27">
        <f>IF($E30=$E$1,('TU Proprio'!L30*10^6/(SUMIFS('Trem Tipo Medio'!$L:$L,'Trem Tipo Medio'!$AE:$AE,"&lt;="&amp;L$2,'Trem Tipo Medio'!$AF:$AF,"&gt;="&amp;L$2,'Trem Tipo Medio'!$A:$A,$A30)*SUMIFS('Trem Tipo Medio'!$K:$K,'Trem Tipo Medio'!$AE:$AE,"&lt;="&amp;L$2,'Trem Tipo Medio'!$AF:$AF,"&gt;="&amp;L$2,'Trem Tipo Medio'!$A:$A,$A30)))/(365/VLOOKUP($A30,Sazonalidade!$A:$G,7,0))*(1-VLOOKUP($A30,Sazonalidade!$A:$J,10,0)),0)</f>
        <v>0</v>
      </c>
      <c r="M30" s="27">
        <f>IF($E30=$E$1,('TU Proprio'!M30*10^6/(SUMIFS('Trem Tipo Medio'!$L:$L,'Trem Tipo Medio'!$AE:$AE,"&lt;="&amp;M$2,'Trem Tipo Medio'!$AF:$AF,"&gt;="&amp;M$2,'Trem Tipo Medio'!$A:$A,$A30)*SUMIFS('Trem Tipo Medio'!$K:$K,'Trem Tipo Medio'!$AE:$AE,"&lt;="&amp;M$2,'Trem Tipo Medio'!$AF:$AF,"&gt;="&amp;M$2,'Trem Tipo Medio'!$A:$A,$A30)))/(365/VLOOKUP($A30,Sazonalidade!$A:$G,7,0))*(1-VLOOKUP($A30,Sazonalidade!$A:$J,10,0)),0)</f>
        <v>0</v>
      </c>
      <c r="N30" s="27">
        <f>IF($E30=$E$1,('TU Proprio'!N30*10^6/(SUMIFS('Trem Tipo Medio'!$L:$L,'Trem Tipo Medio'!$AE:$AE,"&lt;="&amp;N$2,'Trem Tipo Medio'!$AF:$AF,"&gt;="&amp;N$2,'Trem Tipo Medio'!$A:$A,$A30)*SUMIFS('Trem Tipo Medio'!$K:$K,'Trem Tipo Medio'!$AE:$AE,"&lt;="&amp;N$2,'Trem Tipo Medio'!$AF:$AF,"&gt;="&amp;N$2,'Trem Tipo Medio'!$A:$A,$A30)))/(365/VLOOKUP($A30,Sazonalidade!$A:$G,7,0))*(1-VLOOKUP($A30,Sazonalidade!$A:$J,10,0)),0)</f>
        <v>0</v>
      </c>
      <c r="O30" s="27">
        <f>IF($E30=$E$1,('TU Proprio'!O30*10^6/(SUMIFS('Trem Tipo Medio'!$L:$L,'Trem Tipo Medio'!$AE:$AE,"&lt;="&amp;O$2,'Trem Tipo Medio'!$AF:$AF,"&gt;="&amp;O$2,'Trem Tipo Medio'!$A:$A,$A30)*SUMIFS('Trem Tipo Medio'!$K:$K,'Trem Tipo Medio'!$AE:$AE,"&lt;="&amp;O$2,'Trem Tipo Medio'!$AF:$AF,"&gt;="&amp;O$2,'Trem Tipo Medio'!$A:$A,$A30)))/(365/VLOOKUP($A30,Sazonalidade!$A:$G,7,0))*(1-VLOOKUP($A30,Sazonalidade!$A:$J,10,0)),0)</f>
        <v>0</v>
      </c>
      <c r="P30" s="27">
        <f>IF($E30=$E$1,('TU Proprio'!P30*10^6/(SUMIFS('Trem Tipo Medio'!$L:$L,'Trem Tipo Medio'!$AE:$AE,"&lt;="&amp;P$2,'Trem Tipo Medio'!$AF:$AF,"&gt;="&amp;P$2,'Trem Tipo Medio'!$A:$A,$A30)*SUMIFS('Trem Tipo Medio'!$K:$K,'Trem Tipo Medio'!$AE:$AE,"&lt;="&amp;P$2,'Trem Tipo Medio'!$AF:$AF,"&gt;="&amp;P$2,'Trem Tipo Medio'!$A:$A,$A30)))/(365/VLOOKUP($A30,Sazonalidade!$A:$G,7,0))*(1-VLOOKUP($A30,Sazonalidade!$A:$J,10,0)),0)</f>
        <v>0</v>
      </c>
      <c r="Q30" s="27">
        <f>IF($E30=$E$1,('TU Proprio'!Q30*10^6/(SUMIFS('Trem Tipo Medio'!$L:$L,'Trem Tipo Medio'!$AE:$AE,"&lt;="&amp;Q$2,'Trem Tipo Medio'!$AF:$AF,"&gt;="&amp;Q$2,'Trem Tipo Medio'!$A:$A,$A30)*SUMIFS('Trem Tipo Medio'!$K:$K,'Trem Tipo Medio'!$AE:$AE,"&lt;="&amp;Q$2,'Trem Tipo Medio'!$AF:$AF,"&gt;="&amp;Q$2,'Trem Tipo Medio'!$A:$A,$A30)))/(365/VLOOKUP($A30,Sazonalidade!$A:$G,7,0))*(1-VLOOKUP($A30,Sazonalidade!$A:$J,10,0)),0)</f>
        <v>0</v>
      </c>
      <c r="R30" s="27">
        <f>IF($E30=$E$1,('TU Proprio'!R30*10^6/(SUMIFS('Trem Tipo Medio'!$L:$L,'Trem Tipo Medio'!$AE:$AE,"&lt;="&amp;R$2,'Trem Tipo Medio'!$AF:$AF,"&gt;="&amp;R$2,'Trem Tipo Medio'!$A:$A,$A30)*SUMIFS('Trem Tipo Medio'!$K:$K,'Trem Tipo Medio'!$AE:$AE,"&lt;="&amp;R$2,'Trem Tipo Medio'!$AF:$AF,"&gt;="&amp;R$2,'Trem Tipo Medio'!$A:$A,$A30)))/(365/VLOOKUP($A30,Sazonalidade!$A:$G,7,0))*(1-VLOOKUP($A30,Sazonalidade!$A:$J,10,0)),0)</f>
        <v>0</v>
      </c>
      <c r="S30" s="27">
        <f>IF($E30=$E$1,('TU Proprio'!S30*10^6/(SUMIFS('Trem Tipo Medio'!$L:$L,'Trem Tipo Medio'!$AE:$AE,"&lt;="&amp;S$2,'Trem Tipo Medio'!$AF:$AF,"&gt;="&amp;S$2,'Trem Tipo Medio'!$A:$A,$A30)*SUMIFS('Trem Tipo Medio'!$K:$K,'Trem Tipo Medio'!$AE:$AE,"&lt;="&amp;S$2,'Trem Tipo Medio'!$AF:$AF,"&gt;="&amp;S$2,'Trem Tipo Medio'!$A:$A,$A30)))/(365/VLOOKUP($A30,Sazonalidade!$A:$G,7,0))*(1-VLOOKUP($A30,Sazonalidade!$A:$J,10,0)),0)</f>
        <v>0</v>
      </c>
      <c r="T30" s="27">
        <f>IF($E30=$E$1,('TU Proprio'!T30*10^6/(SUMIFS('Trem Tipo Medio'!$L:$L,'Trem Tipo Medio'!$AE:$AE,"&lt;="&amp;T$2,'Trem Tipo Medio'!$AF:$AF,"&gt;="&amp;T$2,'Trem Tipo Medio'!$A:$A,$A30)*SUMIFS('Trem Tipo Medio'!$K:$K,'Trem Tipo Medio'!$AE:$AE,"&lt;="&amp;T$2,'Trem Tipo Medio'!$AF:$AF,"&gt;="&amp;T$2,'Trem Tipo Medio'!$A:$A,$A30)))/(365/VLOOKUP($A30,Sazonalidade!$A:$G,7,0))*(1-VLOOKUP($A30,Sazonalidade!$A:$J,10,0)),0)</f>
        <v>0</v>
      </c>
      <c r="U30" s="27">
        <f>IF($E30=$E$1,('TU Proprio'!U30*10^6/(SUMIFS('Trem Tipo Medio'!$L:$L,'Trem Tipo Medio'!$AE:$AE,"&lt;="&amp;U$2,'Trem Tipo Medio'!$AF:$AF,"&gt;="&amp;U$2,'Trem Tipo Medio'!$A:$A,$A30)*SUMIFS('Trem Tipo Medio'!$K:$K,'Trem Tipo Medio'!$AE:$AE,"&lt;="&amp;U$2,'Trem Tipo Medio'!$AF:$AF,"&gt;="&amp;U$2,'Trem Tipo Medio'!$A:$A,$A30)))/(365/VLOOKUP($A30,Sazonalidade!$A:$G,7,0))*(1-VLOOKUP($A30,Sazonalidade!$A:$J,10,0)),0)</f>
        <v>0</v>
      </c>
      <c r="V30" s="27">
        <f>IF($E30=$E$1,('TU Proprio'!V30*10^6/(SUMIFS('Trem Tipo Medio'!$L:$L,'Trem Tipo Medio'!$AE:$AE,"&lt;="&amp;V$2,'Trem Tipo Medio'!$AF:$AF,"&gt;="&amp;V$2,'Trem Tipo Medio'!$A:$A,$A30)*SUMIFS('Trem Tipo Medio'!$K:$K,'Trem Tipo Medio'!$AE:$AE,"&lt;="&amp;V$2,'Trem Tipo Medio'!$AF:$AF,"&gt;="&amp;V$2,'Trem Tipo Medio'!$A:$A,$A30)))/(365/VLOOKUP($A30,Sazonalidade!$A:$G,7,0))*(1-VLOOKUP($A30,Sazonalidade!$A:$J,10,0)),0)</f>
        <v>0</v>
      </c>
      <c r="W30" s="27">
        <f>IF($E30=$E$1,('TU Proprio'!W30*10^6/(SUMIFS('Trem Tipo Medio'!$L:$L,'Trem Tipo Medio'!$AE:$AE,"&lt;="&amp;W$2,'Trem Tipo Medio'!$AF:$AF,"&gt;="&amp;W$2,'Trem Tipo Medio'!$A:$A,$A30)*SUMIFS('Trem Tipo Medio'!$K:$K,'Trem Tipo Medio'!$AE:$AE,"&lt;="&amp;W$2,'Trem Tipo Medio'!$AF:$AF,"&gt;="&amp;W$2,'Trem Tipo Medio'!$A:$A,$A30)))/(365/VLOOKUP($A30,Sazonalidade!$A:$G,7,0))*(1-VLOOKUP($A30,Sazonalidade!$A:$J,10,0)),0)</f>
        <v>0</v>
      </c>
      <c r="X30" s="27">
        <f>IF($E30=$E$1,('TU Proprio'!X30*10^6/(SUMIFS('Trem Tipo Medio'!$L:$L,'Trem Tipo Medio'!$AE:$AE,"&lt;="&amp;X$2,'Trem Tipo Medio'!$AF:$AF,"&gt;="&amp;X$2,'Trem Tipo Medio'!$A:$A,$A30)*SUMIFS('Trem Tipo Medio'!$K:$K,'Trem Tipo Medio'!$AE:$AE,"&lt;="&amp;X$2,'Trem Tipo Medio'!$AF:$AF,"&gt;="&amp;X$2,'Trem Tipo Medio'!$A:$A,$A30)))/(365/VLOOKUP($A30,Sazonalidade!$A:$G,7,0))*(1-VLOOKUP($A30,Sazonalidade!$A:$J,10,0)),0)</f>
        <v>0</v>
      </c>
      <c r="Y30" s="27">
        <f>IF($E30=$E$1,('TU Proprio'!Y30*10^6/(SUMIFS('Trem Tipo Medio'!$L:$L,'Trem Tipo Medio'!$AE:$AE,"&lt;="&amp;Y$2,'Trem Tipo Medio'!$AF:$AF,"&gt;="&amp;Y$2,'Trem Tipo Medio'!$A:$A,$A30)*SUMIFS('Trem Tipo Medio'!$K:$K,'Trem Tipo Medio'!$AE:$AE,"&lt;="&amp;Y$2,'Trem Tipo Medio'!$AF:$AF,"&gt;="&amp;Y$2,'Trem Tipo Medio'!$A:$A,$A30)))/(365/VLOOKUP($A30,Sazonalidade!$A:$G,7,0))*(1-VLOOKUP($A30,Sazonalidade!$A:$J,10,0)),0)</f>
        <v>0</v>
      </c>
      <c r="Z30" s="27">
        <f>IF($E30=$E$1,('TU Proprio'!Z30*10^6/(SUMIFS('Trem Tipo Medio'!$L:$L,'Trem Tipo Medio'!$AE:$AE,"&lt;="&amp;Z$2,'Trem Tipo Medio'!$AF:$AF,"&gt;="&amp;Z$2,'Trem Tipo Medio'!$A:$A,$A30)*SUMIFS('Trem Tipo Medio'!$K:$K,'Trem Tipo Medio'!$AE:$AE,"&lt;="&amp;Z$2,'Trem Tipo Medio'!$AF:$AF,"&gt;="&amp;Z$2,'Trem Tipo Medio'!$A:$A,$A30)))/(365/VLOOKUP($A30,Sazonalidade!$A:$G,7,0))*(1-VLOOKUP($A30,Sazonalidade!$A:$J,10,0)),0)</f>
        <v>0</v>
      </c>
      <c r="AA30" s="27">
        <f>IF($E30=$E$1,('TU Proprio'!AA30*10^6/(SUMIFS('Trem Tipo Medio'!$L:$L,'Trem Tipo Medio'!$AE:$AE,"&lt;="&amp;AA$2,'Trem Tipo Medio'!$AF:$AF,"&gt;="&amp;AA$2,'Trem Tipo Medio'!$A:$A,$A30)*SUMIFS('Trem Tipo Medio'!$K:$K,'Trem Tipo Medio'!$AE:$AE,"&lt;="&amp;AA$2,'Trem Tipo Medio'!$AF:$AF,"&gt;="&amp;AA$2,'Trem Tipo Medio'!$A:$A,$A30)))/(365/VLOOKUP($A30,Sazonalidade!$A:$G,7,0))*(1-VLOOKUP($A30,Sazonalidade!$A:$J,10,0)),0)</f>
        <v>0</v>
      </c>
      <c r="AB30" s="27">
        <f>IF($E30=$E$1,('TU Proprio'!AB30*10^6/(SUMIFS('Trem Tipo Medio'!$L:$L,'Trem Tipo Medio'!$AE:$AE,"&lt;="&amp;AB$2,'Trem Tipo Medio'!$AF:$AF,"&gt;="&amp;AB$2,'Trem Tipo Medio'!$A:$A,$A30)*SUMIFS('Trem Tipo Medio'!$K:$K,'Trem Tipo Medio'!$AE:$AE,"&lt;="&amp;AB$2,'Trem Tipo Medio'!$AF:$AF,"&gt;="&amp;AB$2,'Trem Tipo Medio'!$A:$A,$A30)))/(365/VLOOKUP($A30,Sazonalidade!$A:$G,7,0))*(1-VLOOKUP($A30,Sazonalidade!$A:$J,10,0)),0)</f>
        <v>0</v>
      </c>
      <c r="AC30" s="27">
        <f>IF($E30=$E$1,('TU Proprio'!AC30*10^6/(SUMIFS('Trem Tipo Medio'!$L:$L,'Trem Tipo Medio'!$AE:$AE,"&lt;="&amp;AC$2,'Trem Tipo Medio'!$AF:$AF,"&gt;="&amp;AC$2,'Trem Tipo Medio'!$A:$A,$A30)*SUMIFS('Trem Tipo Medio'!$K:$K,'Trem Tipo Medio'!$AE:$AE,"&lt;="&amp;AC$2,'Trem Tipo Medio'!$AF:$AF,"&gt;="&amp;AC$2,'Trem Tipo Medio'!$A:$A,$A30)))/(365/VLOOKUP($A30,Sazonalidade!$A:$G,7,0))*(1-VLOOKUP($A30,Sazonalidade!$A:$J,10,0)),0)</f>
        <v>0</v>
      </c>
      <c r="AD30" s="27">
        <f>IF($E30=$E$1,('TU Proprio'!AD30*10^6/(SUMIFS('Trem Tipo Medio'!$L:$L,'Trem Tipo Medio'!$AE:$AE,"&lt;="&amp;AD$2,'Trem Tipo Medio'!$AF:$AF,"&gt;="&amp;AD$2,'Trem Tipo Medio'!$A:$A,$A30)*SUMIFS('Trem Tipo Medio'!$K:$K,'Trem Tipo Medio'!$AE:$AE,"&lt;="&amp;AD$2,'Trem Tipo Medio'!$AF:$AF,"&gt;="&amp;AD$2,'Trem Tipo Medio'!$A:$A,$A30)))/(365/VLOOKUP($A30,Sazonalidade!$A:$G,7,0))*(1-VLOOKUP($A30,Sazonalidade!$A:$J,10,0)),0)</f>
        <v>0</v>
      </c>
      <c r="AE30" s="27">
        <f>IF($E30=$E$1,('TU Proprio'!AE30*10^6/(SUMIFS('Trem Tipo Medio'!$L:$L,'Trem Tipo Medio'!$AE:$AE,"&lt;="&amp;AE$2,'Trem Tipo Medio'!$AF:$AF,"&gt;="&amp;AE$2,'Trem Tipo Medio'!$A:$A,$A30)*SUMIFS('Trem Tipo Medio'!$K:$K,'Trem Tipo Medio'!$AE:$AE,"&lt;="&amp;AE$2,'Trem Tipo Medio'!$AF:$AF,"&gt;="&amp;AE$2,'Trem Tipo Medio'!$A:$A,$A30)))/(365/VLOOKUP($A30,Sazonalidade!$A:$G,7,0))*(1-VLOOKUP($A30,Sazonalidade!$A:$J,10,0)),0)</f>
        <v>0</v>
      </c>
      <c r="AF30" s="27">
        <f>IF($E30=$E$1,('TU Proprio'!AF30*10^6/(SUMIFS('Trem Tipo Medio'!$L:$L,'Trem Tipo Medio'!$AE:$AE,"&lt;="&amp;AF$2,'Trem Tipo Medio'!$AF:$AF,"&gt;="&amp;AF$2,'Trem Tipo Medio'!$A:$A,$A30)*SUMIFS('Trem Tipo Medio'!$K:$K,'Trem Tipo Medio'!$AE:$AE,"&lt;="&amp;AF$2,'Trem Tipo Medio'!$AF:$AF,"&gt;="&amp;AF$2,'Trem Tipo Medio'!$A:$A,$A30)))/(365/VLOOKUP($A30,Sazonalidade!$A:$G,7,0))*(1-VLOOKUP($A30,Sazonalidade!$A:$J,10,0)),0)</f>
        <v>0</v>
      </c>
      <c r="AG30" s="27">
        <f>IF($E30=$E$1,('TU Proprio'!AG30*10^6/(SUMIFS('Trem Tipo Medio'!$L:$L,'Trem Tipo Medio'!$AE:$AE,"&lt;="&amp;AG$2,'Trem Tipo Medio'!$AF:$AF,"&gt;="&amp;AG$2,'Trem Tipo Medio'!$A:$A,$A30)*SUMIFS('Trem Tipo Medio'!$K:$K,'Trem Tipo Medio'!$AE:$AE,"&lt;="&amp;AG$2,'Trem Tipo Medio'!$AF:$AF,"&gt;="&amp;AG$2,'Trem Tipo Medio'!$A:$A,$A30)))/(365/VLOOKUP($A30,Sazonalidade!$A:$G,7,0))*(1-VLOOKUP($A30,Sazonalidade!$A:$J,10,0)),0)</f>
        <v>0</v>
      </c>
      <c r="AH30" s="27">
        <f>IF($E30=$E$1,('TU Proprio'!AH30*10^6/(SUMIFS('Trem Tipo Medio'!$L:$L,'Trem Tipo Medio'!$AE:$AE,"&lt;="&amp;AH$2,'Trem Tipo Medio'!$AF:$AF,"&gt;="&amp;AH$2,'Trem Tipo Medio'!$A:$A,$A30)*SUMIFS('Trem Tipo Medio'!$K:$K,'Trem Tipo Medio'!$AE:$AE,"&lt;="&amp;AH$2,'Trem Tipo Medio'!$AF:$AF,"&gt;="&amp;AH$2,'Trem Tipo Medio'!$A:$A,$A30)))/(365/VLOOKUP($A30,Sazonalidade!$A:$G,7,0))*(1-VLOOKUP($A30,Sazonalidade!$A:$J,10,0)),0)</f>
        <v>0</v>
      </c>
      <c r="AI30" s="27">
        <f>IF($E30=$E$1,('TU Proprio'!AI30*10^6/(SUMIFS('Trem Tipo Medio'!$L:$L,'Trem Tipo Medio'!$AE:$AE,"&lt;="&amp;AI$2,'Trem Tipo Medio'!$AF:$AF,"&gt;="&amp;AI$2,'Trem Tipo Medio'!$A:$A,$A30)*SUMIFS('Trem Tipo Medio'!$K:$K,'Trem Tipo Medio'!$AE:$AE,"&lt;="&amp;AI$2,'Trem Tipo Medio'!$AF:$AF,"&gt;="&amp;AI$2,'Trem Tipo Medio'!$A:$A,$A30)))/(365/VLOOKUP($A30,Sazonalidade!$A:$G,7,0))*(1-VLOOKUP($A30,Sazonalidade!$A:$J,10,0)),0)</f>
        <v>0</v>
      </c>
      <c r="AJ30" s="27">
        <f>IF($E30=$E$1,('TU Proprio'!AJ30*10^6/(SUMIFS('Trem Tipo Medio'!$L:$L,'Trem Tipo Medio'!$AE:$AE,"&lt;="&amp;AJ$2,'Trem Tipo Medio'!$AF:$AF,"&gt;="&amp;AJ$2,'Trem Tipo Medio'!$A:$A,$A30)*SUMIFS('Trem Tipo Medio'!$K:$K,'Trem Tipo Medio'!$AE:$AE,"&lt;="&amp;AJ$2,'Trem Tipo Medio'!$AF:$AF,"&gt;="&amp;AJ$2,'Trem Tipo Medio'!$A:$A,$A30)))/(365/VLOOKUP($A30,Sazonalidade!$A:$G,7,0))*(1-VLOOKUP($A30,Sazonalidade!$A:$J,10,0)),0)</f>
        <v>0</v>
      </c>
      <c r="AK30" s="27">
        <f>IF($E30=$E$1,('TU Proprio'!AK30*10^6/(SUMIFS('Trem Tipo Medio'!$L:$L,'Trem Tipo Medio'!$AE:$AE,"&lt;="&amp;AK$2,'Trem Tipo Medio'!$AF:$AF,"&gt;="&amp;AK$2,'Trem Tipo Medio'!$A:$A,$A30)*SUMIFS('Trem Tipo Medio'!$K:$K,'Trem Tipo Medio'!$AE:$AE,"&lt;="&amp;AK$2,'Trem Tipo Medio'!$AF:$AF,"&gt;="&amp;AK$2,'Trem Tipo Medio'!$A:$A,$A30)))/(365/VLOOKUP($A30,Sazonalidade!$A:$G,7,0))*(1-VLOOKUP($A30,Sazonalidade!$A:$J,10,0)),0)</f>
        <v>0</v>
      </c>
      <c r="AL30" s="27">
        <f>IF($E30=$E$1,('TU Proprio'!AL30*10^6/(SUMIFS('Trem Tipo Medio'!$L:$L,'Trem Tipo Medio'!$AE:$AE,"&lt;="&amp;AL$2,'Trem Tipo Medio'!$AF:$AF,"&gt;="&amp;AL$2,'Trem Tipo Medio'!$A:$A,$A30)*SUMIFS('Trem Tipo Medio'!$K:$K,'Trem Tipo Medio'!$AE:$AE,"&lt;="&amp;AL$2,'Trem Tipo Medio'!$AF:$AF,"&gt;="&amp;AL$2,'Trem Tipo Medio'!$A:$A,$A30)))/(365/VLOOKUP($A30,Sazonalidade!$A:$G,7,0))*(1-VLOOKUP($A30,Sazonalidade!$A:$J,10,0)),0)</f>
        <v>0</v>
      </c>
      <c r="AM30" s="27">
        <f>IF($E30=$E$1,('TU Proprio'!AM30*10^6/(SUMIFS('Trem Tipo Medio'!$L:$L,'Trem Tipo Medio'!$AE:$AE,"&lt;="&amp;AM$2,'Trem Tipo Medio'!$AF:$AF,"&gt;="&amp;AM$2,'Trem Tipo Medio'!$A:$A,$A30)*SUMIFS('Trem Tipo Medio'!$K:$K,'Trem Tipo Medio'!$AE:$AE,"&lt;="&amp;AM$2,'Trem Tipo Medio'!$AF:$AF,"&gt;="&amp;AM$2,'Trem Tipo Medio'!$A:$A,$A30)))/(365/VLOOKUP($A30,Sazonalidade!$A:$G,7,0))*(1-VLOOKUP($A30,Sazonalidade!$A:$J,10,0)),0)</f>
        <v>0</v>
      </c>
      <c r="AN30" s="27">
        <f>IF($E30=$E$1,('TU Proprio'!AN30*10^6/(SUMIFS('Trem Tipo Medio'!$L:$L,'Trem Tipo Medio'!$AE:$AE,"&lt;="&amp;AN$2,'Trem Tipo Medio'!$AF:$AF,"&gt;="&amp;AN$2,'Trem Tipo Medio'!$A:$A,$A30)*SUMIFS('Trem Tipo Medio'!$K:$K,'Trem Tipo Medio'!$AE:$AE,"&lt;="&amp;AN$2,'Trem Tipo Medio'!$AF:$AF,"&gt;="&amp;AN$2,'Trem Tipo Medio'!$A:$A,$A30)))/(365/VLOOKUP($A30,Sazonalidade!$A:$G,7,0))*(1-VLOOKUP($A30,Sazonalidade!$A:$J,10,0)),0)</f>
        <v>0</v>
      </c>
      <c r="AO30" s="27">
        <f>IF($E30=$E$1,('TU Proprio'!AO30*10^6/(SUMIFS('Trem Tipo Medio'!$L:$L,'Trem Tipo Medio'!$AE:$AE,"&lt;="&amp;AO$2,'Trem Tipo Medio'!$AF:$AF,"&gt;="&amp;AO$2,'Trem Tipo Medio'!$A:$A,$A30)*SUMIFS('Trem Tipo Medio'!$K:$K,'Trem Tipo Medio'!$AE:$AE,"&lt;="&amp;AO$2,'Trem Tipo Medio'!$AF:$AF,"&gt;="&amp;AO$2,'Trem Tipo Medio'!$A:$A,$A30)))/(365/VLOOKUP($A30,Sazonalidade!$A:$G,7,0))*(1-VLOOKUP($A30,Sazonalidade!$A:$J,10,0)),0)</f>
        <v>0</v>
      </c>
      <c r="AP30" s="27">
        <f>IF($E30=$E$1,('TU Proprio'!AP30*10^6/(SUMIFS('Trem Tipo Medio'!$L:$L,'Trem Tipo Medio'!$AE:$AE,"&lt;="&amp;AP$2,'Trem Tipo Medio'!$AF:$AF,"&gt;="&amp;AP$2,'Trem Tipo Medio'!$A:$A,$A30)*SUMIFS('Trem Tipo Medio'!$K:$K,'Trem Tipo Medio'!$AE:$AE,"&lt;="&amp;AP$2,'Trem Tipo Medio'!$AF:$AF,"&gt;="&amp;AP$2,'Trem Tipo Medio'!$A:$A,$A30)))/(365/VLOOKUP($A30,Sazonalidade!$A:$G,7,0))*(1-VLOOKUP($A30,Sazonalidade!$A:$J,10,0)),0)</f>
        <v>0</v>
      </c>
      <c r="AQ30" s="27">
        <f>IF($E30=$E$1,('TU Proprio'!AQ30*10^6/(SUMIFS('Trem Tipo Medio'!$L:$L,'Trem Tipo Medio'!$AE:$AE,"&lt;="&amp;AQ$2,'Trem Tipo Medio'!$AF:$AF,"&gt;="&amp;AQ$2,'Trem Tipo Medio'!$A:$A,$A30)*SUMIFS('Trem Tipo Medio'!$K:$K,'Trem Tipo Medio'!$AE:$AE,"&lt;="&amp;AQ$2,'Trem Tipo Medio'!$AF:$AF,"&gt;="&amp;AQ$2,'Trem Tipo Medio'!$A:$A,$A30)))/(365/VLOOKUP($A30,Sazonalidade!$A:$G,7,0))*(1-VLOOKUP($A30,Sazonalidade!$A:$J,10,0)),0)</f>
        <v>0</v>
      </c>
      <c r="AR30" s="27">
        <f>IF($E30=$E$1,('TU Proprio'!AR30*10^6/(SUMIFS('Trem Tipo Medio'!$L:$L,'Trem Tipo Medio'!$AE:$AE,"&lt;="&amp;AR$2,'Trem Tipo Medio'!$AF:$AF,"&gt;="&amp;AR$2,'Trem Tipo Medio'!$A:$A,$A30)*SUMIFS('Trem Tipo Medio'!$K:$K,'Trem Tipo Medio'!$AE:$AE,"&lt;="&amp;AR$2,'Trem Tipo Medio'!$AF:$AF,"&gt;="&amp;AR$2,'Trem Tipo Medio'!$A:$A,$A30)))/(365/VLOOKUP($A30,Sazonalidade!$A:$G,7,0))*(1-VLOOKUP($A30,Sazonalidade!$A:$J,10,0)),0)</f>
        <v>0</v>
      </c>
      <c r="AS30" s="27">
        <f>IF($E30=$E$1,('TU Proprio'!AS30*10^6/(SUMIFS('Trem Tipo Medio'!$L:$L,'Trem Tipo Medio'!$AE:$AE,"&lt;="&amp;AS$2,'Trem Tipo Medio'!$AF:$AF,"&gt;="&amp;AS$2,'Trem Tipo Medio'!$A:$A,$A30)*SUMIFS('Trem Tipo Medio'!$K:$K,'Trem Tipo Medio'!$AE:$AE,"&lt;="&amp;AS$2,'Trem Tipo Medio'!$AF:$AF,"&gt;="&amp;AS$2,'Trem Tipo Medio'!$A:$A,$A30)))/(365/VLOOKUP($A30,Sazonalidade!$A:$G,7,0))*(1-VLOOKUP($A30,Sazonalidade!$A:$J,10,0)),0)</f>
        <v>0</v>
      </c>
      <c r="AT30" s="27">
        <f>IF($E30=$E$1,('TU Proprio'!AT30*10^6/(SUMIFS('Trem Tipo Medio'!$L:$L,'Trem Tipo Medio'!$AE:$AE,"&lt;="&amp;AT$2,'Trem Tipo Medio'!$AF:$AF,"&gt;="&amp;AT$2,'Trem Tipo Medio'!$A:$A,$A30)*SUMIFS('Trem Tipo Medio'!$K:$K,'Trem Tipo Medio'!$AE:$AE,"&lt;="&amp;AT$2,'Trem Tipo Medio'!$AF:$AF,"&gt;="&amp;AT$2,'Trem Tipo Medio'!$A:$A,$A30)))/(365/VLOOKUP($A30,Sazonalidade!$A:$G,7,0))*(1-VLOOKUP($A30,Sazonalidade!$A:$J,10,0)),0)</f>
        <v>0</v>
      </c>
      <c r="AU30" s="27">
        <f>IF($E30=$E$1,('TU Proprio'!AU30*10^6/(SUMIFS('Trem Tipo Medio'!$L:$L,'Trem Tipo Medio'!$AE:$AE,"&lt;="&amp;AU$2,'Trem Tipo Medio'!$AF:$AF,"&gt;="&amp;AU$2,'Trem Tipo Medio'!$A:$A,$A30)*SUMIFS('Trem Tipo Medio'!$K:$K,'Trem Tipo Medio'!$AE:$AE,"&lt;="&amp;AU$2,'Trem Tipo Medio'!$AF:$AF,"&gt;="&amp;AU$2,'Trem Tipo Medio'!$A:$A,$A30)))/(365/VLOOKUP($A30,Sazonalidade!$A:$G,7,0))*(1-VLOOKUP($A30,Sazonalidade!$A:$J,10,0)),0)</f>
        <v>0</v>
      </c>
      <c r="AV30" s="27">
        <f>IF($E30=$E$1,('TU Proprio'!AV30*10^6/(SUMIFS('Trem Tipo Medio'!$L:$L,'Trem Tipo Medio'!$AE:$AE,"&lt;="&amp;AV$2,'Trem Tipo Medio'!$AF:$AF,"&gt;="&amp;AV$2,'Trem Tipo Medio'!$A:$A,$A30)*SUMIFS('Trem Tipo Medio'!$K:$K,'Trem Tipo Medio'!$AE:$AE,"&lt;="&amp;AV$2,'Trem Tipo Medio'!$AF:$AF,"&gt;="&amp;AV$2,'Trem Tipo Medio'!$A:$A,$A30)))/(365/VLOOKUP($A30,Sazonalidade!$A:$G,7,0))*(1-VLOOKUP($A30,Sazonalidade!$A:$J,10,0)),0)</f>
        <v>0</v>
      </c>
      <c r="AW30" s="27">
        <f>IF($E30=$E$1,('TU Proprio'!AW30*10^6/(SUMIFS('Trem Tipo Medio'!$L:$L,'Trem Tipo Medio'!$AE:$AE,"&lt;="&amp;AW$2,'Trem Tipo Medio'!$AF:$AF,"&gt;="&amp;AW$2,'Trem Tipo Medio'!$A:$A,$A30)*SUMIFS('Trem Tipo Medio'!$K:$K,'Trem Tipo Medio'!$AE:$AE,"&lt;="&amp;AW$2,'Trem Tipo Medio'!$AF:$AF,"&gt;="&amp;AW$2,'Trem Tipo Medio'!$A:$A,$A30)))/(365/VLOOKUP($A30,Sazonalidade!$A:$G,7,0))*(1-VLOOKUP($A30,Sazonalidade!$A:$J,10,0)),0)</f>
        <v>0</v>
      </c>
      <c r="AX30" s="27">
        <f>IF($E30=$E$1,('TU Proprio'!AX30*10^6/(SUMIFS('Trem Tipo Medio'!$L:$L,'Trem Tipo Medio'!$AE:$AE,"&lt;="&amp;AX$2,'Trem Tipo Medio'!$AF:$AF,"&gt;="&amp;AX$2,'Trem Tipo Medio'!$A:$A,$A30)*SUMIFS('Trem Tipo Medio'!$K:$K,'Trem Tipo Medio'!$AE:$AE,"&lt;="&amp;AX$2,'Trem Tipo Medio'!$AF:$AF,"&gt;="&amp;AX$2,'Trem Tipo Medio'!$A:$A,$A30)))/(365/VLOOKUP($A30,Sazonalidade!$A:$G,7,0))*(1-VLOOKUP($A30,Sazonalidade!$A:$J,10,0)),0)</f>
        <v>0</v>
      </c>
      <c r="AY30" s="27">
        <f>IF($E30=$E$1,('TU Proprio'!AY30*10^6/(SUMIFS('Trem Tipo Medio'!$L:$L,'Trem Tipo Medio'!$AE:$AE,"&lt;="&amp;AY$2,'Trem Tipo Medio'!$AF:$AF,"&gt;="&amp;AY$2,'Trem Tipo Medio'!$A:$A,$A30)*SUMIFS('Trem Tipo Medio'!$K:$K,'Trem Tipo Medio'!$AE:$AE,"&lt;="&amp;AY$2,'Trem Tipo Medio'!$AF:$AF,"&gt;="&amp;AY$2,'Trem Tipo Medio'!$A:$A,$A30)))/(365/VLOOKUP($A30,Sazonalidade!$A:$G,7,0))*(1-VLOOKUP($A30,Sazonalidade!$A:$J,10,0)),0)</f>
        <v>0</v>
      </c>
      <c r="AZ30" s="27">
        <f>IF($E30=$E$1,('TU Proprio'!AZ30*10^6/(SUMIFS('Trem Tipo Medio'!$L:$L,'Trem Tipo Medio'!$AE:$AE,"&lt;="&amp;AZ$2,'Trem Tipo Medio'!$AF:$AF,"&gt;="&amp;AZ$2,'Trem Tipo Medio'!$A:$A,$A30)*SUMIFS('Trem Tipo Medio'!$K:$K,'Trem Tipo Medio'!$AE:$AE,"&lt;="&amp;AZ$2,'Trem Tipo Medio'!$AF:$AF,"&gt;="&amp;AZ$2,'Trem Tipo Medio'!$A:$A,$A30)))/(365/VLOOKUP($A30,Sazonalidade!$A:$G,7,0))*(1-VLOOKUP($A30,Sazonalidade!$A:$J,10,0)),0)</f>
        <v>0</v>
      </c>
      <c r="BA30" s="27">
        <f>IF($E30=$E$1,('TU Proprio'!BA30*10^6/(SUMIFS('Trem Tipo Medio'!$L:$L,'Trem Tipo Medio'!$AE:$AE,"&lt;="&amp;BA$2,'Trem Tipo Medio'!$AF:$AF,"&gt;="&amp;BA$2,'Trem Tipo Medio'!$A:$A,$A30)*SUMIFS('Trem Tipo Medio'!$K:$K,'Trem Tipo Medio'!$AE:$AE,"&lt;="&amp;BA$2,'Trem Tipo Medio'!$AF:$AF,"&gt;="&amp;BA$2,'Trem Tipo Medio'!$A:$A,$A30)))/(365/VLOOKUP($A30,Sazonalidade!$A:$G,7,0))*(1-VLOOKUP($A30,Sazonalidade!$A:$J,10,0)),0)</f>
        <v>0</v>
      </c>
      <c r="BB30" s="27">
        <f>IF($E30=$E$1,('TU Proprio'!BB30*10^6/(SUMIFS('Trem Tipo Medio'!$L:$L,'Trem Tipo Medio'!$AE:$AE,"&lt;="&amp;BB$2,'Trem Tipo Medio'!$AF:$AF,"&gt;="&amp;BB$2,'Trem Tipo Medio'!$A:$A,$A30)*SUMIFS('Trem Tipo Medio'!$K:$K,'Trem Tipo Medio'!$AE:$AE,"&lt;="&amp;BB$2,'Trem Tipo Medio'!$AF:$AF,"&gt;="&amp;BB$2,'Trem Tipo Medio'!$A:$A,$A30)))/(365/VLOOKUP($A30,Sazonalidade!$A:$G,7,0))*(1-VLOOKUP($A30,Sazonalidade!$A:$J,10,0)),0)</f>
        <v>0</v>
      </c>
      <c r="BC30" s="27">
        <f>IF($E30=$E$1,('TU Proprio'!BC30*10^6/(SUMIFS('Trem Tipo Medio'!$L:$L,'Trem Tipo Medio'!$AE:$AE,"&lt;="&amp;BC$2,'Trem Tipo Medio'!$AF:$AF,"&gt;="&amp;BC$2,'Trem Tipo Medio'!$A:$A,$A30)*SUMIFS('Trem Tipo Medio'!$K:$K,'Trem Tipo Medio'!$AE:$AE,"&lt;="&amp;BC$2,'Trem Tipo Medio'!$AF:$AF,"&gt;="&amp;BC$2,'Trem Tipo Medio'!$A:$A,$A30)))/(365/VLOOKUP($A30,Sazonalidade!$A:$G,7,0))*(1-VLOOKUP($A30,Sazonalidade!$A:$J,10,0)),0)</f>
        <v>0</v>
      </c>
      <c r="BD30" s="27">
        <f>IF($E30=$E$1,('TU Proprio'!BD30*10^6/(SUMIFS('Trem Tipo Medio'!$L:$L,'Trem Tipo Medio'!$AE:$AE,"&lt;="&amp;BD$2,'Trem Tipo Medio'!$AF:$AF,"&gt;="&amp;BD$2,'Trem Tipo Medio'!$A:$A,$A30)*SUMIFS('Trem Tipo Medio'!$K:$K,'Trem Tipo Medio'!$AE:$AE,"&lt;="&amp;BD$2,'Trem Tipo Medio'!$AF:$AF,"&gt;="&amp;BD$2,'Trem Tipo Medio'!$A:$A,$A30)))/(365/VLOOKUP($A30,Sazonalidade!$A:$G,7,0))*(1-VLOOKUP($A30,Sazonalidade!$A:$J,10,0)),0)</f>
        <v>0</v>
      </c>
      <c r="BE30" s="27">
        <f>IF($E30=$E$1,('TU Proprio'!BE30*10^6/(SUMIFS('Trem Tipo Medio'!$L:$L,'Trem Tipo Medio'!$AE:$AE,"&lt;="&amp;BE$2,'Trem Tipo Medio'!$AF:$AF,"&gt;="&amp;BE$2,'Trem Tipo Medio'!$A:$A,$A30)*SUMIFS('Trem Tipo Medio'!$K:$K,'Trem Tipo Medio'!$AE:$AE,"&lt;="&amp;BE$2,'Trem Tipo Medio'!$AF:$AF,"&gt;="&amp;BE$2,'Trem Tipo Medio'!$A:$A,$A30)))/(365/VLOOKUP($A30,Sazonalidade!$A:$G,7,0))*(1-VLOOKUP($A30,Sazonalidade!$A:$J,10,0)),0)</f>
        <v>0</v>
      </c>
      <c r="BF30" s="27">
        <f>IF($E30=$E$1,('TU Proprio'!BF30*10^6/(SUMIFS('Trem Tipo Medio'!$L:$L,'Trem Tipo Medio'!$AE:$AE,"&lt;="&amp;BF$2,'Trem Tipo Medio'!$AF:$AF,"&gt;="&amp;BF$2,'Trem Tipo Medio'!$A:$A,$A30)*SUMIFS('Trem Tipo Medio'!$K:$K,'Trem Tipo Medio'!$AE:$AE,"&lt;="&amp;BF$2,'Trem Tipo Medio'!$AF:$AF,"&gt;="&amp;BF$2,'Trem Tipo Medio'!$A:$A,$A30)))/(365/VLOOKUP($A30,Sazonalidade!$A:$G,7,0))*(1-VLOOKUP($A30,Sazonalidade!$A:$J,10,0)),0)</f>
        <v>0</v>
      </c>
      <c r="BG30" s="27">
        <f>IF($E30=$E$1,('TU Proprio'!BG30*10^6/(SUMIFS('Trem Tipo Medio'!$L:$L,'Trem Tipo Medio'!$AE:$AE,"&lt;="&amp;BG$2,'Trem Tipo Medio'!$AF:$AF,"&gt;="&amp;BG$2,'Trem Tipo Medio'!$A:$A,$A30)*SUMIFS('Trem Tipo Medio'!$K:$K,'Trem Tipo Medio'!$AE:$AE,"&lt;="&amp;BG$2,'Trem Tipo Medio'!$AF:$AF,"&gt;="&amp;BG$2,'Trem Tipo Medio'!$A:$A,$A30)))/(365/VLOOKUP($A30,Sazonalidade!$A:$G,7,0))*(1-VLOOKUP($A30,Sazonalidade!$A:$J,10,0)),0)</f>
        <v>0</v>
      </c>
      <c r="BH30" s="27">
        <f>IF($E30=$E$1,('TU Proprio'!BH30*10^6/(SUMIFS('Trem Tipo Medio'!$L:$L,'Trem Tipo Medio'!$AE:$AE,"&lt;="&amp;BH$2,'Trem Tipo Medio'!$AF:$AF,"&gt;="&amp;BH$2,'Trem Tipo Medio'!$A:$A,$A30)*SUMIFS('Trem Tipo Medio'!$K:$K,'Trem Tipo Medio'!$AE:$AE,"&lt;="&amp;BH$2,'Trem Tipo Medio'!$AF:$AF,"&gt;="&amp;BH$2,'Trem Tipo Medio'!$A:$A,$A30)))/(365/VLOOKUP($A30,Sazonalidade!$A:$G,7,0))*(1-VLOOKUP($A30,Sazonalidade!$A:$J,10,0)),0)</f>
        <v>0</v>
      </c>
      <c r="BI30" s="27">
        <f>IF($E30=$E$1,('TU Proprio'!BI30*10^6/(SUMIFS('Trem Tipo Medio'!$L:$L,'Trem Tipo Medio'!$AE:$AE,"&lt;="&amp;BI$2,'Trem Tipo Medio'!$AF:$AF,"&gt;="&amp;BI$2,'Trem Tipo Medio'!$A:$A,$A30)*SUMIFS('Trem Tipo Medio'!$K:$K,'Trem Tipo Medio'!$AE:$AE,"&lt;="&amp;BI$2,'Trem Tipo Medio'!$AF:$AF,"&gt;="&amp;BI$2,'Trem Tipo Medio'!$A:$A,$A30)))/(365/VLOOKUP($A30,Sazonalidade!$A:$G,7,0))*(1-VLOOKUP($A30,Sazonalidade!$A:$J,10,0)),0)</f>
        <v>0</v>
      </c>
      <c r="BJ30" s="27">
        <f>IF($E30=$E$1,('TU Proprio'!BJ30*10^6/(SUMIFS('Trem Tipo Medio'!$L:$L,'Trem Tipo Medio'!$AE:$AE,"&lt;="&amp;BJ$2,'Trem Tipo Medio'!$AF:$AF,"&gt;="&amp;BJ$2,'Trem Tipo Medio'!$A:$A,$A30)*SUMIFS('Trem Tipo Medio'!$K:$K,'Trem Tipo Medio'!$AE:$AE,"&lt;="&amp;BJ$2,'Trem Tipo Medio'!$AF:$AF,"&gt;="&amp;BJ$2,'Trem Tipo Medio'!$A:$A,$A30)))/(365/VLOOKUP($A30,Sazonalidade!$A:$G,7,0))*(1-VLOOKUP($A30,Sazonalidade!$A:$J,10,0)),0)</f>
        <v>0</v>
      </c>
      <c r="BK30" s="27">
        <f>IF($E30=$E$1,('TU Proprio'!BK30*10^6/(SUMIFS('Trem Tipo Medio'!$L:$L,'Trem Tipo Medio'!$AE:$AE,"&lt;="&amp;BK$2,'Trem Tipo Medio'!$AF:$AF,"&gt;="&amp;BK$2,'Trem Tipo Medio'!$A:$A,$A30)*SUMIFS('Trem Tipo Medio'!$K:$K,'Trem Tipo Medio'!$AE:$AE,"&lt;="&amp;BK$2,'Trem Tipo Medio'!$AF:$AF,"&gt;="&amp;BK$2,'Trem Tipo Medio'!$A:$A,$A30)))/(365/VLOOKUP($A30,Sazonalidade!$A:$G,7,0))*(1-VLOOKUP($A30,Sazonalidade!$A:$J,10,0)),0)</f>
        <v>0</v>
      </c>
      <c r="BL30" s="27">
        <f>IF($E30=$E$1,('TU Proprio'!BL30*10^6/(SUMIFS('Trem Tipo Medio'!$L:$L,'Trem Tipo Medio'!$AE:$AE,"&lt;="&amp;BL$2,'Trem Tipo Medio'!$AF:$AF,"&gt;="&amp;BL$2,'Trem Tipo Medio'!$A:$A,$A30)*SUMIFS('Trem Tipo Medio'!$K:$K,'Trem Tipo Medio'!$AE:$AE,"&lt;="&amp;BL$2,'Trem Tipo Medio'!$AF:$AF,"&gt;="&amp;BL$2,'Trem Tipo Medio'!$A:$A,$A30)))/(365/VLOOKUP($A30,Sazonalidade!$A:$G,7,0))*(1-VLOOKUP($A30,Sazonalidade!$A:$J,10,0)),0)</f>
        <v>0</v>
      </c>
      <c r="BM30" s="27">
        <f>IF($E30=$E$1,('TU Proprio'!BM30*10^6/(SUMIFS('Trem Tipo Medio'!$L:$L,'Trem Tipo Medio'!$AE:$AE,"&lt;="&amp;BM$2,'Trem Tipo Medio'!$AF:$AF,"&gt;="&amp;BM$2,'Trem Tipo Medio'!$A:$A,$A30)*SUMIFS('Trem Tipo Medio'!$K:$K,'Trem Tipo Medio'!$AE:$AE,"&lt;="&amp;BM$2,'Trem Tipo Medio'!$AF:$AF,"&gt;="&amp;BM$2,'Trem Tipo Medio'!$A:$A,$A30)))/(365/VLOOKUP($A30,Sazonalidade!$A:$G,7,0))*(1-VLOOKUP($A30,Sazonalidade!$A:$J,10,0)),0)</f>
        <v>0</v>
      </c>
      <c r="BN30" s="27">
        <f>IF($E30=$E$1,('TU Proprio'!BN30*10^6/(SUMIFS('Trem Tipo Medio'!$L:$L,'Trem Tipo Medio'!$AE:$AE,"&lt;="&amp;BN$2,'Trem Tipo Medio'!$AF:$AF,"&gt;="&amp;BN$2,'Trem Tipo Medio'!$A:$A,$A30)*SUMIFS('Trem Tipo Medio'!$K:$K,'Trem Tipo Medio'!$AE:$AE,"&lt;="&amp;BN$2,'Trem Tipo Medio'!$AF:$AF,"&gt;="&amp;BN$2,'Trem Tipo Medio'!$A:$A,$A30)))/(365/VLOOKUP($A30,Sazonalidade!$A:$G,7,0))*(1-VLOOKUP($A30,Sazonalidade!$A:$J,10,0)),0)</f>
        <v>0</v>
      </c>
      <c r="BO30" s="27">
        <f>IF($E30=$E$1,('TU Proprio'!BO30*10^6/(SUMIFS('Trem Tipo Medio'!$L:$L,'Trem Tipo Medio'!$AE:$AE,"&lt;="&amp;BO$2,'Trem Tipo Medio'!$AF:$AF,"&gt;="&amp;BO$2,'Trem Tipo Medio'!$A:$A,$A30)*SUMIFS('Trem Tipo Medio'!$K:$K,'Trem Tipo Medio'!$AE:$AE,"&lt;="&amp;BO$2,'Trem Tipo Medio'!$AF:$AF,"&gt;="&amp;BO$2,'Trem Tipo Medio'!$A:$A,$A30)))/(365/VLOOKUP($A30,Sazonalidade!$A:$G,7,0))*(1-VLOOKUP($A30,Sazonalidade!$A:$J,10,0)),0)</f>
        <v>0</v>
      </c>
      <c r="BP30"/>
      <c r="BQ30"/>
      <c r="BR30"/>
      <c r="BS30"/>
      <c r="BT30"/>
    </row>
    <row r="31" spans="1:72" s="32" customFormat="1" x14ac:dyDescent="0.25">
      <c r="A31" s="6">
        <f t="shared" si="3"/>
        <v>29</v>
      </c>
      <c r="B31" s="3" t="str">
        <f>VLOOKUP($A31,Demanda!$A$1:$G$43,4,0)</f>
        <v>Gasolina</v>
      </c>
      <c r="C31" s="3" t="str">
        <f>VLOOKUP($A31,Demanda!$A$1:$G$43,6,0)</f>
        <v>Miritituba</v>
      </c>
      <c r="D31" s="3" t="str">
        <f>VLOOKUP($A31,Demanda!$A$1:$G$43,7,0)</f>
        <v>Lucas do Rio Verde</v>
      </c>
      <c r="E31" s="3" t="str">
        <f>VLOOKUP($A31,Demanda!$A$1:$G$43,2,0)</f>
        <v>FGRAO</v>
      </c>
      <c r="F31" s="6"/>
      <c r="G31" s="27">
        <f>IF($E31=$E$1,('TU Proprio'!G31*10^6/(SUMIFS('Trem Tipo Medio'!$L:$L,'Trem Tipo Medio'!$AE:$AE,"&lt;="&amp;G$2,'Trem Tipo Medio'!$AF:$AF,"&gt;="&amp;G$2,'Trem Tipo Medio'!$A:$A,$A31)*SUMIFS('Trem Tipo Medio'!$K:$K,'Trem Tipo Medio'!$AE:$AE,"&lt;="&amp;G$2,'Trem Tipo Medio'!$AF:$AF,"&gt;="&amp;G$2,'Trem Tipo Medio'!$A:$A,$A31)))/(365/VLOOKUP($A31,Sazonalidade!$A:$G,7,0))*(1-VLOOKUP($A31,Sazonalidade!$A:$J,10,0)),0)</f>
        <v>0</v>
      </c>
      <c r="H31" s="27">
        <f>IF($E31=$E$1,('TU Proprio'!H31*10^6/(SUMIFS('Trem Tipo Medio'!$L:$L,'Trem Tipo Medio'!$AE:$AE,"&lt;="&amp;H$2,'Trem Tipo Medio'!$AF:$AF,"&gt;="&amp;H$2,'Trem Tipo Medio'!$A:$A,$A31)*SUMIFS('Trem Tipo Medio'!$K:$K,'Trem Tipo Medio'!$AE:$AE,"&lt;="&amp;H$2,'Trem Tipo Medio'!$AF:$AF,"&gt;="&amp;H$2,'Trem Tipo Medio'!$A:$A,$A31)))/(365/VLOOKUP($A31,Sazonalidade!$A:$G,7,0))*(1-VLOOKUP($A31,Sazonalidade!$A:$J,10,0)),0)</f>
        <v>0</v>
      </c>
      <c r="I31" s="27">
        <f>IF($E31=$E$1,('TU Proprio'!I31*10^6/(SUMIFS('Trem Tipo Medio'!$L:$L,'Trem Tipo Medio'!$AE:$AE,"&lt;="&amp;I$2,'Trem Tipo Medio'!$AF:$AF,"&gt;="&amp;I$2,'Trem Tipo Medio'!$A:$A,$A31)*SUMIFS('Trem Tipo Medio'!$K:$K,'Trem Tipo Medio'!$AE:$AE,"&lt;="&amp;I$2,'Trem Tipo Medio'!$AF:$AF,"&gt;="&amp;I$2,'Trem Tipo Medio'!$A:$A,$A31)))/(365/VLOOKUP($A31,Sazonalidade!$A:$G,7,0))*(1-VLOOKUP($A31,Sazonalidade!$A:$J,10,0)),0)</f>
        <v>0</v>
      </c>
      <c r="J31" s="27">
        <f>IF($E31=$E$1,('TU Proprio'!J31*10^6/(SUMIFS('Trem Tipo Medio'!$L:$L,'Trem Tipo Medio'!$AE:$AE,"&lt;="&amp;J$2,'Trem Tipo Medio'!$AF:$AF,"&gt;="&amp;J$2,'Trem Tipo Medio'!$A:$A,$A31)*SUMIFS('Trem Tipo Medio'!$K:$K,'Trem Tipo Medio'!$AE:$AE,"&lt;="&amp;J$2,'Trem Tipo Medio'!$AF:$AF,"&gt;="&amp;J$2,'Trem Tipo Medio'!$A:$A,$A31)))/(365/VLOOKUP($A31,Sazonalidade!$A:$G,7,0))*(1-VLOOKUP($A31,Sazonalidade!$A:$J,10,0)),0)</f>
        <v>0</v>
      </c>
      <c r="K31" s="27">
        <f>IF($E31=$E$1,('TU Proprio'!K31*10^6/(SUMIFS('Trem Tipo Medio'!$L:$L,'Trem Tipo Medio'!$AE:$AE,"&lt;="&amp;K$2,'Trem Tipo Medio'!$AF:$AF,"&gt;="&amp;K$2,'Trem Tipo Medio'!$A:$A,$A31)*SUMIFS('Trem Tipo Medio'!$K:$K,'Trem Tipo Medio'!$AE:$AE,"&lt;="&amp;K$2,'Trem Tipo Medio'!$AF:$AF,"&gt;="&amp;K$2,'Trem Tipo Medio'!$A:$A,$A31)))/(365/VLOOKUP($A31,Sazonalidade!$A:$G,7,0))*(1-VLOOKUP($A31,Sazonalidade!$A:$J,10,0)),0)</f>
        <v>0</v>
      </c>
      <c r="L31" s="27">
        <f>IF($E31=$E$1,('TU Proprio'!L31*10^6/(SUMIFS('Trem Tipo Medio'!$L:$L,'Trem Tipo Medio'!$AE:$AE,"&lt;="&amp;L$2,'Trem Tipo Medio'!$AF:$AF,"&gt;="&amp;L$2,'Trem Tipo Medio'!$A:$A,$A31)*SUMIFS('Trem Tipo Medio'!$K:$K,'Trem Tipo Medio'!$AE:$AE,"&lt;="&amp;L$2,'Trem Tipo Medio'!$AF:$AF,"&gt;="&amp;L$2,'Trem Tipo Medio'!$A:$A,$A31)))/(365/VLOOKUP($A31,Sazonalidade!$A:$G,7,0))*(1-VLOOKUP($A31,Sazonalidade!$A:$J,10,0)),0)</f>
        <v>2.8739222349329553E-2</v>
      </c>
      <c r="M31" s="27">
        <f>IF($E31=$E$1,('TU Proprio'!M31*10^6/(SUMIFS('Trem Tipo Medio'!$L:$L,'Trem Tipo Medio'!$AE:$AE,"&lt;="&amp;M$2,'Trem Tipo Medio'!$AF:$AF,"&gt;="&amp;M$2,'Trem Tipo Medio'!$A:$A,$A31)*SUMIFS('Trem Tipo Medio'!$K:$K,'Trem Tipo Medio'!$AE:$AE,"&lt;="&amp;M$2,'Trem Tipo Medio'!$AF:$AF,"&gt;="&amp;M$2,'Trem Tipo Medio'!$A:$A,$A31)))/(365/VLOOKUP($A31,Sazonalidade!$A:$G,7,0))*(1-VLOOKUP($A31,Sazonalidade!$A:$J,10,0)),0)</f>
        <v>2.982043849821709E-2</v>
      </c>
      <c r="N31" s="27">
        <f>IF($E31=$E$1,('TU Proprio'!N31*10^6/(SUMIFS('Trem Tipo Medio'!$L:$L,'Trem Tipo Medio'!$AE:$AE,"&lt;="&amp;N$2,'Trem Tipo Medio'!$AF:$AF,"&gt;="&amp;N$2,'Trem Tipo Medio'!$A:$A,$A31)*SUMIFS('Trem Tipo Medio'!$K:$K,'Trem Tipo Medio'!$AE:$AE,"&lt;="&amp;N$2,'Trem Tipo Medio'!$AF:$AF,"&gt;="&amp;N$2,'Trem Tipo Medio'!$A:$A,$A31)))/(365/VLOOKUP($A31,Sazonalidade!$A:$G,7,0))*(1-VLOOKUP($A31,Sazonalidade!$A:$J,10,0)),0)</f>
        <v>3.0903208119017016E-2</v>
      </c>
      <c r="O31" s="27">
        <f>IF($E31=$E$1,('TU Proprio'!O31*10^6/(SUMIFS('Trem Tipo Medio'!$L:$L,'Trem Tipo Medio'!$AE:$AE,"&lt;="&amp;O$2,'Trem Tipo Medio'!$AF:$AF,"&gt;="&amp;O$2,'Trem Tipo Medio'!$A:$A,$A31)*SUMIFS('Trem Tipo Medio'!$K:$K,'Trem Tipo Medio'!$AE:$AE,"&lt;="&amp;O$2,'Trem Tipo Medio'!$AF:$AF,"&gt;="&amp;O$2,'Trem Tipo Medio'!$A:$A,$A31)))/(365/VLOOKUP($A31,Sazonalidade!$A:$G,7,0))*(1-VLOOKUP($A31,Sazonalidade!$A:$J,10,0)),0)</f>
        <v>3.1989084681481171E-2</v>
      </c>
      <c r="P31" s="27">
        <f>IF($E31=$E$1,('TU Proprio'!P31*10^6/(SUMIFS('Trem Tipo Medio'!$L:$L,'Trem Tipo Medio'!$AE:$AE,"&lt;="&amp;P$2,'Trem Tipo Medio'!$AF:$AF,"&gt;="&amp;P$2,'Trem Tipo Medio'!$A:$A,$A31)*SUMIFS('Trem Tipo Medio'!$K:$K,'Trem Tipo Medio'!$AE:$AE,"&lt;="&amp;P$2,'Trem Tipo Medio'!$AF:$AF,"&gt;="&amp;P$2,'Trem Tipo Medio'!$A:$A,$A31)))/(365/VLOOKUP($A31,Sazonalidade!$A:$G,7,0))*(1-VLOOKUP($A31,Sazonalidade!$A:$J,10,0)),0)</f>
        <v>3.307962165934486E-2</v>
      </c>
      <c r="Q31" s="27">
        <f>IF($E31=$E$1,('TU Proprio'!Q31*10^6/(SUMIFS('Trem Tipo Medio'!$L:$L,'Trem Tipo Medio'!$AE:$AE,"&lt;="&amp;Q$2,'Trem Tipo Medio'!$AF:$AF,"&gt;="&amp;Q$2,'Trem Tipo Medio'!$A:$A,$A31)*SUMIFS('Trem Tipo Medio'!$K:$K,'Trem Tipo Medio'!$AE:$AE,"&lt;="&amp;Q$2,'Trem Tipo Medio'!$AF:$AF,"&gt;="&amp;Q$2,'Trem Tipo Medio'!$A:$A,$A31)))/(365/VLOOKUP($A31,Sazonalidade!$A:$G,7,0))*(1-VLOOKUP($A31,Sazonalidade!$A:$J,10,0)),0)</f>
        <v>3.4176372523527031E-2</v>
      </c>
      <c r="R31" s="27">
        <f>IF($E31=$E$1,('TU Proprio'!R31*10^6/(SUMIFS('Trem Tipo Medio'!$L:$L,'Trem Tipo Medio'!$AE:$AE,"&lt;="&amp;R$2,'Trem Tipo Medio'!$AF:$AF,"&gt;="&amp;R$2,'Trem Tipo Medio'!$A:$A,$A31)*SUMIFS('Trem Tipo Medio'!$K:$K,'Trem Tipo Medio'!$AE:$AE,"&lt;="&amp;R$2,'Trem Tipo Medio'!$AF:$AF,"&gt;="&amp;R$2,'Trem Tipo Medio'!$A:$A,$A31)))/(365/VLOOKUP($A31,Sazonalidade!$A:$G,7,0))*(1-VLOOKUP($A31,Sazonalidade!$A:$J,10,0)),0)</f>
        <v>3.5280501185573507E-2</v>
      </c>
      <c r="S31" s="27">
        <f>IF($E31=$E$1,('TU Proprio'!S31*10^6/(SUMIFS('Trem Tipo Medio'!$L:$L,'Trem Tipo Medio'!$AE:$AE,"&lt;="&amp;S$2,'Trem Tipo Medio'!$AF:$AF,"&gt;="&amp;S$2,'Trem Tipo Medio'!$A:$A,$A31)*SUMIFS('Trem Tipo Medio'!$K:$K,'Trem Tipo Medio'!$AE:$AE,"&lt;="&amp;S$2,'Trem Tipo Medio'!$AF:$AF,"&gt;="&amp;S$2,'Trem Tipo Medio'!$A:$A,$A31)))/(365/VLOOKUP($A31,Sazonalidade!$A:$G,7,0))*(1-VLOOKUP($A31,Sazonalidade!$A:$J,10,0)),0)</f>
        <v>3.6391623443026107E-2</v>
      </c>
      <c r="T31" s="27">
        <f>IF($E31=$E$1,('TU Proprio'!T31*10^6/(SUMIFS('Trem Tipo Medio'!$L:$L,'Trem Tipo Medio'!$AE:$AE,"&lt;="&amp;T$2,'Trem Tipo Medio'!$AF:$AF,"&gt;="&amp;T$2,'Trem Tipo Medio'!$A:$A,$A31)*SUMIFS('Trem Tipo Medio'!$K:$K,'Trem Tipo Medio'!$AE:$AE,"&lt;="&amp;T$2,'Trem Tipo Medio'!$AF:$AF,"&gt;="&amp;T$2,'Trem Tipo Medio'!$A:$A,$A31)))/(365/VLOOKUP($A31,Sazonalidade!$A:$G,7,0))*(1-VLOOKUP($A31,Sazonalidade!$A:$J,10,0)),0)</f>
        <v>3.7508956615841665E-2</v>
      </c>
      <c r="U31" s="27">
        <f>IF($E31=$E$1,('TU Proprio'!U31*10^6/(SUMIFS('Trem Tipo Medio'!$L:$L,'Trem Tipo Medio'!$AE:$AE,"&lt;="&amp;U$2,'Trem Tipo Medio'!$AF:$AF,"&gt;="&amp;U$2,'Trem Tipo Medio'!$A:$A,$A31)*SUMIFS('Trem Tipo Medio'!$K:$K,'Trem Tipo Medio'!$AE:$AE,"&lt;="&amp;U$2,'Trem Tipo Medio'!$AF:$AF,"&gt;="&amp;U$2,'Trem Tipo Medio'!$A:$A,$A31)))/(365/VLOOKUP($A31,Sazonalidade!$A:$G,7,0))*(1-VLOOKUP($A31,Sazonalidade!$A:$J,10,0)),0)</f>
        <v>3.8631729905345309E-2</v>
      </c>
      <c r="V31" s="27">
        <f>IF($E31=$E$1,('TU Proprio'!V31*10^6/(SUMIFS('Trem Tipo Medio'!$L:$L,'Trem Tipo Medio'!$AE:$AE,"&lt;="&amp;V$2,'Trem Tipo Medio'!$AF:$AF,"&gt;="&amp;V$2,'Trem Tipo Medio'!$A:$A,$A31)*SUMIFS('Trem Tipo Medio'!$K:$K,'Trem Tipo Medio'!$AE:$AE,"&lt;="&amp;V$2,'Trem Tipo Medio'!$AF:$AF,"&gt;="&amp;V$2,'Trem Tipo Medio'!$A:$A,$A31)))/(365/VLOOKUP($A31,Sazonalidade!$A:$G,7,0))*(1-VLOOKUP($A31,Sazonalidade!$A:$J,10,0)),0)</f>
        <v>4.0467355473667194E-4</v>
      </c>
      <c r="W31" s="27">
        <f>IF($E31=$E$1,('TU Proprio'!W31*10^6/(SUMIFS('Trem Tipo Medio'!$L:$L,'Trem Tipo Medio'!$AE:$AE,"&lt;="&amp;W$2,'Trem Tipo Medio'!$AF:$AF,"&gt;="&amp;W$2,'Trem Tipo Medio'!$A:$A,$A31)*SUMIFS('Trem Tipo Medio'!$K:$K,'Trem Tipo Medio'!$AE:$AE,"&lt;="&amp;W$2,'Trem Tipo Medio'!$AF:$AF,"&gt;="&amp;W$2,'Trem Tipo Medio'!$A:$A,$A31)))/(365/VLOOKUP($A31,Sazonalidade!$A:$G,7,0))*(1-VLOOKUP($A31,Sazonalidade!$A:$J,10,0)),0)</f>
        <v>4.1654558868856051E-4</v>
      </c>
      <c r="X31" s="27">
        <f>IF($E31=$E$1,('TU Proprio'!X31*10^6/(SUMIFS('Trem Tipo Medio'!$L:$L,'Trem Tipo Medio'!$AE:$AE,"&lt;="&amp;X$2,'Trem Tipo Medio'!$AF:$AF,"&gt;="&amp;X$2,'Trem Tipo Medio'!$A:$A,$A31)*SUMIFS('Trem Tipo Medio'!$K:$K,'Trem Tipo Medio'!$AE:$AE,"&lt;="&amp;X$2,'Trem Tipo Medio'!$AF:$AF,"&gt;="&amp;X$2,'Trem Tipo Medio'!$A:$A,$A31)))/(365/VLOOKUP($A31,Sazonalidade!$A:$G,7,0))*(1-VLOOKUP($A31,Sazonalidade!$A:$J,10,0)),0)</f>
        <v>4.2846766376146834E-4</v>
      </c>
      <c r="Y31" s="27">
        <f>IF($E31=$E$1,('TU Proprio'!Y31*10^6/(SUMIFS('Trem Tipo Medio'!$L:$L,'Trem Tipo Medio'!$AE:$AE,"&lt;="&amp;Y$2,'Trem Tipo Medio'!$AF:$AF,"&gt;="&amp;Y$2,'Trem Tipo Medio'!$A:$A,$A31)*SUMIFS('Trem Tipo Medio'!$K:$K,'Trem Tipo Medio'!$AE:$AE,"&lt;="&amp;Y$2,'Trem Tipo Medio'!$AF:$AF,"&gt;="&amp;Y$2,'Trem Tipo Medio'!$A:$A,$A31)))/(365/VLOOKUP($A31,Sazonalidade!$A:$G,7,0))*(1-VLOOKUP($A31,Sazonalidade!$A:$J,10,0)),0)</f>
        <v>4.4042728117738321E-4</v>
      </c>
      <c r="Z31" s="27">
        <f>IF($E31=$E$1,('TU Proprio'!Z31*10^6/(SUMIFS('Trem Tipo Medio'!$L:$L,'Trem Tipo Medio'!$AE:$AE,"&lt;="&amp;Z$2,'Trem Tipo Medio'!$AF:$AF,"&gt;="&amp;Z$2,'Trem Tipo Medio'!$A:$A,$A31)*SUMIFS('Trem Tipo Medio'!$K:$K,'Trem Tipo Medio'!$AE:$AE,"&lt;="&amp;Z$2,'Trem Tipo Medio'!$AF:$AF,"&gt;="&amp;Z$2,'Trem Tipo Medio'!$A:$A,$A31)))/(365/VLOOKUP($A31,Sazonalidade!$A:$G,7,0))*(1-VLOOKUP($A31,Sazonalidade!$A:$J,10,0)),0)</f>
        <v>4.5241192144098726E-4</v>
      </c>
      <c r="AA31" s="27">
        <f>IF($E31=$E$1,('TU Proprio'!AA31*10^6/(SUMIFS('Trem Tipo Medio'!$L:$L,'Trem Tipo Medio'!$AE:$AE,"&lt;="&amp;AA$2,'Trem Tipo Medio'!$AF:$AF,"&gt;="&amp;AA$2,'Trem Tipo Medio'!$A:$A,$A31)*SUMIFS('Trem Tipo Medio'!$K:$K,'Trem Tipo Medio'!$AE:$AE,"&lt;="&amp;AA$2,'Trem Tipo Medio'!$AF:$AF,"&gt;="&amp;AA$2,'Trem Tipo Medio'!$A:$A,$A31)))/(365/VLOOKUP($A31,Sazonalidade!$A:$G,7,0))*(1-VLOOKUP($A31,Sazonalidade!$A:$J,10,0)),0)</f>
        <v>4.4275269257925694E-4</v>
      </c>
      <c r="AB31" s="27">
        <f>IF($E31=$E$1,('TU Proprio'!AB31*10^6/(SUMIFS('Trem Tipo Medio'!$L:$L,'Trem Tipo Medio'!$AE:$AE,"&lt;="&amp;AB$2,'Trem Tipo Medio'!$AF:$AF,"&gt;="&amp;AB$2,'Trem Tipo Medio'!$A:$A,$A31)*SUMIFS('Trem Tipo Medio'!$K:$K,'Trem Tipo Medio'!$AE:$AE,"&lt;="&amp;AB$2,'Trem Tipo Medio'!$AF:$AF,"&gt;="&amp;AB$2,'Trem Tipo Medio'!$A:$A,$A31)))/(365/VLOOKUP($A31,Sazonalidade!$A:$G,7,0))*(1-VLOOKUP($A31,Sazonalidade!$A:$J,10,0)),0)</f>
        <v>4.5205437542300515E-4</v>
      </c>
      <c r="AC31" s="27">
        <f>IF($E31=$E$1,('TU Proprio'!AC31*10^6/(SUMIFS('Trem Tipo Medio'!$L:$L,'Trem Tipo Medio'!$AE:$AE,"&lt;="&amp;AC$2,'Trem Tipo Medio'!$AF:$AF,"&gt;="&amp;AC$2,'Trem Tipo Medio'!$A:$A,$A31)*SUMIFS('Trem Tipo Medio'!$K:$K,'Trem Tipo Medio'!$AE:$AE,"&lt;="&amp;AC$2,'Trem Tipo Medio'!$AF:$AF,"&gt;="&amp;AC$2,'Trem Tipo Medio'!$A:$A,$A31)))/(365/VLOOKUP($A31,Sazonalidade!$A:$G,7,0))*(1-VLOOKUP($A31,Sazonalidade!$A:$J,10,0)),0)</f>
        <v>4.6057843018055574E-4</v>
      </c>
      <c r="AD31" s="27">
        <f>IF($E31=$E$1,('TU Proprio'!AD31*10^6/(SUMIFS('Trem Tipo Medio'!$L:$L,'Trem Tipo Medio'!$AE:$AE,"&lt;="&amp;AD$2,'Trem Tipo Medio'!$AF:$AF,"&gt;="&amp;AD$2,'Trem Tipo Medio'!$A:$A,$A31)*SUMIFS('Trem Tipo Medio'!$K:$K,'Trem Tipo Medio'!$AE:$AE,"&lt;="&amp;AD$2,'Trem Tipo Medio'!$AF:$AF,"&gt;="&amp;AD$2,'Trem Tipo Medio'!$A:$A,$A31)))/(365/VLOOKUP($A31,Sazonalidade!$A:$G,7,0))*(1-VLOOKUP($A31,Sazonalidade!$A:$J,10,0)),0)</f>
        <v>4.6830627804067977E-4</v>
      </c>
      <c r="AE31" s="27">
        <f>IF($E31=$E$1,('TU Proprio'!AE31*10^6/(SUMIFS('Trem Tipo Medio'!$L:$L,'Trem Tipo Medio'!$AE:$AE,"&lt;="&amp;AE$2,'Trem Tipo Medio'!$AF:$AF,"&gt;="&amp;AE$2,'Trem Tipo Medio'!$A:$A,$A31)*SUMIFS('Trem Tipo Medio'!$K:$K,'Trem Tipo Medio'!$AE:$AE,"&lt;="&amp;AE$2,'Trem Tipo Medio'!$AF:$AF,"&gt;="&amp;AE$2,'Trem Tipo Medio'!$A:$A,$A31)))/(365/VLOOKUP($A31,Sazonalidade!$A:$G,7,0))*(1-VLOOKUP($A31,Sazonalidade!$A:$J,10,0)),0)</f>
        <v>4.7524037030572861E-4</v>
      </c>
      <c r="AF31" s="27">
        <f>IF($E31=$E$1,('TU Proprio'!AF31*10^6/(SUMIFS('Trem Tipo Medio'!$L:$L,'Trem Tipo Medio'!$AE:$AE,"&lt;="&amp;AF$2,'Trem Tipo Medio'!$AF:$AF,"&gt;="&amp;AF$2,'Trem Tipo Medio'!$A:$A,$A31)*SUMIFS('Trem Tipo Medio'!$K:$K,'Trem Tipo Medio'!$AE:$AE,"&lt;="&amp;AF$2,'Trem Tipo Medio'!$AF:$AF,"&gt;="&amp;AF$2,'Trem Tipo Medio'!$A:$A,$A31)))/(365/VLOOKUP($A31,Sazonalidade!$A:$G,7,0))*(1-VLOOKUP($A31,Sazonalidade!$A:$J,10,0)),0)</f>
        <v>4.8140196811503536E-4</v>
      </c>
      <c r="AG31" s="27">
        <f>IF($E31=$E$1,('TU Proprio'!AG31*10^6/(SUMIFS('Trem Tipo Medio'!$L:$L,'Trem Tipo Medio'!$AE:$AE,"&lt;="&amp;AG$2,'Trem Tipo Medio'!$AF:$AF,"&gt;="&amp;AG$2,'Trem Tipo Medio'!$A:$A,$A31)*SUMIFS('Trem Tipo Medio'!$K:$K,'Trem Tipo Medio'!$AE:$AE,"&lt;="&amp;AG$2,'Trem Tipo Medio'!$AF:$AF,"&gt;="&amp;AG$2,'Trem Tipo Medio'!$A:$A,$A31)))/(365/VLOOKUP($A31,Sazonalidade!$A:$G,7,0))*(1-VLOOKUP($A31,Sazonalidade!$A:$J,10,0)),0)</f>
        <v>4.8682786161403804E-4</v>
      </c>
      <c r="AH31" s="27">
        <f>IF($E31=$E$1,('TU Proprio'!AH31*10^6/(SUMIFS('Trem Tipo Medio'!$L:$L,'Trem Tipo Medio'!$AE:$AE,"&lt;="&amp;AH$2,'Trem Tipo Medio'!$AF:$AF,"&gt;="&amp;AH$2,'Trem Tipo Medio'!$A:$A,$A31)*SUMIFS('Trem Tipo Medio'!$K:$K,'Trem Tipo Medio'!$AE:$AE,"&lt;="&amp;AH$2,'Trem Tipo Medio'!$AF:$AF,"&gt;="&amp;AH$2,'Trem Tipo Medio'!$A:$A,$A31)))/(365/VLOOKUP($A31,Sazonalidade!$A:$G,7,0))*(1-VLOOKUP($A31,Sazonalidade!$A:$J,10,0)),0)</f>
        <v>4.9156652705808308E-4</v>
      </c>
      <c r="AI31" s="27">
        <f>IF($E31=$E$1,('TU Proprio'!AI31*10^6/(SUMIFS('Trem Tipo Medio'!$L:$L,'Trem Tipo Medio'!$AE:$AE,"&lt;="&amp;AI$2,'Trem Tipo Medio'!$AF:$AF,"&gt;="&amp;AI$2,'Trem Tipo Medio'!$A:$A,$A31)*SUMIFS('Trem Tipo Medio'!$K:$K,'Trem Tipo Medio'!$AE:$AE,"&lt;="&amp;AI$2,'Trem Tipo Medio'!$AF:$AF,"&gt;="&amp;AI$2,'Trem Tipo Medio'!$A:$A,$A31)))/(365/VLOOKUP($A31,Sazonalidade!$A:$G,7,0))*(1-VLOOKUP($A31,Sazonalidade!$A:$J,10,0)),0)</f>
        <v>4.9567419890983802E-4</v>
      </c>
      <c r="AJ31" s="27">
        <f>IF($E31=$E$1,('TU Proprio'!AJ31*10^6/(SUMIFS('Trem Tipo Medio'!$L:$L,'Trem Tipo Medio'!$AE:$AE,"&lt;="&amp;AJ$2,'Trem Tipo Medio'!$AF:$AF,"&gt;="&amp;AJ$2,'Trem Tipo Medio'!$A:$A,$A31)*SUMIFS('Trem Tipo Medio'!$K:$K,'Trem Tipo Medio'!$AE:$AE,"&lt;="&amp;AJ$2,'Trem Tipo Medio'!$AF:$AF,"&gt;="&amp;AJ$2,'Trem Tipo Medio'!$A:$A,$A31)))/(365/VLOOKUP($A31,Sazonalidade!$A:$G,7,0))*(1-VLOOKUP($A31,Sazonalidade!$A:$J,10,0)),0)</f>
        <v>4.9921123752750922E-4</v>
      </c>
      <c r="AK31" s="27">
        <f>IF($E31=$E$1,('TU Proprio'!AK31*10^6/(SUMIFS('Trem Tipo Medio'!$L:$L,'Trem Tipo Medio'!$AE:$AE,"&lt;="&amp;AK$2,'Trem Tipo Medio'!$AF:$AF,"&gt;="&amp;AK$2,'Trem Tipo Medio'!$A:$A,$A31)*SUMIFS('Trem Tipo Medio'!$K:$K,'Trem Tipo Medio'!$AE:$AE,"&lt;="&amp;AK$2,'Trem Tipo Medio'!$AF:$AF,"&gt;="&amp;AK$2,'Trem Tipo Medio'!$A:$A,$A31)))/(365/VLOOKUP($A31,Sazonalidade!$A:$G,7,0))*(1-VLOOKUP($A31,Sazonalidade!$A:$J,10,0)),0)</f>
        <v>5.022390413176402E-4</v>
      </c>
      <c r="AL31" s="27">
        <f>IF($E31=$E$1,('TU Proprio'!AL31*10^6/(SUMIFS('Trem Tipo Medio'!$L:$L,'Trem Tipo Medio'!$AE:$AE,"&lt;="&amp;AL$2,'Trem Tipo Medio'!$AF:$AF,"&gt;="&amp;AL$2,'Trem Tipo Medio'!$A:$A,$A31)*SUMIFS('Trem Tipo Medio'!$K:$K,'Trem Tipo Medio'!$AE:$AE,"&lt;="&amp;AL$2,'Trem Tipo Medio'!$AF:$AF,"&gt;="&amp;AL$2,'Trem Tipo Medio'!$A:$A,$A31)))/(365/VLOOKUP($A31,Sazonalidade!$A:$G,7,0))*(1-VLOOKUP($A31,Sazonalidade!$A:$J,10,0)),0)</f>
        <v>5.0481762122124151E-4</v>
      </c>
      <c r="AM31" s="27">
        <f>IF($E31=$E$1,('TU Proprio'!AM31*10^6/(SUMIFS('Trem Tipo Medio'!$L:$L,'Trem Tipo Medio'!$AE:$AE,"&lt;="&amp;AM$2,'Trem Tipo Medio'!$AF:$AF,"&gt;="&amp;AM$2,'Trem Tipo Medio'!$A:$A,$A31)*SUMIFS('Trem Tipo Medio'!$K:$K,'Trem Tipo Medio'!$AE:$AE,"&lt;="&amp;AM$2,'Trem Tipo Medio'!$AF:$AF,"&gt;="&amp;AM$2,'Trem Tipo Medio'!$A:$A,$A31)))/(365/VLOOKUP($A31,Sazonalidade!$A:$G,7,0))*(1-VLOOKUP($A31,Sazonalidade!$A:$J,10,0)),0)</f>
        <v>5.0700384872632881E-4</v>
      </c>
      <c r="AN31" s="27">
        <f>IF($E31=$E$1,('TU Proprio'!AN31*10^6/(SUMIFS('Trem Tipo Medio'!$L:$L,'Trem Tipo Medio'!$AE:$AE,"&lt;="&amp;AN$2,'Trem Tipo Medio'!$AF:$AF,"&gt;="&amp;AN$2,'Trem Tipo Medio'!$A:$A,$A31)*SUMIFS('Trem Tipo Medio'!$K:$K,'Trem Tipo Medio'!$AE:$AE,"&lt;="&amp;AN$2,'Trem Tipo Medio'!$AF:$AF,"&gt;="&amp;AN$2,'Trem Tipo Medio'!$A:$A,$A31)))/(365/VLOOKUP($A31,Sazonalidade!$A:$G,7,0))*(1-VLOOKUP($A31,Sazonalidade!$A:$J,10,0)),0)</f>
        <v>5.0885031602335856E-4</v>
      </c>
      <c r="AO31" s="27">
        <f>IF($E31=$E$1,('TU Proprio'!AO31*10^6/(SUMIFS('Trem Tipo Medio'!$L:$L,'Trem Tipo Medio'!$AE:$AE,"&lt;="&amp;AO$2,'Trem Tipo Medio'!$AF:$AF,"&gt;="&amp;AO$2,'Trem Tipo Medio'!$A:$A,$A31)*SUMIFS('Trem Tipo Medio'!$K:$K,'Trem Tipo Medio'!$AE:$AE,"&lt;="&amp;AO$2,'Trem Tipo Medio'!$AF:$AF,"&gt;="&amp;AO$2,'Trem Tipo Medio'!$A:$A,$A31)))/(365/VLOOKUP($A31,Sazonalidade!$A:$G,7,0))*(1-VLOOKUP($A31,Sazonalidade!$A:$J,10,0)),0)</f>
        <v>5.1040470755007246E-4</v>
      </c>
      <c r="AP31" s="27">
        <f>IF($E31=$E$1,('TU Proprio'!AP31*10^6/(SUMIFS('Trem Tipo Medio'!$L:$L,'Trem Tipo Medio'!$AE:$AE,"&lt;="&amp;AP$2,'Trem Tipo Medio'!$AF:$AF,"&gt;="&amp;AP$2,'Trem Tipo Medio'!$A:$A,$A31)*SUMIFS('Trem Tipo Medio'!$K:$K,'Trem Tipo Medio'!$AE:$AE,"&lt;="&amp;AP$2,'Trem Tipo Medio'!$AF:$AF,"&gt;="&amp;AP$2,'Trem Tipo Medio'!$A:$A,$A31)))/(365/VLOOKUP($A31,Sazonalidade!$A:$G,7,0))*(1-VLOOKUP($A31,Sazonalidade!$A:$J,10,0)),0)</f>
        <v>5.1170956918106377E-4</v>
      </c>
      <c r="AQ31" s="27">
        <f>IF($E31=$E$1,('TU Proprio'!AQ31*10^6/(SUMIFS('Trem Tipo Medio'!$L:$L,'Trem Tipo Medio'!$AE:$AE,"&lt;="&amp;AQ$2,'Trem Tipo Medio'!$AF:$AF,"&gt;="&amp;AQ$2,'Trem Tipo Medio'!$A:$A,$A31)*SUMIFS('Trem Tipo Medio'!$K:$K,'Trem Tipo Medio'!$AE:$AE,"&lt;="&amp;AQ$2,'Trem Tipo Medio'!$AF:$AF,"&gt;="&amp;AQ$2,'Trem Tipo Medio'!$A:$A,$A31)))/(365/VLOOKUP($A31,Sazonalidade!$A:$G,7,0))*(1-VLOOKUP($A31,Sazonalidade!$A:$J,10,0)),0)</f>
        <v>5.1280236604601731E-4</v>
      </c>
      <c r="AR31" s="27">
        <f>IF($E31=$E$1,('TU Proprio'!AR31*10^6/(SUMIFS('Trem Tipo Medio'!$L:$L,'Trem Tipo Medio'!$AE:$AE,"&lt;="&amp;AR$2,'Trem Tipo Medio'!$AF:$AF,"&gt;="&amp;AR$2,'Trem Tipo Medio'!$A:$A,$A31)*SUMIFS('Trem Tipo Medio'!$K:$K,'Trem Tipo Medio'!$AE:$AE,"&lt;="&amp;AR$2,'Trem Tipo Medio'!$AF:$AF,"&gt;="&amp;AR$2,'Trem Tipo Medio'!$A:$A,$A31)))/(365/VLOOKUP($A31,Sazonalidade!$A:$G,7,0))*(1-VLOOKUP($A31,Sazonalidade!$A:$J,10,0)),0)</f>
        <v>5.1371573452456876E-4</v>
      </c>
      <c r="AS31" s="27">
        <f>IF($E31=$E$1,('TU Proprio'!AS31*10^6/(SUMIFS('Trem Tipo Medio'!$L:$L,'Trem Tipo Medio'!$AE:$AE,"&lt;="&amp;AS$2,'Trem Tipo Medio'!$AF:$AF,"&gt;="&amp;AS$2,'Trem Tipo Medio'!$A:$A,$A31)*SUMIFS('Trem Tipo Medio'!$K:$K,'Trem Tipo Medio'!$AE:$AE,"&lt;="&amp;AS$2,'Trem Tipo Medio'!$AF:$AF,"&gt;="&amp;AS$2,'Trem Tipo Medio'!$A:$A,$A31)))/(365/VLOOKUP($A31,Sazonalidade!$A:$G,7,0))*(1-VLOOKUP($A31,Sazonalidade!$A:$J,10,0)),0)</f>
        <v>5.1447785241270634E-4</v>
      </c>
      <c r="AT31" s="27">
        <f>IF($E31=$E$1,('TU Proprio'!AT31*10^6/(SUMIFS('Trem Tipo Medio'!$L:$L,'Trem Tipo Medio'!$AE:$AE,"&lt;="&amp;AT$2,'Trem Tipo Medio'!$AF:$AF,"&gt;="&amp;AT$2,'Trem Tipo Medio'!$A:$A,$A31)*SUMIFS('Trem Tipo Medio'!$K:$K,'Trem Tipo Medio'!$AE:$AE,"&lt;="&amp;AT$2,'Trem Tipo Medio'!$AF:$AF,"&gt;="&amp;AT$2,'Trem Tipo Medio'!$A:$A,$A31)))/(365/VLOOKUP($A31,Sazonalidade!$A:$G,7,0))*(1-VLOOKUP($A31,Sazonalidade!$A:$J,10,0)),0)</f>
        <v>5.1511286972797266E-4</v>
      </c>
      <c r="AU31" s="27">
        <f>IF($E31=$E$1,('TU Proprio'!AU31*10^6/(SUMIFS('Trem Tipo Medio'!$L:$L,'Trem Tipo Medio'!$AE:$AE,"&lt;="&amp;AU$2,'Trem Tipo Medio'!$AF:$AF,"&gt;="&amp;AU$2,'Trem Tipo Medio'!$A:$A,$A31)*SUMIFS('Trem Tipo Medio'!$K:$K,'Trem Tipo Medio'!$AE:$AE,"&lt;="&amp;AU$2,'Trem Tipo Medio'!$AF:$AF,"&gt;="&amp;AU$2,'Trem Tipo Medio'!$A:$A,$A31)))/(365/VLOOKUP($A31,Sazonalidade!$A:$G,7,0))*(1-VLOOKUP($A31,Sazonalidade!$A:$J,10,0)),0)</f>
        <v>5.1564135900820788E-4</v>
      </c>
      <c r="AV31" s="27">
        <f>IF($E31=$E$1,('TU Proprio'!AV31*10^6/(SUMIFS('Trem Tipo Medio'!$L:$L,'Trem Tipo Medio'!$AE:$AE,"&lt;="&amp;AV$2,'Trem Tipo Medio'!$AF:$AF,"&gt;="&amp;AV$2,'Trem Tipo Medio'!$A:$A,$A31)*SUMIFS('Trem Tipo Medio'!$K:$K,'Trem Tipo Medio'!$AE:$AE,"&lt;="&amp;AV$2,'Trem Tipo Medio'!$AF:$AF,"&gt;="&amp;AV$2,'Trem Tipo Medio'!$A:$A,$A31)))/(365/VLOOKUP($A31,Sazonalidade!$A:$G,7,0))*(1-VLOOKUP($A31,Sazonalidade!$A:$J,10,0)),0)</f>
        <v>5.1608075739150632E-4</v>
      </c>
      <c r="AW31" s="27">
        <f>IF($E31=$E$1,('TU Proprio'!AW31*10^6/(SUMIFS('Trem Tipo Medio'!$L:$L,'Trem Tipo Medio'!$AE:$AE,"&lt;="&amp;AW$2,'Trem Tipo Medio'!$AF:$AF,"&gt;="&amp;AW$2,'Trem Tipo Medio'!$A:$A,$A31)*SUMIFS('Trem Tipo Medio'!$K:$K,'Trem Tipo Medio'!$AE:$AE,"&lt;="&amp;AW$2,'Trem Tipo Medio'!$AF:$AF,"&gt;="&amp;AW$2,'Trem Tipo Medio'!$A:$A,$A31)))/(365/VLOOKUP($A31,Sazonalidade!$A:$G,7,0))*(1-VLOOKUP($A31,Sazonalidade!$A:$J,10,0)),0)</f>
        <v>5.1644578314246053E-4</v>
      </c>
      <c r="AX31" s="27">
        <f>IF($E31=$E$1,('TU Proprio'!AX31*10^6/(SUMIFS('Trem Tipo Medio'!$L:$L,'Trem Tipo Medio'!$AE:$AE,"&lt;="&amp;AX$2,'Trem Tipo Medio'!$AF:$AF,"&gt;="&amp;AX$2,'Trem Tipo Medio'!$A:$A,$A31)*SUMIFS('Trem Tipo Medio'!$K:$K,'Trem Tipo Medio'!$AE:$AE,"&lt;="&amp;AX$2,'Trem Tipo Medio'!$AF:$AF,"&gt;="&amp;AX$2,'Trem Tipo Medio'!$A:$A,$A31)))/(365/VLOOKUP($A31,Sazonalidade!$A:$G,7,0))*(1-VLOOKUP($A31,Sazonalidade!$A:$J,10,0)),0)</f>
        <v>5.1674881691878135E-4</v>
      </c>
      <c r="AY31" s="27">
        <f>IF($E31=$E$1,('TU Proprio'!AY31*10^6/(SUMIFS('Trem Tipo Medio'!$L:$L,'Trem Tipo Medio'!$AE:$AE,"&lt;="&amp;AY$2,'Trem Tipo Medio'!$AF:$AF,"&gt;="&amp;AY$2,'Trem Tipo Medio'!$A:$A,$A31)*SUMIFS('Trem Tipo Medio'!$K:$K,'Trem Tipo Medio'!$AE:$AE,"&lt;="&amp;AY$2,'Trem Tipo Medio'!$AF:$AF,"&gt;="&amp;AY$2,'Trem Tipo Medio'!$A:$A,$A31)))/(365/VLOOKUP($A31,Sazonalidade!$A:$G,7,0))*(1-VLOOKUP($A31,Sazonalidade!$A:$J,10,0)),0)</f>
        <v>5.1700024342759101E-4</v>
      </c>
      <c r="AZ31" s="27">
        <f>IF($E31=$E$1,('TU Proprio'!AZ31*10^6/(SUMIFS('Trem Tipo Medio'!$L:$L,'Trem Tipo Medio'!$AE:$AE,"&lt;="&amp;AZ$2,'Trem Tipo Medio'!$AF:$AF,"&gt;="&amp;AZ$2,'Trem Tipo Medio'!$A:$A,$A31)*SUMIFS('Trem Tipo Medio'!$K:$K,'Trem Tipo Medio'!$AE:$AE,"&lt;="&amp;AZ$2,'Trem Tipo Medio'!$AF:$AF,"&gt;="&amp;AZ$2,'Trem Tipo Medio'!$A:$A,$A31)))/(365/VLOOKUP($A31,Sazonalidade!$A:$G,7,0))*(1-VLOOKUP($A31,Sazonalidade!$A:$J,10,0)),0)</f>
        <v>5.1720875270173168E-4</v>
      </c>
      <c r="BA31" s="27">
        <f>IF($E31=$E$1,('TU Proprio'!BA31*10^6/(SUMIFS('Trem Tipo Medio'!$L:$L,'Trem Tipo Medio'!$AE:$AE,"&lt;="&amp;BA$2,'Trem Tipo Medio'!$AF:$AF,"&gt;="&amp;BA$2,'Trem Tipo Medio'!$A:$A,$A31)*SUMIFS('Trem Tipo Medio'!$K:$K,'Trem Tipo Medio'!$AE:$AE,"&lt;="&amp;BA$2,'Trem Tipo Medio'!$AF:$AF,"&gt;="&amp;BA$2,'Trem Tipo Medio'!$A:$A,$A31)))/(365/VLOOKUP($A31,Sazonalidade!$A:$G,7,0))*(1-VLOOKUP($A31,Sazonalidade!$A:$J,10,0)),0)</f>
        <v>5.1738160248507162E-4</v>
      </c>
      <c r="BB31" s="27">
        <f>IF($E31=$E$1,('TU Proprio'!BB31*10^6/(SUMIFS('Trem Tipo Medio'!$L:$L,'Trem Tipo Medio'!$AE:$AE,"&lt;="&amp;BB$2,'Trem Tipo Medio'!$AF:$AF,"&gt;="&amp;BB$2,'Trem Tipo Medio'!$A:$A,$A31)*SUMIFS('Trem Tipo Medio'!$K:$K,'Trem Tipo Medio'!$AE:$AE,"&lt;="&amp;BB$2,'Trem Tipo Medio'!$AF:$AF,"&gt;="&amp;BB$2,'Trem Tipo Medio'!$A:$A,$A31)))/(365/VLOOKUP($A31,Sazonalidade!$A:$G,7,0))*(1-VLOOKUP($A31,Sazonalidade!$A:$J,10,0)),0)</f>
        <v>5.1752484452683247E-4</v>
      </c>
      <c r="BC31" s="27">
        <f>IF($E31=$E$1,('TU Proprio'!BC31*10^6/(SUMIFS('Trem Tipo Medio'!$L:$L,'Trem Tipo Medio'!$AE:$AE,"&lt;="&amp;BC$2,'Trem Tipo Medio'!$AF:$AF,"&gt;="&amp;BC$2,'Trem Tipo Medio'!$A:$A,$A31)*SUMIFS('Trem Tipo Medio'!$K:$K,'Trem Tipo Medio'!$AE:$AE,"&lt;="&amp;BC$2,'Trem Tipo Medio'!$AF:$AF,"&gt;="&amp;BC$2,'Trem Tipo Medio'!$A:$A,$A31)))/(365/VLOOKUP($A31,Sazonalidade!$A:$G,7,0))*(1-VLOOKUP($A31,Sazonalidade!$A:$J,10,0)),0)</f>
        <v>5.1764351824198072E-4</v>
      </c>
      <c r="BD31" s="27">
        <f>IF($E31=$E$1,('TU Proprio'!BD31*10^6/(SUMIFS('Trem Tipo Medio'!$L:$L,'Trem Tipo Medio'!$AE:$AE,"&lt;="&amp;BD$2,'Trem Tipo Medio'!$AF:$AF,"&gt;="&amp;BD$2,'Trem Tipo Medio'!$A:$A,$A31)*SUMIFS('Trem Tipo Medio'!$K:$K,'Trem Tipo Medio'!$AE:$AE,"&lt;="&amp;BD$2,'Trem Tipo Medio'!$AF:$AF,"&gt;="&amp;BD$2,'Trem Tipo Medio'!$A:$A,$A31)))/(365/VLOOKUP($A31,Sazonalidade!$A:$G,7,0))*(1-VLOOKUP($A31,Sazonalidade!$A:$J,10,0)),0)</f>
        <v>5.1774181541798319E-4</v>
      </c>
      <c r="BE31" s="27">
        <f>IF($E31=$E$1,('TU Proprio'!BE31*10^6/(SUMIFS('Trem Tipo Medio'!$L:$L,'Trem Tipo Medio'!$AE:$AE,"&lt;="&amp;BE$2,'Trem Tipo Medio'!$AF:$AF,"&gt;="&amp;BE$2,'Trem Tipo Medio'!$A:$A,$A31)*SUMIFS('Trem Tipo Medio'!$K:$K,'Trem Tipo Medio'!$AE:$AE,"&lt;="&amp;BE$2,'Trem Tipo Medio'!$AF:$AF,"&gt;="&amp;BE$2,'Trem Tipo Medio'!$A:$A,$A31)))/(365/VLOOKUP($A31,Sazonalidade!$A:$G,7,0))*(1-VLOOKUP($A31,Sazonalidade!$A:$J,10,0)),0)</f>
        <v>5.1782321959729493E-4</v>
      </c>
      <c r="BF31" s="27">
        <f>IF($E31=$E$1,('TU Proprio'!BF31*10^6/(SUMIFS('Trem Tipo Medio'!$L:$L,'Trem Tipo Medio'!$AE:$AE,"&lt;="&amp;BF$2,'Trem Tipo Medio'!$AF:$AF,"&gt;="&amp;BF$2,'Trem Tipo Medio'!$A:$A,$A31)*SUMIFS('Trem Tipo Medio'!$K:$K,'Trem Tipo Medio'!$AE:$AE,"&lt;="&amp;BF$2,'Trem Tipo Medio'!$AF:$AF,"&gt;="&amp;BF$2,'Trem Tipo Medio'!$A:$A,$A31)))/(365/VLOOKUP($A31,Sazonalidade!$A:$G,7,0))*(1-VLOOKUP($A31,Sazonalidade!$A:$J,10,0)),0)</f>
        <v>5.1789062355186034E-4</v>
      </c>
      <c r="BG31" s="27">
        <f>IF($E31=$E$1,('TU Proprio'!BG31*10^6/(SUMIFS('Trem Tipo Medio'!$L:$L,'Trem Tipo Medio'!$AE:$AE,"&lt;="&amp;BG$2,'Trem Tipo Medio'!$AF:$AF,"&gt;="&amp;BG$2,'Trem Tipo Medio'!$A:$A,$A31)*SUMIFS('Trem Tipo Medio'!$K:$K,'Trem Tipo Medio'!$AE:$AE,"&lt;="&amp;BG$2,'Trem Tipo Medio'!$AF:$AF,"&gt;="&amp;BG$2,'Trem Tipo Medio'!$A:$A,$A31)))/(365/VLOOKUP($A31,Sazonalidade!$A:$G,7,0))*(1-VLOOKUP($A31,Sazonalidade!$A:$J,10,0)),0)</f>
        <v>5.1794642796695086E-4</v>
      </c>
      <c r="BH31" s="27">
        <f>IF($E31=$E$1,('TU Proprio'!BH31*10^6/(SUMIFS('Trem Tipo Medio'!$L:$L,'Trem Tipo Medio'!$AE:$AE,"&lt;="&amp;BH$2,'Trem Tipo Medio'!$AF:$AF,"&gt;="&amp;BH$2,'Trem Tipo Medio'!$A:$A,$A31)*SUMIFS('Trem Tipo Medio'!$K:$K,'Trem Tipo Medio'!$AE:$AE,"&lt;="&amp;BH$2,'Trem Tipo Medio'!$AF:$AF,"&gt;="&amp;BH$2,'Trem Tipo Medio'!$A:$A,$A31)))/(365/VLOOKUP($A31,Sazonalidade!$A:$G,7,0))*(1-VLOOKUP($A31,Sazonalidade!$A:$J,10,0)),0)</f>
        <v>5.1799262411706011E-4</v>
      </c>
      <c r="BI31" s="27">
        <f>IF($E31=$E$1,('TU Proprio'!BI31*10^6/(SUMIFS('Trem Tipo Medio'!$L:$L,'Trem Tipo Medio'!$AE:$AE,"&lt;="&amp;BI$2,'Trem Tipo Medio'!$AF:$AF,"&gt;="&amp;BI$2,'Trem Tipo Medio'!$A:$A,$A31)*SUMIFS('Trem Tipo Medio'!$K:$K,'Trem Tipo Medio'!$AE:$AE,"&lt;="&amp;BI$2,'Trem Tipo Medio'!$AF:$AF,"&gt;="&amp;BI$2,'Trem Tipo Medio'!$A:$A,$A31)))/(365/VLOOKUP($A31,Sazonalidade!$A:$G,7,0))*(1-VLOOKUP($A31,Sazonalidade!$A:$J,10,0)),0)</f>
        <v>5.1803086297812272E-4</v>
      </c>
      <c r="BJ31" s="27">
        <f>IF($E31=$E$1,('TU Proprio'!BJ31*10^6/(SUMIFS('Trem Tipo Medio'!$L:$L,'Trem Tipo Medio'!$AE:$AE,"&lt;="&amp;BJ$2,'Trem Tipo Medio'!$AF:$AF,"&gt;="&amp;BJ$2,'Trem Tipo Medio'!$A:$A,$A31)*SUMIFS('Trem Tipo Medio'!$K:$K,'Trem Tipo Medio'!$AE:$AE,"&lt;="&amp;BJ$2,'Trem Tipo Medio'!$AF:$AF,"&gt;="&amp;BJ$2,'Trem Tipo Medio'!$A:$A,$A31)))/(365/VLOOKUP($A31,Sazonalidade!$A:$G,7,0))*(1-VLOOKUP($A31,Sazonalidade!$A:$J,10,0)),0)</f>
        <v>5.1806251289701383E-4</v>
      </c>
      <c r="BK31" s="27">
        <f>IF($E31=$E$1,('TU Proprio'!BK31*10^6/(SUMIFS('Trem Tipo Medio'!$L:$L,'Trem Tipo Medio'!$AE:$AE,"&lt;="&amp;BK$2,'Trem Tipo Medio'!$AF:$AF,"&gt;="&amp;BK$2,'Trem Tipo Medio'!$A:$A,$A31)*SUMIFS('Trem Tipo Medio'!$K:$K,'Trem Tipo Medio'!$AE:$AE,"&lt;="&amp;BK$2,'Trem Tipo Medio'!$AF:$AF,"&gt;="&amp;BK$2,'Trem Tipo Medio'!$A:$A,$A31)))/(365/VLOOKUP($A31,Sazonalidade!$A:$G,7,0))*(1-VLOOKUP($A31,Sazonalidade!$A:$J,10,0)),0)</f>
        <v>5.1808870764151829E-4</v>
      </c>
      <c r="BL31" s="27">
        <f>IF($E31=$E$1,('TU Proprio'!BL31*10^6/(SUMIFS('Trem Tipo Medio'!$L:$L,'Trem Tipo Medio'!$AE:$AE,"&lt;="&amp;BL$2,'Trem Tipo Medio'!$AF:$AF,"&gt;="&amp;BL$2,'Trem Tipo Medio'!$A:$A,$A31)*SUMIFS('Trem Tipo Medio'!$K:$K,'Trem Tipo Medio'!$AE:$AE,"&lt;="&amp;BL$2,'Trem Tipo Medio'!$AF:$AF,"&gt;="&amp;BL$2,'Trem Tipo Medio'!$A:$A,$A31)))/(365/VLOOKUP($A31,Sazonalidade!$A:$G,7,0))*(1-VLOOKUP($A31,Sazonalidade!$A:$J,10,0)),0)</f>
        <v>5.1811038638653313E-4</v>
      </c>
      <c r="BM31" s="27">
        <f>IF($E31=$E$1,('TU Proprio'!BM31*10^6/(SUMIFS('Trem Tipo Medio'!$L:$L,'Trem Tipo Medio'!$AE:$AE,"&lt;="&amp;BM$2,'Trem Tipo Medio'!$AF:$AF,"&gt;="&amp;BM$2,'Trem Tipo Medio'!$A:$A,$A31)*SUMIFS('Trem Tipo Medio'!$K:$K,'Trem Tipo Medio'!$AE:$AE,"&lt;="&amp;BM$2,'Trem Tipo Medio'!$AF:$AF,"&gt;="&amp;BM$2,'Trem Tipo Medio'!$A:$A,$A31)))/(365/VLOOKUP($A31,Sazonalidade!$A:$G,7,0))*(1-VLOOKUP($A31,Sazonalidade!$A:$J,10,0)),0)</f>
        <v>5.1812832695635888E-4</v>
      </c>
      <c r="BN31" s="27">
        <f>IF($E31=$E$1,('TU Proprio'!BN31*10^6/(SUMIFS('Trem Tipo Medio'!$L:$L,'Trem Tipo Medio'!$AE:$AE,"&lt;="&amp;BN$2,'Trem Tipo Medio'!$AF:$AF,"&gt;="&amp;BN$2,'Trem Tipo Medio'!$A:$A,$A31)*SUMIFS('Trem Tipo Medio'!$K:$K,'Trem Tipo Medio'!$AE:$AE,"&lt;="&amp;BN$2,'Trem Tipo Medio'!$AF:$AF,"&gt;="&amp;BN$2,'Trem Tipo Medio'!$A:$A,$A31)))/(365/VLOOKUP($A31,Sazonalidade!$A:$G,7,0))*(1-VLOOKUP($A31,Sazonalidade!$A:$J,10,0)),0)</f>
        <v>5.1814317343761398E-4</v>
      </c>
      <c r="BO31" s="27">
        <f>IF($E31=$E$1,('TU Proprio'!BO31*10^6/(SUMIFS('Trem Tipo Medio'!$L:$L,'Trem Tipo Medio'!$AE:$AE,"&lt;="&amp;BO$2,'Trem Tipo Medio'!$AF:$AF,"&gt;="&amp;BO$2,'Trem Tipo Medio'!$A:$A,$A31)*SUMIFS('Trem Tipo Medio'!$K:$K,'Trem Tipo Medio'!$AE:$AE,"&lt;="&amp;BO$2,'Trem Tipo Medio'!$AF:$AF,"&gt;="&amp;BO$2,'Trem Tipo Medio'!$A:$A,$A31)))/(365/VLOOKUP($A31,Sazonalidade!$A:$G,7,0))*(1-VLOOKUP($A31,Sazonalidade!$A:$J,10,0)),0)</f>
        <v>5.1815545910042268E-4</v>
      </c>
      <c r="BP31"/>
      <c r="BQ31"/>
      <c r="BR31"/>
      <c r="BS31"/>
      <c r="BT31"/>
    </row>
    <row r="32" spans="1:72" s="32" customFormat="1" x14ac:dyDescent="0.25">
      <c r="A32" s="6">
        <f t="shared" si="3"/>
        <v>30</v>
      </c>
      <c r="B32" s="3" t="str">
        <f>VLOOKUP($A32,Demanda!$A$1:$G$43,4,0)</f>
        <v>Fertilizantes</v>
      </c>
      <c r="C32" s="3" t="str">
        <f>VLOOKUP($A32,Demanda!$A$1:$G$43,6,0)</f>
        <v>Miritituba</v>
      </c>
      <c r="D32" s="3" t="str">
        <f>VLOOKUP($A32,Demanda!$A$1:$G$43,7,0)</f>
        <v>Lucas do Rio Verde</v>
      </c>
      <c r="E32" s="3" t="str">
        <f>VLOOKUP($A32,Demanda!$A$1:$G$43,2,0)</f>
        <v>FGRAO 2</v>
      </c>
      <c r="F32" s="6"/>
      <c r="G32" s="27">
        <f>IF($E32=$E$1,('TU Proprio'!G32*10^6/(SUMIFS('Trem Tipo Medio'!$L:$L,'Trem Tipo Medio'!$AE:$AE,"&lt;="&amp;G$2,'Trem Tipo Medio'!$AF:$AF,"&gt;="&amp;G$2,'Trem Tipo Medio'!$A:$A,$A32)*SUMIFS('Trem Tipo Medio'!$K:$K,'Trem Tipo Medio'!$AE:$AE,"&lt;="&amp;G$2,'Trem Tipo Medio'!$AF:$AF,"&gt;="&amp;G$2,'Trem Tipo Medio'!$A:$A,$A32)))/(365/VLOOKUP($A32,Sazonalidade!$A:$G,7,0))*(1-VLOOKUP($A32,Sazonalidade!$A:$J,10,0)),0)</f>
        <v>0</v>
      </c>
      <c r="H32" s="27">
        <f>IF($E32=$E$1,('TU Proprio'!H32*10^6/(SUMIFS('Trem Tipo Medio'!$L:$L,'Trem Tipo Medio'!$AE:$AE,"&lt;="&amp;H$2,'Trem Tipo Medio'!$AF:$AF,"&gt;="&amp;H$2,'Trem Tipo Medio'!$A:$A,$A32)*SUMIFS('Trem Tipo Medio'!$K:$K,'Trem Tipo Medio'!$AE:$AE,"&lt;="&amp;H$2,'Trem Tipo Medio'!$AF:$AF,"&gt;="&amp;H$2,'Trem Tipo Medio'!$A:$A,$A32)))/(365/VLOOKUP($A32,Sazonalidade!$A:$G,7,0))*(1-VLOOKUP($A32,Sazonalidade!$A:$J,10,0)),0)</f>
        <v>0</v>
      </c>
      <c r="I32" s="27">
        <f>IF($E32=$E$1,('TU Proprio'!I32*10^6/(SUMIFS('Trem Tipo Medio'!$L:$L,'Trem Tipo Medio'!$AE:$AE,"&lt;="&amp;I$2,'Trem Tipo Medio'!$AF:$AF,"&gt;="&amp;I$2,'Trem Tipo Medio'!$A:$A,$A32)*SUMIFS('Trem Tipo Medio'!$K:$K,'Trem Tipo Medio'!$AE:$AE,"&lt;="&amp;I$2,'Trem Tipo Medio'!$AF:$AF,"&gt;="&amp;I$2,'Trem Tipo Medio'!$A:$A,$A32)))/(365/VLOOKUP($A32,Sazonalidade!$A:$G,7,0))*(1-VLOOKUP($A32,Sazonalidade!$A:$J,10,0)),0)</f>
        <v>0</v>
      </c>
      <c r="J32" s="27">
        <f>IF($E32=$E$1,('TU Proprio'!J32*10^6/(SUMIFS('Trem Tipo Medio'!$L:$L,'Trem Tipo Medio'!$AE:$AE,"&lt;="&amp;J$2,'Trem Tipo Medio'!$AF:$AF,"&gt;="&amp;J$2,'Trem Tipo Medio'!$A:$A,$A32)*SUMIFS('Trem Tipo Medio'!$K:$K,'Trem Tipo Medio'!$AE:$AE,"&lt;="&amp;J$2,'Trem Tipo Medio'!$AF:$AF,"&gt;="&amp;J$2,'Trem Tipo Medio'!$A:$A,$A32)))/(365/VLOOKUP($A32,Sazonalidade!$A:$G,7,0))*(1-VLOOKUP($A32,Sazonalidade!$A:$J,10,0)),0)</f>
        <v>0</v>
      </c>
      <c r="K32" s="27">
        <f>IF($E32=$E$1,('TU Proprio'!K32*10^6/(SUMIFS('Trem Tipo Medio'!$L:$L,'Trem Tipo Medio'!$AE:$AE,"&lt;="&amp;K$2,'Trem Tipo Medio'!$AF:$AF,"&gt;="&amp;K$2,'Trem Tipo Medio'!$A:$A,$A32)*SUMIFS('Trem Tipo Medio'!$K:$K,'Trem Tipo Medio'!$AE:$AE,"&lt;="&amp;K$2,'Trem Tipo Medio'!$AF:$AF,"&gt;="&amp;K$2,'Trem Tipo Medio'!$A:$A,$A32)))/(365/VLOOKUP($A32,Sazonalidade!$A:$G,7,0))*(1-VLOOKUP($A32,Sazonalidade!$A:$J,10,0)),0)</f>
        <v>0</v>
      </c>
      <c r="L32" s="27">
        <f>IF($E32=$E$1,('TU Proprio'!L32*10^6/(SUMIFS('Trem Tipo Medio'!$L:$L,'Trem Tipo Medio'!$AE:$AE,"&lt;="&amp;L$2,'Trem Tipo Medio'!$AF:$AF,"&gt;="&amp;L$2,'Trem Tipo Medio'!$A:$A,$A32)*SUMIFS('Trem Tipo Medio'!$K:$K,'Trem Tipo Medio'!$AE:$AE,"&lt;="&amp;L$2,'Trem Tipo Medio'!$AF:$AF,"&gt;="&amp;L$2,'Trem Tipo Medio'!$A:$A,$A32)))/(365/VLOOKUP($A32,Sazonalidade!$A:$G,7,0))*(1-VLOOKUP($A32,Sazonalidade!$A:$J,10,0)),0)</f>
        <v>0</v>
      </c>
      <c r="M32" s="27">
        <f>IF($E32=$E$1,('TU Proprio'!M32*10^6/(SUMIFS('Trem Tipo Medio'!$L:$L,'Trem Tipo Medio'!$AE:$AE,"&lt;="&amp;M$2,'Trem Tipo Medio'!$AF:$AF,"&gt;="&amp;M$2,'Trem Tipo Medio'!$A:$A,$A32)*SUMIFS('Trem Tipo Medio'!$K:$K,'Trem Tipo Medio'!$AE:$AE,"&lt;="&amp;M$2,'Trem Tipo Medio'!$AF:$AF,"&gt;="&amp;M$2,'Trem Tipo Medio'!$A:$A,$A32)))/(365/VLOOKUP($A32,Sazonalidade!$A:$G,7,0))*(1-VLOOKUP($A32,Sazonalidade!$A:$J,10,0)),0)</f>
        <v>0</v>
      </c>
      <c r="N32" s="27">
        <f>IF($E32=$E$1,('TU Proprio'!N32*10^6/(SUMIFS('Trem Tipo Medio'!$L:$L,'Trem Tipo Medio'!$AE:$AE,"&lt;="&amp;N$2,'Trem Tipo Medio'!$AF:$AF,"&gt;="&amp;N$2,'Trem Tipo Medio'!$A:$A,$A32)*SUMIFS('Trem Tipo Medio'!$K:$K,'Trem Tipo Medio'!$AE:$AE,"&lt;="&amp;N$2,'Trem Tipo Medio'!$AF:$AF,"&gt;="&amp;N$2,'Trem Tipo Medio'!$A:$A,$A32)))/(365/VLOOKUP($A32,Sazonalidade!$A:$G,7,0))*(1-VLOOKUP($A32,Sazonalidade!$A:$J,10,0)),0)</f>
        <v>0</v>
      </c>
      <c r="O32" s="27">
        <f>IF($E32=$E$1,('TU Proprio'!O32*10^6/(SUMIFS('Trem Tipo Medio'!$L:$L,'Trem Tipo Medio'!$AE:$AE,"&lt;="&amp;O$2,'Trem Tipo Medio'!$AF:$AF,"&gt;="&amp;O$2,'Trem Tipo Medio'!$A:$A,$A32)*SUMIFS('Trem Tipo Medio'!$K:$K,'Trem Tipo Medio'!$AE:$AE,"&lt;="&amp;O$2,'Trem Tipo Medio'!$AF:$AF,"&gt;="&amp;O$2,'Trem Tipo Medio'!$A:$A,$A32)))/(365/VLOOKUP($A32,Sazonalidade!$A:$G,7,0))*(1-VLOOKUP($A32,Sazonalidade!$A:$J,10,0)),0)</f>
        <v>0</v>
      </c>
      <c r="P32" s="27">
        <f>IF($E32=$E$1,('TU Proprio'!P32*10^6/(SUMIFS('Trem Tipo Medio'!$L:$L,'Trem Tipo Medio'!$AE:$AE,"&lt;="&amp;P$2,'Trem Tipo Medio'!$AF:$AF,"&gt;="&amp;P$2,'Trem Tipo Medio'!$A:$A,$A32)*SUMIFS('Trem Tipo Medio'!$K:$K,'Trem Tipo Medio'!$AE:$AE,"&lt;="&amp;P$2,'Trem Tipo Medio'!$AF:$AF,"&gt;="&amp;P$2,'Trem Tipo Medio'!$A:$A,$A32)))/(365/VLOOKUP($A32,Sazonalidade!$A:$G,7,0))*(1-VLOOKUP($A32,Sazonalidade!$A:$J,10,0)),0)</f>
        <v>0</v>
      </c>
      <c r="Q32" s="27">
        <f>IF($E32=$E$1,('TU Proprio'!Q32*10^6/(SUMIFS('Trem Tipo Medio'!$L:$L,'Trem Tipo Medio'!$AE:$AE,"&lt;="&amp;Q$2,'Trem Tipo Medio'!$AF:$AF,"&gt;="&amp;Q$2,'Trem Tipo Medio'!$A:$A,$A32)*SUMIFS('Trem Tipo Medio'!$K:$K,'Trem Tipo Medio'!$AE:$AE,"&lt;="&amp;Q$2,'Trem Tipo Medio'!$AF:$AF,"&gt;="&amp;Q$2,'Trem Tipo Medio'!$A:$A,$A32)))/(365/VLOOKUP($A32,Sazonalidade!$A:$G,7,0))*(1-VLOOKUP($A32,Sazonalidade!$A:$J,10,0)),0)</f>
        <v>0</v>
      </c>
      <c r="R32" s="27">
        <f>IF($E32=$E$1,('TU Proprio'!R32*10^6/(SUMIFS('Trem Tipo Medio'!$L:$L,'Trem Tipo Medio'!$AE:$AE,"&lt;="&amp;R$2,'Trem Tipo Medio'!$AF:$AF,"&gt;="&amp;R$2,'Trem Tipo Medio'!$A:$A,$A32)*SUMIFS('Trem Tipo Medio'!$K:$K,'Trem Tipo Medio'!$AE:$AE,"&lt;="&amp;R$2,'Trem Tipo Medio'!$AF:$AF,"&gt;="&amp;R$2,'Trem Tipo Medio'!$A:$A,$A32)))/(365/VLOOKUP($A32,Sazonalidade!$A:$G,7,0))*(1-VLOOKUP($A32,Sazonalidade!$A:$J,10,0)),0)</f>
        <v>0</v>
      </c>
      <c r="S32" s="27">
        <f>IF($E32=$E$1,('TU Proprio'!S32*10^6/(SUMIFS('Trem Tipo Medio'!$L:$L,'Trem Tipo Medio'!$AE:$AE,"&lt;="&amp;S$2,'Trem Tipo Medio'!$AF:$AF,"&gt;="&amp;S$2,'Trem Tipo Medio'!$A:$A,$A32)*SUMIFS('Trem Tipo Medio'!$K:$K,'Trem Tipo Medio'!$AE:$AE,"&lt;="&amp;S$2,'Trem Tipo Medio'!$AF:$AF,"&gt;="&amp;S$2,'Trem Tipo Medio'!$A:$A,$A32)))/(365/VLOOKUP($A32,Sazonalidade!$A:$G,7,0))*(1-VLOOKUP($A32,Sazonalidade!$A:$J,10,0)),0)</f>
        <v>0</v>
      </c>
      <c r="T32" s="27">
        <f>IF($E32=$E$1,('TU Proprio'!T32*10^6/(SUMIFS('Trem Tipo Medio'!$L:$L,'Trem Tipo Medio'!$AE:$AE,"&lt;="&amp;T$2,'Trem Tipo Medio'!$AF:$AF,"&gt;="&amp;T$2,'Trem Tipo Medio'!$A:$A,$A32)*SUMIFS('Trem Tipo Medio'!$K:$K,'Trem Tipo Medio'!$AE:$AE,"&lt;="&amp;T$2,'Trem Tipo Medio'!$AF:$AF,"&gt;="&amp;T$2,'Trem Tipo Medio'!$A:$A,$A32)))/(365/VLOOKUP($A32,Sazonalidade!$A:$G,7,0))*(1-VLOOKUP($A32,Sazonalidade!$A:$J,10,0)),0)</f>
        <v>0</v>
      </c>
      <c r="U32" s="27">
        <f>IF($E32=$E$1,('TU Proprio'!U32*10^6/(SUMIFS('Trem Tipo Medio'!$L:$L,'Trem Tipo Medio'!$AE:$AE,"&lt;="&amp;U$2,'Trem Tipo Medio'!$AF:$AF,"&gt;="&amp;U$2,'Trem Tipo Medio'!$A:$A,$A32)*SUMIFS('Trem Tipo Medio'!$K:$K,'Trem Tipo Medio'!$AE:$AE,"&lt;="&amp;U$2,'Trem Tipo Medio'!$AF:$AF,"&gt;="&amp;U$2,'Trem Tipo Medio'!$A:$A,$A32)))/(365/VLOOKUP($A32,Sazonalidade!$A:$G,7,0))*(1-VLOOKUP($A32,Sazonalidade!$A:$J,10,0)),0)</f>
        <v>0</v>
      </c>
      <c r="V32" s="27">
        <f>IF($E32=$E$1,('TU Proprio'!V32*10^6/(SUMIFS('Trem Tipo Medio'!$L:$L,'Trem Tipo Medio'!$AE:$AE,"&lt;="&amp;V$2,'Trem Tipo Medio'!$AF:$AF,"&gt;="&amp;V$2,'Trem Tipo Medio'!$A:$A,$A32)*SUMIFS('Trem Tipo Medio'!$K:$K,'Trem Tipo Medio'!$AE:$AE,"&lt;="&amp;V$2,'Trem Tipo Medio'!$AF:$AF,"&gt;="&amp;V$2,'Trem Tipo Medio'!$A:$A,$A32)))/(365/VLOOKUP($A32,Sazonalidade!$A:$G,7,0))*(1-VLOOKUP($A32,Sazonalidade!$A:$J,10,0)),0)</f>
        <v>0</v>
      </c>
      <c r="W32" s="27">
        <f>IF($E32=$E$1,('TU Proprio'!W32*10^6/(SUMIFS('Trem Tipo Medio'!$L:$L,'Trem Tipo Medio'!$AE:$AE,"&lt;="&amp;W$2,'Trem Tipo Medio'!$AF:$AF,"&gt;="&amp;W$2,'Trem Tipo Medio'!$A:$A,$A32)*SUMIFS('Trem Tipo Medio'!$K:$K,'Trem Tipo Medio'!$AE:$AE,"&lt;="&amp;W$2,'Trem Tipo Medio'!$AF:$AF,"&gt;="&amp;W$2,'Trem Tipo Medio'!$A:$A,$A32)))/(365/VLOOKUP($A32,Sazonalidade!$A:$G,7,0))*(1-VLOOKUP($A32,Sazonalidade!$A:$J,10,0)),0)</f>
        <v>0</v>
      </c>
      <c r="X32" s="27">
        <f>IF($E32=$E$1,('TU Proprio'!X32*10^6/(SUMIFS('Trem Tipo Medio'!$L:$L,'Trem Tipo Medio'!$AE:$AE,"&lt;="&amp;X$2,'Trem Tipo Medio'!$AF:$AF,"&gt;="&amp;X$2,'Trem Tipo Medio'!$A:$A,$A32)*SUMIFS('Trem Tipo Medio'!$K:$K,'Trem Tipo Medio'!$AE:$AE,"&lt;="&amp;X$2,'Trem Tipo Medio'!$AF:$AF,"&gt;="&amp;X$2,'Trem Tipo Medio'!$A:$A,$A32)))/(365/VLOOKUP($A32,Sazonalidade!$A:$G,7,0))*(1-VLOOKUP($A32,Sazonalidade!$A:$J,10,0)),0)</f>
        <v>0</v>
      </c>
      <c r="Y32" s="27">
        <f>IF($E32=$E$1,('TU Proprio'!Y32*10^6/(SUMIFS('Trem Tipo Medio'!$L:$L,'Trem Tipo Medio'!$AE:$AE,"&lt;="&amp;Y$2,'Trem Tipo Medio'!$AF:$AF,"&gt;="&amp;Y$2,'Trem Tipo Medio'!$A:$A,$A32)*SUMIFS('Trem Tipo Medio'!$K:$K,'Trem Tipo Medio'!$AE:$AE,"&lt;="&amp;Y$2,'Trem Tipo Medio'!$AF:$AF,"&gt;="&amp;Y$2,'Trem Tipo Medio'!$A:$A,$A32)))/(365/VLOOKUP($A32,Sazonalidade!$A:$G,7,0))*(1-VLOOKUP($A32,Sazonalidade!$A:$J,10,0)),0)</f>
        <v>0</v>
      </c>
      <c r="Z32" s="27">
        <f>IF($E32=$E$1,('TU Proprio'!Z32*10^6/(SUMIFS('Trem Tipo Medio'!$L:$L,'Trem Tipo Medio'!$AE:$AE,"&lt;="&amp;Z$2,'Trem Tipo Medio'!$AF:$AF,"&gt;="&amp;Z$2,'Trem Tipo Medio'!$A:$A,$A32)*SUMIFS('Trem Tipo Medio'!$K:$K,'Trem Tipo Medio'!$AE:$AE,"&lt;="&amp;Z$2,'Trem Tipo Medio'!$AF:$AF,"&gt;="&amp;Z$2,'Trem Tipo Medio'!$A:$A,$A32)))/(365/VLOOKUP($A32,Sazonalidade!$A:$G,7,0))*(1-VLOOKUP($A32,Sazonalidade!$A:$J,10,0)),0)</f>
        <v>0</v>
      </c>
      <c r="AA32" s="27">
        <f>IF($E32=$E$1,('TU Proprio'!AA32*10^6/(SUMIFS('Trem Tipo Medio'!$L:$L,'Trem Tipo Medio'!$AE:$AE,"&lt;="&amp;AA$2,'Trem Tipo Medio'!$AF:$AF,"&gt;="&amp;AA$2,'Trem Tipo Medio'!$A:$A,$A32)*SUMIFS('Trem Tipo Medio'!$K:$K,'Trem Tipo Medio'!$AE:$AE,"&lt;="&amp;AA$2,'Trem Tipo Medio'!$AF:$AF,"&gt;="&amp;AA$2,'Trem Tipo Medio'!$A:$A,$A32)))/(365/VLOOKUP($A32,Sazonalidade!$A:$G,7,0))*(1-VLOOKUP($A32,Sazonalidade!$A:$J,10,0)),0)</f>
        <v>0</v>
      </c>
      <c r="AB32" s="27">
        <f>IF($E32=$E$1,('TU Proprio'!AB32*10^6/(SUMIFS('Trem Tipo Medio'!$L:$L,'Trem Tipo Medio'!$AE:$AE,"&lt;="&amp;AB$2,'Trem Tipo Medio'!$AF:$AF,"&gt;="&amp;AB$2,'Trem Tipo Medio'!$A:$A,$A32)*SUMIFS('Trem Tipo Medio'!$K:$K,'Trem Tipo Medio'!$AE:$AE,"&lt;="&amp;AB$2,'Trem Tipo Medio'!$AF:$AF,"&gt;="&amp;AB$2,'Trem Tipo Medio'!$A:$A,$A32)))/(365/VLOOKUP($A32,Sazonalidade!$A:$G,7,0))*(1-VLOOKUP($A32,Sazonalidade!$A:$J,10,0)),0)</f>
        <v>0</v>
      </c>
      <c r="AC32" s="27">
        <f>IF($E32=$E$1,('TU Proprio'!AC32*10^6/(SUMIFS('Trem Tipo Medio'!$L:$L,'Trem Tipo Medio'!$AE:$AE,"&lt;="&amp;AC$2,'Trem Tipo Medio'!$AF:$AF,"&gt;="&amp;AC$2,'Trem Tipo Medio'!$A:$A,$A32)*SUMIFS('Trem Tipo Medio'!$K:$K,'Trem Tipo Medio'!$AE:$AE,"&lt;="&amp;AC$2,'Trem Tipo Medio'!$AF:$AF,"&gt;="&amp;AC$2,'Trem Tipo Medio'!$A:$A,$A32)))/(365/VLOOKUP($A32,Sazonalidade!$A:$G,7,0))*(1-VLOOKUP($A32,Sazonalidade!$A:$J,10,0)),0)</f>
        <v>0</v>
      </c>
      <c r="AD32" s="27">
        <f>IF($E32=$E$1,('TU Proprio'!AD32*10^6/(SUMIFS('Trem Tipo Medio'!$L:$L,'Trem Tipo Medio'!$AE:$AE,"&lt;="&amp;AD$2,'Trem Tipo Medio'!$AF:$AF,"&gt;="&amp;AD$2,'Trem Tipo Medio'!$A:$A,$A32)*SUMIFS('Trem Tipo Medio'!$K:$K,'Trem Tipo Medio'!$AE:$AE,"&lt;="&amp;AD$2,'Trem Tipo Medio'!$AF:$AF,"&gt;="&amp;AD$2,'Trem Tipo Medio'!$A:$A,$A32)))/(365/VLOOKUP($A32,Sazonalidade!$A:$G,7,0))*(1-VLOOKUP($A32,Sazonalidade!$A:$J,10,0)),0)</f>
        <v>0</v>
      </c>
      <c r="AE32" s="27">
        <f>IF($E32=$E$1,('TU Proprio'!AE32*10^6/(SUMIFS('Trem Tipo Medio'!$L:$L,'Trem Tipo Medio'!$AE:$AE,"&lt;="&amp;AE$2,'Trem Tipo Medio'!$AF:$AF,"&gt;="&amp;AE$2,'Trem Tipo Medio'!$A:$A,$A32)*SUMIFS('Trem Tipo Medio'!$K:$K,'Trem Tipo Medio'!$AE:$AE,"&lt;="&amp;AE$2,'Trem Tipo Medio'!$AF:$AF,"&gt;="&amp;AE$2,'Trem Tipo Medio'!$A:$A,$A32)))/(365/VLOOKUP($A32,Sazonalidade!$A:$G,7,0))*(1-VLOOKUP($A32,Sazonalidade!$A:$J,10,0)),0)</f>
        <v>0</v>
      </c>
      <c r="AF32" s="27">
        <f>IF($E32=$E$1,('TU Proprio'!AF32*10^6/(SUMIFS('Trem Tipo Medio'!$L:$L,'Trem Tipo Medio'!$AE:$AE,"&lt;="&amp;AF$2,'Trem Tipo Medio'!$AF:$AF,"&gt;="&amp;AF$2,'Trem Tipo Medio'!$A:$A,$A32)*SUMIFS('Trem Tipo Medio'!$K:$K,'Trem Tipo Medio'!$AE:$AE,"&lt;="&amp;AF$2,'Trem Tipo Medio'!$AF:$AF,"&gt;="&amp;AF$2,'Trem Tipo Medio'!$A:$A,$A32)))/(365/VLOOKUP($A32,Sazonalidade!$A:$G,7,0))*(1-VLOOKUP($A32,Sazonalidade!$A:$J,10,0)),0)</f>
        <v>0</v>
      </c>
      <c r="AG32" s="27">
        <f>IF($E32=$E$1,('TU Proprio'!AG32*10^6/(SUMIFS('Trem Tipo Medio'!$L:$L,'Trem Tipo Medio'!$AE:$AE,"&lt;="&amp;AG$2,'Trem Tipo Medio'!$AF:$AF,"&gt;="&amp;AG$2,'Trem Tipo Medio'!$A:$A,$A32)*SUMIFS('Trem Tipo Medio'!$K:$K,'Trem Tipo Medio'!$AE:$AE,"&lt;="&amp;AG$2,'Trem Tipo Medio'!$AF:$AF,"&gt;="&amp;AG$2,'Trem Tipo Medio'!$A:$A,$A32)))/(365/VLOOKUP($A32,Sazonalidade!$A:$G,7,0))*(1-VLOOKUP($A32,Sazonalidade!$A:$J,10,0)),0)</f>
        <v>0</v>
      </c>
      <c r="AH32" s="27">
        <f>IF($E32=$E$1,('TU Proprio'!AH32*10^6/(SUMIFS('Trem Tipo Medio'!$L:$L,'Trem Tipo Medio'!$AE:$AE,"&lt;="&amp;AH$2,'Trem Tipo Medio'!$AF:$AF,"&gt;="&amp;AH$2,'Trem Tipo Medio'!$A:$A,$A32)*SUMIFS('Trem Tipo Medio'!$K:$K,'Trem Tipo Medio'!$AE:$AE,"&lt;="&amp;AH$2,'Trem Tipo Medio'!$AF:$AF,"&gt;="&amp;AH$2,'Trem Tipo Medio'!$A:$A,$A32)))/(365/VLOOKUP($A32,Sazonalidade!$A:$G,7,0))*(1-VLOOKUP($A32,Sazonalidade!$A:$J,10,0)),0)</f>
        <v>0</v>
      </c>
      <c r="AI32" s="27">
        <f>IF($E32=$E$1,('TU Proprio'!AI32*10^6/(SUMIFS('Trem Tipo Medio'!$L:$L,'Trem Tipo Medio'!$AE:$AE,"&lt;="&amp;AI$2,'Trem Tipo Medio'!$AF:$AF,"&gt;="&amp;AI$2,'Trem Tipo Medio'!$A:$A,$A32)*SUMIFS('Trem Tipo Medio'!$K:$K,'Trem Tipo Medio'!$AE:$AE,"&lt;="&amp;AI$2,'Trem Tipo Medio'!$AF:$AF,"&gt;="&amp;AI$2,'Trem Tipo Medio'!$A:$A,$A32)))/(365/VLOOKUP($A32,Sazonalidade!$A:$G,7,0))*(1-VLOOKUP($A32,Sazonalidade!$A:$J,10,0)),0)</f>
        <v>0</v>
      </c>
      <c r="AJ32" s="27">
        <f>IF($E32=$E$1,('TU Proprio'!AJ32*10^6/(SUMIFS('Trem Tipo Medio'!$L:$L,'Trem Tipo Medio'!$AE:$AE,"&lt;="&amp;AJ$2,'Trem Tipo Medio'!$AF:$AF,"&gt;="&amp;AJ$2,'Trem Tipo Medio'!$A:$A,$A32)*SUMIFS('Trem Tipo Medio'!$K:$K,'Trem Tipo Medio'!$AE:$AE,"&lt;="&amp;AJ$2,'Trem Tipo Medio'!$AF:$AF,"&gt;="&amp;AJ$2,'Trem Tipo Medio'!$A:$A,$A32)))/(365/VLOOKUP($A32,Sazonalidade!$A:$G,7,0))*(1-VLOOKUP($A32,Sazonalidade!$A:$J,10,0)),0)</f>
        <v>0</v>
      </c>
      <c r="AK32" s="27">
        <f>IF($E32=$E$1,('TU Proprio'!AK32*10^6/(SUMIFS('Trem Tipo Medio'!$L:$L,'Trem Tipo Medio'!$AE:$AE,"&lt;="&amp;AK$2,'Trem Tipo Medio'!$AF:$AF,"&gt;="&amp;AK$2,'Trem Tipo Medio'!$A:$A,$A32)*SUMIFS('Trem Tipo Medio'!$K:$K,'Trem Tipo Medio'!$AE:$AE,"&lt;="&amp;AK$2,'Trem Tipo Medio'!$AF:$AF,"&gt;="&amp;AK$2,'Trem Tipo Medio'!$A:$A,$A32)))/(365/VLOOKUP($A32,Sazonalidade!$A:$G,7,0))*(1-VLOOKUP($A32,Sazonalidade!$A:$J,10,0)),0)</f>
        <v>0</v>
      </c>
      <c r="AL32" s="27">
        <f>IF($E32=$E$1,('TU Proprio'!AL32*10^6/(SUMIFS('Trem Tipo Medio'!$L:$L,'Trem Tipo Medio'!$AE:$AE,"&lt;="&amp;AL$2,'Trem Tipo Medio'!$AF:$AF,"&gt;="&amp;AL$2,'Trem Tipo Medio'!$A:$A,$A32)*SUMIFS('Trem Tipo Medio'!$K:$K,'Trem Tipo Medio'!$AE:$AE,"&lt;="&amp;AL$2,'Trem Tipo Medio'!$AF:$AF,"&gt;="&amp;AL$2,'Trem Tipo Medio'!$A:$A,$A32)))/(365/VLOOKUP($A32,Sazonalidade!$A:$G,7,0))*(1-VLOOKUP($A32,Sazonalidade!$A:$J,10,0)),0)</f>
        <v>0</v>
      </c>
      <c r="AM32" s="27">
        <f>IF($E32=$E$1,('TU Proprio'!AM32*10^6/(SUMIFS('Trem Tipo Medio'!$L:$L,'Trem Tipo Medio'!$AE:$AE,"&lt;="&amp;AM$2,'Trem Tipo Medio'!$AF:$AF,"&gt;="&amp;AM$2,'Trem Tipo Medio'!$A:$A,$A32)*SUMIFS('Trem Tipo Medio'!$K:$K,'Trem Tipo Medio'!$AE:$AE,"&lt;="&amp;AM$2,'Trem Tipo Medio'!$AF:$AF,"&gt;="&amp;AM$2,'Trem Tipo Medio'!$A:$A,$A32)))/(365/VLOOKUP($A32,Sazonalidade!$A:$G,7,0))*(1-VLOOKUP($A32,Sazonalidade!$A:$J,10,0)),0)</f>
        <v>0</v>
      </c>
      <c r="AN32" s="27">
        <f>IF($E32=$E$1,('TU Proprio'!AN32*10^6/(SUMIFS('Trem Tipo Medio'!$L:$L,'Trem Tipo Medio'!$AE:$AE,"&lt;="&amp;AN$2,'Trem Tipo Medio'!$AF:$AF,"&gt;="&amp;AN$2,'Trem Tipo Medio'!$A:$A,$A32)*SUMIFS('Trem Tipo Medio'!$K:$K,'Trem Tipo Medio'!$AE:$AE,"&lt;="&amp;AN$2,'Trem Tipo Medio'!$AF:$AF,"&gt;="&amp;AN$2,'Trem Tipo Medio'!$A:$A,$A32)))/(365/VLOOKUP($A32,Sazonalidade!$A:$G,7,0))*(1-VLOOKUP($A32,Sazonalidade!$A:$J,10,0)),0)</f>
        <v>0</v>
      </c>
      <c r="AO32" s="27">
        <f>IF($E32=$E$1,('TU Proprio'!AO32*10^6/(SUMIFS('Trem Tipo Medio'!$L:$L,'Trem Tipo Medio'!$AE:$AE,"&lt;="&amp;AO$2,'Trem Tipo Medio'!$AF:$AF,"&gt;="&amp;AO$2,'Trem Tipo Medio'!$A:$A,$A32)*SUMIFS('Trem Tipo Medio'!$K:$K,'Trem Tipo Medio'!$AE:$AE,"&lt;="&amp;AO$2,'Trem Tipo Medio'!$AF:$AF,"&gt;="&amp;AO$2,'Trem Tipo Medio'!$A:$A,$A32)))/(365/VLOOKUP($A32,Sazonalidade!$A:$G,7,0))*(1-VLOOKUP($A32,Sazonalidade!$A:$J,10,0)),0)</f>
        <v>0</v>
      </c>
      <c r="AP32" s="27">
        <f>IF($E32=$E$1,('TU Proprio'!AP32*10^6/(SUMIFS('Trem Tipo Medio'!$L:$L,'Trem Tipo Medio'!$AE:$AE,"&lt;="&amp;AP$2,'Trem Tipo Medio'!$AF:$AF,"&gt;="&amp;AP$2,'Trem Tipo Medio'!$A:$A,$A32)*SUMIFS('Trem Tipo Medio'!$K:$K,'Trem Tipo Medio'!$AE:$AE,"&lt;="&amp;AP$2,'Trem Tipo Medio'!$AF:$AF,"&gt;="&amp;AP$2,'Trem Tipo Medio'!$A:$A,$A32)))/(365/VLOOKUP($A32,Sazonalidade!$A:$G,7,0))*(1-VLOOKUP($A32,Sazonalidade!$A:$J,10,0)),0)</f>
        <v>0</v>
      </c>
      <c r="AQ32" s="27">
        <f>IF($E32=$E$1,('TU Proprio'!AQ32*10^6/(SUMIFS('Trem Tipo Medio'!$L:$L,'Trem Tipo Medio'!$AE:$AE,"&lt;="&amp;AQ$2,'Trem Tipo Medio'!$AF:$AF,"&gt;="&amp;AQ$2,'Trem Tipo Medio'!$A:$A,$A32)*SUMIFS('Trem Tipo Medio'!$K:$K,'Trem Tipo Medio'!$AE:$AE,"&lt;="&amp;AQ$2,'Trem Tipo Medio'!$AF:$AF,"&gt;="&amp;AQ$2,'Trem Tipo Medio'!$A:$A,$A32)))/(365/VLOOKUP($A32,Sazonalidade!$A:$G,7,0))*(1-VLOOKUP($A32,Sazonalidade!$A:$J,10,0)),0)</f>
        <v>0</v>
      </c>
      <c r="AR32" s="27">
        <f>IF($E32=$E$1,('TU Proprio'!AR32*10^6/(SUMIFS('Trem Tipo Medio'!$L:$L,'Trem Tipo Medio'!$AE:$AE,"&lt;="&amp;AR$2,'Trem Tipo Medio'!$AF:$AF,"&gt;="&amp;AR$2,'Trem Tipo Medio'!$A:$A,$A32)*SUMIFS('Trem Tipo Medio'!$K:$K,'Trem Tipo Medio'!$AE:$AE,"&lt;="&amp;AR$2,'Trem Tipo Medio'!$AF:$AF,"&gt;="&amp;AR$2,'Trem Tipo Medio'!$A:$A,$A32)))/(365/VLOOKUP($A32,Sazonalidade!$A:$G,7,0))*(1-VLOOKUP($A32,Sazonalidade!$A:$J,10,0)),0)</f>
        <v>0</v>
      </c>
      <c r="AS32" s="27">
        <f>IF($E32=$E$1,('TU Proprio'!AS32*10^6/(SUMIFS('Trem Tipo Medio'!$L:$L,'Trem Tipo Medio'!$AE:$AE,"&lt;="&amp;AS$2,'Trem Tipo Medio'!$AF:$AF,"&gt;="&amp;AS$2,'Trem Tipo Medio'!$A:$A,$A32)*SUMIFS('Trem Tipo Medio'!$K:$K,'Trem Tipo Medio'!$AE:$AE,"&lt;="&amp;AS$2,'Trem Tipo Medio'!$AF:$AF,"&gt;="&amp;AS$2,'Trem Tipo Medio'!$A:$A,$A32)))/(365/VLOOKUP($A32,Sazonalidade!$A:$G,7,0))*(1-VLOOKUP($A32,Sazonalidade!$A:$J,10,0)),0)</f>
        <v>0</v>
      </c>
      <c r="AT32" s="27">
        <f>IF($E32=$E$1,('TU Proprio'!AT32*10^6/(SUMIFS('Trem Tipo Medio'!$L:$L,'Trem Tipo Medio'!$AE:$AE,"&lt;="&amp;AT$2,'Trem Tipo Medio'!$AF:$AF,"&gt;="&amp;AT$2,'Trem Tipo Medio'!$A:$A,$A32)*SUMIFS('Trem Tipo Medio'!$K:$K,'Trem Tipo Medio'!$AE:$AE,"&lt;="&amp;AT$2,'Trem Tipo Medio'!$AF:$AF,"&gt;="&amp;AT$2,'Trem Tipo Medio'!$A:$A,$A32)))/(365/VLOOKUP($A32,Sazonalidade!$A:$G,7,0))*(1-VLOOKUP($A32,Sazonalidade!$A:$J,10,0)),0)</f>
        <v>0</v>
      </c>
      <c r="AU32" s="27">
        <f>IF($E32=$E$1,('TU Proprio'!AU32*10^6/(SUMIFS('Trem Tipo Medio'!$L:$L,'Trem Tipo Medio'!$AE:$AE,"&lt;="&amp;AU$2,'Trem Tipo Medio'!$AF:$AF,"&gt;="&amp;AU$2,'Trem Tipo Medio'!$A:$A,$A32)*SUMIFS('Trem Tipo Medio'!$K:$K,'Trem Tipo Medio'!$AE:$AE,"&lt;="&amp;AU$2,'Trem Tipo Medio'!$AF:$AF,"&gt;="&amp;AU$2,'Trem Tipo Medio'!$A:$A,$A32)))/(365/VLOOKUP($A32,Sazonalidade!$A:$G,7,0))*(1-VLOOKUP($A32,Sazonalidade!$A:$J,10,0)),0)</f>
        <v>0</v>
      </c>
      <c r="AV32" s="27">
        <f>IF($E32=$E$1,('TU Proprio'!AV32*10^6/(SUMIFS('Trem Tipo Medio'!$L:$L,'Trem Tipo Medio'!$AE:$AE,"&lt;="&amp;AV$2,'Trem Tipo Medio'!$AF:$AF,"&gt;="&amp;AV$2,'Trem Tipo Medio'!$A:$A,$A32)*SUMIFS('Trem Tipo Medio'!$K:$K,'Trem Tipo Medio'!$AE:$AE,"&lt;="&amp;AV$2,'Trem Tipo Medio'!$AF:$AF,"&gt;="&amp;AV$2,'Trem Tipo Medio'!$A:$A,$A32)))/(365/VLOOKUP($A32,Sazonalidade!$A:$G,7,0))*(1-VLOOKUP($A32,Sazonalidade!$A:$J,10,0)),0)</f>
        <v>0</v>
      </c>
      <c r="AW32" s="27">
        <f>IF($E32=$E$1,('TU Proprio'!AW32*10^6/(SUMIFS('Trem Tipo Medio'!$L:$L,'Trem Tipo Medio'!$AE:$AE,"&lt;="&amp;AW$2,'Trem Tipo Medio'!$AF:$AF,"&gt;="&amp;AW$2,'Trem Tipo Medio'!$A:$A,$A32)*SUMIFS('Trem Tipo Medio'!$K:$K,'Trem Tipo Medio'!$AE:$AE,"&lt;="&amp;AW$2,'Trem Tipo Medio'!$AF:$AF,"&gt;="&amp;AW$2,'Trem Tipo Medio'!$A:$A,$A32)))/(365/VLOOKUP($A32,Sazonalidade!$A:$G,7,0))*(1-VLOOKUP($A32,Sazonalidade!$A:$J,10,0)),0)</f>
        <v>0</v>
      </c>
      <c r="AX32" s="27">
        <f>IF($E32=$E$1,('TU Proprio'!AX32*10^6/(SUMIFS('Trem Tipo Medio'!$L:$L,'Trem Tipo Medio'!$AE:$AE,"&lt;="&amp;AX$2,'Trem Tipo Medio'!$AF:$AF,"&gt;="&amp;AX$2,'Trem Tipo Medio'!$A:$A,$A32)*SUMIFS('Trem Tipo Medio'!$K:$K,'Trem Tipo Medio'!$AE:$AE,"&lt;="&amp;AX$2,'Trem Tipo Medio'!$AF:$AF,"&gt;="&amp;AX$2,'Trem Tipo Medio'!$A:$A,$A32)))/(365/VLOOKUP($A32,Sazonalidade!$A:$G,7,0))*(1-VLOOKUP($A32,Sazonalidade!$A:$J,10,0)),0)</f>
        <v>0</v>
      </c>
      <c r="AY32" s="27">
        <f>IF($E32=$E$1,('TU Proprio'!AY32*10^6/(SUMIFS('Trem Tipo Medio'!$L:$L,'Trem Tipo Medio'!$AE:$AE,"&lt;="&amp;AY$2,'Trem Tipo Medio'!$AF:$AF,"&gt;="&amp;AY$2,'Trem Tipo Medio'!$A:$A,$A32)*SUMIFS('Trem Tipo Medio'!$K:$K,'Trem Tipo Medio'!$AE:$AE,"&lt;="&amp;AY$2,'Trem Tipo Medio'!$AF:$AF,"&gt;="&amp;AY$2,'Trem Tipo Medio'!$A:$A,$A32)))/(365/VLOOKUP($A32,Sazonalidade!$A:$G,7,0))*(1-VLOOKUP($A32,Sazonalidade!$A:$J,10,0)),0)</f>
        <v>0</v>
      </c>
      <c r="AZ32" s="27">
        <f>IF($E32=$E$1,('TU Proprio'!AZ32*10^6/(SUMIFS('Trem Tipo Medio'!$L:$L,'Trem Tipo Medio'!$AE:$AE,"&lt;="&amp;AZ$2,'Trem Tipo Medio'!$AF:$AF,"&gt;="&amp;AZ$2,'Trem Tipo Medio'!$A:$A,$A32)*SUMIFS('Trem Tipo Medio'!$K:$K,'Trem Tipo Medio'!$AE:$AE,"&lt;="&amp;AZ$2,'Trem Tipo Medio'!$AF:$AF,"&gt;="&amp;AZ$2,'Trem Tipo Medio'!$A:$A,$A32)))/(365/VLOOKUP($A32,Sazonalidade!$A:$G,7,0))*(1-VLOOKUP($A32,Sazonalidade!$A:$J,10,0)),0)</f>
        <v>0</v>
      </c>
      <c r="BA32" s="27">
        <f>IF($E32=$E$1,('TU Proprio'!BA32*10^6/(SUMIFS('Trem Tipo Medio'!$L:$L,'Trem Tipo Medio'!$AE:$AE,"&lt;="&amp;BA$2,'Trem Tipo Medio'!$AF:$AF,"&gt;="&amp;BA$2,'Trem Tipo Medio'!$A:$A,$A32)*SUMIFS('Trem Tipo Medio'!$K:$K,'Trem Tipo Medio'!$AE:$AE,"&lt;="&amp;BA$2,'Trem Tipo Medio'!$AF:$AF,"&gt;="&amp;BA$2,'Trem Tipo Medio'!$A:$A,$A32)))/(365/VLOOKUP($A32,Sazonalidade!$A:$G,7,0))*(1-VLOOKUP($A32,Sazonalidade!$A:$J,10,0)),0)</f>
        <v>0</v>
      </c>
      <c r="BB32" s="27">
        <f>IF($E32=$E$1,('TU Proprio'!BB32*10^6/(SUMIFS('Trem Tipo Medio'!$L:$L,'Trem Tipo Medio'!$AE:$AE,"&lt;="&amp;BB$2,'Trem Tipo Medio'!$AF:$AF,"&gt;="&amp;BB$2,'Trem Tipo Medio'!$A:$A,$A32)*SUMIFS('Trem Tipo Medio'!$K:$K,'Trem Tipo Medio'!$AE:$AE,"&lt;="&amp;BB$2,'Trem Tipo Medio'!$AF:$AF,"&gt;="&amp;BB$2,'Trem Tipo Medio'!$A:$A,$A32)))/(365/VLOOKUP($A32,Sazonalidade!$A:$G,7,0))*(1-VLOOKUP($A32,Sazonalidade!$A:$J,10,0)),0)</f>
        <v>0</v>
      </c>
      <c r="BC32" s="27">
        <f>IF($E32=$E$1,('TU Proprio'!BC32*10^6/(SUMIFS('Trem Tipo Medio'!$L:$L,'Trem Tipo Medio'!$AE:$AE,"&lt;="&amp;BC$2,'Trem Tipo Medio'!$AF:$AF,"&gt;="&amp;BC$2,'Trem Tipo Medio'!$A:$A,$A32)*SUMIFS('Trem Tipo Medio'!$K:$K,'Trem Tipo Medio'!$AE:$AE,"&lt;="&amp;BC$2,'Trem Tipo Medio'!$AF:$AF,"&gt;="&amp;BC$2,'Trem Tipo Medio'!$A:$A,$A32)))/(365/VLOOKUP($A32,Sazonalidade!$A:$G,7,0))*(1-VLOOKUP($A32,Sazonalidade!$A:$J,10,0)),0)</f>
        <v>0</v>
      </c>
      <c r="BD32" s="27">
        <f>IF($E32=$E$1,('TU Proprio'!BD32*10^6/(SUMIFS('Trem Tipo Medio'!$L:$L,'Trem Tipo Medio'!$AE:$AE,"&lt;="&amp;BD$2,'Trem Tipo Medio'!$AF:$AF,"&gt;="&amp;BD$2,'Trem Tipo Medio'!$A:$A,$A32)*SUMIFS('Trem Tipo Medio'!$K:$K,'Trem Tipo Medio'!$AE:$AE,"&lt;="&amp;BD$2,'Trem Tipo Medio'!$AF:$AF,"&gt;="&amp;BD$2,'Trem Tipo Medio'!$A:$A,$A32)))/(365/VLOOKUP($A32,Sazonalidade!$A:$G,7,0))*(1-VLOOKUP($A32,Sazonalidade!$A:$J,10,0)),0)</f>
        <v>0</v>
      </c>
      <c r="BE32" s="27">
        <f>IF($E32=$E$1,('TU Proprio'!BE32*10^6/(SUMIFS('Trem Tipo Medio'!$L:$L,'Trem Tipo Medio'!$AE:$AE,"&lt;="&amp;BE$2,'Trem Tipo Medio'!$AF:$AF,"&gt;="&amp;BE$2,'Trem Tipo Medio'!$A:$A,$A32)*SUMIFS('Trem Tipo Medio'!$K:$K,'Trem Tipo Medio'!$AE:$AE,"&lt;="&amp;BE$2,'Trem Tipo Medio'!$AF:$AF,"&gt;="&amp;BE$2,'Trem Tipo Medio'!$A:$A,$A32)))/(365/VLOOKUP($A32,Sazonalidade!$A:$G,7,0))*(1-VLOOKUP($A32,Sazonalidade!$A:$J,10,0)),0)</f>
        <v>0</v>
      </c>
      <c r="BF32" s="27">
        <f>IF($E32=$E$1,('TU Proprio'!BF32*10^6/(SUMIFS('Trem Tipo Medio'!$L:$L,'Trem Tipo Medio'!$AE:$AE,"&lt;="&amp;BF$2,'Trem Tipo Medio'!$AF:$AF,"&gt;="&amp;BF$2,'Trem Tipo Medio'!$A:$A,$A32)*SUMIFS('Trem Tipo Medio'!$K:$K,'Trem Tipo Medio'!$AE:$AE,"&lt;="&amp;BF$2,'Trem Tipo Medio'!$AF:$AF,"&gt;="&amp;BF$2,'Trem Tipo Medio'!$A:$A,$A32)))/(365/VLOOKUP($A32,Sazonalidade!$A:$G,7,0))*(1-VLOOKUP($A32,Sazonalidade!$A:$J,10,0)),0)</f>
        <v>0</v>
      </c>
      <c r="BG32" s="27">
        <f>IF($E32=$E$1,('TU Proprio'!BG32*10^6/(SUMIFS('Trem Tipo Medio'!$L:$L,'Trem Tipo Medio'!$AE:$AE,"&lt;="&amp;BG$2,'Trem Tipo Medio'!$AF:$AF,"&gt;="&amp;BG$2,'Trem Tipo Medio'!$A:$A,$A32)*SUMIFS('Trem Tipo Medio'!$K:$K,'Trem Tipo Medio'!$AE:$AE,"&lt;="&amp;BG$2,'Trem Tipo Medio'!$AF:$AF,"&gt;="&amp;BG$2,'Trem Tipo Medio'!$A:$A,$A32)))/(365/VLOOKUP($A32,Sazonalidade!$A:$G,7,0))*(1-VLOOKUP($A32,Sazonalidade!$A:$J,10,0)),0)</f>
        <v>0</v>
      </c>
      <c r="BH32" s="27">
        <f>IF($E32=$E$1,('TU Proprio'!BH32*10^6/(SUMIFS('Trem Tipo Medio'!$L:$L,'Trem Tipo Medio'!$AE:$AE,"&lt;="&amp;BH$2,'Trem Tipo Medio'!$AF:$AF,"&gt;="&amp;BH$2,'Trem Tipo Medio'!$A:$A,$A32)*SUMIFS('Trem Tipo Medio'!$K:$K,'Trem Tipo Medio'!$AE:$AE,"&lt;="&amp;BH$2,'Trem Tipo Medio'!$AF:$AF,"&gt;="&amp;BH$2,'Trem Tipo Medio'!$A:$A,$A32)))/(365/VLOOKUP($A32,Sazonalidade!$A:$G,7,0))*(1-VLOOKUP($A32,Sazonalidade!$A:$J,10,0)),0)</f>
        <v>0</v>
      </c>
      <c r="BI32" s="27">
        <f>IF($E32=$E$1,('TU Proprio'!BI32*10^6/(SUMIFS('Trem Tipo Medio'!$L:$L,'Trem Tipo Medio'!$AE:$AE,"&lt;="&amp;BI$2,'Trem Tipo Medio'!$AF:$AF,"&gt;="&amp;BI$2,'Trem Tipo Medio'!$A:$A,$A32)*SUMIFS('Trem Tipo Medio'!$K:$K,'Trem Tipo Medio'!$AE:$AE,"&lt;="&amp;BI$2,'Trem Tipo Medio'!$AF:$AF,"&gt;="&amp;BI$2,'Trem Tipo Medio'!$A:$A,$A32)))/(365/VLOOKUP($A32,Sazonalidade!$A:$G,7,0))*(1-VLOOKUP($A32,Sazonalidade!$A:$J,10,0)),0)</f>
        <v>0</v>
      </c>
      <c r="BJ32" s="27">
        <f>IF($E32=$E$1,('TU Proprio'!BJ32*10^6/(SUMIFS('Trem Tipo Medio'!$L:$L,'Trem Tipo Medio'!$AE:$AE,"&lt;="&amp;BJ$2,'Trem Tipo Medio'!$AF:$AF,"&gt;="&amp;BJ$2,'Trem Tipo Medio'!$A:$A,$A32)*SUMIFS('Trem Tipo Medio'!$K:$K,'Trem Tipo Medio'!$AE:$AE,"&lt;="&amp;BJ$2,'Trem Tipo Medio'!$AF:$AF,"&gt;="&amp;BJ$2,'Trem Tipo Medio'!$A:$A,$A32)))/(365/VLOOKUP($A32,Sazonalidade!$A:$G,7,0))*(1-VLOOKUP($A32,Sazonalidade!$A:$J,10,0)),0)</f>
        <v>0</v>
      </c>
      <c r="BK32" s="27">
        <f>IF($E32=$E$1,('TU Proprio'!BK32*10^6/(SUMIFS('Trem Tipo Medio'!$L:$L,'Trem Tipo Medio'!$AE:$AE,"&lt;="&amp;BK$2,'Trem Tipo Medio'!$AF:$AF,"&gt;="&amp;BK$2,'Trem Tipo Medio'!$A:$A,$A32)*SUMIFS('Trem Tipo Medio'!$K:$K,'Trem Tipo Medio'!$AE:$AE,"&lt;="&amp;BK$2,'Trem Tipo Medio'!$AF:$AF,"&gt;="&amp;BK$2,'Trem Tipo Medio'!$A:$A,$A32)))/(365/VLOOKUP($A32,Sazonalidade!$A:$G,7,0))*(1-VLOOKUP($A32,Sazonalidade!$A:$J,10,0)),0)</f>
        <v>0</v>
      </c>
      <c r="BL32" s="27">
        <f>IF($E32=$E$1,('TU Proprio'!BL32*10^6/(SUMIFS('Trem Tipo Medio'!$L:$L,'Trem Tipo Medio'!$AE:$AE,"&lt;="&amp;BL$2,'Trem Tipo Medio'!$AF:$AF,"&gt;="&amp;BL$2,'Trem Tipo Medio'!$A:$A,$A32)*SUMIFS('Trem Tipo Medio'!$K:$K,'Trem Tipo Medio'!$AE:$AE,"&lt;="&amp;BL$2,'Trem Tipo Medio'!$AF:$AF,"&gt;="&amp;BL$2,'Trem Tipo Medio'!$A:$A,$A32)))/(365/VLOOKUP($A32,Sazonalidade!$A:$G,7,0))*(1-VLOOKUP($A32,Sazonalidade!$A:$J,10,0)),0)</f>
        <v>0</v>
      </c>
      <c r="BM32" s="27">
        <f>IF($E32=$E$1,('TU Proprio'!BM32*10^6/(SUMIFS('Trem Tipo Medio'!$L:$L,'Trem Tipo Medio'!$AE:$AE,"&lt;="&amp;BM$2,'Trem Tipo Medio'!$AF:$AF,"&gt;="&amp;BM$2,'Trem Tipo Medio'!$A:$A,$A32)*SUMIFS('Trem Tipo Medio'!$K:$K,'Trem Tipo Medio'!$AE:$AE,"&lt;="&amp;BM$2,'Trem Tipo Medio'!$AF:$AF,"&gt;="&amp;BM$2,'Trem Tipo Medio'!$A:$A,$A32)))/(365/VLOOKUP($A32,Sazonalidade!$A:$G,7,0))*(1-VLOOKUP($A32,Sazonalidade!$A:$J,10,0)),0)</f>
        <v>0</v>
      </c>
      <c r="BN32" s="27">
        <f>IF($E32=$E$1,('TU Proprio'!BN32*10^6/(SUMIFS('Trem Tipo Medio'!$L:$L,'Trem Tipo Medio'!$AE:$AE,"&lt;="&amp;BN$2,'Trem Tipo Medio'!$AF:$AF,"&gt;="&amp;BN$2,'Trem Tipo Medio'!$A:$A,$A32)*SUMIFS('Trem Tipo Medio'!$K:$K,'Trem Tipo Medio'!$AE:$AE,"&lt;="&amp;BN$2,'Trem Tipo Medio'!$AF:$AF,"&gt;="&amp;BN$2,'Trem Tipo Medio'!$A:$A,$A32)))/(365/VLOOKUP($A32,Sazonalidade!$A:$G,7,0))*(1-VLOOKUP($A32,Sazonalidade!$A:$J,10,0)),0)</f>
        <v>0</v>
      </c>
      <c r="BO32" s="27">
        <f>IF($E32=$E$1,('TU Proprio'!BO32*10^6/(SUMIFS('Trem Tipo Medio'!$L:$L,'Trem Tipo Medio'!$AE:$AE,"&lt;="&amp;BO$2,'Trem Tipo Medio'!$AF:$AF,"&gt;="&amp;BO$2,'Trem Tipo Medio'!$A:$A,$A32)*SUMIFS('Trem Tipo Medio'!$K:$K,'Trem Tipo Medio'!$AE:$AE,"&lt;="&amp;BO$2,'Trem Tipo Medio'!$AF:$AF,"&gt;="&amp;BO$2,'Trem Tipo Medio'!$A:$A,$A32)))/(365/VLOOKUP($A32,Sazonalidade!$A:$G,7,0))*(1-VLOOKUP($A32,Sazonalidade!$A:$J,10,0)),0)</f>
        <v>0</v>
      </c>
      <c r="BP32"/>
      <c r="BQ32"/>
      <c r="BR32"/>
      <c r="BS32"/>
      <c r="BT32"/>
    </row>
    <row r="33" spans="1:72" s="32" customFormat="1" x14ac:dyDescent="0.25">
      <c r="A33" s="6">
        <f t="shared" si="3"/>
        <v>31</v>
      </c>
      <c r="B33" s="3" t="str">
        <f>VLOOKUP($A33,Demanda!$A$1:$G$43,4,0)</f>
        <v>Soja em Grão</v>
      </c>
      <c r="C33" s="3" t="str">
        <f>VLOOKUP($A33,Demanda!$A$1:$G$43,6,0)</f>
        <v>Matupá</v>
      </c>
      <c r="D33" s="3" t="str">
        <f>VLOOKUP($A33,Demanda!$A$1:$G$43,7,0)</f>
        <v>Miritituba</v>
      </c>
      <c r="E33" s="3" t="str">
        <f>VLOOKUP($A33,Demanda!$A$1:$G$43,2,0)</f>
        <v>FGRAO</v>
      </c>
      <c r="F33" s="6"/>
      <c r="G33" s="27">
        <f>IF($E33=$E$1,('TU Proprio'!G33*10^6/(SUMIFS('Trem Tipo Medio'!$L:$L,'Trem Tipo Medio'!$AE:$AE,"&lt;="&amp;G$2,'Trem Tipo Medio'!$AF:$AF,"&gt;="&amp;G$2,'Trem Tipo Medio'!$A:$A,$A33)*SUMIFS('Trem Tipo Medio'!$K:$K,'Trem Tipo Medio'!$AE:$AE,"&lt;="&amp;G$2,'Trem Tipo Medio'!$AF:$AF,"&gt;="&amp;G$2,'Trem Tipo Medio'!$A:$A,$A33)))/(365/VLOOKUP($A33,Sazonalidade!$A:$G,7,0))*(1-VLOOKUP($A33,Sazonalidade!$A:$J,10,0)),0)</f>
        <v>0.27371411427023579</v>
      </c>
      <c r="H33" s="27">
        <f>IF($E33=$E$1,('TU Proprio'!H33*10^6/(SUMIFS('Trem Tipo Medio'!$L:$L,'Trem Tipo Medio'!$AE:$AE,"&lt;="&amp;H$2,'Trem Tipo Medio'!$AF:$AF,"&gt;="&amp;H$2,'Trem Tipo Medio'!$A:$A,$A33)*SUMIFS('Trem Tipo Medio'!$K:$K,'Trem Tipo Medio'!$AE:$AE,"&lt;="&amp;H$2,'Trem Tipo Medio'!$AF:$AF,"&gt;="&amp;H$2,'Trem Tipo Medio'!$A:$A,$A33)))/(365/VLOOKUP($A33,Sazonalidade!$A:$G,7,0))*(1-VLOOKUP($A33,Sazonalidade!$A:$J,10,0)),0)</f>
        <v>0.44353274687290856</v>
      </c>
      <c r="I33" s="27">
        <f>IF($E33=$E$1,('TU Proprio'!I33*10^6/(SUMIFS('Trem Tipo Medio'!$L:$L,'Trem Tipo Medio'!$AE:$AE,"&lt;="&amp;I$2,'Trem Tipo Medio'!$AF:$AF,"&gt;="&amp;I$2,'Trem Tipo Medio'!$A:$A,$A33)*SUMIFS('Trem Tipo Medio'!$K:$K,'Trem Tipo Medio'!$AE:$AE,"&lt;="&amp;I$2,'Trem Tipo Medio'!$AF:$AF,"&gt;="&amp;I$2,'Trem Tipo Medio'!$A:$A,$A33)))/(365/VLOOKUP($A33,Sazonalidade!$A:$G,7,0))*(1-VLOOKUP($A33,Sazonalidade!$A:$J,10,0)),0)</f>
        <v>0.56140363864179976</v>
      </c>
      <c r="J33" s="27">
        <f>IF($E33=$E$1,('TU Proprio'!J33*10^6/(SUMIFS('Trem Tipo Medio'!$L:$L,'Trem Tipo Medio'!$AE:$AE,"&lt;="&amp;J$2,'Trem Tipo Medio'!$AF:$AF,"&gt;="&amp;J$2,'Trem Tipo Medio'!$A:$A,$A33)*SUMIFS('Trem Tipo Medio'!$K:$K,'Trem Tipo Medio'!$AE:$AE,"&lt;="&amp;J$2,'Trem Tipo Medio'!$AF:$AF,"&gt;="&amp;J$2,'Trem Tipo Medio'!$A:$A,$A33)))/(365/VLOOKUP($A33,Sazonalidade!$A:$G,7,0))*(1-VLOOKUP($A33,Sazonalidade!$A:$J,10,0)),0)</f>
        <v>0.5683913436924638</v>
      </c>
      <c r="K33" s="27">
        <f>IF($E33=$E$1,('TU Proprio'!K33*10^6/(SUMIFS('Trem Tipo Medio'!$L:$L,'Trem Tipo Medio'!$AE:$AE,"&lt;="&amp;K$2,'Trem Tipo Medio'!$AF:$AF,"&gt;="&amp;K$2,'Trem Tipo Medio'!$A:$A,$A33)*SUMIFS('Trem Tipo Medio'!$K:$K,'Trem Tipo Medio'!$AE:$AE,"&lt;="&amp;K$2,'Trem Tipo Medio'!$AF:$AF,"&gt;="&amp;K$2,'Trem Tipo Medio'!$A:$A,$A33)))/(365/VLOOKUP($A33,Sazonalidade!$A:$G,7,0))*(1-VLOOKUP($A33,Sazonalidade!$A:$J,10,0)),0)</f>
        <v>0.57537904874312795</v>
      </c>
      <c r="L33" s="27">
        <f>IF($E33=$E$1,('TU Proprio'!L33*10^6/(SUMIFS('Trem Tipo Medio'!$L:$L,'Trem Tipo Medio'!$AE:$AE,"&lt;="&amp;L$2,'Trem Tipo Medio'!$AF:$AF,"&gt;="&amp;L$2,'Trem Tipo Medio'!$A:$A,$A33)*SUMIFS('Trem Tipo Medio'!$K:$K,'Trem Tipo Medio'!$AE:$AE,"&lt;="&amp;L$2,'Trem Tipo Medio'!$AF:$AF,"&gt;="&amp;L$2,'Trem Tipo Medio'!$A:$A,$A33)))/(365/VLOOKUP($A33,Sazonalidade!$A:$G,7,0))*(1-VLOOKUP($A33,Sazonalidade!$A:$J,10,0)),0)</f>
        <v>0.58242657201812187</v>
      </c>
      <c r="M33" s="27">
        <f>IF($E33=$E$1,('TU Proprio'!M33*10^6/(SUMIFS('Trem Tipo Medio'!$L:$L,'Trem Tipo Medio'!$AE:$AE,"&lt;="&amp;M$2,'Trem Tipo Medio'!$AF:$AF,"&gt;="&amp;M$2,'Trem Tipo Medio'!$A:$A,$A33)*SUMIFS('Trem Tipo Medio'!$K:$K,'Trem Tipo Medio'!$AE:$AE,"&lt;="&amp;M$2,'Trem Tipo Medio'!$AF:$AF,"&gt;="&amp;M$2,'Trem Tipo Medio'!$A:$A,$A33)))/(365/VLOOKUP($A33,Sazonalidade!$A:$G,7,0))*(1-VLOOKUP($A33,Sazonalidade!$A:$J,10,0)),0)</f>
        <v>0.58941329169055068</v>
      </c>
      <c r="N33" s="27">
        <f>IF($E33=$E$1,('TU Proprio'!N33*10^6/(SUMIFS('Trem Tipo Medio'!$L:$L,'Trem Tipo Medio'!$AE:$AE,"&lt;="&amp;N$2,'Trem Tipo Medio'!$AF:$AF,"&gt;="&amp;N$2,'Trem Tipo Medio'!$A:$A,$A33)*SUMIFS('Trem Tipo Medio'!$K:$K,'Trem Tipo Medio'!$AE:$AE,"&lt;="&amp;N$2,'Trem Tipo Medio'!$AF:$AF,"&gt;="&amp;N$2,'Trem Tipo Medio'!$A:$A,$A33)))/(365/VLOOKUP($A33,Sazonalidade!$A:$G,7,0))*(1-VLOOKUP($A33,Sazonalidade!$A:$J,10,0)),0)</f>
        <v>0.59640001136297938</v>
      </c>
      <c r="O33" s="27">
        <f>IF($E33=$E$1,('TU Proprio'!O33*10^6/(SUMIFS('Trem Tipo Medio'!$L:$L,'Trem Tipo Medio'!$AE:$AE,"&lt;="&amp;O$2,'Trem Tipo Medio'!$AF:$AF,"&gt;="&amp;O$2,'Trem Tipo Medio'!$A:$A,$A33)*SUMIFS('Trem Tipo Medio'!$K:$K,'Trem Tipo Medio'!$AE:$AE,"&lt;="&amp;O$2,'Trem Tipo Medio'!$AF:$AF,"&gt;="&amp;O$2,'Trem Tipo Medio'!$A:$A,$A33)))/(365/VLOOKUP($A33,Sazonalidade!$A:$G,7,0))*(1-VLOOKUP($A33,Sazonalidade!$A:$J,10,0)),0)</f>
        <v>0.60338673103540819</v>
      </c>
      <c r="P33" s="27">
        <f>IF($E33=$E$1,('TU Proprio'!P33*10^6/(SUMIFS('Trem Tipo Medio'!$L:$L,'Trem Tipo Medio'!$AE:$AE,"&lt;="&amp;P$2,'Trem Tipo Medio'!$AF:$AF,"&gt;="&amp;P$2,'Trem Tipo Medio'!$A:$A,$A33)*SUMIFS('Trem Tipo Medio'!$K:$K,'Trem Tipo Medio'!$AE:$AE,"&lt;="&amp;P$2,'Trem Tipo Medio'!$AF:$AF,"&gt;="&amp;P$2,'Trem Tipo Medio'!$A:$A,$A33)))/(365/VLOOKUP($A33,Sazonalidade!$A:$G,7,0))*(1-VLOOKUP($A33,Sazonalidade!$A:$J,10,0)),0)</f>
        <v>0.61037345070783688</v>
      </c>
      <c r="Q33" s="27">
        <f>IF($E33=$E$1,('TU Proprio'!Q33*10^6/(SUMIFS('Trem Tipo Medio'!$L:$L,'Trem Tipo Medio'!$AE:$AE,"&lt;="&amp;Q$2,'Trem Tipo Medio'!$AF:$AF,"&gt;="&amp;Q$2,'Trem Tipo Medio'!$A:$A,$A33)*SUMIFS('Trem Tipo Medio'!$K:$K,'Trem Tipo Medio'!$AE:$AE,"&lt;="&amp;Q$2,'Trem Tipo Medio'!$AF:$AF,"&gt;="&amp;Q$2,'Trem Tipo Medio'!$A:$A,$A33)))/(365/VLOOKUP($A33,Sazonalidade!$A:$G,7,0))*(1-VLOOKUP($A33,Sazonalidade!$A:$J,10,0)),0)</f>
        <v>0.61736017038026536</v>
      </c>
      <c r="R33" s="27">
        <f>IF($E33=$E$1,('TU Proprio'!R33*10^6/(SUMIFS('Trem Tipo Medio'!$L:$L,'Trem Tipo Medio'!$AE:$AE,"&lt;="&amp;R$2,'Trem Tipo Medio'!$AF:$AF,"&gt;="&amp;R$2,'Trem Tipo Medio'!$A:$A,$A33)*SUMIFS('Trem Tipo Medio'!$K:$K,'Trem Tipo Medio'!$AE:$AE,"&lt;="&amp;R$2,'Trem Tipo Medio'!$AF:$AF,"&gt;="&amp;R$2,'Trem Tipo Medio'!$A:$A,$A33)))/(365/VLOOKUP($A33,Sazonalidade!$A:$G,7,0))*(1-VLOOKUP($A33,Sazonalidade!$A:$J,10,0)),0)</f>
        <v>0.62035011750276237</v>
      </c>
      <c r="S33" s="27">
        <f>IF($E33=$E$1,('TU Proprio'!S33*10^6/(SUMIFS('Trem Tipo Medio'!$L:$L,'Trem Tipo Medio'!$AE:$AE,"&lt;="&amp;S$2,'Trem Tipo Medio'!$AF:$AF,"&gt;="&amp;S$2,'Trem Tipo Medio'!$A:$A,$A33)*SUMIFS('Trem Tipo Medio'!$K:$K,'Trem Tipo Medio'!$AE:$AE,"&lt;="&amp;S$2,'Trem Tipo Medio'!$AF:$AF,"&gt;="&amp;S$2,'Trem Tipo Medio'!$A:$A,$A33)))/(365/VLOOKUP($A33,Sazonalidade!$A:$G,7,0))*(1-VLOOKUP($A33,Sazonalidade!$A:$J,10,0)),0)</f>
        <v>0.62334006462525937</v>
      </c>
      <c r="T33" s="27">
        <f>IF($E33=$E$1,('TU Proprio'!T33*10^6/(SUMIFS('Trem Tipo Medio'!$L:$L,'Trem Tipo Medio'!$AE:$AE,"&lt;="&amp;T$2,'Trem Tipo Medio'!$AF:$AF,"&gt;="&amp;T$2,'Trem Tipo Medio'!$A:$A,$A33)*SUMIFS('Trem Tipo Medio'!$K:$K,'Trem Tipo Medio'!$AE:$AE,"&lt;="&amp;T$2,'Trem Tipo Medio'!$AF:$AF,"&gt;="&amp;T$2,'Trem Tipo Medio'!$A:$A,$A33)))/(365/VLOOKUP($A33,Sazonalidade!$A:$G,7,0))*(1-VLOOKUP($A33,Sazonalidade!$A:$J,10,0)),0)</f>
        <v>0.62633001174775638</v>
      </c>
      <c r="U33" s="27">
        <f>IF($E33=$E$1,('TU Proprio'!U33*10^6/(SUMIFS('Trem Tipo Medio'!$L:$L,'Trem Tipo Medio'!$AE:$AE,"&lt;="&amp;U$2,'Trem Tipo Medio'!$AF:$AF,"&gt;="&amp;U$2,'Trem Tipo Medio'!$A:$A,$A33)*SUMIFS('Trem Tipo Medio'!$K:$K,'Trem Tipo Medio'!$AE:$AE,"&lt;="&amp;U$2,'Trem Tipo Medio'!$AF:$AF,"&gt;="&amp;U$2,'Trem Tipo Medio'!$A:$A,$A33)))/(365/VLOOKUP($A33,Sazonalidade!$A:$G,7,0))*(1-VLOOKUP($A33,Sazonalidade!$A:$J,10,0)),0)</f>
        <v>0.62931995887025338</v>
      </c>
      <c r="V33" s="27">
        <f>IF($E33=$E$1,('TU Proprio'!V33*10^6/(SUMIFS('Trem Tipo Medio'!$L:$L,'Trem Tipo Medio'!$AE:$AE,"&lt;="&amp;V$2,'Trem Tipo Medio'!$AF:$AF,"&gt;="&amp;V$2,'Trem Tipo Medio'!$A:$A,$A33)*SUMIFS('Trem Tipo Medio'!$K:$K,'Trem Tipo Medio'!$AE:$AE,"&lt;="&amp;V$2,'Trem Tipo Medio'!$AF:$AF,"&gt;="&amp;V$2,'Trem Tipo Medio'!$A:$A,$A33)))/(365/VLOOKUP($A33,Sazonalidade!$A:$G,7,0))*(1-VLOOKUP($A33,Sazonalidade!$A:$J,10,0)),0)</f>
        <v>0.62184444301534403</v>
      </c>
      <c r="W33" s="27">
        <f>IF($E33=$E$1,('TU Proprio'!W33*10^6/(SUMIFS('Trem Tipo Medio'!$L:$L,'Trem Tipo Medio'!$AE:$AE,"&lt;="&amp;W$2,'Trem Tipo Medio'!$AF:$AF,"&gt;="&amp;W$2,'Trem Tipo Medio'!$A:$A,$A33)*SUMIFS('Trem Tipo Medio'!$K:$K,'Trem Tipo Medio'!$AE:$AE,"&lt;="&amp;W$2,'Trem Tipo Medio'!$AF:$AF,"&gt;="&amp;W$2,'Trem Tipo Medio'!$A:$A,$A33)))/(365/VLOOKUP($A33,Sazonalidade!$A:$G,7,0))*(1-VLOOKUP($A33,Sazonalidade!$A:$J,10,0)),0)</f>
        <v>0.62477770938084165</v>
      </c>
      <c r="X33" s="27">
        <f>IF($E33=$E$1,('TU Proprio'!X33*10^6/(SUMIFS('Trem Tipo Medio'!$L:$L,'Trem Tipo Medio'!$AE:$AE,"&lt;="&amp;X$2,'Trem Tipo Medio'!$AF:$AF,"&gt;="&amp;X$2,'Trem Tipo Medio'!$A:$A,$A33)*SUMIFS('Trem Tipo Medio'!$K:$K,'Trem Tipo Medio'!$AE:$AE,"&lt;="&amp;X$2,'Trem Tipo Medio'!$AF:$AF,"&gt;="&amp;X$2,'Trem Tipo Medio'!$A:$A,$A33)))/(365/VLOOKUP($A33,Sazonalidade!$A:$G,7,0))*(1-VLOOKUP($A33,Sazonalidade!$A:$J,10,0)),0)</f>
        <v>0.62771097574633916</v>
      </c>
      <c r="Y33" s="27">
        <f>IF($E33=$E$1,('TU Proprio'!Y33*10^6/(SUMIFS('Trem Tipo Medio'!$L:$L,'Trem Tipo Medio'!$AE:$AE,"&lt;="&amp;Y$2,'Trem Tipo Medio'!$AF:$AF,"&gt;="&amp;Y$2,'Trem Tipo Medio'!$A:$A,$A33)*SUMIFS('Trem Tipo Medio'!$K:$K,'Trem Tipo Medio'!$AE:$AE,"&lt;="&amp;Y$2,'Trem Tipo Medio'!$AF:$AF,"&gt;="&amp;Y$2,'Trem Tipo Medio'!$A:$A,$A33)))/(365/VLOOKUP($A33,Sazonalidade!$A:$G,7,0))*(1-VLOOKUP($A33,Sazonalidade!$A:$J,10,0)),0)</f>
        <v>0.63064424211183678</v>
      </c>
      <c r="Z33" s="27">
        <f>IF($E33=$E$1,('TU Proprio'!Z33*10^6/(SUMIFS('Trem Tipo Medio'!$L:$L,'Trem Tipo Medio'!$AE:$AE,"&lt;="&amp;Z$2,'Trem Tipo Medio'!$AF:$AF,"&gt;="&amp;Z$2,'Trem Tipo Medio'!$A:$A,$A33)*SUMIFS('Trem Tipo Medio'!$K:$K,'Trem Tipo Medio'!$AE:$AE,"&lt;="&amp;Z$2,'Trem Tipo Medio'!$AF:$AF,"&gt;="&amp;Z$2,'Trem Tipo Medio'!$A:$A,$A33)))/(365/VLOOKUP($A33,Sazonalidade!$A:$G,7,0))*(1-VLOOKUP($A33,Sazonalidade!$A:$J,10,0)),0)</f>
        <v>0.63357750847733452</v>
      </c>
      <c r="AA33" s="27">
        <f>IF($E33=$E$1,('TU Proprio'!AA33*10^6/(SUMIFS('Trem Tipo Medio'!$L:$L,'Trem Tipo Medio'!$AE:$AE,"&lt;="&amp;AA$2,'Trem Tipo Medio'!$AF:$AF,"&gt;="&amp;AA$2,'Trem Tipo Medio'!$A:$A,$A33)*SUMIFS('Trem Tipo Medio'!$K:$K,'Trem Tipo Medio'!$AE:$AE,"&lt;="&amp;AA$2,'Trem Tipo Medio'!$AF:$AF,"&gt;="&amp;AA$2,'Trem Tipo Medio'!$A:$A,$A33)))/(365/VLOOKUP($A33,Sazonalidade!$A:$G,7,0))*(1-VLOOKUP($A33,Sazonalidade!$A:$J,10,0)),0)</f>
        <v>0.63651077484283236</v>
      </c>
      <c r="AB33" s="27">
        <f>IF($E33=$E$1,('TU Proprio'!AB33*10^6/(SUMIFS('Trem Tipo Medio'!$L:$L,'Trem Tipo Medio'!$AE:$AE,"&lt;="&amp;AB$2,'Trem Tipo Medio'!$AF:$AF,"&gt;="&amp;AB$2,'Trem Tipo Medio'!$A:$A,$A33)*SUMIFS('Trem Tipo Medio'!$K:$K,'Trem Tipo Medio'!$AE:$AE,"&lt;="&amp;AB$2,'Trem Tipo Medio'!$AF:$AF,"&gt;="&amp;AB$2,'Trem Tipo Medio'!$A:$A,$A33)))/(365/VLOOKUP($A33,Sazonalidade!$A:$G,7,0))*(1-VLOOKUP($A33,Sazonalidade!$A:$J,10,0)),0)</f>
        <v>0.63944961969986003</v>
      </c>
      <c r="AC33" s="27">
        <f>IF($E33=$E$1,('TU Proprio'!AC33*10^6/(SUMIFS('Trem Tipo Medio'!$L:$L,'Trem Tipo Medio'!$AE:$AE,"&lt;="&amp;AC$2,'Trem Tipo Medio'!$AF:$AF,"&gt;="&amp;AC$2,'Trem Tipo Medio'!$A:$A,$A33)*SUMIFS('Trem Tipo Medio'!$K:$K,'Trem Tipo Medio'!$AE:$AE,"&lt;="&amp;AC$2,'Trem Tipo Medio'!$AF:$AF,"&gt;="&amp;AC$2,'Trem Tipo Medio'!$A:$A,$A33)))/(365/VLOOKUP($A33,Sazonalidade!$A:$G,7,0))*(1-VLOOKUP($A33,Sazonalidade!$A:$J,10,0)),0)</f>
        <v>0.64235161835528676</v>
      </c>
      <c r="AD33" s="27">
        <f>IF($E33=$E$1,('TU Proprio'!AD33*10^6/(SUMIFS('Trem Tipo Medio'!$L:$L,'Trem Tipo Medio'!$AE:$AE,"&lt;="&amp;AD$2,'Trem Tipo Medio'!$AF:$AF,"&gt;="&amp;AD$2,'Trem Tipo Medio'!$A:$A,$A33)*SUMIFS('Trem Tipo Medio'!$K:$K,'Trem Tipo Medio'!$AE:$AE,"&lt;="&amp;AD$2,'Trem Tipo Medio'!$AF:$AF,"&gt;="&amp;AD$2,'Trem Tipo Medio'!$A:$A,$A33)))/(365/VLOOKUP($A33,Sazonalidade!$A:$G,7,0))*(1-VLOOKUP($A33,Sazonalidade!$A:$J,10,0)),0)</f>
        <v>0.64521704123815171</v>
      </c>
      <c r="AE33" s="27">
        <f>IF($E33=$E$1,('TU Proprio'!AE33*10^6/(SUMIFS('Trem Tipo Medio'!$L:$L,'Trem Tipo Medio'!$AE:$AE,"&lt;="&amp;AE$2,'Trem Tipo Medio'!$AF:$AF,"&gt;="&amp;AE$2,'Trem Tipo Medio'!$A:$A,$A33)*SUMIFS('Trem Tipo Medio'!$K:$K,'Trem Tipo Medio'!$AE:$AE,"&lt;="&amp;AE$2,'Trem Tipo Medio'!$AF:$AF,"&gt;="&amp;AE$2,'Trem Tipo Medio'!$A:$A,$A33)))/(365/VLOOKUP($A33,Sazonalidade!$A:$G,7,0))*(1-VLOOKUP($A33,Sazonalidade!$A:$J,10,0)),0)</f>
        <v>0.64804609187913598</v>
      </c>
      <c r="AF33" s="27">
        <f>IF($E33=$E$1,('TU Proprio'!AF33*10^6/(SUMIFS('Trem Tipo Medio'!$L:$L,'Trem Tipo Medio'!$AE:$AE,"&lt;="&amp;AF$2,'Trem Tipo Medio'!$AF:$AF,"&gt;="&amp;AF$2,'Trem Tipo Medio'!$A:$A,$A33)*SUMIFS('Trem Tipo Medio'!$K:$K,'Trem Tipo Medio'!$AE:$AE,"&lt;="&amp;AF$2,'Trem Tipo Medio'!$AF:$AF,"&gt;="&amp;AF$2,'Trem Tipo Medio'!$A:$A,$A33)))/(365/VLOOKUP($A33,Sazonalidade!$A:$G,7,0))*(1-VLOOKUP($A33,Sazonalidade!$A:$J,10,0)),0)</f>
        <v>0.65083893226718337</v>
      </c>
      <c r="AG33" s="27">
        <f>IF($E33=$E$1,('TU Proprio'!AG33*10^6/(SUMIFS('Trem Tipo Medio'!$L:$L,'Trem Tipo Medio'!$AE:$AE,"&lt;="&amp;AG$2,'Trem Tipo Medio'!$AF:$AF,"&gt;="&amp;AG$2,'Trem Tipo Medio'!$A:$A,$A33)*SUMIFS('Trem Tipo Medio'!$K:$K,'Trem Tipo Medio'!$AE:$AE,"&lt;="&amp;AG$2,'Trem Tipo Medio'!$AF:$AF,"&gt;="&amp;AG$2,'Trem Tipo Medio'!$A:$A,$A33)))/(365/VLOOKUP($A33,Sazonalidade!$A:$G,7,0))*(1-VLOOKUP($A33,Sazonalidade!$A:$J,10,0)),0)</f>
        <v>0.65359570022349089</v>
      </c>
      <c r="AH33" s="27">
        <f>IF($E33=$E$1,('TU Proprio'!AH33*10^6/(SUMIFS('Trem Tipo Medio'!$L:$L,'Trem Tipo Medio'!$AE:$AE,"&lt;="&amp;AH$2,'Trem Tipo Medio'!$AF:$AF,"&gt;="&amp;AH$2,'Trem Tipo Medio'!$A:$A,$A33)*SUMIFS('Trem Tipo Medio'!$K:$K,'Trem Tipo Medio'!$AE:$AE,"&lt;="&amp;AH$2,'Trem Tipo Medio'!$AF:$AF,"&gt;="&amp;AH$2,'Trem Tipo Medio'!$A:$A,$A33)))/(365/VLOOKUP($A33,Sazonalidade!$A:$G,7,0))*(1-VLOOKUP($A33,Sazonalidade!$A:$J,10,0)),0)</f>
        <v>0.65631652125883611</v>
      </c>
      <c r="AI33" s="27">
        <f>IF($E33=$E$1,('TU Proprio'!AI33*10^6/(SUMIFS('Trem Tipo Medio'!$L:$L,'Trem Tipo Medio'!$AE:$AE,"&lt;="&amp;AI$2,'Trem Tipo Medio'!$AF:$AF,"&gt;="&amp;AI$2,'Trem Tipo Medio'!$A:$A,$A33)*SUMIFS('Trem Tipo Medio'!$K:$K,'Trem Tipo Medio'!$AE:$AE,"&lt;="&amp;AI$2,'Trem Tipo Medio'!$AF:$AF,"&gt;="&amp;AI$2,'Trem Tipo Medio'!$A:$A,$A33)))/(365/VLOOKUP($A33,Sazonalidade!$A:$G,7,0))*(1-VLOOKUP($A33,Sazonalidade!$A:$J,10,0)),0)</f>
        <v>0.65900151661998418</v>
      </c>
      <c r="AJ33" s="27">
        <f>IF($E33=$E$1,('TU Proprio'!AJ33*10^6/(SUMIFS('Trem Tipo Medio'!$L:$L,'Trem Tipo Medio'!$AE:$AE,"&lt;="&amp;AJ$2,'Trem Tipo Medio'!$AF:$AF,"&gt;="&amp;AJ$2,'Trem Tipo Medio'!$A:$A,$A33)*SUMIFS('Trem Tipo Medio'!$K:$K,'Trem Tipo Medio'!$AE:$AE,"&lt;="&amp;AJ$2,'Trem Tipo Medio'!$AF:$AF,"&gt;="&amp;AJ$2,'Trem Tipo Medio'!$A:$A,$A33)))/(365/VLOOKUP($A33,Sazonalidade!$A:$G,7,0))*(1-VLOOKUP($A33,Sazonalidade!$A:$J,10,0)),0)</f>
        <v>0.66165080870427673</v>
      </c>
      <c r="AK33" s="27">
        <f>IF($E33=$E$1,('TU Proprio'!AK33*10^6/(SUMIFS('Trem Tipo Medio'!$L:$L,'Trem Tipo Medio'!$AE:$AE,"&lt;="&amp;AK$2,'Trem Tipo Medio'!$AF:$AF,"&gt;="&amp;AK$2,'Trem Tipo Medio'!$A:$A,$A33)*SUMIFS('Trem Tipo Medio'!$K:$K,'Trem Tipo Medio'!$AE:$AE,"&lt;="&amp;AK$2,'Trem Tipo Medio'!$AF:$AF,"&gt;="&amp;AK$2,'Trem Tipo Medio'!$A:$A,$A33)))/(365/VLOOKUP($A33,Sazonalidade!$A:$G,7,0))*(1-VLOOKUP($A33,Sazonalidade!$A:$J,10,0)),0)</f>
        <v>0.66426452465723451</v>
      </c>
      <c r="AL33" s="27">
        <f>IF($E33=$E$1,('TU Proprio'!AL33*10^6/(SUMIFS('Trem Tipo Medio'!$L:$L,'Trem Tipo Medio'!$AE:$AE,"&lt;="&amp;AL$2,'Trem Tipo Medio'!$AF:$AF,"&gt;="&amp;AL$2,'Trem Tipo Medio'!$A:$A,$A33)*SUMIFS('Trem Tipo Medio'!$K:$K,'Trem Tipo Medio'!$AE:$AE,"&lt;="&amp;AL$2,'Trem Tipo Medio'!$AF:$AF,"&gt;="&amp;AL$2,'Trem Tipo Medio'!$A:$A,$A33)))/(365/VLOOKUP($A33,Sazonalidade!$A:$G,7,0))*(1-VLOOKUP($A33,Sazonalidade!$A:$J,10,0)),0)</f>
        <v>0.66684279871610386</v>
      </c>
      <c r="AM33" s="27">
        <f>IF($E33=$E$1,('TU Proprio'!AM33*10^6/(SUMIFS('Trem Tipo Medio'!$L:$L,'Trem Tipo Medio'!$AE:$AE,"&lt;="&amp;AM$2,'Trem Tipo Medio'!$AF:$AF,"&gt;="&amp;AM$2,'Trem Tipo Medio'!$A:$A,$A33)*SUMIFS('Trem Tipo Medio'!$K:$K,'Trem Tipo Medio'!$AE:$AE,"&lt;="&amp;AM$2,'Trem Tipo Medio'!$AF:$AF,"&gt;="&amp;AM$2,'Trem Tipo Medio'!$A:$A,$A33)))/(365/VLOOKUP($A33,Sazonalidade!$A:$G,7,0))*(1-VLOOKUP($A33,Sazonalidade!$A:$J,10,0)),0)</f>
        <v>0.66938577368820462</v>
      </c>
      <c r="AN33" s="27">
        <f>IF($E33=$E$1,('TU Proprio'!AN33*10^6/(SUMIFS('Trem Tipo Medio'!$L:$L,'Trem Tipo Medio'!$AE:$AE,"&lt;="&amp;AN$2,'Trem Tipo Medio'!$AF:$AF,"&gt;="&amp;AN$2,'Trem Tipo Medio'!$A:$A,$A33)*SUMIFS('Trem Tipo Medio'!$K:$K,'Trem Tipo Medio'!$AE:$AE,"&lt;="&amp;AN$2,'Trem Tipo Medio'!$AF:$AF,"&gt;="&amp;AN$2,'Trem Tipo Medio'!$A:$A,$A33)))/(365/VLOOKUP($A33,Sazonalidade!$A:$G,7,0))*(1-VLOOKUP($A33,Sazonalidade!$A:$J,10,0)),0)</f>
        <v>0.67189360183271618</v>
      </c>
      <c r="AO33" s="27">
        <f>IF($E33=$E$1,('TU Proprio'!AO33*10^6/(SUMIFS('Trem Tipo Medio'!$L:$L,'Trem Tipo Medio'!$AE:$AE,"&lt;="&amp;AO$2,'Trem Tipo Medio'!$AF:$AF,"&gt;="&amp;AO$2,'Trem Tipo Medio'!$A:$A,$A33)*SUMIFS('Trem Tipo Medio'!$K:$K,'Trem Tipo Medio'!$AE:$AE,"&lt;="&amp;AO$2,'Trem Tipo Medio'!$AF:$AF,"&gt;="&amp;AO$2,'Trem Tipo Medio'!$A:$A,$A33)))/(365/VLOOKUP($A33,Sazonalidade!$A:$G,7,0))*(1-VLOOKUP($A33,Sazonalidade!$A:$J,10,0)),0)</f>
        <v>0.67436644533149082</v>
      </c>
      <c r="AP33" s="27">
        <f>IF($E33=$E$1,('TU Proprio'!AP33*10^6/(SUMIFS('Trem Tipo Medio'!$L:$L,'Trem Tipo Medio'!$AE:$AE,"&lt;="&amp;AP$2,'Trem Tipo Medio'!$AF:$AF,"&gt;="&amp;AP$2,'Trem Tipo Medio'!$A:$A,$A33)*SUMIFS('Trem Tipo Medio'!$K:$K,'Trem Tipo Medio'!$AE:$AE,"&lt;="&amp;AP$2,'Trem Tipo Medio'!$AF:$AF,"&gt;="&amp;AP$2,'Trem Tipo Medio'!$A:$A,$A33)))/(365/VLOOKUP($A33,Sazonalidade!$A:$G,7,0))*(1-VLOOKUP($A33,Sazonalidade!$A:$J,10,0)),0)</f>
        <v>0.67680447647714959</v>
      </c>
      <c r="AQ33" s="27">
        <f>IF($E33=$E$1,('TU Proprio'!AQ33*10^6/(SUMIFS('Trem Tipo Medio'!$L:$L,'Trem Tipo Medio'!$AE:$AE,"&lt;="&amp;AQ$2,'Trem Tipo Medio'!$AF:$AF,"&gt;="&amp;AQ$2,'Trem Tipo Medio'!$A:$A,$A33)*SUMIFS('Trem Tipo Medio'!$K:$K,'Trem Tipo Medio'!$AE:$AE,"&lt;="&amp;AQ$2,'Trem Tipo Medio'!$AF:$AF,"&gt;="&amp;AQ$2,'Trem Tipo Medio'!$A:$A,$A33)))/(365/VLOOKUP($A33,Sazonalidade!$A:$G,7,0))*(1-VLOOKUP($A33,Sazonalidade!$A:$J,10,0)),0)</f>
        <v>0.67920787766713131</v>
      </c>
      <c r="AR33" s="27">
        <f>IF($E33=$E$1,('TU Proprio'!AR33*10^6/(SUMIFS('Trem Tipo Medio'!$L:$L,'Trem Tipo Medio'!$AE:$AE,"&lt;="&amp;AR$2,'Trem Tipo Medio'!$AF:$AF,"&gt;="&amp;AR$2,'Trem Tipo Medio'!$A:$A,$A33)*SUMIFS('Trem Tipo Medio'!$K:$K,'Trem Tipo Medio'!$AE:$AE,"&lt;="&amp;AR$2,'Trem Tipo Medio'!$AF:$AF,"&gt;="&amp;AR$2,'Trem Tipo Medio'!$A:$A,$A33)))/(365/VLOOKUP($A33,Sazonalidade!$A:$G,7,0))*(1-VLOOKUP($A33,Sazonalidade!$A:$J,10,0)),0)</f>
        <v>0.68157684126503704</v>
      </c>
      <c r="AS33" s="27">
        <f>IF($E33=$E$1,('TU Proprio'!AS33*10^6/(SUMIFS('Trem Tipo Medio'!$L:$L,'Trem Tipo Medio'!$AE:$AE,"&lt;="&amp;AS$2,'Trem Tipo Medio'!$AF:$AF,"&gt;="&amp;AS$2,'Trem Tipo Medio'!$A:$A,$A33)*SUMIFS('Trem Tipo Medio'!$K:$K,'Trem Tipo Medio'!$AE:$AE,"&lt;="&amp;AS$2,'Trem Tipo Medio'!$AF:$AF,"&gt;="&amp;AS$2,'Trem Tipo Medio'!$A:$A,$A33)))/(365/VLOOKUP($A33,Sazonalidade!$A:$G,7,0))*(1-VLOOKUP($A33,Sazonalidade!$A:$J,10,0)),0)</f>
        <v>0.68391156937174369</v>
      </c>
      <c r="AT33" s="27">
        <f>IF($E33=$E$1,('TU Proprio'!AT33*10^6/(SUMIFS('Trem Tipo Medio'!$L:$L,'Trem Tipo Medio'!$AE:$AE,"&lt;="&amp;AT$2,'Trem Tipo Medio'!$AF:$AF,"&gt;="&amp;AT$2,'Trem Tipo Medio'!$A:$A,$A33)*SUMIFS('Trem Tipo Medio'!$K:$K,'Trem Tipo Medio'!$AE:$AE,"&lt;="&amp;AT$2,'Trem Tipo Medio'!$AF:$AF,"&gt;="&amp;AT$2,'Trem Tipo Medio'!$A:$A,$A33)))/(365/VLOOKUP($A33,Sazonalidade!$A:$G,7,0))*(1-VLOOKUP($A33,Sazonalidade!$A:$J,10,0)),0)</f>
        <v>0.68621227353573366</v>
      </c>
      <c r="AU33" s="27">
        <f>IF($E33=$E$1,('TU Proprio'!AU33*10^6/(SUMIFS('Trem Tipo Medio'!$L:$L,'Trem Tipo Medio'!$AE:$AE,"&lt;="&amp;AU$2,'Trem Tipo Medio'!$AF:$AF,"&gt;="&amp;AU$2,'Trem Tipo Medio'!$A:$A,$A33)*SUMIFS('Trem Tipo Medio'!$K:$K,'Trem Tipo Medio'!$AE:$AE,"&lt;="&amp;AU$2,'Trem Tipo Medio'!$AF:$AF,"&gt;="&amp;AU$2,'Trem Tipo Medio'!$A:$A,$A33)))/(365/VLOOKUP($A33,Sazonalidade!$A:$G,7,0))*(1-VLOOKUP($A33,Sazonalidade!$A:$J,10,0)),0)</f>
        <v>0.68847917442308926</v>
      </c>
      <c r="AV33" s="27">
        <f>IF($E33=$E$1,('TU Proprio'!AV33*10^6/(SUMIFS('Trem Tipo Medio'!$L:$L,'Trem Tipo Medio'!$AE:$AE,"&lt;="&amp;AV$2,'Trem Tipo Medio'!$AF:$AF,"&gt;="&amp;AV$2,'Trem Tipo Medio'!$A:$A,$A33)*SUMIFS('Trem Tipo Medio'!$K:$K,'Trem Tipo Medio'!$AE:$AE,"&lt;="&amp;AV$2,'Trem Tipo Medio'!$AF:$AF,"&gt;="&amp;AV$2,'Trem Tipo Medio'!$A:$A,$A33)))/(365/VLOOKUP($A33,Sazonalidade!$A:$G,7,0))*(1-VLOOKUP($A33,Sazonalidade!$A:$J,10,0)),0)</f>
        <v>0.69071250146138585</v>
      </c>
      <c r="AW33" s="27">
        <f>IF($E33=$E$1,('TU Proprio'!AW33*10^6/(SUMIFS('Trem Tipo Medio'!$L:$L,'Trem Tipo Medio'!$AE:$AE,"&lt;="&amp;AW$2,'Trem Tipo Medio'!$AF:$AF,"&gt;="&amp;AW$2,'Trem Tipo Medio'!$A:$A,$A33)*SUMIFS('Trem Tipo Medio'!$K:$K,'Trem Tipo Medio'!$AE:$AE,"&lt;="&amp;AW$2,'Trem Tipo Medio'!$AF:$AF,"&gt;="&amp;AW$2,'Trem Tipo Medio'!$A:$A,$A33)))/(365/VLOOKUP($A33,Sazonalidade!$A:$G,7,0))*(1-VLOOKUP($A33,Sazonalidade!$A:$J,10,0)),0)</f>
        <v>0.69291249246742392</v>
      </c>
      <c r="AX33" s="27">
        <f>IF($E33=$E$1,('TU Proprio'!AX33*10^6/(SUMIFS('Trem Tipo Medio'!$L:$L,'Trem Tipo Medio'!$AE:$AE,"&lt;="&amp;AX$2,'Trem Tipo Medio'!$AF:$AF,"&gt;="&amp;AX$2,'Trem Tipo Medio'!$A:$A,$A33)*SUMIFS('Trem Tipo Medio'!$K:$K,'Trem Tipo Medio'!$AE:$AE,"&lt;="&amp;AX$2,'Trem Tipo Medio'!$AF:$AF,"&gt;="&amp;AX$2,'Trem Tipo Medio'!$A:$A,$A33)))/(365/VLOOKUP($A33,Sazonalidade!$A:$G,7,0))*(1-VLOOKUP($A33,Sazonalidade!$A:$J,10,0)),0)</f>
        <v>0.69507939326575441</v>
      </c>
      <c r="AY33" s="27">
        <f>IF($E33=$E$1,('TU Proprio'!AY33*10^6/(SUMIFS('Trem Tipo Medio'!$L:$L,'Trem Tipo Medio'!$AE:$AE,"&lt;="&amp;AY$2,'Trem Tipo Medio'!$AF:$AF,"&gt;="&amp;AY$2,'Trem Tipo Medio'!$A:$A,$A33)*SUMIFS('Trem Tipo Medio'!$K:$K,'Trem Tipo Medio'!$AE:$AE,"&lt;="&amp;AY$2,'Trem Tipo Medio'!$AF:$AF,"&gt;="&amp;AY$2,'Trem Tipo Medio'!$A:$A,$A33)))/(365/VLOOKUP($A33,Sazonalidade!$A:$G,7,0))*(1-VLOOKUP($A33,Sazonalidade!$A:$J,10,0)),0)</f>
        <v>0.69721345730291417</v>
      </c>
      <c r="AZ33" s="27">
        <f>IF($E33=$E$1,('TU Proprio'!AZ33*10^6/(SUMIFS('Trem Tipo Medio'!$L:$L,'Trem Tipo Medio'!$AE:$AE,"&lt;="&amp;AZ$2,'Trem Tipo Medio'!$AF:$AF,"&gt;="&amp;AZ$2,'Trem Tipo Medio'!$A:$A,$A33)*SUMIFS('Trem Tipo Medio'!$K:$K,'Trem Tipo Medio'!$AE:$AE,"&lt;="&amp;AZ$2,'Trem Tipo Medio'!$AF:$AF,"&gt;="&amp;AZ$2,'Trem Tipo Medio'!$A:$A,$A33)))/(365/VLOOKUP($A33,Sazonalidade!$A:$G,7,0))*(1-VLOOKUP($A33,Sazonalidade!$A:$J,10,0)),0)</f>
        <v>0.69931494526084603</v>
      </c>
      <c r="BA33" s="27">
        <f>IF($E33=$E$1,('TU Proprio'!BA33*10^6/(SUMIFS('Trem Tipo Medio'!$L:$L,'Trem Tipo Medio'!$AE:$AE,"&lt;="&amp;BA$2,'Trem Tipo Medio'!$AF:$AF,"&gt;="&amp;BA$2,'Trem Tipo Medio'!$A:$A,$A33)*SUMIFS('Trem Tipo Medio'!$K:$K,'Trem Tipo Medio'!$AE:$AE,"&lt;="&amp;BA$2,'Trem Tipo Medio'!$AF:$AF,"&gt;="&amp;BA$2,'Trem Tipo Medio'!$A:$A,$A33)))/(365/VLOOKUP($A33,Sazonalidade!$A:$G,7,0))*(1-VLOOKUP($A33,Sazonalidade!$A:$J,10,0)),0)</f>
        <v>0.70138412467197475</v>
      </c>
      <c r="BB33" s="27">
        <f>IF($E33=$E$1,('TU Proprio'!BB33*10^6/(SUMIFS('Trem Tipo Medio'!$L:$L,'Trem Tipo Medio'!$AE:$AE,"&lt;="&amp;BB$2,'Trem Tipo Medio'!$AF:$AF,"&gt;="&amp;BB$2,'Trem Tipo Medio'!$A:$A,$A33)*SUMIFS('Trem Tipo Medio'!$K:$K,'Trem Tipo Medio'!$AE:$AE,"&lt;="&amp;BB$2,'Trem Tipo Medio'!$AF:$AF,"&gt;="&amp;BB$2,'Trem Tipo Medio'!$A:$A,$A33)))/(365/VLOOKUP($A33,Sazonalidade!$A:$G,7,0))*(1-VLOOKUP($A33,Sazonalidade!$A:$J,10,0)),0)</f>
        <v>0.70342126953775252</v>
      </c>
      <c r="BC33" s="27">
        <f>IF($E33=$E$1,('TU Proprio'!BC33*10^6/(SUMIFS('Trem Tipo Medio'!$L:$L,'Trem Tipo Medio'!$AE:$AE,"&lt;="&amp;BC$2,'Trem Tipo Medio'!$AF:$AF,"&gt;="&amp;BC$2,'Trem Tipo Medio'!$A:$A,$A33)*SUMIFS('Trem Tipo Medio'!$K:$K,'Trem Tipo Medio'!$AE:$AE,"&lt;="&amp;BC$2,'Trem Tipo Medio'!$AF:$AF,"&gt;="&amp;BC$2,'Trem Tipo Medio'!$A:$A,$A33)))/(365/VLOOKUP($A33,Sazonalidade!$A:$G,7,0))*(1-VLOOKUP($A33,Sazonalidade!$A:$J,10,0)),0)</f>
        <v>0.70542665995195186</v>
      </c>
      <c r="BD33" s="27">
        <f>IF($E33=$E$1,('TU Proprio'!BD33*10^6/(SUMIFS('Trem Tipo Medio'!$L:$L,'Trem Tipo Medio'!$AE:$AE,"&lt;="&amp;BD$2,'Trem Tipo Medio'!$AF:$AF,"&gt;="&amp;BD$2,'Trem Tipo Medio'!$A:$A,$A33)*SUMIFS('Trem Tipo Medio'!$K:$K,'Trem Tipo Medio'!$AE:$AE,"&lt;="&amp;BD$2,'Trem Tipo Medio'!$AF:$AF,"&gt;="&amp;BD$2,'Trem Tipo Medio'!$A:$A,$A33)))/(365/VLOOKUP($A33,Sazonalidade!$A:$G,7,0))*(1-VLOOKUP($A33,Sazonalidade!$A:$J,10,0)),0)</f>
        <v>0.70740058172968578</v>
      </c>
      <c r="BE33" s="27">
        <f>IF($E33=$E$1,('TU Proprio'!BE33*10^6/(SUMIFS('Trem Tipo Medio'!$L:$L,'Trem Tipo Medio'!$AE:$AE,"&lt;="&amp;BE$2,'Trem Tipo Medio'!$AF:$AF,"&gt;="&amp;BE$2,'Trem Tipo Medio'!$A:$A,$A33)*SUMIFS('Trem Tipo Medio'!$K:$K,'Trem Tipo Medio'!$AE:$AE,"&lt;="&amp;BE$2,'Trem Tipo Medio'!$AF:$AF,"&gt;="&amp;BE$2,'Trem Tipo Medio'!$A:$A,$A33)))/(365/VLOOKUP($A33,Sazonalidade!$A:$G,7,0))*(1-VLOOKUP($A33,Sazonalidade!$A:$J,10,0)),0)</f>
        <v>0.70934332604286565</v>
      </c>
      <c r="BF33" s="27">
        <f>IF($E33=$E$1,('TU Proprio'!BF33*10^6/(SUMIFS('Trem Tipo Medio'!$L:$L,'Trem Tipo Medio'!$AE:$AE,"&lt;="&amp;BF$2,'Trem Tipo Medio'!$AF:$AF,"&gt;="&amp;BF$2,'Trem Tipo Medio'!$A:$A,$A33)*SUMIFS('Trem Tipo Medio'!$K:$K,'Trem Tipo Medio'!$AE:$AE,"&lt;="&amp;BF$2,'Trem Tipo Medio'!$AF:$AF,"&gt;="&amp;BF$2,'Trem Tipo Medio'!$A:$A,$A33)))/(365/VLOOKUP($A33,Sazonalidade!$A:$G,7,0))*(1-VLOOKUP($A33,Sazonalidade!$A:$J,10,0)),0)</f>
        <v>0.71125518906263774</v>
      </c>
      <c r="BG33" s="27">
        <f>IF($E33=$E$1,('TU Proprio'!BG33*10^6/(SUMIFS('Trem Tipo Medio'!$L:$L,'Trem Tipo Medio'!$AE:$AE,"&lt;="&amp;BG$2,'Trem Tipo Medio'!$AF:$AF,"&gt;="&amp;BG$2,'Trem Tipo Medio'!$A:$A,$A33)*SUMIFS('Trem Tipo Medio'!$K:$K,'Trem Tipo Medio'!$AE:$AE,"&lt;="&amp;BG$2,'Trem Tipo Medio'!$AF:$AF,"&gt;="&amp;BG$2,'Trem Tipo Medio'!$A:$A,$A33)))/(365/VLOOKUP($A33,Sazonalidade!$A:$G,7,0))*(1-VLOOKUP($A33,Sazonalidade!$A:$J,10,0)),0)</f>
        <v>0.71313647160921534</v>
      </c>
      <c r="BH33" s="27">
        <f>IF($E33=$E$1,('TU Proprio'!BH33*10^6/(SUMIFS('Trem Tipo Medio'!$L:$L,'Trem Tipo Medio'!$AE:$AE,"&lt;="&amp;BH$2,'Trem Tipo Medio'!$AF:$AF,"&gt;="&amp;BH$2,'Trem Tipo Medio'!$A:$A,$A33)*SUMIFS('Trem Tipo Medio'!$K:$K,'Trem Tipo Medio'!$AE:$AE,"&lt;="&amp;BH$2,'Trem Tipo Medio'!$AF:$AF,"&gt;="&amp;BH$2,'Trem Tipo Medio'!$A:$A,$A33)))/(365/VLOOKUP($A33,Sazonalidade!$A:$G,7,0))*(1-VLOOKUP($A33,Sazonalidade!$A:$J,10,0)),0)</f>
        <v>0.71498747880942604</v>
      </c>
      <c r="BI33" s="27">
        <f>IF($E33=$E$1,('TU Proprio'!BI33*10^6/(SUMIFS('Trem Tipo Medio'!$L:$L,'Trem Tipo Medio'!$AE:$AE,"&lt;="&amp;BI$2,'Trem Tipo Medio'!$AF:$AF,"&gt;="&amp;BI$2,'Trem Tipo Medio'!$A:$A,$A33)*SUMIFS('Trem Tipo Medio'!$K:$K,'Trem Tipo Medio'!$AE:$AE,"&lt;="&amp;BI$2,'Trem Tipo Medio'!$AF:$AF,"&gt;="&amp;BI$2,'Trem Tipo Medio'!$A:$A,$A33)))/(365/VLOOKUP($A33,Sazonalidade!$A:$G,7,0))*(1-VLOOKUP($A33,Sazonalidade!$A:$J,10,0)),0)</f>
        <v>0.7168085197622186</v>
      </c>
      <c r="BJ33" s="27">
        <f>IF($E33=$E$1,('TU Proprio'!BJ33*10^6/(SUMIFS('Trem Tipo Medio'!$L:$L,'Trem Tipo Medio'!$AE:$AE,"&lt;="&amp;BJ$2,'Trem Tipo Medio'!$AF:$AF,"&gt;="&amp;BJ$2,'Trem Tipo Medio'!$A:$A,$A33)*SUMIFS('Trem Tipo Medio'!$K:$K,'Trem Tipo Medio'!$AE:$AE,"&lt;="&amp;BJ$2,'Trem Tipo Medio'!$AF:$AF,"&gt;="&amp;BJ$2,'Trem Tipo Medio'!$A:$A,$A33)))/(365/VLOOKUP($A33,Sazonalidade!$A:$G,7,0))*(1-VLOOKUP($A33,Sazonalidade!$A:$J,10,0)),0)</f>
        <v>0.71859990721232292</v>
      </c>
      <c r="BK33" s="27">
        <f>IF($E33=$E$1,('TU Proprio'!BK33*10^6/(SUMIFS('Trem Tipo Medio'!$L:$L,'Trem Tipo Medio'!$AE:$AE,"&lt;="&amp;BK$2,'Trem Tipo Medio'!$AF:$AF,"&gt;="&amp;BK$2,'Trem Tipo Medio'!$A:$A,$A33)*SUMIFS('Trem Tipo Medio'!$K:$K,'Trem Tipo Medio'!$AE:$AE,"&lt;="&amp;BK$2,'Trem Tipo Medio'!$AF:$AF,"&gt;="&amp;BK$2,'Trem Tipo Medio'!$A:$A,$A33)))/(365/VLOOKUP($A33,Sazonalidade!$A:$G,7,0))*(1-VLOOKUP($A33,Sazonalidade!$A:$J,10,0)),0)</f>
        <v>0.72036195723221341</v>
      </c>
      <c r="BL33" s="27">
        <f>IF($E33=$E$1,('TU Proprio'!BL33*10^6/(SUMIFS('Trem Tipo Medio'!$L:$L,'Trem Tipo Medio'!$AE:$AE,"&lt;="&amp;BL$2,'Trem Tipo Medio'!$AF:$AF,"&gt;="&amp;BL$2,'Trem Tipo Medio'!$A:$A,$A33)*SUMIFS('Trem Tipo Medio'!$K:$K,'Trem Tipo Medio'!$AE:$AE,"&lt;="&amp;BL$2,'Trem Tipo Medio'!$AF:$AF,"&gt;="&amp;BL$2,'Trem Tipo Medio'!$A:$A,$A33)))/(365/VLOOKUP($A33,Sazonalidade!$A:$G,7,0))*(1-VLOOKUP($A33,Sazonalidade!$A:$J,10,0)),0)</f>
        <v>0.72209498891248325</v>
      </c>
      <c r="BM33" s="27">
        <f>IF($E33=$E$1,('TU Proprio'!BM33*10^6/(SUMIFS('Trem Tipo Medio'!$L:$L,'Trem Tipo Medio'!$AE:$AE,"&lt;="&amp;BM$2,'Trem Tipo Medio'!$AF:$AF,"&gt;="&amp;BM$2,'Trem Tipo Medio'!$A:$A,$A33)*SUMIFS('Trem Tipo Medio'!$K:$K,'Trem Tipo Medio'!$AE:$AE,"&lt;="&amp;BM$2,'Trem Tipo Medio'!$AF:$AF,"&gt;="&amp;BM$2,'Trem Tipo Medio'!$A:$A,$A33)))/(365/VLOOKUP($A33,Sazonalidade!$A:$G,7,0))*(1-VLOOKUP($A33,Sazonalidade!$A:$J,10,0)),0)</f>
        <v>0.72379932406071557</v>
      </c>
      <c r="BN33" s="27">
        <f>IF($E33=$E$1,('TU Proprio'!BN33*10^6/(SUMIFS('Trem Tipo Medio'!$L:$L,'Trem Tipo Medio'!$AE:$AE,"&lt;="&amp;BN$2,'Trem Tipo Medio'!$AF:$AF,"&gt;="&amp;BN$2,'Trem Tipo Medio'!$A:$A,$A33)*SUMIFS('Trem Tipo Medio'!$K:$K,'Trem Tipo Medio'!$AE:$AE,"&lt;="&amp;BN$2,'Trem Tipo Medio'!$AF:$AF,"&gt;="&amp;BN$2,'Trem Tipo Medio'!$A:$A,$A33)))/(365/VLOOKUP($A33,Sazonalidade!$A:$G,7,0))*(1-VLOOKUP($A33,Sazonalidade!$A:$J,10,0)),0)</f>
        <v>0.72547528690890095</v>
      </c>
      <c r="BO33" s="27">
        <f>IF($E33=$E$1,('TU Proprio'!BO33*10^6/(SUMIFS('Trem Tipo Medio'!$L:$L,'Trem Tipo Medio'!$AE:$AE,"&lt;="&amp;BO$2,'Trem Tipo Medio'!$AF:$AF,"&gt;="&amp;BO$2,'Trem Tipo Medio'!$A:$A,$A33)*SUMIFS('Trem Tipo Medio'!$K:$K,'Trem Tipo Medio'!$AE:$AE,"&lt;="&amp;BO$2,'Trem Tipo Medio'!$AF:$AF,"&gt;="&amp;BO$2,'Trem Tipo Medio'!$A:$A,$A33)))/(365/VLOOKUP($A33,Sazonalidade!$A:$G,7,0))*(1-VLOOKUP($A33,Sazonalidade!$A:$J,10,0)),0)</f>
        <v>0.72712320382944484</v>
      </c>
      <c r="BP33"/>
      <c r="BQ33"/>
      <c r="BR33"/>
      <c r="BS33"/>
      <c r="BT33"/>
    </row>
    <row r="34" spans="1:72" s="32" customFormat="1" x14ac:dyDescent="0.25">
      <c r="A34" s="6">
        <f t="shared" si="3"/>
        <v>32</v>
      </c>
      <c r="B34" s="3" t="str">
        <f>VLOOKUP($A34,Demanda!$A$1:$G$43,4,0)</f>
        <v>Milho em Grão</v>
      </c>
      <c r="C34" s="3" t="str">
        <f>VLOOKUP($A34,Demanda!$A$1:$G$43,6,0)</f>
        <v>Matupá</v>
      </c>
      <c r="D34" s="3" t="str">
        <f>VLOOKUP($A34,Demanda!$A$1:$G$43,7,0)</f>
        <v>Miritituba</v>
      </c>
      <c r="E34" s="3" t="str">
        <f>VLOOKUP($A34,Demanda!$A$1:$G$43,2,0)</f>
        <v>FGRAO</v>
      </c>
      <c r="F34" s="6"/>
      <c r="G34" s="27">
        <f>IF($E34=$E$1,('TU Proprio'!G34*10^6/(SUMIFS('Trem Tipo Medio'!$L:$L,'Trem Tipo Medio'!$AE:$AE,"&lt;="&amp;G$2,'Trem Tipo Medio'!$AF:$AF,"&gt;="&amp;G$2,'Trem Tipo Medio'!$A:$A,$A34)*SUMIFS('Trem Tipo Medio'!$K:$K,'Trem Tipo Medio'!$AE:$AE,"&lt;="&amp;G$2,'Trem Tipo Medio'!$AF:$AF,"&gt;="&amp;G$2,'Trem Tipo Medio'!$A:$A,$A34)))/(365/VLOOKUP($A34,Sazonalidade!$A:$G,7,0))*(1-VLOOKUP($A34,Sazonalidade!$A:$J,10,0)),0)</f>
        <v>0.14701515162948764</v>
      </c>
      <c r="H34" s="27">
        <f>IF($E34=$E$1,('TU Proprio'!H34*10^6/(SUMIFS('Trem Tipo Medio'!$L:$L,'Trem Tipo Medio'!$AE:$AE,"&lt;="&amp;H$2,'Trem Tipo Medio'!$AF:$AF,"&gt;="&amp;H$2,'Trem Tipo Medio'!$A:$A,$A34)*SUMIFS('Trem Tipo Medio'!$K:$K,'Trem Tipo Medio'!$AE:$AE,"&lt;="&amp;H$2,'Trem Tipo Medio'!$AF:$AF,"&gt;="&amp;H$2,'Trem Tipo Medio'!$A:$A,$A34)))/(365/VLOOKUP($A34,Sazonalidade!$A:$G,7,0))*(1-VLOOKUP($A34,Sazonalidade!$A:$J,10,0)),0)</f>
        <v>0.24004413204825492</v>
      </c>
      <c r="I34" s="27">
        <f>IF($E34=$E$1,('TU Proprio'!I34*10^6/(SUMIFS('Trem Tipo Medio'!$L:$L,'Trem Tipo Medio'!$AE:$AE,"&lt;="&amp;I$2,'Trem Tipo Medio'!$AF:$AF,"&gt;="&amp;I$2,'Trem Tipo Medio'!$A:$A,$A34)*SUMIFS('Trem Tipo Medio'!$K:$K,'Trem Tipo Medio'!$AE:$AE,"&lt;="&amp;I$2,'Trem Tipo Medio'!$AF:$AF,"&gt;="&amp;I$2,'Trem Tipo Medio'!$A:$A,$A34)))/(365/VLOOKUP($A34,Sazonalidade!$A:$G,7,0))*(1-VLOOKUP($A34,Sazonalidade!$A:$J,10,0)),0)</f>
        <v>0.30608002686166214</v>
      </c>
      <c r="J34" s="27">
        <f>IF($E34=$E$1,('TU Proprio'!J34*10^6/(SUMIFS('Trem Tipo Medio'!$L:$L,'Trem Tipo Medio'!$AE:$AE,"&lt;="&amp;J$2,'Trem Tipo Medio'!$AF:$AF,"&gt;="&amp;J$2,'Trem Tipo Medio'!$A:$A,$A34)*SUMIFS('Trem Tipo Medio'!$K:$K,'Trem Tipo Medio'!$AE:$AE,"&lt;="&amp;J$2,'Trem Tipo Medio'!$AF:$AF,"&gt;="&amp;J$2,'Trem Tipo Medio'!$A:$A,$A34)))/(365/VLOOKUP($A34,Sazonalidade!$A:$G,7,0))*(1-VLOOKUP($A34,Sazonalidade!$A:$J,10,0)),0)</f>
        <v>0.31210488866300551</v>
      </c>
      <c r="K34" s="27">
        <f>IF($E34=$E$1,('TU Proprio'!K34*10^6/(SUMIFS('Trem Tipo Medio'!$L:$L,'Trem Tipo Medio'!$AE:$AE,"&lt;="&amp;K$2,'Trem Tipo Medio'!$AF:$AF,"&gt;="&amp;K$2,'Trem Tipo Medio'!$A:$A,$A34)*SUMIFS('Trem Tipo Medio'!$K:$K,'Trem Tipo Medio'!$AE:$AE,"&lt;="&amp;K$2,'Trem Tipo Medio'!$AF:$AF,"&gt;="&amp;K$2,'Trem Tipo Medio'!$A:$A,$A34)))/(365/VLOOKUP($A34,Sazonalidade!$A:$G,7,0))*(1-VLOOKUP($A34,Sazonalidade!$A:$J,10,0)),0)</f>
        <v>0.31812975046434894</v>
      </c>
      <c r="L34" s="27">
        <f>IF($E34=$E$1,('TU Proprio'!L34*10^6/(SUMIFS('Trem Tipo Medio'!$L:$L,'Trem Tipo Medio'!$AE:$AE,"&lt;="&amp;L$2,'Trem Tipo Medio'!$AF:$AF,"&gt;="&amp;L$2,'Trem Tipo Medio'!$A:$A,$A34)*SUMIFS('Trem Tipo Medio'!$K:$K,'Trem Tipo Medio'!$AE:$AE,"&lt;="&amp;L$2,'Trem Tipo Medio'!$AF:$AF,"&gt;="&amp;L$2,'Trem Tipo Medio'!$A:$A,$A34)))/(365/VLOOKUP($A34,Sazonalidade!$A:$G,7,0))*(1-VLOOKUP($A34,Sazonalidade!$A:$J,10,0)),0)</f>
        <v>0.32419799850588282</v>
      </c>
      <c r="M34" s="27">
        <f>IF($E34=$E$1,('TU Proprio'!M34*10^6/(SUMIFS('Trem Tipo Medio'!$L:$L,'Trem Tipo Medio'!$AE:$AE,"&lt;="&amp;M$2,'Trem Tipo Medio'!$AF:$AF,"&gt;="&amp;M$2,'Trem Tipo Medio'!$A:$A,$A34)*SUMIFS('Trem Tipo Medio'!$K:$K,'Trem Tipo Medio'!$AE:$AE,"&lt;="&amp;M$2,'Trem Tipo Medio'!$AF:$AF,"&gt;="&amp;M$2,'Trem Tipo Medio'!$A:$A,$A34)))/(365/VLOOKUP($A34,Sazonalidade!$A:$G,7,0))*(1-VLOOKUP($A34,Sazonalidade!$A:$J,10,0)),0)</f>
        <v>0.33022404761345048</v>
      </c>
      <c r="N34" s="27">
        <f>IF($E34=$E$1,('TU Proprio'!N34*10^6/(SUMIFS('Trem Tipo Medio'!$L:$L,'Trem Tipo Medio'!$AE:$AE,"&lt;="&amp;N$2,'Trem Tipo Medio'!$AF:$AF,"&gt;="&amp;N$2,'Trem Tipo Medio'!$A:$A,$A34)*SUMIFS('Trem Tipo Medio'!$K:$K,'Trem Tipo Medio'!$AE:$AE,"&lt;="&amp;N$2,'Trem Tipo Medio'!$AF:$AF,"&gt;="&amp;N$2,'Trem Tipo Medio'!$A:$A,$A34)))/(365/VLOOKUP($A34,Sazonalidade!$A:$G,7,0))*(1-VLOOKUP($A34,Sazonalidade!$A:$J,10,0)),0)</f>
        <v>0.33625009672101824</v>
      </c>
      <c r="O34" s="27">
        <f>IF($E34=$E$1,('TU Proprio'!O34*10^6/(SUMIFS('Trem Tipo Medio'!$L:$L,'Trem Tipo Medio'!$AE:$AE,"&lt;="&amp;O$2,'Trem Tipo Medio'!$AF:$AF,"&gt;="&amp;O$2,'Trem Tipo Medio'!$A:$A,$A34)*SUMIFS('Trem Tipo Medio'!$K:$K,'Trem Tipo Medio'!$AE:$AE,"&lt;="&amp;O$2,'Trem Tipo Medio'!$AF:$AF,"&gt;="&amp;O$2,'Trem Tipo Medio'!$A:$A,$A34)))/(365/VLOOKUP($A34,Sazonalidade!$A:$G,7,0))*(1-VLOOKUP($A34,Sazonalidade!$A:$J,10,0)),0)</f>
        <v>0.34227614582858595</v>
      </c>
      <c r="P34" s="27">
        <f>IF($E34=$E$1,('TU Proprio'!P34*10^6/(SUMIFS('Trem Tipo Medio'!$L:$L,'Trem Tipo Medio'!$AE:$AE,"&lt;="&amp;P$2,'Trem Tipo Medio'!$AF:$AF,"&gt;="&amp;P$2,'Trem Tipo Medio'!$A:$A,$A34)*SUMIFS('Trem Tipo Medio'!$K:$K,'Trem Tipo Medio'!$AE:$AE,"&lt;="&amp;P$2,'Trem Tipo Medio'!$AF:$AF,"&gt;="&amp;P$2,'Trem Tipo Medio'!$A:$A,$A34)))/(365/VLOOKUP($A34,Sazonalidade!$A:$G,7,0))*(1-VLOOKUP($A34,Sazonalidade!$A:$J,10,0)),0)</f>
        <v>0.34830219493615372</v>
      </c>
      <c r="Q34" s="27">
        <f>IF($E34=$E$1,('TU Proprio'!Q34*10^6/(SUMIFS('Trem Tipo Medio'!$L:$L,'Trem Tipo Medio'!$AE:$AE,"&lt;="&amp;Q$2,'Trem Tipo Medio'!$AF:$AF,"&gt;="&amp;Q$2,'Trem Tipo Medio'!$A:$A,$A34)*SUMIFS('Trem Tipo Medio'!$K:$K,'Trem Tipo Medio'!$AE:$AE,"&lt;="&amp;Q$2,'Trem Tipo Medio'!$AF:$AF,"&gt;="&amp;Q$2,'Trem Tipo Medio'!$A:$A,$A34)))/(365/VLOOKUP($A34,Sazonalidade!$A:$G,7,0))*(1-VLOOKUP($A34,Sazonalidade!$A:$J,10,0)),0)</f>
        <v>0.35432824404372132</v>
      </c>
      <c r="R34" s="27">
        <f>IF($E34=$E$1,('TU Proprio'!R34*10^6/(SUMIFS('Trem Tipo Medio'!$L:$L,'Trem Tipo Medio'!$AE:$AE,"&lt;="&amp;R$2,'Trem Tipo Medio'!$AF:$AF,"&gt;="&amp;R$2,'Trem Tipo Medio'!$A:$A,$A34)*SUMIFS('Trem Tipo Medio'!$K:$K,'Trem Tipo Medio'!$AE:$AE,"&lt;="&amp;R$2,'Trem Tipo Medio'!$AF:$AF,"&gt;="&amp;R$2,'Trem Tipo Medio'!$A:$A,$A34)))/(365/VLOOKUP($A34,Sazonalidade!$A:$G,7,0))*(1-VLOOKUP($A34,Sazonalidade!$A:$J,10,0)),0)</f>
        <v>0.35575756144922738</v>
      </c>
      <c r="S34" s="27">
        <f>IF($E34=$E$1,('TU Proprio'!S34*10^6/(SUMIFS('Trem Tipo Medio'!$L:$L,'Trem Tipo Medio'!$AE:$AE,"&lt;="&amp;S$2,'Trem Tipo Medio'!$AF:$AF,"&gt;="&amp;S$2,'Trem Tipo Medio'!$A:$A,$A34)*SUMIFS('Trem Tipo Medio'!$K:$K,'Trem Tipo Medio'!$AE:$AE,"&lt;="&amp;S$2,'Trem Tipo Medio'!$AF:$AF,"&gt;="&amp;S$2,'Trem Tipo Medio'!$A:$A,$A34)))/(365/VLOOKUP($A34,Sazonalidade!$A:$G,7,0))*(1-VLOOKUP($A34,Sazonalidade!$A:$J,10,0)),0)</f>
        <v>0.35718687885473338</v>
      </c>
      <c r="T34" s="27">
        <f>IF($E34=$E$1,('TU Proprio'!T34*10^6/(SUMIFS('Trem Tipo Medio'!$L:$L,'Trem Tipo Medio'!$AE:$AE,"&lt;="&amp;T$2,'Trem Tipo Medio'!$AF:$AF,"&gt;="&amp;T$2,'Trem Tipo Medio'!$A:$A,$A34)*SUMIFS('Trem Tipo Medio'!$K:$K,'Trem Tipo Medio'!$AE:$AE,"&lt;="&amp;T$2,'Trem Tipo Medio'!$AF:$AF,"&gt;="&amp;T$2,'Trem Tipo Medio'!$A:$A,$A34)))/(365/VLOOKUP($A34,Sazonalidade!$A:$G,7,0))*(1-VLOOKUP($A34,Sazonalidade!$A:$J,10,0)),0)</f>
        <v>0.35861619626023949</v>
      </c>
      <c r="U34" s="27">
        <f>IF($E34=$E$1,('TU Proprio'!U34*10^6/(SUMIFS('Trem Tipo Medio'!$L:$L,'Trem Tipo Medio'!$AE:$AE,"&lt;="&amp;U$2,'Trem Tipo Medio'!$AF:$AF,"&gt;="&amp;U$2,'Trem Tipo Medio'!$A:$A,$A34)*SUMIFS('Trem Tipo Medio'!$K:$K,'Trem Tipo Medio'!$AE:$AE,"&lt;="&amp;U$2,'Trem Tipo Medio'!$AF:$AF,"&gt;="&amp;U$2,'Trem Tipo Medio'!$A:$A,$A34)))/(365/VLOOKUP($A34,Sazonalidade!$A:$G,7,0))*(1-VLOOKUP($A34,Sazonalidade!$A:$J,10,0)),0)</f>
        <v>0.3600455136657455</v>
      </c>
      <c r="V34" s="27">
        <f>IF($E34=$E$1,('TU Proprio'!V34*10^6/(SUMIFS('Trem Tipo Medio'!$L:$L,'Trem Tipo Medio'!$AE:$AE,"&lt;="&amp;V$2,'Trem Tipo Medio'!$AF:$AF,"&gt;="&amp;V$2,'Trem Tipo Medio'!$A:$A,$A34)*SUMIFS('Trem Tipo Medio'!$K:$K,'Trem Tipo Medio'!$AE:$AE,"&lt;="&amp;V$2,'Trem Tipo Medio'!$AF:$AF,"&gt;="&amp;V$2,'Trem Tipo Medio'!$A:$A,$A34)))/(365/VLOOKUP($A34,Sazonalidade!$A:$G,7,0))*(1-VLOOKUP($A34,Sazonalidade!$A:$J,10,0)),0)</f>
        <v>0.35893570543316838</v>
      </c>
      <c r="W34" s="27">
        <f>IF($E34=$E$1,('TU Proprio'!W34*10^6/(SUMIFS('Trem Tipo Medio'!$L:$L,'Trem Tipo Medio'!$AE:$AE,"&lt;="&amp;W$2,'Trem Tipo Medio'!$AF:$AF,"&gt;="&amp;W$2,'Trem Tipo Medio'!$A:$A,$A34)*SUMIFS('Trem Tipo Medio'!$K:$K,'Trem Tipo Medio'!$AE:$AE,"&lt;="&amp;W$2,'Trem Tipo Medio'!$AF:$AF,"&gt;="&amp;W$2,'Trem Tipo Medio'!$A:$A,$A34)))/(365/VLOOKUP($A34,Sazonalidade!$A:$G,7,0))*(1-VLOOKUP($A34,Sazonalidade!$A:$J,10,0)),0)</f>
        <v>0.36043885211004978</v>
      </c>
      <c r="X34" s="27">
        <f>IF($E34=$E$1,('TU Proprio'!X34*10^6/(SUMIFS('Trem Tipo Medio'!$L:$L,'Trem Tipo Medio'!$AE:$AE,"&lt;="&amp;X$2,'Trem Tipo Medio'!$AF:$AF,"&gt;="&amp;X$2,'Trem Tipo Medio'!$A:$A,$A34)*SUMIFS('Trem Tipo Medio'!$K:$K,'Trem Tipo Medio'!$AE:$AE,"&lt;="&amp;X$2,'Trem Tipo Medio'!$AF:$AF,"&gt;="&amp;X$2,'Trem Tipo Medio'!$A:$A,$A34)))/(365/VLOOKUP($A34,Sazonalidade!$A:$G,7,0))*(1-VLOOKUP($A34,Sazonalidade!$A:$J,10,0)),0)</f>
        <v>0.36194199878693123</v>
      </c>
      <c r="Y34" s="27">
        <f>IF($E34=$E$1,('TU Proprio'!Y34*10^6/(SUMIFS('Trem Tipo Medio'!$L:$L,'Trem Tipo Medio'!$AE:$AE,"&lt;="&amp;Y$2,'Trem Tipo Medio'!$AF:$AF,"&gt;="&amp;Y$2,'Trem Tipo Medio'!$A:$A,$A34)*SUMIFS('Trem Tipo Medio'!$K:$K,'Trem Tipo Medio'!$AE:$AE,"&lt;="&amp;Y$2,'Trem Tipo Medio'!$AF:$AF,"&gt;="&amp;Y$2,'Trem Tipo Medio'!$A:$A,$A34)))/(365/VLOOKUP($A34,Sazonalidade!$A:$G,7,0))*(1-VLOOKUP($A34,Sazonalidade!$A:$J,10,0)),0)</f>
        <v>0.36344514546381268</v>
      </c>
      <c r="Z34" s="27">
        <f>IF($E34=$E$1,('TU Proprio'!Z34*10^6/(SUMIFS('Trem Tipo Medio'!$L:$L,'Trem Tipo Medio'!$AE:$AE,"&lt;="&amp;Z$2,'Trem Tipo Medio'!$AF:$AF,"&gt;="&amp;Z$2,'Trem Tipo Medio'!$A:$A,$A34)*SUMIFS('Trem Tipo Medio'!$K:$K,'Trem Tipo Medio'!$AE:$AE,"&lt;="&amp;Z$2,'Trem Tipo Medio'!$AF:$AF,"&gt;="&amp;Z$2,'Trem Tipo Medio'!$A:$A,$A34)))/(365/VLOOKUP($A34,Sazonalidade!$A:$G,7,0))*(1-VLOOKUP($A34,Sazonalidade!$A:$J,10,0)),0)</f>
        <v>0.36494829214069407</v>
      </c>
      <c r="AA34" s="27">
        <f>IF($E34=$E$1,('TU Proprio'!AA34*10^6/(SUMIFS('Trem Tipo Medio'!$L:$L,'Trem Tipo Medio'!$AE:$AE,"&lt;="&amp;AA$2,'Trem Tipo Medio'!$AF:$AF,"&gt;="&amp;AA$2,'Trem Tipo Medio'!$A:$A,$A34)*SUMIFS('Trem Tipo Medio'!$K:$K,'Trem Tipo Medio'!$AE:$AE,"&lt;="&amp;AA$2,'Trem Tipo Medio'!$AF:$AF,"&gt;="&amp;AA$2,'Trem Tipo Medio'!$A:$A,$A34)))/(365/VLOOKUP($A34,Sazonalidade!$A:$G,7,0))*(1-VLOOKUP($A34,Sazonalidade!$A:$J,10,0)),0)</f>
        <v>0.36645143881757564</v>
      </c>
      <c r="AB34" s="27">
        <f>IF($E34=$E$1,('TU Proprio'!AB34*10^6/(SUMIFS('Trem Tipo Medio'!$L:$L,'Trem Tipo Medio'!$AE:$AE,"&lt;="&amp;AB$2,'Trem Tipo Medio'!$AF:$AF,"&gt;="&amp;AB$2,'Trem Tipo Medio'!$A:$A,$A34)*SUMIFS('Trem Tipo Medio'!$K:$K,'Trem Tipo Medio'!$AE:$AE,"&lt;="&amp;AB$2,'Trem Tipo Medio'!$AF:$AF,"&gt;="&amp;AB$2,'Trem Tipo Medio'!$A:$A,$A34)))/(365/VLOOKUP($A34,Sazonalidade!$A:$G,7,0))*(1-VLOOKUP($A34,Sazonalidade!$A:$J,10,0)),0)</f>
        <v>0.37021755327922817</v>
      </c>
      <c r="AC34" s="27">
        <f>IF($E34=$E$1,('TU Proprio'!AC34*10^6/(SUMIFS('Trem Tipo Medio'!$L:$L,'Trem Tipo Medio'!$AE:$AE,"&lt;="&amp;AC$2,'Trem Tipo Medio'!$AF:$AF,"&gt;="&amp;AC$2,'Trem Tipo Medio'!$A:$A,$A34)*SUMIFS('Trem Tipo Medio'!$K:$K,'Trem Tipo Medio'!$AE:$AE,"&lt;="&amp;AC$2,'Trem Tipo Medio'!$AF:$AF,"&gt;="&amp;AC$2,'Trem Tipo Medio'!$A:$A,$A34)))/(365/VLOOKUP($A34,Sazonalidade!$A:$G,7,0))*(1-VLOOKUP($A34,Sazonalidade!$A:$J,10,0)),0)</f>
        <v>0.37205648359238686</v>
      </c>
      <c r="AD34" s="27">
        <f>IF($E34=$E$1,('TU Proprio'!AD34*10^6/(SUMIFS('Trem Tipo Medio'!$L:$L,'Trem Tipo Medio'!$AE:$AE,"&lt;="&amp;AD$2,'Trem Tipo Medio'!$AF:$AF,"&gt;="&amp;AD$2,'Trem Tipo Medio'!$A:$A,$A34)*SUMIFS('Trem Tipo Medio'!$K:$K,'Trem Tipo Medio'!$AE:$AE,"&lt;="&amp;AD$2,'Trem Tipo Medio'!$AF:$AF,"&gt;="&amp;AD$2,'Trem Tipo Medio'!$A:$A,$A34)))/(365/VLOOKUP($A34,Sazonalidade!$A:$G,7,0))*(1-VLOOKUP($A34,Sazonalidade!$A:$J,10,0)),0)</f>
        <v>0.37386026174496334</v>
      </c>
      <c r="AE34" s="27">
        <f>IF($E34=$E$1,('TU Proprio'!AE34*10^6/(SUMIFS('Trem Tipo Medio'!$L:$L,'Trem Tipo Medio'!$AE:$AE,"&lt;="&amp;AE$2,'Trem Tipo Medio'!$AF:$AF,"&gt;="&amp;AE$2,'Trem Tipo Medio'!$A:$A,$A34)*SUMIFS('Trem Tipo Medio'!$K:$K,'Trem Tipo Medio'!$AE:$AE,"&lt;="&amp;AE$2,'Trem Tipo Medio'!$AF:$AF,"&gt;="&amp;AE$2,'Trem Tipo Medio'!$A:$A,$A34)))/(365/VLOOKUP($A34,Sazonalidade!$A:$G,7,0))*(1-VLOOKUP($A34,Sazonalidade!$A:$J,10,0)),0)</f>
        <v>0.37562921025189572</v>
      </c>
      <c r="AF34" s="27">
        <f>IF($E34=$E$1,('TU Proprio'!AF34*10^6/(SUMIFS('Trem Tipo Medio'!$L:$L,'Trem Tipo Medio'!$AE:$AE,"&lt;="&amp;AF$2,'Trem Tipo Medio'!$AF:$AF,"&gt;="&amp;AF$2,'Trem Tipo Medio'!$A:$A,$A34)*SUMIFS('Trem Tipo Medio'!$K:$K,'Trem Tipo Medio'!$AE:$AE,"&lt;="&amp;AF$2,'Trem Tipo Medio'!$AF:$AF,"&gt;="&amp;AF$2,'Trem Tipo Medio'!$A:$A,$A34)))/(365/VLOOKUP($A34,Sazonalidade!$A:$G,7,0))*(1-VLOOKUP($A34,Sazonalidade!$A:$J,10,0)),0)</f>
        <v>0.37736364834831643</v>
      </c>
      <c r="AG34" s="27">
        <f>IF($E34=$E$1,('TU Proprio'!AG34*10^6/(SUMIFS('Trem Tipo Medio'!$L:$L,'Trem Tipo Medio'!$AE:$AE,"&lt;="&amp;AG$2,'Trem Tipo Medio'!$AF:$AF,"&gt;="&amp;AG$2,'Trem Tipo Medio'!$A:$A,$A34)*SUMIFS('Trem Tipo Medio'!$K:$K,'Trem Tipo Medio'!$AE:$AE,"&lt;="&amp;AG$2,'Trem Tipo Medio'!$AF:$AF,"&gt;="&amp;AG$2,'Trem Tipo Medio'!$A:$A,$A34)))/(365/VLOOKUP($A34,Sazonalidade!$A:$G,7,0))*(1-VLOOKUP($A34,Sazonalidade!$A:$J,10,0)),0)</f>
        <v>0.37906389780758487</v>
      </c>
      <c r="AH34" s="27">
        <f>IF($E34=$E$1,('TU Proprio'!AH34*10^6/(SUMIFS('Trem Tipo Medio'!$L:$L,'Trem Tipo Medio'!$AE:$AE,"&lt;="&amp;AH$2,'Trem Tipo Medio'!$AF:$AF,"&gt;="&amp;AH$2,'Trem Tipo Medio'!$A:$A,$A34)*SUMIFS('Trem Tipo Medio'!$K:$K,'Trem Tipo Medio'!$AE:$AE,"&lt;="&amp;AH$2,'Trem Tipo Medio'!$AF:$AF,"&gt;="&amp;AH$2,'Trem Tipo Medio'!$A:$A,$A34)))/(365/VLOOKUP($A34,Sazonalidade!$A:$G,7,0))*(1-VLOOKUP($A34,Sazonalidade!$A:$J,10,0)),0)</f>
        <v>0.38073028664369246</v>
      </c>
      <c r="AI34" s="27">
        <f>IF($E34=$E$1,('TU Proprio'!AI34*10^6/(SUMIFS('Trem Tipo Medio'!$L:$L,'Trem Tipo Medio'!$AE:$AE,"&lt;="&amp;AI$2,'Trem Tipo Medio'!$AF:$AF,"&gt;="&amp;AI$2,'Trem Tipo Medio'!$A:$A,$A34)*SUMIFS('Trem Tipo Medio'!$K:$K,'Trem Tipo Medio'!$AE:$AE,"&lt;="&amp;AI$2,'Trem Tipo Medio'!$AF:$AF,"&gt;="&amp;AI$2,'Trem Tipo Medio'!$A:$A,$A34)))/(365/VLOOKUP($A34,Sazonalidade!$A:$G,7,0))*(1-VLOOKUP($A34,Sazonalidade!$A:$J,10,0)),0)</f>
        <v>0.38236315135721194</v>
      </c>
      <c r="AJ34" s="27">
        <f>IF($E34=$E$1,('TU Proprio'!AJ34*10^6/(SUMIFS('Trem Tipo Medio'!$L:$L,'Trem Tipo Medio'!$AE:$AE,"&lt;="&amp;AJ$2,'Trem Tipo Medio'!$AF:$AF,"&gt;="&amp;AJ$2,'Trem Tipo Medio'!$A:$A,$A34)*SUMIFS('Trem Tipo Medio'!$K:$K,'Trem Tipo Medio'!$AE:$AE,"&lt;="&amp;AJ$2,'Trem Tipo Medio'!$AF:$AF,"&gt;="&amp;AJ$2,'Trem Tipo Medio'!$A:$A,$A34)))/(365/VLOOKUP($A34,Sazonalidade!$A:$G,7,0))*(1-VLOOKUP($A34,Sazonalidade!$A:$J,10,0)),0)</f>
        <v>0.38396283818135446</v>
      </c>
      <c r="AK34" s="27">
        <f>IF($E34=$E$1,('TU Proprio'!AK34*10^6/(SUMIFS('Trem Tipo Medio'!$L:$L,'Trem Tipo Medio'!$AE:$AE,"&lt;="&amp;AK$2,'Trem Tipo Medio'!$AF:$AF,"&gt;="&amp;AK$2,'Trem Tipo Medio'!$A:$A,$A34)*SUMIFS('Trem Tipo Medio'!$K:$K,'Trem Tipo Medio'!$AE:$AE,"&lt;="&amp;AK$2,'Trem Tipo Medio'!$AF:$AF,"&gt;="&amp;AK$2,'Trem Tipo Medio'!$A:$A,$A34)))/(365/VLOOKUP($A34,Sazonalidade!$A:$G,7,0))*(1-VLOOKUP($A34,Sazonalidade!$A:$J,10,0)),0)</f>
        <v>0.38552970364429429</v>
      </c>
      <c r="AL34" s="27">
        <f>IF($E34=$E$1,('TU Proprio'!AL34*10^6/(SUMIFS('Trem Tipo Medio'!$L:$L,'Trem Tipo Medio'!$AE:$AE,"&lt;="&amp;AL$2,'Trem Tipo Medio'!$AF:$AF,"&gt;="&amp;AL$2,'Trem Tipo Medio'!$A:$A,$A34)*SUMIFS('Trem Tipo Medio'!$K:$K,'Trem Tipo Medio'!$AE:$AE,"&lt;="&amp;AL$2,'Trem Tipo Medio'!$AF:$AF,"&gt;="&amp;AL$2,'Trem Tipo Medio'!$A:$A,$A34)))/(365/VLOOKUP($A34,Sazonalidade!$A:$G,7,0))*(1-VLOOKUP($A34,Sazonalidade!$A:$J,10,0)),0)</f>
        <v>0.38706411466672125</v>
      </c>
      <c r="AM34" s="27">
        <f>IF($E34=$E$1,('TU Proprio'!AM34*10^6/(SUMIFS('Trem Tipo Medio'!$L:$L,'Trem Tipo Medio'!$AE:$AE,"&lt;="&amp;AM$2,'Trem Tipo Medio'!$AF:$AF,"&gt;="&amp;AM$2,'Trem Tipo Medio'!$A:$A,$A34)*SUMIFS('Trem Tipo Medio'!$K:$K,'Trem Tipo Medio'!$AE:$AE,"&lt;="&amp;AM$2,'Trem Tipo Medio'!$AF:$AF,"&gt;="&amp;AM$2,'Trem Tipo Medio'!$A:$A,$A34)))/(365/VLOOKUP($A34,Sazonalidade!$A:$G,7,0))*(1-VLOOKUP($A34,Sazonalidade!$A:$J,10,0)),0)</f>
        <v>0.38856644834626558</v>
      </c>
      <c r="AN34" s="27">
        <f>IF($E34=$E$1,('TU Proprio'!AN34*10^6/(SUMIFS('Trem Tipo Medio'!$L:$L,'Trem Tipo Medio'!$AE:$AE,"&lt;="&amp;AN$2,'Trem Tipo Medio'!$AF:$AF,"&gt;="&amp;AN$2,'Trem Tipo Medio'!$A:$A,$A34)*SUMIFS('Trem Tipo Medio'!$K:$K,'Trem Tipo Medio'!$AE:$AE,"&lt;="&amp;AN$2,'Trem Tipo Medio'!$AF:$AF,"&gt;="&amp;AN$2,'Trem Tipo Medio'!$A:$A,$A34)))/(365/VLOOKUP($A34,Sazonalidade!$A:$G,7,0))*(1-VLOOKUP($A34,Sazonalidade!$A:$J,10,0)),0)</f>
        <v>0.3900370915338624</v>
      </c>
      <c r="AO34" s="27">
        <f>IF($E34=$E$1,('TU Proprio'!AO34*10^6/(SUMIFS('Trem Tipo Medio'!$L:$L,'Trem Tipo Medio'!$AE:$AE,"&lt;="&amp;AO$2,'Trem Tipo Medio'!$AF:$AF,"&gt;="&amp;AO$2,'Trem Tipo Medio'!$A:$A,$A34)*SUMIFS('Trem Tipo Medio'!$K:$K,'Trem Tipo Medio'!$AE:$AE,"&lt;="&amp;AO$2,'Trem Tipo Medio'!$AF:$AF,"&gt;="&amp;AO$2,'Trem Tipo Medio'!$A:$A,$A34)))/(365/VLOOKUP($A34,Sazonalidade!$A:$G,7,0))*(1-VLOOKUP($A34,Sazonalidade!$A:$J,10,0)),0)</f>
        <v>0.39147644027487316</v>
      </c>
      <c r="AP34" s="27">
        <f>IF($E34=$E$1,('TU Proprio'!AP34*10^6/(SUMIFS('Trem Tipo Medio'!$L:$L,'Trem Tipo Medio'!$AE:$AE,"&lt;="&amp;AP$2,'Trem Tipo Medio'!$AF:$AF,"&gt;="&amp;AP$2,'Trem Tipo Medio'!$A:$A,$A34)*SUMIFS('Trem Tipo Medio'!$K:$K,'Trem Tipo Medio'!$AE:$AE,"&lt;="&amp;AP$2,'Trem Tipo Medio'!$AF:$AF,"&gt;="&amp;AP$2,'Trem Tipo Medio'!$A:$A,$A34)))/(365/VLOOKUP($A34,Sazonalidade!$A:$G,7,0))*(1-VLOOKUP($A34,Sazonalidade!$A:$J,10,0)),0)</f>
        <v>0.39288489916545311</v>
      </c>
      <c r="AQ34" s="27">
        <f>IF($E34=$E$1,('TU Proprio'!AQ34*10^6/(SUMIFS('Trem Tipo Medio'!$L:$L,'Trem Tipo Medio'!$AE:$AE,"&lt;="&amp;AQ$2,'Trem Tipo Medio'!$AF:$AF,"&gt;="&amp;AQ$2,'Trem Tipo Medio'!$A:$A,$A34)*SUMIFS('Trem Tipo Medio'!$K:$K,'Trem Tipo Medio'!$AE:$AE,"&lt;="&amp;AQ$2,'Trem Tipo Medio'!$AF:$AF,"&gt;="&amp;AQ$2,'Trem Tipo Medio'!$A:$A,$A34)))/(365/VLOOKUP($A34,Sazonalidade!$A:$G,7,0))*(1-VLOOKUP($A34,Sazonalidade!$A:$J,10,0)),0)</f>
        <v>0.39426288065918591</v>
      </c>
      <c r="AR34" s="27">
        <f>IF($E34=$E$1,('TU Proprio'!AR34*10^6/(SUMIFS('Trem Tipo Medio'!$L:$L,'Trem Tipo Medio'!$AE:$AE,"&lt;="&amp;AR$2,'Trem Tipo Medio'!$AF:$AF,"&gt;="&amp;AR$2,'Trem Tipo Medio'!$A:$A,$A34)*SUMIFS('Trem Tipo Medio'!$K:$K,'Trem Tipo Medio'!$AE:$AE,"&lt;="&amp;AR$2,'Trem Tipo Medio'!$AF:$AF,"&gt;="&amp;AR$2,'Trem Tipo Medio'!$A:$A,$A34)))/(365/VLOOKUP($A34,Sazonalidade!$A:$G,7,0))*(1-VLOOKUP($A34,Sazonalidade!$A:$J,10,0)),0)</f>
        <v>0.39561080434828139</v>
      </c>
      <c r="AS34" s="27">
        <f>IF($E34=$E$1,('TU Proprio'!AS34*10^6/(SUMIFS('Trem Tipo Medio'!$L:$L,'Trem Tipo Medio'!$AE:$AE,"&lt;="&amp;AS$2,'Trem Tipo Medio'!$AF:$AF,"&gt;="&amp;AS$2,'Trem Tipo Medio'!$A:$A,$A34)*SUMIFS('Trem Tipo Medio'!$K:$K,'Trem Tipo Medio'!$AE:$AE,"&lt;="&amp;AS$2,'Trem Tipo Medio'!$AF:$AF,"&gt;="&amp;AS$2,'Trem Tipo Medio'!$A:$A,$A34)))/(365/VLOOKUP($A34,Sazonalidade!$A:$G,7,0))*(1-VLOOKUP($A34,Sazonalidade!$A:$J,10,0)),0)</f>
        <v>0.39692909623619066</v>
      </c>
      <c r="AT34" s="27">
        <f>IF($E34=$E$1,('TU Proprio'!AT34*10^6/(SUMIFS('Trem Tipo Medio'!$L:$L,'Trem Tipo Medio'!$AE:$AE,"&lt;="&amp;AT$2,'Trem Tipo Medio'!$AF:$AF,"&gt;="&amp;AT$2,'Trem Tipo Medio'!$A:$A,$A34)*SUMIFS('Trem Tipo Medio'!$K:$K,'Trem Tipo Medio'!$AE:$AE,"&lt;="&amp;AT$2,'Trem Tipo Medio'!$AF:$AF,"&gt;="&amp;AT$2,'Trem Tipo Medio'!$A:$A,$A34)))/(365/VLOOKUP($A34,Sazonalidade!$A:$G,7,0))*(1-VLOOKUP($A34,Sazonalidade!$A:$J,10,0)),0)</f>
        <v>0.3982181880133151</v>
      </c>
      <c r="AU34" s="27">
        <f>IF($E34=$E$1,('TU Proprio'!AU34*10^6/(SUMIFS('Trem Tipo Medio'!$L:$L,'Trem Tipo Medio'!$AE:$AE,"&lt;="&amp;AU$2,'Trem Tipo Medio'!$AF:$AF,"&gt;="&amp;AU$2,'Trem Tipo Medio'!$A:$A,$A34)*SUMIFS('Trem Tipo Medio'!$K:$K,'Trem Tipo Medio'!$AE:$AE,"&lt;="&amp;AU$2,'Trem Tipo Medio'!$AF:$AF,"&gt;="&amp;AU$2,'Trem Tipo Medio'!$A:$A,$A34)))/(365/VLOOKUP($A34,Sazonalidade!$A:$G,7,0))*(1-VLOOKUP($A34,Sazonalidade!$A:$J,10,0)),0)</f>
        <v>0.39947851634388792</v>
      </c>
      <c r="AV34" s="27">
        <f>IF($E34=$E$1,('TU Proprio'!AV34*10^6/(SUMIFS('Trem Tipo Medio'!$L:$L,'Trem Tipo Medio'!$AE:$AE,"&lt;="&amp;AV$2,'Trem Tipo Medio'!$AF:$AF,"&gt;="&amp;AV$2,'Trem Tipo Medio'!$A:$A,$A34)*SUMIFS('Trem Tipo Medio'!$K:$K,'Trem Tipo Medio'!$AE:$AE,"&lt;="&amp;AV$2,'Trem Tipo Medio'!$AF:$AF,"&gt;="&amp;AV$2,'Trem Tipo Medio'!$A:$A,$A34)))/(365/VLOOKUP($A34,Sazonalidade!$A:$G,7,0))*(1-VLOOKUP($A34,Sazonalidade!$A:$J,10,0)),0)</f>
        <v>0.40071052216957909</v>
      </c>
      <c r="AW34" s="27">
        <f>IF($E34=$E$1,('TU Proprio'!AW34*10^6/(SUMIFS('Trem Tipo Medio'!$L:$L,'Trem Tipo Medio'!$AE:$AE,"&lt;="&amp;AW$2,'Trem Tipo Medio'!$AF:$AF,"&gt;="&amp;AW$2,'Trem Tipo Medio'!$A:$A,$A34)*SUMIFS('Trem Tipo Medio'!$K:$K,'Trem Tipo Medio'!$AE:$AE,"&lt;="&amp;AW$2,'Trem Tipo Medio'!$AF:$AF,"&gt;="&amp;AW$2,'Trem Tipo Medio'!$A:$A,$A34)))/(365/VLOOKUP($A34,Sazonalidade!$A:$G,7,0))*(1-VLOOKUP($A34,Sazonalidade!$A:$J,10,0)),0)</f>
        <v>0.40191465003362048</v>
      </c>
      <c r="AX34" s="27">
        <f>IF($E34=$E$1,('TU Proprio'!AX34*10^6/(SUMIFS('Trem Tipo Medio'!$L:$L,'Trem Tipo Medio'!$AE:$AE,"&lt;="&amp;AX$2,'Trem Tipo Medio'!$AF:$AF,"&gt;="&amp;AX$2,'Trem Tipo Medio'!$A:$A,$A34)*SUMIFS('Trem Tipo Medio'!$K:$K,'Trem Tipo Medio'!$AE:$AE,"&lt;="&amp;AX$2,'Trem Tipo Medio'!$AF:$AF,"&gt;="&amp;AX$2,'Trem Tipo Medio'!$A:$A,$A34)))/(365/VLOOKUP($A34,Sazonalidade!$A:$G,7,0))*(1-VLOOKUP($A34,Sazonalidade!$A:$J,10,0)),0)</f>
        <v>0.40309134742799285</v>
      </c>
      <c r="AY34" s="27">
        <f>IF($E34=$E$1,('TU Proprio'!AY34*10^6/(SUMIFS('Trem Tipo Medio'!$L:$L,'Trem Tipo Medio'!$AE:$AE,"&lt;="&amp;AY$2,'Trem Tipo Medio'!$AF:$AF,"&gt;="&amp;AY$2,'Trem Tipo Medio'!$A:$A,$A34)*SUMIFS('Trem Tipo Medio'!$K:$K,'Trem Tipo Medio'!$AE:$AE,"&lt;="&amp;AY$2,'Trem Tipo Medio'!$AF:$AF,"&gt;="&amp;AY$2,'Trem Tipo Medio'!$A:$A,$A34)))/(365/VLOOKUP($A34,Sazonalidade!$A:$G,7,0))*(1-VLOOKUP($A34,Sazonalidade!$A:$J,10,0)),0)</f>
        <v>0.404241064165341</v>
      </c>
      <c r="AZ34" s="27">
        <f>IF($E34=$E$1,('TU Proprio'!AZ34*10^6/(SUMIFS('Trem Tipo Medio'!$L:$L,'Trem Tipo Medio'!$AE:$AE,"&lt;="&amp;AZ$2,'Trem Tipo Medio'!$AF:$AF,"&gt;="&amp;AZ$2,'Trem Tipo Medio'!$A:$A,$A34)*SUMIFS('Trem Tipo Medio'!$K:$K,'Trem Tipo Medio'!$AE:$AE,"&lt;="&amp;AZ$2,'Trem Tipo Medio'!$AF:$AF,"&gt;="&amp;AZ$2,'Trem Tipo Medio'!$A:$A,$A34)))/(365/VLOOKUP($A34,Sazonalidade!$A:$G,7,0))*(1-VLOOKUP($A34,Sazonalidade!$A:$J,10,0)),0)</f>
        <v>0.40536425177665936</v>
      </c>
      <c r="BA34" s="27">
        <f>IF($E34=$E$1,('TU Proprio'!BA34*10^6/(SUMIFS('Trem Tipo Medio'!$L:$L,'Trem Tipo Medio'!$AE:$AE,"&lt;="&amp;BA$2,'Trem Tipo Medio'!$AF:$AF,"&gt;="&amp;BA$2,'Trem Tipo Medio'!$A:$A,$A34)*SUMIFS('Trem Tipo Medio'!$K:$K,'Trem Tipo Medio'!$AE:$AE,"&lt;="&amp;BA$2,'Trem Tipo Medio'!$AF:$AF,"&gt;="&amp;BA$2,'Trem Tipo Medio'!$A:$A,$A34)))/(365/VLOOKUP($A34,Sazonalidade!$A:$G,7,0))*(1-VLOOKUP($A34,Sazonalidade!$A:$J,10,0)),0)</f>
        <v>0.4064613629353202</v>
      </c>
      <c r="BB34" s="27">
        <f>IF($E34=$E$1,('TU Proprio'!BB34*10^6/(SUMIFS('Trem Tipo Medio'!$L:$L,'Trem Tipo Medio'!$AE:$AE,"&lt;="&amp;BB$2,'Trem Tipo Medio'!$AF:$AF,"&gt;="&amp;BB$2,'Trem Tipo Medio'!$A:$A,$A34)*SUMIFS('Trem Tipo Medio'!$K:$K,'Trem Tipo Medio'!$AE:$AE,"&lt;="&amp;BB$2,'Trem Tipo Medio'!$AF:$AF,"&gt;="&amp;BB$2,'Trem Tipo Medio'!$A:$A,$A34)))/(365/VLOOKUP($A34,Sazonalidade!$A:$G,7,0))*(1-VLOOKUP($A34,Sazonalidade!$A:$J,10,0)),0)</f>
        <v>0.40753285090770869</v>
      </c>
      <c r="BC34" s="27">
        <f>IF($E34=$E$1,('TU Proprio'!BC34*10^6/(SUMIFS('Trem Tipo Medio'!$L:$L,'Trem Tipo Medio'!$AE:$AE,"&lt;="&amp;BC$2,'Trem Tipo Medio'!$AF:$AF,"&gt;="&amp;BC$2,'Trem Tipo Medio'!$A:$A,$A34)*SUMIFS('Trem Tipo Medio'!$K:$K,'Trem Tipo Medio'!$AE:$AE,"&lt;="&amp;BC$2,'Trem Tipo Medio'!$AF:$AF,"&gt;="&amp;BC$2,'Trem Tipo Medio'!$A:$A,$A34)))/(365/VLOOKUP($A34,Sazonalidade!$A:$G,7,0))*(1-VLOOKUP($A34,Sazonalidade!$A:$J,10,0)),0)</f>
        <v>0.40857916903046593</v>
      </c>
      <c r="BD34" s="27">
        <f>IF($E34=$E$1,('TU Proprio'!BD34*10^6/(SUMIFS('Trem Tipo Medio'!$L:$L,'Trem Tipo Medio'!$AE:$AE,"&lt;="&amp;BD$2,'Trem Tipo Medio'!$AF:$AF,"&gt;="&amp;BD$2,'Trem Tipo Medio'!$A:$A,$A34)*SUMIFS('Trem Tipo Medio'!$K:$K,'Trem Tipo Medio'!$AE:$AE,"&lt;="&amp;BD$2,'Trem Tipo Medio'!$AF:$AF,"&gt;="&amp;BD$2,'Trem Tipo Medio'!$A:$A,$A34)))/(365/VLOOKUP($A34,Sazonalidade!$A:$G,7,0))*(1-VLOOKUP($A34,Sazonalidade!$A:$J,10,0)),0)</f>
        <v>0.40960077021418057</v>
      </c>
      <c r="BE34" s="27">
        <f>IF($E34=$E$1,('TU Proprio'!BE34*10^6/(SUMIFS('Trem Tipo Medio'!$L:$L,'Trem Tipo Medio'!$AE:$AE,"&lt;="&amp;BE$2,'Trem Tipo Medio'!$AF:$AF,"&gt;="&amp;BE$2,'Trem Tipo Medio'!$A:$A,$A34)*SUMIFS('Trem Tipo Medio'!$K:$K,'Trem Tipo Medio'!$AE:$AE,"&lt;="&amp;BE$2,'Trem Tipo Medio'!$AF:$AF,"&gt;="&amp;BE$2,'Trem Tipo Medio'!$A:$A,$A34)))/(365/VLOOKUP($A34,Sazonalidade!$A:$G,7,0))*(1-VLOOKUP($A34,Sazonalidade!$A:$J,10,0)),0)</f>
        <v>0.41059810647321082</v>
      </c>
      <c r="BF34" s="27">
        <f>IF($E34=$E$1,('TU Proprio'!BF34*10^6/(SUMIFS('Trem Tipo Medio'!$L:$L,'Trem Tipo Medio'!$AE:$AE,"&lt;="&amp;BF$2,'Trem Tipo Medio'!$AF:$AF,"&gt;="&amp;BF$2,'Trem Tipo Medio'!$A:$A,$A34)*SUMIFS('Trem Tipo Medio'!$K:$K,'Trem Tipo Medio'!$AE:$AE,"&lt;="&amp;BF$2,'Trem Tipo Medio'!$AF:$AF,"&gt;="&amp;BF$2,'Trem Tipo Medio'!$A:$A,$A34)))/(365/VLOOKUP($A34,Sazonalidade!$A:$G,7,0))*(1-VLOOKUP($A34,Sazonalidade!$A:$J,10,0)),0)</f>
        <v>0.41157162848123541</v>
      </c>
      <c r="BG34" s="27">
        <f>IF($E34=$E$1,('TU Proprio'!BG34*10^6/(SUMIFS('Trem Tipo Medio'!$L:$L,'Trem Tipo Medio'!$AE:$AE,"&lt;="&amp;BG$2,'Trem Tipo Medio'!$AF:$AF,"&gt;="&amp;BG$2,'Trem Tipo Medio'!$A:$A,$A34)*SUMIFS('Trem Tipo Medio'!$K:$K,'Trem Tipo Medio'!$AE:$AE,"&lt;="&amp;BG$2,'Trem Tipo Medio'!$AF:$AF,"&gt;="&amp;BG$2,'Trem Tipo Medio'!$A:$A,$A34)))/(365/VLOOKUP($A34,Sazonalidade!$A:$G,7,0))*(1-VLOOKUP($A34,Sazonalidade!$A:$J,10,0)),0)</f>
        <v>0.41252178515204163</v>
      </c>
      <c r="BH34" s="27">
        <f>IF($E34=$E$1,('TU Proprio'!BH34*10^6/(SUMIFS('Trem Tipo Medio'!$L:$L,'Trem Tipo Medio'!$AE:$AE,"&lt;="&amp;BH$2,'Trem Tipo Medio'!$AF:$AF,"&gt;="&amp;BH$2,'Trem Tipo Medio'!$A:$A,$A34)*SUMIFS('Trem Tipo Medio'!$K:$K,'Trem Tipo Medio'!$AE:$AE,"&lt;="&amp;BH$2,'Trem Tipo Medio'!$AF:$AF,"&gt;="&amp;BH$2,'Trem Tipo Medio'!$A:$A,$A34)))/(365/VLOOKUP($A34,Sazonalidade!$A:$G,7,0))*(1-VLOOKUP($A34,Sazonalidade!$A:$J,10,0)),0)</f>
        <v>0.41344902324499155</v>
      </c>
      <c r="BI34" s="27">
        <f>IF($E34=$E$1,('TU Proprio'!BI34*10^6/(SUMIFS('Trem Tipo Medio'!$L:$L,'Trem Tipo Medio'!$AE:$AE,"&lt;="&amp;BI$2,'Trem Tipo Medio'!$AF:$AF,"&gt;="&amp;BI$2,'Trem Tipo Medio'!$A:$A,$A34)*SUMIFS('Trem Tipo Medio'!$K:$K,'Trem Tipo Medio'!$AE:$AE,"&lt;="&amp;BI$2,'Trem Tipo Medio'!$AF:$AF,"&gt;="&amp;BI$2,'Trem Tipo Medio'!$A:$A,$A34)))/(365/VLOOKUP($A34,Sazonalidade!$A:$G,7,0))*(1-VLOOKUP($A34,Sazonalidade!$A:$J,10,0)),0)</f>
        <v>0.41435378699456987</v>
      </c>
      <c r="BJ34" s="27">
        <f>IF($E34=$E$1,('TU Proprio'!BJ34*10^6/(SUMIFS('Trem Tipo Medio'!$L:$L,'Trem Tipo Medio'!$AE:$AE,"&lt;="&amp;BJ$2,'Trem Tipo Medio'!$AF:$AF,"&gt;="&amp;BJ$2,'Trem Tipo Medio'!$A:$A,$A34)*SUMIFS('Trem Tipo Medio'!$K:$K,'Trem Tipo Medio'!$AE:$AE,"&lt;="&amp;BJ$2,'Trem Tipo Medio'!$AF:$AF,"&gt;="&amp;BJ$2,'Trem Tipo Medio'!$A:$A,$A34)))/(365/VLOOKUP($A34,Sazonalidade!$A:$G,7,0))*(1-VLOOKUP($A34,Sazonalidade!$A:$J,10,0)),0)</f>
        <v>0.41523651776336973</v>
      </c>
      <c r="BK34" s="27">
        <f>IF($E34=$E$1,('TU Proprio'!BK34*10^6/(SUMIFS('Trem Tipo Medio'!$L:$L,'Trem Tipo Medio'!$AE:$AE,"&lt;="&amp;BK$2,'Trem Tipo Medio'!$AF:$AF,"&gt;="&amp;BK$2,'Trem Tipo Medio'!$A:$A,$A34)*SUMIFS('Trem Tipo Medio'!$K:$K,'Trem Tipo Medio'!$AE:$AE,"&lt;="&amp;BK$2,'Trem Tipo Medio'!$AF:$AF,"&gt;="&amp;BK$2,'Trem Tipo Medio'!$A:$A,$A34)))/(365/VLOOKUP($A34,Sazonalidade!$A:$G,7,0))*(1-VLOOKUP($A34,Sazonalidade!$A:$J,10,0)),0)</f>
        <v>0.41609765371784957</v>
      </c>
      <c r="BL34" s="27">
        <f>IF($E34=$E$1,('TU Proprio'!BL34*10^6/(SUMIFS('Trem Tipo Medio'!$L:$L,'Trem Tipo Medio'!$AE:$AE,"&lt;="&amp;BL$2,'Trem Tipo Medio'!$AF:$AF,"&gt;="&amp;BL$2,'Trem Tipo Medio'!$A:$A,$A34)*SUMIFS('Trem Tipo Medio'!$K:$K,'Trem Tipo Medio'!$AE:$AE,"&lt;="&amp;BL$2,'Trem Tipo Medio'!$AF:$AF,"&gt;="&amp;BL$2,'Trem Tipo Medio'!$A:$A,$A34)))/(365/VLOOKUP($A34,Sazonalidade!$A:$G,7,0))*(1-VLOOKUP($A34,Sazonalidade!$A:$J,10,0)),0)</f>
        <v>0.41693762952616126</v>
      </c>
      <c r="BM34" s="27">
        <f>IF($E34=$E$1,('TU Proprio'!BM34*10^6/(SUMIFS('Trem Tipo Medio'!$L:$L,'Trem Tipo Medio'!$AE:$AE,"&lt;="&amp;BM$2,'Trem Tipo Medio'!$AF:$AF,"&gt;="&amp;BM$2,'Trem Tipo Medio'!$A:$A,$A34)*SUMIFS('Trem Tipo Medio'!$K:$K,'Trem Tipo Medio'!$AE:$AE,"&lt;="&amp;BM$2,'Trem Tipo Medio'!$AF:$AF,"&gt;="&amp;BM$2,'Trem Tipo Medio'!$A:$A,$A34)))/(365/VLOOKUP($A34,Sazonalidade!$A:$G,7,0))*(1-VLOOKUP($A34,Sazonalidade!$A:$J,10,0)),0)</f>
        <v>0.41775687607734685</v>
      </c>
      <c r="BN34" s="27">
        <f>IF($E34=$E$1,('TU Proprio'!BN34*10^6/(SUMIFS('Trem Tipo Medio'!$L:$L,'Trem Tipo Medio'!$AE:$AE,"&lt;="&amp;BN$2,'Trem Tipo Medio'!$AF:$AF,"&gt;="&amp;BN$2,'Trem Tipo Medio'!$A:$A,$A34)*SUMIFS('Trem Tipo Medio'!$K:$K,'Trem Tipo Medio'!$AE:$AE,"&lt;="&amp;BN$2,'Trem Tipo Medio'!$AF:$AF,"&gt;="&amp;BN$2,'Trem Tipo Medio'!$A:$A,$A34)))/(365/VLOOKUP($A34,Sazonalidade!$A:$G,7,0))*(1-VLOOKUP($A34,Sazonalidade!$A:$J,10,0)),0)</f>
        <v>0.41855582022117571</v>
      </c>
      <c r="BO34" s="27">
        <f>IF($E34=$E$1,('TU Proprio'!BO34*10^6/(SUMIFS('Trem Tipo Medio'!$L:$L,'Trem Tipo Medio'!$AE:$AE,"&lt;="&amp;BO$2,'Trem Tipo Medio'!$AF:$AF,"&gt;="&amp;BO$2,'Trem Tipo Medio'!$A:$A,$A34)*SUMIFS('Trem Tipo Medio'!$K:$K,'Trem Tipo Medio'!$AE:$AE,"&lt;="&amp;BO$2,'Trem Tipo Medio'!$AF:$AF,"&gt;="&amp;BO$2,'Trem Tipo Medio'!$A:$A,$A34)))/(365/VLOOKUP($A34,Sazonalidade!$A:$G,7,0))*(1-VLOOKUP($A34,Sazonalidade!$A:$J,10,0)),0)</f>
        <v>0.41933488452789652</v>
      </c>
      <c r="BP34"/>
      <c r="BQ34"/>
      <c r="BR34"/>
      <c r="BS34"/>
      <c r="BT34"/>
    </row>
    <row r="35" spans="1:72" s="32" customFormat="1" x14ac:dyDescent="0.25">
      <c r="A35" s="6">
        <f t="shared" si="3"/>
        <v>33</v>
      </c>
      <c r="B35" s="3" t="str">
        <f>VLOOKUP($A35,Demanda!$A$1:$G$43,4,0)</f>
        <v>Soja em Grão</v>
      </c>
      <c r="C35" s="3" t="str">
        <f>VLOOKUP($A35,Demanda!$A$1:$G$43,6,0)</f>
        <v>Sinop</v>
      </c>
      <c r="D35" s="3" t="str">
        <f>VLOOKUP($A35,Demanda!$A$1:$G$43,7,0)</f>
        <v>Miritituba</v>
      </c>
      <c r="E35" s="3" t="str">
        <f>VLOOKUP($A35,Demanda!$A$1:$G$43,2,0)</f>
        <v>FGRAO</v>
      </c>
      <c r="F35" s="6"/>
      <c r="G35" s="27">
        <f>IF($E35=$E$1,('TU Proprio'!G35*10^6/(SUMIFS('Trem Tipo Medio'!$L:$L,'Trem Tipo Medio'!$AE:$AE,"&lt;="&amp;G$2,'Trem Tipo Medio'!$AF:$AF,"&gt;="&amp;G$2,'Trem Tipo Medio'!$A:$A,$A35)*SUMIFS('Trem Tipo Medio'!$K:$K,'Trem Tipo Medio'!$AE:$AE,"&lt;="&amp;G$2,'Trem Tipo Medio'!$AF:$AF,"&gt;="&amp;G$2,'Trem Tipo Medio'!$A:$A,$A35)))/(365/VLOOKUP($A35,Sazonalidade!$A:$G,7,0))*(1-VLOOKUP($A35,Sazonalidade!$A:$J,10,0)),0)</f>
        <v>1.4293087372328559</v>
      </c>
      <c r="H35" s="27">
        <f>IF($E35=$E$1,('TU Proprio'!H35*10^6/(SUMIFS('Trem Tipo Medio'!$L:$L,'Trem Tipo Medio'!$AE:$AE,"&lt;="&amp;H$2,'Trem Tipo Medio'!$AF:$AF,"&gt;="&amp;H$2,'Trem Tipo Medio'!$A:$A,$A35)*SUMIFS('Trem Tipo Medio'!$K:$K,'Trem Tipo Medio'!$AE:$AE,"&lt;="&amp;H$2,'Trem Tipo Medio'!$AF:$AF,"&gt;="&amp;H$2,'Trem Tipo Medio'!$A:$A,$A35)))/(365/VLOOKUP($A35,Sazonalidade!$A:$G,7,0))*(1-VLOOKUP($A35,Sazonalidade!$A:$J,10,0)),0)</f>
        <v>2.3045717714321361</v>
      </c>
      <c r="I35" s="27">
        <f>IF($E35=$E$1,('TU Proprio'!I35*10^6/(SUMIFS('Trem Tipo Medio'!$L:$L,'Trem Tipo Medio'!$AE:$AE,"&lt;="&amp;I$2,'Trem Tipo Medio'!$AF:$AF,"&gt;="&amp;I$2,'Trem Tipo Medio'!$A:$A,$A35)*SUMIFS('Trem Tipo Medio'!$K:$K,'Trem Tipo Medio'!$AE:$AE,"&lt;="&amp;I$2,'Trem Tipo Medio'!$AF:$AF,"&gt;="&amp;I$2,'Trem Tipo Medio'!$A:$A,$A35)))/(365/VLOOKUP($A35,Sazonalidade!$A:$G,7,0))*(1-VLOOKUP($A35,Sazonalidade!$A:$J,10,0)),0)</f>
        <v>2.9028119541146293</v>
      </c>
      <c r="J35" s="27">
        <f>IF($E35=$E$1,('TU Proprio'!J35*10^6/(SUMIFS('Trem Tipo Medio'!$L:$L,'Trem Tipo Medio'!$AE:$AE,"&lt;="&amp;J$2,'Trem Tipo Medio'!$AF:$AF,"&gt;="&amp;J$2,'Trem Tipo Medio'!$A:$A,$A35)*SUMIFS('Trem Tipo Medio'!$K:$K,'Trem Tipo Medio'!$AE:$AE,"&lt;="&amp;J$2,'Trem Tipo Medio'!$AF:$AF,"&gt;="&amp;J$2,'Trem Tipo Medio'!$A:$A,$A35)))/(365/VLOOKUP($A35,Sazonalidade!$A:$G,7,0))*(1-VLOOKUP($A35,Sazonalidade!$A:$J,10,0)),0)</f>
        <v>2.9249091939390879</v>
      </c>
      <c r="K35" s="27">
        <f>IF($E35=$E$1,('TU Proprio'!K35*10^6/(SUMIFS('Trem Tipo Medio'!$L:$L,'Trem Tipo Medio'!$AE:$AE,"&lt;="&amp;K$2,'Trem Tipo Medio'!$AF:$AF,"&gt;="&amp;K$2,'Trem Tipo Medio'!$A:$A,$A35)*SUMIFS('Trem Tipo Medio'!$K:$K,'Trem Tipo Medio'!$AE:$AE,"&lt;="&amp;K$2,'Trem Tipo Medio'!$AF:$AF,"&gt;="&amp;K$2,'Trem Tipo Medio'!$A:$A,$A35)))/(365/VLOOKUP($A35,Sazonalidade!$A:$G,7,0))*(1-VLOOKUP($A35,Sazonalidade!$A:$J,10,0)),0)</f>
        <v>2.9470064337635464</v>
      </c>
      <c r="L35" s="27">
        <f>IF($E35=$E$1,('TU Proprio'!L35*10^6/(SUMIFS('Trem Tipo Medio'!$L:$L,'Trem Tipo Medio'!$AE:$AE,"&lt;="&amp;L$2,'Trem Tipo Medio'!$AF:$AF,"&gt;="&amp;L$2,'Trem Tipo Medio'!$A:$A,$A35)*SUMIFS('Trem Tipo Medio'!$K:$K,'Trem Tipo Medio'!$AE:$AE,"&lt;="&amp;L$2,'Trem Tipo Medio'!$AF:$AF,"&gt;="&amp;L$2,'Trem Tipo Medio'!$A:$A,$A35)))/(365/VLOOKUP($A35,Sazonalidade!$A:$G,7,0))*(1-VLOOKUP($A35,Sazonalidade!$A:$J,10,0)),0)</f>
        <v>1.1610582740052713</v>
      </c>
      <c r="M35" s="27">
        <f>IF($E35=$E$1,('TU Proprio'!M35*10^6/(SUMIFS('Trem Tipo Medio'!$L:$L,'Trem Tipo Medio'!$AE:$AE,"&lt;="&amp;M$2,'Trem Tipo Medio'!$AF:$AF,"&gt;="&amp;M$2,'Trem Tipo Medio'!$A:$A,$A35)*SUMIFS('Trem Tipo Medio'!$K:$K,'Trem Tipo Medio'!$AE:$AE,"&lt;="&amp;M$2,'Trem Tipo Medio'!$AF:$AF,"&gt;="&amp;M$2,'Trem Tipo Medio'!$A:$A,$A35)))/(365/VLOOKUP($A35,Sazonalidade!$A:$G,7,0))*(1-VLOOKUP($A35,Sazonalidade!$A:$J,10,0)),0)</f>
        <v>1.1700054746154469</v>
      </c>
      <c r="N35" s="27">
        <f>IF($E35=$E$1,('TU Proprio'!N35*10^6/(SUMIFS('Trem Tipo Medio'!$L:$L,'Trem Tipo Medio'!$AE:$AE,"&lt;="&amp;N$2,'Trem Tipo Medio'!$AF:$AF,"&gt;="&amp;N$2,'Trem Tipo Medio'!$A:$A,$A35)*SUMIFS('Trem Tipo Medio'!$K:$K,'Trem Tipo Medio'!$AE:$AE,"&lt;="&amp;N$2,'Trem Tipo Medio'!$AF:$AF,"&gt;="&amp;N$2,'Trem Tipo Medio'!$A:$A,$A35)))/(365/VLOOKUP($A35,Sazonalidade!$A:$G,7,0))*(1-VLOOKUP($A35,Sazonalidade!$A:$J,10,0)),0)</f>
        <v>1.1789528625794676</v>
      </c>
      <c r="O35" s="27">
        <f>IF($E35=$E$1,('TU Proprio'!O35*10^6/(SUMIFS('Trem Tipo Medio'!$L:$L,'Trem Tipo Medio'!$AE:$AE,"&lt;="&amp;O$2,'Trem Tipo Medio'!$AF:$AF,"&gt;="&amp;O$2,'Trem Tipo Medio'!$A:$A,$A35)*SUMIFS('Trem Tipo Medio'!$K:$K,'Trem Tipo Medio'!$AE:$AE,"&lt;="&amp;O$2,'Trem Tipo Medio'!$AF:$AF,"&gt;="&amp;O$2,'Trem Tipo Medio'!$A:$A,$A35)))/(365/VLOOKUP($A35,Sazonalidade!$A:$G,7,0))*(1-VLOOKUP($A35,Sazonalidade!$A:$J,10,0)),0)</f>
        <v>1.1879003390641778</v>
      </c>
      <c r="P35" s="27">
        <f>IF($E35=$E$1,('TU Proprio'!P35*10^6/(SUMIFS('Trem Tipo Medio'!$L:$L,'Trem Tipo Medio'!$AE:$AE,"&lt;="&amp;P$2,'Trem Tipo Medio'!$AF:$AF,"&gt;="&amp;P$2,'Trem Tipo Medio'!$A:$A,$A35)*SUMIFS('Trem Tipo Medio'!$K:$K,'Trem Tipo Medio'!$AE:$AE,"&lt;="&amp;P$2,'Trem Tipo Medio'!$AF:$AF,"&gt;="&amp;P$2,'Trem Tipo Medio'!$A:$A,$A35)))/(365/VLOOKUP($A35,Sazonalidade!$A:$G,7,0))*(1-VLOOKUP($A35,Sazonalidade!$A:$J,10,0)),0)</f>
        <v>1.1968478055972622</v>
      </c>
      <c r="Q35" s="27">
        <f>IF($E35=$E$1,('TU Proprio'!Q35*10^6/(SUMIFS('Trem Tipo Medio'!$L:$L,'Trem Tipo Medio'!$AE:$AE,"&lt;="&amp;Q$2,'Trem Tipo Medio'!$AF:$AF,"&gt;="&amp;Q$2,'Trem Tipo Medio'!$A:$A,$A35)*SUMIFS('Trem Tipo Medio'!$K:$K,'Trem Tipo Medio'!$AE:$AE,"&lt;="&amp;Q$2,'Trem Tipo Medio'!$AF:$AF,"&gt;="&amp;Q$2,'Trem Tipo Medio'!$A:$A,$A35)))/(365/VLOOKUP($A35,Sazonalidade!$A:$G,7,0))*(1-VLOOKUP($A35,Sazonalidade!$A:$J,10,0)),0)</f>
        <v>1.2057954528618178</v>
      </c>
      <c r="R35" s="27">
        <f>IF($E35=$E$1,('TU Proprio'!R35*10^6/(SUMIFS('Trem Tipo Medio'!$L:$L,'Trem Tipo Medio'!$AE:$AE,"&lt;="&amp;R$2,'Trem Tipo Medio'!$AF:$AF,"&gt;="&amp;R$2,'Trem Tipo Medio'!$A:$A,$A35)*SUMIFS('Trem Tipo Medio'!$K:$K,'Trem Tipo Medio'!$AE:$AE,"&lt;="&amp;R$2,'Trem Tipo Medio'!$AF:$AF,"&gt;="&amp;R$2,'Trem Tipo Medio'!$A:$A,$A35)))/(365/VLOOKUP($A35,Sazonalidade!$A:$G,7,0))*(1-VLOOKUP($A35,Sazonalidade!$A:$J,10,0)),0)</f>
        <v>1.2110558840852483</v>
      </c>
      <c r="S35" s="27">
        <f>IF($E35=$E$1,('TU Proprio'!S35*10^6/(SUMIFS('Trem Tipo Medio'!$L:$L,'Trem Tipo Medio'!$AE:$AE,"&lt;="&amp;S$2,'Trem Tipo Medio'!$AF:$AF,"&gt;="&amp;S$2,'Trem Tipo Medio'!$A:$A,$A35)*SUMIFS('Trem Tipo Medio'!$K:$K,'Trem Tipo Medio'!$AE:$AE,"&lt;="&amp;S$2,'Trem Tipo Medio'!$AF:$AF,"&gt;="&amp;S$2,'Trem Tipo Medio'!$A:$A,$A35)))/(365/VLOOKUP($A35,Sazonalidade!$A:$G,7,0))*(1-VLOOKUP($A35,Sazonalidade!$A:$J,10,0)),0)</f>
        <v>1.2163163075639933</v>
      </c>
      <c r="T35" s="27">
        <f>IF($E35=$E$1,('TU Proprio'!T35*10^6/(SUMIFS('Trem Tipo Medio'!$L:$L,'Trem Tipo Medio'!$AE:$AE,"&lt;="&amp;T$2,'Trem Tipo Medio'!$AF:$AF,"&gt;="&amp;T$2,'Trem Tipo Medio'!$A:$A,$A35)*SUMIFS('Trem Tipo Medio'!$K:$K,'Trem Tipo Medio'!$AE:$AE,"&lt;="&amp;T$2,'Trem Tipo Medio'!$AF:$AF,"&gt;="&amp;T$2,'Trem Tipo Medio'!$A:$A,$A35)))/(365/VLOOKUP($A35,Sazonalidade!$A:$G,7,0))*(1-VLOOKUP($A35,Sazonalidade!$A:$J,10,0)),0)</f>
        <v>1.2215769146476299</v>
      </c>
      <c r="U35" s="27">
        <f>IF($E35=$E$1,('TU Proprio'!U35*10^6/(SUMIFS('Trem Tipo Medio'!$L:$L,'Trem Tipo Medio'!$AE:$AE,"&lt;="&amp;U$2,'Trem Tipo Medio'!$AF:$AF,"&gt;="&amp;U$2,'Trem Tipo Medio'!$A:$A,$A35)*SUMIFS('Trem Tipo Medio'!$K:$K,'Trem Tipo Medio'!$AE:$AE,"&lt;="&amp;U$2,'Trem Tipo Medio'!$AF:$AF,"&gt;="&amp;U$2,'Trem Tipo Medio'!$A:$A,$A35)))/(365/VLOOKUP($A35,Sazonalidade!$A:$G,7,0))*(1-VLOOKUP($A35,Sazonalidade!$A:$J,10,0)),0)</f>
        <v>1.2268376081638115</v>
      </c>
      <c r="V35" s="27">
        <f>IF($E35=$E$1,('TU Proprio'!V35*10^6/(SUMIFS('Trem Tipo Medio'!$L:$L,'Trem Tipo Medio'!$AE:$AE,"&lt;="&amp;V$2,'Trem Tipo Medio'!$AF:$AF,"&gt;="&amp;V$2,'Trem Tipo Medio'!$A:$A,$A35)*SUMIFS('Trem Tipo Medio'!$K:$K,'Trem Tipo Medio'!$AE:$AE,"&lt;="&amp;V$2,'Trem Tipo Medio'!$AF:$AF,"&gt;="&amp;V$2,'Trem Tipo Medio'!$A:$A,$A35)))/(365/VLOOKUP($A35,Sazonalidade!$A:$G,7,0))*(1-VLOOKUP($A35,Sazonalidade!$A:$J,10,0)),0)</f>
        <v>1.1020516701920118</v>
      </c>
      <c r="W35" s="27">
        <f>IF($E35=$E$1,('TU Proprio'!W35*10^6/(SUMIFS('Trem Tipo Medio'!$L:$L,'Trem Tipo Medio'!$AE:$AE,"&lt;="&amp;W$2,'Trem Tipo Medio'!$AF:$AF,"&gt;="&amp;W$2,'Trem Tipo Medio'!$A:$A,$A35)*SUMIFS('Trem Tipo Medio'!$K:$K,'Trem Tipo Medio'!$AE:$AE,"&lt;="&amp;W$2,'Trem Tipo Medio'!$AF:$AF,"&gt;="&amp;W$2,'Trem Tipo Medio'!$A:$A,$A35)))/(365/VLOOKUP($A35,Sazonalidade!$A:$G,7,0))*(1-VLOOKUP($A35,Sazonalidade!$A:$J,10,0)),0)</f>
        <v>1.1068204992535964</v>
      </c>
      <c r="X35" s="27">
        <f>IF($E35=$E$1,('TU Proprio'!X35*10^6/(SUMIFS('Trem Tipo Medio'!$L:$L,'Trem Tipo Medio'!$AE:$AE,"&lt;="&amp;X$2,'Trem Tipo Medio'!$AF:$AF,"&gt;="&amp;X$2,'Trem Tipo Medio'!$A:$A,$A35)*SUMIFS('Trem Tipo Medio'!$K:$K,'Trem Tipo Medio'!$AE:$AE,"&lt;="&amp;X$2,'Trem Tipo Medio'!$AF:$AF,"&gt;="&amp;X$2,'Trem Tipo Medio'!$A:$A,$A35)))/(365/VLOOKUP($A35,Sazonalidade!$A:$G,7,0))*(1-VLOOKUP($A35,Sazonalidade!$A:$J,10,0)),0)</f>
        <v>1.111589469490625</v>
      </c>
      <c r="Y35" s="27">
        <f>IF($E35=$E$1,('TU Proprio'!Y35*10^6/(SUMIFS('Trem Tipo Medio'!$L:$L,'Trem Tipo Medio'!$AE:$AE,"&lt;="&amp;Y$2,'Trem Tipo Medio'!$AF:$AF,"&gt;="&amp;Y$2,'Trem Tipo Medio'!$A:$A,$A35)*SUMIFS('Trem Tipo Medio'!$K:$K,'Trem Tipo Medio'!$AE:$AE,"&lt;="&amp;Y$2,'Trem Tipo Medio'!$AF:$AF,"&gt;="&amp;Y$2,'Trem Tipo Medio'!$A:$A,$A35)))/(365/VLOOKUP($A35,Sazonalidade!$A:$G,7,0))*(1-VLOOKUP($A35,Sazonalidade!$A:$J,10,0)),0)</f>
        <v>1.1163587243048743</v>
      </c>
      <c r="Z35" s="27">
        <f>IF($E35=$E$1,('TU Proprio'!Z35*10^6/(SUMIFS('Trem Tipo Medio'!$L:$L,'Trem Tipo Medio'!$AE:$AE,"&lt;="&amp;Z$2,'Trem Tipo Medio'!$AF:$AF,"&gt;="&amp;Z$2,'Trem Tipo Medio'!$A:$A,$A35)*SUMIFS('Trem Tipo Medio'!$K:$K,'Trem Tipo Medio'!$AE:$AE,"&lt;="&amp;Z$2,'Trem Tipo Medio'!$AF:$AF,"&gt;="&amp;Z$2,'Trem Tipo Medio'!$A:$A,$A35)))/(365/VLOOKUP($A35,Sazonalidade!$A:$G,7,0))*(1-VLOOKUP($A35,Sazonalidade!$A:$J,10,0)),0)</f>
        <v>1.1211281157459307</v>
      </c>
      <c r="AA35" s="27">
        <f>IF($E35=$E$1,('TU Proprio'!AA35*10^6/(SUMIFS('Trem Tipo Medio'!$L:$L,'Trem Tipo Medio'!$AE:$AE,"&lt;="&amp;AA$2,'Trem Tipo Medio'!$AF:$AF,"&gt;="&amp;AA$2,'Trem Tipo Medio'!$A:$A,$A35)*SUMIFS('Trem Tipo Medio'!$K:$K,'Trem Tipo Medio'!$AE:$AE,"&lt;="&amp;AA$2,'Trem Tipo Medio'!$AF:$AF,"&gt;="&amp;AA$2,'Trem Tipo Medio'!$A:$A,$A35)))/(365/VLOOKUP($A35,Sazonalidade!$A:$G,7,0))*(1-VLOOKUP($A35,Sazonalidade!$A:$J,10,0)),0)</f>
        <v>1.1258977869890257</v>
      </c>
      <c r="AB35" s="27">
        <f>IF($E35=$E$1,('TU Proprio'!AB35*10^6/(SUMIFS('Trem Tipo Medio'!$L:$L,'Trem Tipo Medio'!$AE:$AE,"&lt;="&amp;AB$2,'Trem Tipo Medio'!$AF:$AF,"&gt;="&amp;AB$2,'Trem Tipo Medio'!$A:$A,$A35)*SUMIFS('Trem Tipo Medio'!$K:$K,'Trem Tipo Medio'!$AE:$AE,"&lt;="&amp;AB$2,'Trem Tipo Medio'!$AF:$AF,"&gt;="&amp;AB$2,'Trem Tipo Medio'!$A:$A,$A35)))/(365/VLOOKUP($A35,Sazonalidade!$A:$G,7,0))*(1-VLOOKUP($A35,Sazonalidade!$A:$J,10,0)),0)</f>
        <v>1.1310961401315944</v>
      </c>
      <c r="AC35" s="27">
        <f>IF($E35=$E$1,('TU Proprio'!AC35*10^6/(SUMIFS('Trem Tipo Medio'!$L:$L,'Trem Tipo Medio'!$AE:$AE,"&lt;="&amp;AC$2,'Trem Tipo Medio'!$AF:$AF,"&gt;="&amp;AC$2,'Trem Tipo Medio'!$A:$A,$A35)*SUMIFS('Trem Tipo Medio'!$K:$K,'Trem Tipo Medio'!$AE:$AE,"&lt;="&amp;AC$2,'Trem Tipo Medio'!$AF:$AF,"&gt;="&amp;AC$2,'Trem Tipo Medio'!$A:$A,$A35)))/(365/VLOOKUP($A35,Sazonalidade!$A:$G,7,0))*(1-VLOOKUP($A35,Sazonalidade!$A:$J,10,0)),0)</f>
        <v>1.136229901514918</v>
      </c>
      <c r="AD35" s="27">
        <f>IF($E35=$E$1,('TU Proprio'!AD35*10^6/(SUMIFS('Trem Tipo Medio'!$L:$L,'Trem Tipo Medio'!$AE:$AE,"&lt;="&amp;AD$2,'Trem Tipo Medio'!$AF:$AF,"&gt;="&amp;AD$2,'Trem Tipo Medio'!$A:$A,$A35)*SUMIFS('Trem Tipo Medio'!$K:$K,'Trem Tipo Medio'!$AE:$AE,"&lt;="&amp;AD$2,'Trem Tipo Medio'!$AF:$AF,"&gt;="&amp;AD$2,'Trem Tipo Medio'!$A:$A,$A35)))/(365/VLOOKUP($A35,Sazonalidade!$A:$G,7,0))*(1-VLOOKUP($A35,Sazonalidade!$A:$J,10,0)),0)</f>
        <v>1.141297353439926</v>
      </c>
      <c r="AE35" s="27">
        <f>IF($E35=$E$1,('TU Proprio'!AE35*10^6/(SUMIFS('Trem Tipo Medio'!$L:$L,'Trem Tipo Medio'!$AE:$AE,"&lt;="&amp;AE$2,'Trem Tipo Medio'!$AF:$AF,"&gt;="&amp;AE$2,'Trem Tipo Medio'!$A:$A,$A35)*SUMIFS('Trem Tipo Medio'!$K:$K,'Trem Tipo Medio'!$AE:$AE,"&lt;="&amp;AE$2,'Trem Tipo Medio'!$AF:$AF,"&gt;="&amp;AE$2,'Trem Tipo Medio'!$A:$A,$A35)))/(365/VLOOKUP($A35,Sazonalidade!$A:$G,7,0))*(1-VLOOKUP($A35,Sazonalidade!$A:$J,10,0)),0)</f>
        <v>1.1463028200013128</v>
      </c>
      <c r="AF35" s="27">
        <f>IF($E35=$E$1,('TU Proprio'!AF35*10^6/(SUMIFS('Trem Tipo Medio'!$L:$L,'Trem Tipo Medio'!$AE:$AE,"&lt;="&amp;AF$2,'Trem Tipo Medio'!$AF:$AF,"&gt;="&amp;AF$2,'Trem Tipo Medio'!$A:$A,$A35)*SUMIFS('Trem Tipo Medio'!$K:$K,'Trem Tipo Medio'!$AE:$AE,"&lt;="&amp;AF$2,'Trem Tipo Medio'!$AF:$AF,"&gt;="&amp;AF$2,'Trem Tipo Medio'!$A:$A,$A35)))/(365/VLOOKUP($A35,Sazonalidade!$A:$G,7,0))*(1-VLOOKUP($A35,Sazonalidade!$A:$J,10,0)),0)</f>
        <v>1.1512429372162267</v>
      </c>
      <c r="AG35" s="27">
        <f>IF($E35=$E$1,('TU Proprio'!AG35*10^6/(SUMIFS('Trem Tipo Medio'!$L:$L,'Trem Tipo Medio'!$AE:$AE,"&lt;="&amp;AG$2,'Trem Tipo Medio'!$AF:$AF,"&gt;="&amp;AG$2,'Trem Tipo Medio'!$A:$A,$A35)*SUMIFS('Trem Tipo Medio'!$K:$K,'Trem Tipo Medio'!$AE:$AE,"&lt;="&amp;AG$2,'Trem Tipo Medio'!$AF:$AF,"&gt;="&amp;AG$2,'Trem Tipo Medio'!$A:$A,$A35)))/(365/VLOOKUP($A35,Sazonalidade!$A:$G,7,0))*(1-VLOOKUP($A35,Sazonalidade!$A:$J,10,0)),0)</f>
        <v>1.1561180956786821</v>
      </c>
      <c r="AH35" s="27">
        <f>IF($E35=$E$1,('TU Proprio'!AH35*10^6/(SUMIFS('Trem Tipo Medio'!$L:$L,'Trem Tipo Medio'!$AE:$AE,"&lt;="&amp;AH$2,'Trem Tipo Medio'!$AF:$AF,"&gt;="&amp;AH$2,'Trem Tipo Medio'!$A:$A,$A35)*SUMIFS('Trem Tipo Medio'!$K:$K,'Trem Tipo Medio'!$AE:$AE,"&lt;="&amp;AH$2,'Trem Tipo Medio'!$AF:$AF,"&gt;="&amp;AH$2,'Trem Tipo Medio'!$A:$A,$A35)))/(365/VLOOKUP($A35,Sazonalidade!$A:$G,7,0))*(1-VLOOKUP($A35,Sazonalidade!$A:$J,10,0)),0)</f>
        <v>1.1609305985842258</v>
      </c>
      <c r="AI35" s="27">
        <f>IF($E35=$E$1,('TU Proprio'!AI35*10^6/(SUMIFS('Trem Tipo Medio'!$L:$L,'Trem Tipo Medio'!$AE:$AE,"&lt;="&amp;AI$2,'Trem Tipo Medio'!$AF:$AF,"&gt;="&amp;AI$2,'Trem Tipo Medio'!$A:$A,$A35)*SUMIFS('Trem Tipo Medio'!$K:$K,'Trem Tipo Medio'!$AE:$AE,"&lt;="&amp;AI$2,'Trem Tipo Medio'!$AF:$AF,"&gt;="&amp;AI$2,'Trem Tipo Medio'!$A:$A,$A35)))/(365/VLOOKUP($A35,Sazonalidade!$A:$G,7,0))*(1-VLOOKUP($A35,Sazonalidade!$A:$J,10,0)),0)</f>
        <v>1.1656806907250268</v>
      </c>
      <c r="AJ35" s="27">
        <f>IF($E35=$E$1,('TU Proprio'!AJ35*10^6/(SUMIFS('Trem Tipo Medio'!$L:$L,'Trem Tipo Medio'!$AE:$AE,"&lt;="&amp;AJ$2,'Trem Tipo Medio'!$AF:$AF,"&gt;="&amp;AJ$2,'Trem Tipo Medio'!$A:$A,$A35)*SUMIFS('Trem Tipo Medio'!$K:$K,'Trem Tipo Medio'!$AE:$AE,"&lt;="&amp;AJ$2,'Trem Tipo Medio'!$AF:$AF,"&gt;="&amp;AJ$2,'Trem Tipo Medio'!$A:$A,$A35)))/(365/VLOOKUP($A35,Sazonalidade!$A:$G,7,0))*(1-VLOOKUP($A35,Sazonalidade!$A:$J,10,0)),0)</f>
        <v>1.1703668002747021</v>
      </c>
      <c r="AK35" s="27">
        <f>IF($E35=$E$1,('TU Proprio'!AK35*10^6/(SUMIFS('Trem Tipo Medio'!$L:$L,'Trem Tipo Medio'!$AE:$AE,"&lt;="&amp;AK$2,'Trem Tipo Medio'!$AF:$AF,"&gt;="&amp;AK$2,'Trem Tipo Medio'!$A:$A,$A35)*SUMIFS('Trem Tipo Medio'!$K:$K,'Trem Tipo Medio'!$AE:$AE,"&lt;="&amp;AK$2,'Trem Tipo Medio'!$AF:$AF,"&gt;="&amp;AK$2,'Trem Tipo Medio'!$A:$A,$A35)))/(365/VLOOKUP($A35,Sazonalidade!$A:$G,7,0))*(1-VLOOKUP($A35,Sazonalidade!$A:$J,10,0)),0)</f>
        <v>1.1749911650195466</v>
      </c>
      <c r="AL35" s="27">
        <f>IF($E35=$E$1,('TU Proprio'!AL35*10^6/(SUMIFS('Trem Tipo Medio'!$L:$L,'Trem Tipo Medio'!$AE:$AE,"&lt;="&amp;AL$2,'Trem Tipo Medio'!$AF:$AF,"&gt;="&amp;AL$2,'Trem Tipo Medio'!$A:$A,$A35)*SUMIFS('Trem Tipo Medio'!$K:$K,'Trem Tipo Medio'!$AE:$AE,"&lt;="&amp;AL$2,'Trem Tipo Medio'!$AF:$AF,"&gt;="&amp;AL$2,'Trem Tipo Medio'!$A:$A,$A35)))/(365/VLOOKUP($A35,Sazonalidade!$A:$G,7,0))*(1-VLOOKUP($A35,Sazonalidade!$A:$J,10,0)),0)</f>
        <v>1.1795504437074651</v>
      </c>
      <c r="AM35" s="27">
        <f>IF($E35=$E$1,('TU Proprio'!AM35*10^6/(SUMIFS('Trem Tipo Medio'!$L:$L,'Trem Tipo Medio'!$AE:$AE,"&lt;="&amp;AM$2,'Trem Tipo Medio'!$AF:$AF,"&gt;="&amp;AM$2,'Trem Tipo Medio'!$A:$A,$A35)*SUMIFS('Trem Tipo Medio'!$K:$K,'Trem Tipo Medio'!$AE:$AE,"&lt;="&amp;AM$2,'Trem Tipo Medio'!$AF:$AF,"&gt;="&amp;AM$2,'Trem Tipo Medio'!$A:$A,$A35)))/(365/VLOOKUP($A35,Sazonalidade!$A:$G,7,0))*(1-VLOOKUP($A35,Sazonalidade!$A:$J,10,0)),0)</f>
        <v>1.1840486923425491</v>
      </c>
      <c r="AN35" s="27">
        <f>IF($E35=$E$1,('TU Proprio'!AN35*10^6/(SUMIFS('Trem Tipo Medio'!$L:$L,'Trem Tipo Medio'!$AE:$AE,"&lt;="&amp;AN$2,'Trem Tipo Medio'!$AF:$AF,"&gt;="&amp;AN$2,'Trem Tipo Medio'!$A:$A,$A35)*SUMIFS('Trem Tipo Medio'!$K:$K,'Trem Tipo Medio'!$AE:$AE,"&lt;="&amp;AN$2,'Trem Tipo Medio'!$AF:$AF,"&gt;="&amp;AN$2,'Trem Tipo Medio'!$A:$A,$A35)))/(365/VLOOKUP($A35,Sazonalidade!$A:$G,7,0))*(1-VLOOKUP($A35,Sazonalidade!$A:$J,10,0)),0)</f>
        <v>1.1884845435634919</v>
      </c>
      <c r="AO35" s="27">
        <f>IF($E35=$E$1,('TU Proprio'!AO35*10^6/(SUMIFS('Trem Tipo Medio'!$L:$L,'Trem Tipo Medio'!$AE:$AE,"&lt;="&amp;AO$2,'Trem Tipo Medio'!$AF:$AF,"&gt;="&amp;AO$2,'Trem Tipo Medio'!$A:$A,$A35)*SUMIFS('Trem Tipo Medio'!$K:$K,'Trem Tipo Medio'!$AE:$AE,"&lt;="&amp;AO$2,'Trem Tipo Medio'!$AF:$AF,"&gt;="&amp;AO$2,'Trem Tipo Medio'!$A:$A,$A35)))/(365/VLOOKUP($A35,Sazonalidade!$A:$G,7,0))*(1-VLOOKUP($A35,Sazonalidade!$A:$J,10,0)),0)</f>
        <v>1.1928582776357131</v>
      </c>
      <c r="AP35" s="27">
        <f>IF($E35=$E$1,('TU Proprio'!AP35*10^6/(SUMIFS('Trem Tipo Medio'!$L:$L,'Trem Tipo Medio'!$AE:$AE,"&lt;="&amp;AP$2,'Trem Tipo Medio'!$AF:$AF,"&gt;="&amp;AP$2,'Trem Tipo Medio'!$A:$A,$A35)*SUMIFS('Trem Tipo Medio'!$K:$K,'Trem Tipo Medio'!$AE:$AE,"&lt;="&amp;AP$2,'Trem Tipo Medio'!$AF:$AF,"&gt;="&amp;AP$2,'Trem Tipo Medio'!$A:$A,$A35)))/(365/VLOOKUP($A35,Sazonalidade!$A:$G,7,0))*(1-VLOOKUP($A35,Sazonalidade!$A:$J,10,0)),0)</f>
        <v>1.1971724042942538</v>
      </c>
      <c r="AQ35" s="27">
        <f>IF($E35=$E$1,('TU Proprio'!AQ35*10^6/(SUMIFS('Trem Tipo Medio'!$L:$L,'Trem Tipo Medio'!$AE:$AE,"&lt;="&amp;AQ$2,'Trem Tipo Medio'!$AF:$AF,"&gt;="&amp;AQ$2,'Trem Tipo Medio'!$A:$A,$A35)*SUMIFS('Trem Tipo Medio'!$K:$K,'Trem Tipo Medio'!$AE:$AE,"&lt;="&amp;AQ$2,'Trem Tipo Medio'!$AF:$AF,"&gt;="&amp;AQ$2,'Trem Tipo Medio'!$A:$A,$A35)))/(365/VLOOKUP($A35,Sazonalidade!$A:$G,7,0))*(1-VLOOKUP($A35,Sazonalidade!$A:$J,10,0)),0)</f>
        <v>1.2014235770321882</v>
      </c>
      <c r="AR35" s="27">
        <f>IF($E35=$E$1,('TU Proprio'!AR35*10^6/(SUMIFS('Trem Tipo Medio'!$L:$L,'Trem Tipo Medio'!$AE:$AE,"&lt;="&amp;AR$2,'Trem Tipo Medio'!$AF:$AF,"&gt;="&amp;AR$2,'Trem Tipo Medio'!$A:$A,$A35)*SUMIFS('Trem Tipo Medio'!$K:$K,'Trem Tipo Medio'!$AE:$AE,"&lt;="&amp;AR$2,'Trem Tipo Medio'!$AF:$AF,"&gt;="&amp;AR$2,'Trem Tipo Medio'!$A:$A,$A35)))/(365/VLOOKUP($A35,Sazonalidade!$A:$G,7,0))*(1-VLOOKUP($A35,Sazonalidade!$A:$J,10,0)),0)</f>
        <v>1.2056141763172583</v>
      </c>
      <c r="AS35" s="27">
        <f>IF($E35=$E$1,('TU Proprio'!AS35*10^6/(SUMIFS('Trem Tipo Medio'!$L:$L,'Trem Tipo Medio'!$AE:$AE,"&lt;="&amp;AS$2,'Trem Tipo Medio'!$AF:$AF,"&gt;="&amp;AS$2,'Trem Tipo Medio'!$A:$A,$A35)*SUMIFS('Trem Tipo Medio'!$K:$K,'Trem Tipo Medio'!$AE:$AE,"&lt;="&amp;AS$2,'Trem Tipo Medio'!$AF:$AF,"&gt;="&amp;AS$2,'Trem Tipo Medio'!$A:$A,$A35)))/(365/VLOOKUP($A35,Sazonalidade!$A:$G,7,0))*(1-VLOOKUP($A35,Sazonalidade!$A:$J,10,0)),0)</f>
        <v>1.2097429095836398</v>
      </c>
      <c r="AT35" s="27">
        <f>IF($E35=$E$1,('TU Proprio'!AT35*10^6/(SUMIFS('Trem Tipo Medio'!$L:$L,'Trem Tipo Medio'!$AE:$AE,"&lt;="&amp;AT$2,'Trem Tipo Medio'!$AF:$AF,"&gt;="&amp;AT$2,'Trem Tipo Medio'!$A:$A,$A35)*SUMIFS('Trem Tipo Medio'!$K:$K,'Trem Tipo Medio'!$AE:$AE,"&lt;="&amp;AT$2,'Trem Tipo Medio'!$AF:$AF,"&gt;="&amp;AT$2,'Trem Tipo Medio'!$A:$A,$A35)))/(365/VLOOKUP($A35,Sazonalidade!$A:$G,7,0))*(1-VLOOKUP($A35,Sazonalidade!$A:$J,10,0)),0)</f>
        <v>1.2138122419993684</v>
      </c>
      <c r="AU35" s="27">
        <f>IF($E35=$E$1,('TU Proprio'!AU35*10^6/(SUMIFS('Trem Tipo Medio'!$L:$L,'Trem Tipo Medio'!$AE:$AE,"&lt;="&amp;AU$2,'Trem Tipo Medio'!$AF:$AF,"&gt;="&amp;AU$2,'Trem Tipo Medio'!$A:$A,$A35)*SUMIFS('Trem Tipo Medio'!$K:$K,'Trem Tipo Medio'!$AE:$AE,"&lt;="&amp;AU$2,'Trem Tipo Medio'!$AF:$AF,"&gt;="&amp;AU$2,'Trem Tipo Medio'!$A:$A,$A35)))/(365/VLOOKUP($A35,Sazonalidade!$A:$G,7,0))*(1-VLOOKUP($A35,Sazonalidade!$A:$J,10,0)),0)</f>
        <v>1.2178226394082567</v>
      </c>
      <c r="AV35" s="27">
        <f>IF($E35=$E$1,('TU Proprio'!AV35*10^6/(SUMIFS('Trem Tipo Medio'!$L:$L,'Trem Tipo Medio'!$AE:$AE,"&lt;="&amp;AV$2,'Trem Tipo Medio'!$AF:$AF,"&gt;="&amp;AV$2,'Trem Tipo Medio'!$A:$A,$A35)*SUMIFS('Trem Tipo Medio'!$K:$K,'Trem Tipo Medio'!$AE:$AE,"&lt;="&amp;AV$2,'Trem Tipo Medio'!$AF:$AF,"&gt;="&amp;AV$2,'Trem Tipo Medio'!$A:$A,$A35)))/(365/VLOOKUP($A35,Sazonalidade!$A:$G,7,0))*(1-VLOOKUP($A35,Sazonalidade!$A:$J,10,0)),0)</f>
        <v>1.221773002517045</v>
      </c>
      <c r="AW35" s="27">
        <f>IF($E35=$E$1,('TU Proprio'!AW35*10^6/(SUMIFS('Trem Tipo Medio'!$L:$L,'Trem Tipo Medio'!$AE:$AE,"&lt;="&amp;AW$2,'Trem Tipo Medio'!$AF:$AF,"&gt;="&amp;AW$2,'Trem Tipo Medio'!$A:$A,$A35)*SUMIFS('Trem Tipo Medio'!$K:$K,'Trem Tipo Medio'!$AE:$AE,"&lt;="&amp;AW$2,'Trem Tipo Medio'!$AF:$AF,"&gt;="&amp;AW$2,'Trem Tipo Medio'!$A:$A,$A35)))/(365/VLOOKUP($A35,Sazonalidade!$A:$G,7,0))*(1-VLOOKUP($A35,Sazonalidade!$A:$J,10,0)),0)</f>
        <v>1.2256638002625517</v>
      </c>
      <c r="AX35" s="27">
        <f>IF($E35=$E$1,('TU Proprio'!AX35*10^6/(SUMIFS('Trem Tipo Medio'!$L:$L,'Trem Tipo Medio'!$AE:$AE,"&lt;="&amp;AX$2,'Trem Tipo Medio'!$AF:$AF,"&gt;="&amp;AX$2,'Trem Tipo Medio'!$A:$A,$A35)*SUMIFS('Trem Tipo Medio'!$K:$K,'Trem Tipo Medio'!$AE:$AE,"&lt;="&amp;AX$2,'Trem Tipo Medio'!$AF:$AF,"&gt;="&amp;AX$2,'Trem Tipo Medio'!$A:$A,$A35)))/(365/VLOOKUP($A35,Sazonalidade!$A:$G,7,0))*(1-VLOOKUP($A35,Sazonalidade!$A:$J,10,0)),0)</f>
        <v>1.2294977217664955</v>
      </c>
      <c r="AY35" s="27">
        <f>IF($E35=$E$1,('TU Proprio'!AY35*10^6/(SUMIFS('Trem Tipo Medio'!$L:$L,'Trem Tipo Medio'!$AE:$AE,"&lt;="&amp;AY$2,'Trem Tipo Medio'!$AF:$AF,"&gt;="&amp;AY$2,'Trem Tipo Medio'!$A:$A,$A35)*SUMIFS('Trem Tipo Medio'!$K:$K,'Trem Tipo Medio'!$AE:$AE,"&lt;="&amp;AY$2,'Trem Tipo Medio'!$AF:$AF,"&gt;="&amp;AY$2,'Trem Tipo Medio'!$A:$A,$A35)))/(365/VLOOKUP($A35,Sazonalidade!$A:$G,7,0))*(1-VLOOKUP($A35,Sazonalidade!$A:$J,10,0)),0)</f>
        <v>1.2332716615736059</v>
      </c>
      <c r="AZ35" s="27">
        <f>IF($E35=$E$1,('TU Proprio'!AZ35*10^6/(SUMIFS('Trem Tipo Medio'!$L:$L,'Trem Tipo Medio'!$AE:$AE,"&lt;="&amp;AZ$2,'Trem Tipo Medio'!$AF:$AF,"&gt;="&amp;AZ$2,'Trem Tipo Medio'!$A:$A,$A35)*SUMIFS('Trem Tipo Medio'!$K:$K,'Trem Tipo Medio'!$AE:$AE,"&lt;="&amp;AZ$2,'Trem Tipo Medio'!$AF:$AF,"&gt;="&amp;AZ$2,'Trem Tipo Medio'!$A:$A,$A35)))/(365/VLOOKUP($A35,Sazonalidade!$A:$G,7,0))*(1-VLOOKUP($A35,Sazonalidade!$A:$J,10,0)),0)</f>
        <v>1.2369900508454239</v>
      </c>
      <c r="BA35" s="27">
        <f>IF($E35=$E$1,('TU Proprio'!BA35*10^6/(SUMIFS('Trem Tipo Medio'!$L:$L,'Trem Tipo Medio'!$AE:$AE,"&lt;="&amp;BA$2,'Trem Tipo Medio'!$AF:$AF,"&gt;="&amp;BA$2,'Trem Tipo Medio'!$A:$A,$A35)*SUMIFS('Trem Tipo Medio'!$K:$K,'Trem Tipo Medio'!$AE:$AE,"&lt;="&amp;BA$2,'Trem Tipo Medio'!$AF:$AF,"&gt;="&amp;BA$2,'Trem Tipo Medio'!$A:$A,$A35)))/(365/VLOOKUP($A35,Sazonalidade!$A:$G,7,0))*(1-VLOOKUP($A35,Sazonalidade!$A:$J,10,0)),0)</f>
        <v>1.2406497736886137</v>
      </c>
      <c r="BB35" s="27">
        <f>IF($E35=$E$1,('TU Proprio'!BB35*10^6/(SUMIFS('Trem Tipo Medio'!$L:$L,'Trem Tipo Medio'!$AE:$AE,"&lt;="&amp;BB$2,'Trem Tipo Medio'!$AF:$AF,"&gt;="&amp;BB$2,'Trem Tipo Medio'!$A:$A,$A35)*SUMIFS('Trem Tipo Medio'!$K:$K,'Trem Tipo Medio'!$AE:$AE,"&lt;="&amp;BB$2,'Trem Tipo Medio'!$AF:$AF,"&gt;="&amp;BB$2,'Trem Tipo Medio'!$A:$A,$A35)))/(365/VLOOKUP($A35,Sazonalidade!$A:$G,7,0))*(1-VLOOKUP($A35,Sazonalidade!$A:$J,10,0)),0)</f>
        <v>1.2442535709979463</v>
      </c>
      <c r="BC35" s="27">
        <f>IF($E35=$E$1,('TU Proprio'!BC35*10^6/(SUMIFS('Trem Tipo Medio'!$L:$L,'Trem Tipo Medio'!$AE:$AE,"&lt;="&amp;BC$2,'Trem Tipo Medio'!$AF:$AF,"&gt;="&amp;BC$2,'Trem Tipo Medio'!$A:$A,$A35)*SUMIFS('Trem Tipo Medio'!$K:$K,'Trem Tipo Medio'!$AE:$AE,"&lt;="&amp;BC$2,'Trem Tipo Medio'!$AF:$AF,"&gt;="&amp;BC$2,'Trem Tipo Medio'!$A:$A,$A35)))/(365/VLOOKUP($A35,Sazonalidade!$A:$G,7,0))*(1-VLOOKUP($A35,Sazonalidade!$A:$J,10,0)),0)</f>
        <v>1.247800276662657</v>
      </c>
      <c r="BD35" s="27">
        <f>IF($E35=$E$1,('TU Proprio'!BD35*10^6/(SUMIFS('Trem Tipo Medio'!$L:$L,'Trem Tipo Medio'!$AE:$AE,"&lt;="&amp;BD$2,'Trem Tipo Medio'!$AF:$AF,"&gt;="&amp;BD$2,'Trem Tipo Medio'!$A:$A,$A35)*SUMIFS('Trem Tipo Medio'!$K:$K,'Trem Tipo Medio'!$AE:$AE,"&lt;="&amp;BD$2,'Trem Tipo Medio'!$AF:$AF,"&gt;="&amp;BD$2,'Trem Tipo Medio'!$A:$A,$A35)))/(365/VLOOKUP($A35,Sazonalidade!$A:$G,7,0))*(1-VLOOKUP($A35,Sazonalidade!$A:$J,10,0)),0)</f>
        <v>1.2512924658545679</v>
      </c>
      <c r="BE35" s="27">
        <f>IF($E35=$E$1,('TU Proprio'!BE35*10^6/(SUMIFS('Trem Tipo Medio'!$L:$L,'Trem Tipo Medio'!$AE:$AE,"&lt;="&amp;BE$2,'Trem Tipo Medio'!$AF:$AF,"&gt;="&amp;BE$2,'Trem Tipo Medio'!$A:$A,$A35)*SUMIFS('Trem Tipo Medio'!$K:$K,'Trem Tipo Medio'!$AE:$AE,"&lt;="&amp;BE$2,'Trem Tipo Medio'!$AF:$AF,"&gt;="&amp;BE$2,'Trem Tipo Medio'!$A:$A,$A35)))/(365/VLOOKUP($A35,Sazonalidade!$A:$G,7,0))*(1-VLOOKUP($A35,Sazonalidade!$A:$J,10,0)),0)</f>
        <v>1.2547291666254596</v>
      </c>
      <c r="BF35" s="27">
        <f>IF($E35=$E$1,('TU Proprio'!BF35*10^6/(SUMIFS('Trem Tipo Medio'!$L:$L,'Trem Tipo Medio'!$AE:$AE,"&lt;="&amp;BF$2,'Trem Tipo Medio'!$AF:$AF,"&gt;="&amp;BF$2,'Trem Tipo Medio'!$A:$A,$A35)*SUMIFS('Trem Tipo Medio'!$K:$K,'Trem Tipo Medio'!$AE:$AE,"&lt;="&amp;BF$2,'Trem Tipo Medio'!$AF:$AF,"&gt;="&amp;BF$2,'Trem Tipo Medio'!$A:$A,$A35)))/(365/VLOOKUP($A35,Sazonalidade!$A:$G,7,0))*(1-VLOOKUP($A35,Sazonalidade!$A:$J,10,0)),0)</f>
        <v>1.2581092112188148</v>
      </c>
      <c r="BG35" s="27">
        <f>IF($E35=$E$1,('TU Proprio'!BG35*10^6/(SUMIFS('Trem Tipo Medio'!$L:$L,'Trem Tipo Medio'!$AE:$AE,"&lt;="&amp;BG$2,'Trem Tipo Medio'!$AF:$AF,"&gt;="&amp;BG$2,'Trem Tipo Medio'!$A:$A,$A35)*SUMIFS('Trem Tipo Medio'!$K:$K,'Trem Tipo Medio'!$AE:$AE,"&lt;="&amp;BG$2,'Trem Tipo Medio'!$AF:$AF,"&gt;="&amp;BG$2,'Trem Tipo Medio'!$A:$A,$A35)))/(365/VLOOKUP($A35,Sazonalidade!$A:$G,7,0))*(1-VLOOKUP($A35,Sazonalidade!$A:$J,10,0)),0)</f>
        <v>1.2614371353780736</v>
      </c>
      <c r="BH35" s="27">
        <f>IF($E35=$E$1,('TU Proprio'!BH35*10^6/(SUMIFS('Trem Tipo Medio'!$L:$L,'Trem Tipo Medio'!$AE:$AE,"&lt;="&amp;BH$2,'Trem Tipo Medio'!$AF:$AF,"&gt;="&amp;BH$2,'Trem Tipo Medio'!$A:$A,$A35)*SUMIFS('Trem Tipo Medio'!$K:$K,'Trem Tipo Medio'!$AE:$AE,"&lt;="&amp;BH$2,'Trem Tipo Medio'!$AF:$AF,"&gt;="&amp;BH$2,'Trem Tipo Medio'!$A:$A,$A35)))/(365/VLOOKUP($A35,Sazonalidade!$A:$G,7,0))*(1-VLOOKUP($A35,Sazonalidade!$A:$J,10,0)),0)</f>
        <v>1.2647120287652733</v>
      </c>
      <c r="BI35" s="27">
        <f>IF($E35=$E$1,('TU Proprio'!BI35*10^6/(SUMIFS('Trem Tipo Medio'!$L:$L,'Trem Tipo Medio'!$AE:$AE,"&lt;="&amp;BI$2,'Trem Tipo Medio'!$AF:$AF,"&gt;="&amp;BI$2,'Trem Tipo Medio'!$A:$A,$A35)*SUMIFS('Trem Tipo Medio'!$K:$K,'Trem Tipo Medio'!$AE:$AE,"&lt;="&amp;BI$2,'Trem Tipo Medio'!$AF:$AF,"&gt;="&amp;BI$2,'Trem Tipo Medio'!$A:$A,$A35)))/(365/VLOOKUP($A35,Sazonalidade!$A:$G,7,0))*(1-VLOOKUP($A35,Sazonalidade!$A:$J,10,0)),0)</f>
        <v>1.267932635446384</v>
      </c>
      <c r="BJ35" s="27">
        <f>IF($E35=$E$1,('TU Proprio'!BJ35*10^6/(SUMIFS('Trem Tipo Medio'!$L:$L,'Trem Tipo Medio'!$AE:$AE,"&lt;="&amp;BJ$2,'Trem Tipo Medio'!$AF:$AF,"&gt;="&amp;BJ$2,'Trem Tipo Medio'!$A:$A,$A35)*SUMIFS('Trem Tipo Medio'!$K:$K,'Trem Tipo Medio'!$AE:$AE,"&lt;="&amp;BJ$2,'Trem Tipo Medio'!$AF:$AF,"&gt;="&amp;BJ$2,'Trem Tipo Medio'!$A:$A,$A35)))/(365/VLOOKUP($A35,Sazonalidade!$A:$G,7,0))*(1-VLOOKUP($A35,Sazonalidade!$A:$J,10,0)),0)</f>
        <v>1.2711018673658085</v>
      </c>
      <c r="BK35" s="27">
        <f>IF($E35=$E$1,('TU Proprio'!BK35*10^6/(SUMIFS('Trem Tipo Medio'!$L:$L,'Trem Tipo Medio'!$AE:$AE,"&lt;="&amp;BK$2,'Trem Tipo Medio'!$AF:$AF,"&gt;="&amp;BK$2,'Trem Tipo Medio'!$A:$A,$A35)*SUMIFS('Trem Tipo Medio'!$K:$K,'Trem Tipo Medio'!$AE:$AE,"&lt;="&amp;BK$2,'Trem Tipo Medio'!$AF:$AF,"&gt;="&amp;BK$2,'Trem Tipo Medio'!$A:$A,$A35)))/(365/VLOOKUP($A35,Sazonalidade!$A:$G,7,0))*(1-VLOOKUP($A35,Sazonalidade!$A:$J,10,0)),0)</f>
        <v>1.2742185720038379</v>
      </c>
      <c r="BL35" s="27">
        <f>IF($E35=$E$1,('TU Proprio'!BL35*10^6/(SUMIFS('Trem Tipo Medio'!$L:$L,'Trem Tipo Medio'!$AE:$AE,"&lt;="&amp;BL$2,'Trem Tipo Medio'!$AF:$AF,"&gt;="&amp;BL$2,'Trem Tipo Medio'!$A:$A,$A35)*SUMIFS('Trem Tipo Medio'!$K:$K,'Trem Tipo Medio'!$AE:$AE,"&lt;="&amp;BL$2,'Trem Tipo Medio'!$AF:$AF,"&gt;="&amp;BL$2,'Trem Tipo Medio'!$A:$A,$A35)))/(365/VLOOKUP($A35,Sazonalidade!$A:$G,7,0))*(1-VLOOKUP($A35,Sazonalidade!$A:$J,10,0)),0)</f>
        <v>1.2772836497435782</v>
      </c>
      <c r="BM35" s="27">
        <f>IF($E35=$E$1,('TU Proprio'!BM35*10^6/(SUMIFS('Trem Tipo Medio'!$L:$L,'Trem Tipo Medio'!$AE:$AE,"&lt;="&amp;BM$2,'Trem Tipo Medio'!$AF:$AF,"&gt;="&amp;BM$2,'Trem Tipo Medio'!$A:$A,$A35)*SUMIFS('Trem Tipo Medio'!$K:$K,'Trem Tipo Medio'!$AE:$AE,"&lt;="&amp;BM$2,'Trem Tipo Medio'!$AF:$AF,"&gt;="&amp;BM$2,'Trem Tipo Medio'!$A:$A,$A35)))/(365/VLOOKUP($A35,Sazonalidade!$A:$G,7,0))*(1-VLOOKUP($A35,Sazonalidade!$A:$J,10,0)),0)</f>
        <v>1.2802998346618031</v>
      </c>
      <c r="BN35" s="27">
        <f>IF($E35=$E$1,('TU Proprio'!BN35*10^6/(SUMIFS('Trem Tipo Medio'!$L:$L,'Trem Tipo Medio'!$AE:$AE,"&lt;="&amp;BN$2,'Trem Tipo Medio'!$AF:$AF,"&gt;="&amp;BN$2,'Trem Tipo Medio'!$A:$A,$A35)*SUMIFS('Trem Tipo Medio'!$K:$K,'Trem Tipo Medio'!$AE:$AE,"&lt;="&amp;BN$2,'Trem Tipo Medio'!$AF:$AF,"&gt;="&amp;BN$2,'Trem Tipo Medio'!$A:$A,$A35)))/(365/VLOOKUP($A35,Sazonalidade!$A:$G,7,0))*(1-VLOOKUP($A35,Sazonalidade!$A:$J,10,0)),0)</f>
        <v>1.2832641885643647</v>
      </c>
      <c r="BO35" s="27">
        <f>IF($E35=$E$1,('TU Proprio'!BO35*10^6/(SUMIFS('Trem Tipo Medio'!$L:$L,'Trem Tipo Medio'!$AE:$AE,"&lt;="&amp;BO$2,'Trem Tipo Medio'!$AF:$AF,"&gt;="&amp;BO$2,'Trem Tipo Medio'!$A:$A,$A35)*SUMIFS('Trem Tipo Medio'!$K:$K,'Trem Tipo Medio'!$AE:$AE,"&lt;="&amp;BO$2,'Trem Tipo Medio'!$AF:$AF,"&gt;="&amp;BO$2,'Trem Tipo Medio'!$A:$A,$A35)))/(365/VLOOKUP($A35,Sazonalidade!$A:$G,7,0))*(1-VLOOKUP($A35,Sazonalidade!$A:$J,10,0)),0)</f>
        <v>1.2861777166097612</v>
      </c>
      <c r="BP35"/>
      <c r="BQ35"/>
      <c r="BR35"/>
      <c r="BS35"/>
      <c r="BT35"/>
    </row>
    <row r="36" spans="1:72" s="32" customFormat="1" x14ac:dyDescent="0.25">
      <c r="A36" s="6">
        <f t="shared" si="3"/>
        <v>34</v>
      </c>
      <c r="B36" s="3" t="str">
        <f>VLOOKUP($A36,Demanda!$A$1:$G$43,4,0)</f>
        <v>Milho em Grão</v>
      </c>
      <c r="C36" s="3" t="str">
        <f>VLOOKUP($A36,Demanda!$A$1:$G$43,6,0)</f>
        <v>Sinop</v>
      </c>
      <c r="D36" s="3" t="str">
        <f>VLOOKUP($A36,Demanda!$A$1:$G$43,7,0)</f>
        <v>Miritituba</v>
      </c>
      <c r="E36" s="3" t="str">
        <f>VLOOKUP($A36,Demanda!$A$1:$G$43,2,0)</f>
        <v>FGRAO</v>
      </c>
      <c r="F36" s="6"/>
      <c r="G36" s="27">
        <f>IF($E36=$E$1,('TU Proprio'!G36*10^6/(SUMIFS('Trem Tipo Medio'!$L:$L,'Trem Tipo Medio'!$AE:$AE,"&lt;="&amp;G$2,'Trem Tipo Medio'!$AF:$AF,"&gt;="&amp;G$2,'Trem Tipo Medio'!$A:$A,$A36)*SUMIFS('Trem Tipo Medio'!$K:$K,'Trem Tipo Medio'!$AE:$AE,"&lt;="&amp;G$2,'Trem Tipo Medio'!$AF:$AF,"&gt;="&amp;G$2,'Trem Tipo Medio'!$A:$A,$A36)))/(365/VLOOKUP($A36,Sazonalidade!$A:$G,7,0))*(1-VLOOKUP($A36,Sazonalidade!$A:$J,10,0)),0)</f>
        <v>1.6330463376833642</v>
      </c>
      <c r="H36" s="27">
        <f>IF($E36=$E$1,('TU Proprio'!H36*10^6/(SUMIFS('Trem Tipo Medio'!$L:$L,'Trem Tipo Medio'!$AE:$AE,"&lt;="&amp;H$2,'Trem Tipo Medio'!$AF:$AF,"&gt;="&amp;H$2,'Trem Tipo Medio'!$A:$A,$A36)*SUMIFS('Trem Tipo Medio'!$K:$K,'Trem Tipo Medio'!$AE:$AE,"&lt;="&amp;H$2,'Trem Tipo Medio'!$AF:$AF,"&gt;="&amp;H$2,'Trem Tipo Medio'!$A:$A,$A36)))/(365/VLOOKUP($A36,Sazonalidade!$A:$G,7,0))*(1-VLOOKUP($A36,Sazonalidade!$A:$J,10,0)),0)</f>
        <v>2.6808452816665596</v>
      </c>
      <c r="I36" s="27">
        <f>IF($E36=$E$1,('TU Proprio'!I36*10^6/(SUMIFS('Trem Tipo Medio'!$L:$L,'Trem Tipo Medio'!$AE:$AE,"&lt;="&amp;I$2,'Trem Tipo Medio'!$AF:$AF,"&gt;="&amp;I$2,'Trem Tipo Medio'!$A:$A,$A36)*SUMIFS('Trem Tipo Medio'!$K:$K,'Trem Tipo Medio'!$AE:$AE,"&lt;="&amp;I$2,'Trem Tipo Medio'!$AF:$AF,"&gt;="&amp;I$2,'Trem Tipo Medio'!$A:$A,$A36)))/(365/VLOOKUP($A36,Sazonalidade!$A:$G,7,0))*(1-VLOOKUP($A36,Sazonalidade!$A:$J,10,0)),0)</f>
        <v>3.4360205287996703</v>
      </c>
      <c r="J36" s="27">
        <f>IF($E36=$E$1,('TU Proprio'!J36*10^6/(SUMIFS('Trem Tipo Medio'!$L:$L,'Trem Tipo Medio'!$AE:$AE,"&lt;="&amp;J$2,'Trem Tipo Medio'!$AF:$AF,"&gt;="&amp;J$2,'Trem Tipo Medio'!$A:$A,$A36)*SUMIFS('Trem Tipo Medio'!$K:$K,'Trem Tipo Medio'!$AE:$AE,"&lt;="&amp;J$2,'Trem Tipo Medio'!$AF:$AF,"&gt;="&amp;J$2,'Trem Tipo Medio'!$A:$A,$A36)))/(365/VLOOKUP($A36,Sazonalidade!$A:$G,7,0))*(1-VLOOKUP($A36,Sazonalidade!$A:$J,10,0)),0)</f>
        <v>3.5209844555161416</v>
      </c>
      <c r="K36" s="27">
        <f>IF($E36=$E$1,('TU Proprio'!K36*10^6/(SUMIFS('Trem Tipo Medio'!$L:$L,'Trem Tipo Medio'!$AE:$AE,"&lt;="&amp;K$2,'Trem Tipo Medio'!$AF:$AF,"&gt;="&amp;K$2,'Trem Tipo Medio'!$A:$A,$A36)*SUMIFS('Trem Tipo Medio'!$K:$K,'Trem Tipo Medio'!$AE:$AE,"&lt;="&amp;K$2,'Trem Tipo Medio'!$AF:$AF,"&gt;="&amp;K$2,'Trem Tipo Medio'!$A:$A,$A36)))/(365/VLOOKUP($A36,Sazonalidade!$A:$G,7,0))*(1-VLOOKUP($A36,Sazonalidade!$A:$J,10,0)),0)</f>
        <v>3.6059483822326119</v>
      </c>
      <c r="L36" s="27">
        <f>IF($E36=$E$1,('TU Proprio'!L36*10^6/(SUMIFS('Trem Tipo Medio'!$L:$L,'Trem Tipo Medio'!$AE:$AE,"&lt;="&amp;L$2,'Trem Tipo Medio'!$AF:$AF,"&gt;="&amp;L$2,'Trem Tipo Medio'!$A:$A,$A36)*SUMIFS('Trem Tipo Medio'!$K:$K,'Trem Tipo Medio'!$AE:$AE,"&lt;="&amp;L$2,'Trem Tipo Medio'!$AF:$AF,"&gt;="&amp;L$2,'Trem Tipo Medio'!$A:$A,$A36)))/(365/VLOOKUP($A36,Sazonalidade!$A:$G,7,0))*(1-VLOOKUP($A36,Sazonalidade!$A:$J,10,0)),0)</f>
        <v>1.1445808666821184</v>
      </c>
      <c r="M36" s="27">
        <f>IF($E36=$E$1,('TU Proprio'!M36*10^6/(SUMIFS('Trem Tipo Medio'!$L:$L,'Trem Tipo Medio'!$AE:$AE,"&lt;="&amp;M$2,'Trem Tipo Medio'!$AF:$AF,"&gt;="&amp;M$2,'Trem Tipo Medio'!$A:$A,$A36)*SUMIFS('Trem Tipo Medio'!$K:$K,'Trem Tipo Medio'!$AE:$AE,"&lt;="&amp;M$2,'Trem Tipo Medio'!$AF:$AF,"&gt;="&amp;M$2,'Trem Tipo Medio'!$A:$A,$A36)))/(365/VLOOKUP($A36,Sazonalidade!$A:$G,7,0))*(1-VLOOKUP($A36,Sazonalidade!$A:$J,10,0)),0)</f>
        <v>1.1696471129392094</v>
      </c>
      <c r="N36" s="27">
        <f>IF($E36=$E$1,('TU Proprio'!N36*10^6/(SUMIFS('Trem Tipo Medio'!$L:$L,'Trem Tipo Medio'!$AE:$AE,"&lt;="&amp;N$2,'Trem Tipo Medio'!$AF:$AF,"&gt;="&amp;N$2,'Trem Tipo Medio'!$A:$A,$A36)*SUMIFS('Trem Tipo Medio'!$K:$K,'Trem Tipo Medio'!$AE:$AE,"&lt;="&amp;N$2,'Trem Tipo Medio'!$AF:$AF,"&gt;="&amp;N$2,'Trem Tipo Medio'!$A:$A,$A36)))/(365/VLOOKUP($A36,Sazonalidade!$A:$G,7,0))*(1-VLOOKUP($A36,Sazonalidade!$A:$J,10,0)),0)</f>
        <v>1.1947135640266997</v>
      </c>
      <c r="O36" s="27">
        <f>IF($E36=$E$1,('TU Proprio'!O36*10^6/(SUMIFS('Trem Tipo Medio'!$L:$L,'Trem Tipo Medio'!$AE:$AE,"&lt;="&amp;O$2,'Trem Tipo Medio'!$AF:$AF,"&gt;="&amp;O$2,'Trem Tipo Medio'!$A:$A,$A36)*SUMIFS('Trem Tipo Medio'!$K:$K,'Trem Tipo Medio'!$AE:$AE,"&lt;="&amp;O$2,'Trem Tipo Medio'!$AF:$AF,"&gt;="&amp;O$2,'Trem Tipo Medio'!$A:$A,$A36)))/(365/VLOOKUP($A36,Sazonalidade!$A:$G,7,0))*(1-VLOOKUP($A36,Sazonalidade!$A:$J,10,0)),0)</f>
        <v>1.2197799734645927</v>
      </c>
      <c r="P36" s="27">
        <f>IF($E36=$E$1,('TU Proprio'!P36*10^6/(SUMIFS('Trem Tipo Medio'!$L:$L,'Trem Tipo Medio'!$AE:$AE,"&lt;="&amp;P$2,'Trem Tipo Medio'!$AF:$AF,"&gt;="&amp;P$2,'Trem Tipo Medio'!$A:$A,$A36)*SUMIFS('Trem Tipo Medio'!$K:$K,'Trem Tipo Medio'!$AE:$AE,"&lt;="&amp;P$2,'Trem Tipo Medio'!$AF:$AF,"&gt;="&amp;P$2,'Trem Tipo Medio'!$A:$A,$A36)))/(365/VLOOKUP($A36,Sazonalidade!$A:$G,7,0))*(1-VLOOKUP($A36,Sazonalidade!$A:$J,10,0)),0)</f>
        <v>1.2448465776409656</v>
      </c>
      <c r="Q36" s="27">
        <f>IF($E36=$E$1,('TU Proprio'!Q36*10^6/(SUMIFS('Trem Tipo Medio'!$L:$L,'Trem Tipo Medio'!$AE:$AE,"&lt;="&amp;Q$2,'Trem Tipo Medio'!$AF:$AF,"&gt;="&amp;Q$2,'Trem Tipo Medio'!$A:$A,$A36)*SUMIFS('Trem Tipo Medio'!$K:$K,'Trem Tipo Medio'!$AE:$AE,"&lt;="&amp;Q$2,'Trem Tipo Medio'!$AF:$AF,"&gt;="&amp;Q$2,'Trem Tipo Medio'!$A:$A,$A36)))/(365/VLOOKUP($A36,Sazonalidade!$A:$G,7,0))*(1-VLOOKUP($A36,Sazonalidade!$A:$J,10,0)),0)</f>
        <v>1.2699131305649609</v>
      </c>
      <c r="R36" s="27">
        <f>IF($E36=$E$1,('TU Proprio'!R36*10^6/(SUMIFS('Trem Tipo Medio'!$L:$L,'Trem Tipo Medio'!$AE:$AE,"&lt;="&amp;R$2,'Trem Tipo Medio'!$AF:$AF,"&gt;="&amp;R$2,'Trem Tipo Medio'!$A:$A,$A36)*SUMIFS('Trem Tipo Medio'!$K:$K,'Trem Tipo Medio'!$AE:$AE,"&lt;="&amp;R$2,'Trem Tipo Medio'!$AF:$AF,"&gt;="&amp;R$2,'Trem Tipo Medio'!$A:$A,$A36)))/(365/VLOOKUP($A36,Sazonalidade!$A:$G,7,0))*(1-VLOOKUP($A36,Sazonalidade!$A:$J,10,0)),0)</f>
        <v>1.2831883459874205</v>
      </c>
      <c r="S36" s="27">
        <f>IF($E36=$E$1,('TU Proprio'!S36*10^6/(SUMIFS('Trem Tipo Medio'!$L:$L,'Trem Tipo Medio'!$AE:$AE,"&lt;="&amp;S$2,'Trem Tipo Medio'!$AF:$AF,"&gt;="&amp;S$2,'Trem Tipo Medio'!$A:$A,$A36)*SUMIFS('Trem Tipo Medio'!$K:$K,'Trem Tipo Medio'!$AE:$AE,"&lt;="&amp;S$2,'Trem Tipo Medio'!$AF:$AF,"&gt;="&amp;S$2,'Trem Tipo Medio'!$A:$A,$A36)))/(365/VLOOKUP($A36,Sazonalidade!$A:$G,7,0))*(1-VLOOKUP($A36,Sazonalidade!$A:$J,10,0)),0)</f>
        <v>1.2964633030608215</v>
      </c>
      <c r="T36" s="27">
        <f>IF($E36=$E$1,('TU Proprio'!T36*10^6/(SUMIFS('Trem Tipo Medio'!$L:$L,'Trem Tipo Medio'!$AE:$AE,"&lt;="&amp;T$2,'Trem Tipo Medio'!$AF:$AF,"&gt;="&amp;T$2,'Trem Tipo Medio'!$A:$A,$A36)*SUMIFS('Trem Tipo Medio'!$K:$K,'Trem Tipo Medio'!$AE:$AE,"&lt;="&amp;T$2,'Trem Tipo Medio'!$AF:$AF,"&gt;="&amp;T$2,'Trem Tipo Medio'!$A:$A,$A36)))/(365/VLOOKUP($A36,Sazonalidade!$A:$G,7,0))*(1-VLOOKUP($A36,Sazonalidade!$A:$J,10,0)),0)</f>
        <v>1.3097381271825599</v>
      </c>
      <c r="U36" s="27">
        <f>IF($E36=$E$1,('TU Proprio'!U36*10^6/(SUMIFS('Trem Tipo Medio'!$L:$L,'Trem Tipo Medio'!$AE:$AE,"&lt;="&amp;U$2,'Trem Tipo Medio'!$AF:$AF,"&gt;="&amp;U$2,'Trem Tipo Medio'!$A:$A,$A36)*SUMIFS('Trem Tipo Medio'!$K:$K,'Trem Tipo Medio'!$AE:$AE,"&lt;="&amp;U$2,'Trem Tipo Medio'!$AF:$AF,"&gt;="&amp;U$2,'Trem Tipo Medio'!$A:$A,$A36)))/(365/VLOOKUP($A36,Sazonalidade!$A:$G,7,0))*(1-VLOOKUP($A36,Sazonalidade!$A:$J,10,0)),0)</f>
        <v>1.3230128226898392</v>
      </c>
      <c r="V36" s="27">
        <f>IF($E36=$E$1,('TU Proprio'!V36*10^6/(SUMIFS('Trem Tipo Medio'!$L:$L,'Trem Tipo Medio'!$AE:$AE,"&lt;="&amp;V$2,'Trem Tipo Medio'!$AF:$AF,"&gt;="&amp;V$2,'Trem Tipo Medio'!$A:$A,$A36)*SUMIFS('Trem Tipo Medio'!$K:$K,'Trem Tipo Medio'!$AE:$AE,"&lt;="&amp;V$2,'Trem Tipo Medio'!$AF:$AF,"&gt;="&amp;V$2,'Trem Tipo Medio'!$A:$A,$A36)))/(365/VLOOKUP($A36,Sazonalidade!$A:$G,7,0))*(1-VLOOKUP($A36,Sazonalidade!$A:$J,10,0)),0)</f>
        <v>1.2350434757642541</v>
      </c>
      <c r="W36" s="27">
        <f>IF($E36=$E$1,('TU Proprio'!W36*10^6/(SUMIFS('Trem Tipo Medio'!$L:$L,'Trem Tipo Medio'!$AE:$AE,"&lt;="&amp;W$2,'Trem Tipo Medio'!$AF:$AF,"&gt;="&amp;W$2,'Trem Tipo Medio'!$A:$A,$A36)*SUMIFS('Trem Tipo Medio'!$K:$K,'Trem Tipo Medio'!$AE:$AE,"&lt;="&amp;W$2,'Trem Tipo Medio'!$AF:$AF,"&gt;="&amp;W$2,'Trem Tipo Medio'!$A:$A,$A36)))/(365/VLOOKUP($A36,Sazonalidade!$A:$G,7,0))*(1-VLOOKUP($A36,Sazonalidade!$A:$J,10,0)),0)</f>
        <v>1.2475403425733826</v>
      </c>
      <c r="X36" s="27">
        <f>IF($E36=$E$1,('TU Proprio'!X36*10^6/(SUMIFS('Trem Tipo Medio'!$L:$L,'Trem Tipo Medio'!$AE:$AE,"&lt;="&amp;X$2,'Trem Tipo Medio'!$AF:$AF,"&gt;="&amp;X$2,'Trem Tipo Medio'!$A:$A,$A36)*SUMIFS('Trem Tipo Medio'!$K:$K,'Trem Tipo Medio'!$AE:$AE,"&lt;="&amp;X$2,'Trem Tipo Medio'!$AF:$AF,"&gt;="&amp;X$2,'Trem Tipo Medio'!$A:$A,$A36)))/(365/VLOOKUP($A36,Sazonalidade!$A:$G,7,0))*(1-VLOOKUP($A36,Sazonalidade!$A:$J,10,0)),0)</f>
        <v>1.2600369028120024</v>
      </c>
      <c r="Y36" s="27">
        <f>IF($E36=$E$1,('TU Proprio'!Y36*10^6/(SUMIFS('Trem Tipo Medio'!$L:$L,'Trem Tipo Medio'!$AE:$AE,"&lt;="&amp;Y$2,'Trem Tipo Medio'!$AF:$AF,"&gt;="&amp;Y$2,'Trem Tipo Medio'!$A:$A,$A36)*SUMIFS('Trem Tipo Medio'!$K:$K,'Trem Tipo Medio'!$AE:$AE,"&lt;="&amp;Y$2,'Trem Tipo Medio'!$AF:$AF,"&gt;="&amp;Y$2,'Trem Tipo Medio'!$A:$A,$A36)))/(365/VLOOKUP($A36,Sazonalidade!$A:$G,7,0))*(1-VLOOKUP($A36,Sazonalidade!$A:$J,10,0)),0)</f>
        <v>1.2725331660787749</v>
      </c>
      <c r="Z36" s="27">
        <f>IF($E36=$E$1,('TU Proprio'!Z36*10^6/(SUMIFS('Trem Tipo Medio'!$L:$L,'Trem Tipo Medio'!$AE:$AE,"&lt;="&amp;Z$2,'Trem Tipo Medio'!$AF:$AF,"&gt;="&amp;Z$2,'Trem Tipo Medio'!$A:$A,$A36)*SUMIFS('Trem Tipo Medio'!$K:$K,'Trem Tipo Medio'!$AE:$AE,"&lt;="&amp;Z$2,'Trem Tipo Medio'!$AF:$AF,"&gt;="&amp;Z$2,'Trem Tipo Medio'!$A:$A,$A36)))/(365/VLOOKUP($A36,Sazonalidade!$A:$G,7,0))*(1-VLOOKUP($A36,Sazonalidade!$A:$J,10,0)),0)</f>
        <v>1.2850291415757904</v>
      </c>
      <c r="AA36" s="27">
        <f>IF($E36=$E$1,('TU Proprio'!AA36*10^6/(SUMIFS('Trem Tipo Medio'!$L:$L,'Trem Tipo Medio'!$AE:$AE,"&lt;="&amp;AA$2,'Trem Tipo Medio'!$AF:$AF,"&gt;="&amp;AA$2,'Trem Tipo Medio'!$A:$A,$A36)*SUMIFS('Trem Tipo Medio'!$K:$K,'Trem Tipo Medio'!$AE:$AE,"&lt;="&amp;AA$2,'Trem Tipo Medio'!$AF:$AF,"&gt;="&amp;AA$2,'Trem Tipo Medio'!$A:$A,$A36)))/(365/VLOOKUP($A36,Sazonalidade!$A:$G,7,0))*(1-VLOOKUP($A36,Sazonalidade!$A:$J,10,0)),0)</f>
        <v>1.297524838128838</v>
      </c>
      <c r="AB36" s="27">
        <f>IF($E36=$E$1,('TU Proprio'!AB36*10^6/(SUMIFS('Trem Tipo Medio'!$L:$L,'Trem Tipo Medio'!$AE:$AE,"&lt;="&amp;AB$2,'Trem Tipo Medio'!$AF:$AF,"&gt;="&amp;AB$2,'Trem Tipo Medio'!$A:$A,$A36)*SUMIFS('Trem Tipo Medio'!$K:$K,'Trem Tipo Medio'!$AE:$AE,"&lt;="&amp;AB$2,'Trem Tipo Medio'!$AF:$AF,"&gt;="&amp;AB$2,'Trem Tipo Medio'!$A:$A,$A36)))/(365/VLOOKUP($A36,Sazonalidade!$A:$G,7,0))*(1-VLOOKUP($A36,Sazonalidade!$A:$J,10,0)),0)</f>
        <v>1.3108598905000219</v>
      </c>
      <c r="AC36" s="27">
        <f>IF($E36=$E$1,('TU Proprio'!AC36*10^6/(SUMIFS('Trem Tipo Medio'!$L:$L,'Trem Tipo Medio'!$AE:$AE,"&lt;="&amp;AC$2,'Trem Tipo Medio'!$AF:$AF,"&gt;="&amp;AC$2,'Trem Tipo Medio'!$A:$A,$A36)*SUMIFS('Trem Tipo Medio'!$K:$K,'Trem Tipo Medio'!$AE:$AE,"&lt;="&amp;AC$2,'Trem Tipo Medio'!$AF:$AF,"&gt;="&amp;AC$2,'Trem Tipo Medio'!$A:$A,$A36)))/(365/VLOOKUP($A36,Sazonalidade!$A:$G,7,0))*(1-VLOOKUP($A36,Sazonalidade!$A:$J,10,0)),0)</f>
        <v>1.3173710297282049</v>
      </c>
      <c r="AD36" s="27">
        <f>IF($E36=$E$1,('TU Proprio'!AD36*10^6/(SUMIFS('Trem Tipo Medio'!$L:$L,'Trem Tipo Medio'!$AE:$AE,"&lt;="&amp;AD$2,'Trem Tipo Medio'!$AF:$AF,"&gt;="&amp;AD$2,'Trem Tipo Medio'!$A:$A,$A36)*SUMIFS('Trem Tipo Medio'!$K:$K,'Trem Tipo Medio'!$AE:$AE,"&lt;="&amp;AD$2,'Trem Tipo Medio'!$AF:$AF,"&gt;="&amp;AD$2,'Trem Tipo Medio'!$A:$A,$A36)))/(365/VLOOKUP($A36,Sazonalidade!$A:$G,7,0))*(1-VLOOKUP($A36,Sazonalidade!$A:$J,10,0)),0)</f>
        <v>1.3237573879504205</v>
      </c>
      <c r="AE36" s="27">
        <f>IF($E36=$E$1,('TU Proprio'!AE36*10^6/(SUMIFS('Trem Tipo Medio'!$L:$L,'Trem Tipo Medio'!$AE:$AE,"&lt;="&amp;AE$2,'Trem Tipo Medio'!$AF:$AF,"&gt;="&amp;AE$2,'Trem Tipo Medio'!$A:$A,$A36)*SUMIFS('Trem Tipo Medio'!$K:$K,'Trem Tipo Medio'!$AE:$AE,"&lt;="&amp;AE$2,'Trem Tipo Medio'!$AF:$AF,"&gt;="&amp;AE$2,'Trem Tipo Medio'!$A:$A,$A36)))/(365/VLOOKUP($A36,Sazonalidade!$A:$G,7,0))*(1-VLOOKUP($A36,Sazonalidade!$A:$J,10,0)),0)</f>
        <v>1.3300205953034872</v>
      </c>
      <c r="AF36" s="27">
        <f>IF($E36=$E$1,('TU Proprio'!AF36*10^6/(SUMIFS('Trem Tipo Medio'!$L:$L,'Trem Tipo Medio'!$AE:$AE,"&lt;="&amp;AF$2,'Trem Tipo Medio'!$AF:$AF,"&gt;="&amp;AF$2,'Trem Tipo Medio'!$A:$A,$A36)*SUMIFS('Trem Tipo Medio'!$K:$K,'Trem Tipo Medio'!$AE:$AE,"&lt;="&amp;AF$2,'Trem Tipo Medio'!$AF:$AF,"&gt;="&amp;AF$2,'Trem Tipo Medio'!$A:$A,$A36)))/(365/VLOOKUP($A36,Sazonalidade!$A:$G,7,0))*(1-VLOOKUP($A36,Sazonalidade!$A:$J,10,0)),0)</f>
        <v>1.336162038530684</v>
      </c>
      <c r="AG36" s="27">
        <f>IF($E36=$E$1,('TU Proprio'!AG36*10^6/(SUMIFS('Trem Tipo Medio'!$L:$L,'Trem Tipo Medio'!$AE:$AE,"&lt;="&amp;AG$2,'Trem Tipo Medio'!$AF:$AF,"&gt;="&amp;AG$2,'Trem Tipo Medio'!$A:$A,$A36)*SUMIFS('Trem Tipo Medio'!$K:$K,'Trem Tipo Medio'!$AE:$AE,"&lt;="&amp;AG$2,'Trem Tipo Medio'!$AF:$AF,"&gt;="&amp;AG$2,'Trem Tipo Medio'!$A:$A,$A36)))/(365/VLOOKUP($A36,Sazonalidade!$A:$G,7,0))*(1-VLOOKUP($A36,Sazonalidade!$A:$J,10,0)),0)</f>
        <v>1.3421832352864853</v>
      </c>
      <c r="AH36" s="27">
        <f>IF($E36=$E$1,('TU Proprio'!AH36*10^6/(SUMIFS('Trem Tipo Medio'!$L:$L,'Trem Tipo Medio'!$AE:$AE,"&lt;="&amp;AH$2,'Trem Tipo Medio'!$AF:$AF,"&gt;="&amp;AH$2,'Trem Tipo Medio'!$A:$A,$A36)*SUMIFS('Trem Tipo Medio'!$K:$K,'Trem Tipo Medio'!$AE:$AE,"&lt;="&amp;AH$2,'Trem Tipo Medio'!$AF:$AF,"&gt;="&amp;AH$2,'Trem Tipo Medio'!$A:$A,$A36)))/(365/VLOOKUP($A36,Sazonalidade!$A:$G,7,0))*(1-VLOOKUP($A36,Sazonalidade!$A:$J,10,0)),0)</f>
        <v>1.3480837680371376</v>
      </c>
      <c r="AI36" s="27">
        <f>IF($E36=$E$1,('TU Proprio'!AI36*10^6/(SUMIFS('Trem Tipo Medio'!$L:$L,'Trem Tipo Medio'!$AE:$AE,"&lt;="&amp;AI$2,'Trem Tipo Medio'!$AF:$AF,"&gt;="&amp;AI$2,'Trem Tipo Medio'!$A:$A,$A36)*SUMIFS('Trem Tipo Medio'!$K:$K,'Trem Tipo Medio'!$AE:$AE,"&lt;="&amp;AI$2,'Trem Tipo Medio'!$AF:$AF,"&gt;="&amp;AI$2,'Trem Tipo Medio'!$A:$A,$A36)))/(365/VLOOKUP($A36,Sazonalidade!$A:$G,7,0))*(1-VLOOKUP($A36,Sazonalidade!$A:$J,10,0)),0)</f>
        <v>1.3538653054992769</v>
      </c>
      <c r="AJ36" s="27">
        <f>IF($E36=$E$1,('TU Proprio'!AJ36*10^6/(SUMIFS('Trem Tipo Medio'!$L:$L,'Trem Tipo Medio'!$AE:$AE,"&lt;="&amp;AJ$2,'Trem Tipo Medio'!$AF:$AF,"&gt;="&amp;AJ$2,'Trem Tipo Medio'!$A:$A,$A36)*SUMIFS('Trem Tipo Medio'!$K:$K,'Trem Tipo Medio'!$AE:$AE,"&lt;="&amp;AJ$2,'Trem Tipo Medio'!$AF:$AF,"&gt;="&amp;AJ$2,'Trem Tipo Medio'!$A:$A,$A36)))/(365/VLOOKUP($A36,Sazonalidade!$A:$G,7,0))*(1-VLOOKUP($A36,Sazonalidade!$A:$J,10,0)),0)</f>
        <v>1.3595293015934671</v>
      </c>
      <c r="AK36" s="27">
        <f>IF($E36=$E$1,('TU Proprio'!AK36*10^6/(SUMIFS('Trem Tipo Medio'!$L:$L,'Trem Tipo Medio'!$AE:$AE,"&lt;="&amp;AK$2,'Trem Tipo Medio'!$AF:$AF,"&gt;="&amp;AK$2,'Trem Tipo Medio'!$A:$A,$A36)*SUMIFS('Trem Tipo Medio'!$K:$K,'Trem Tipo Medio'!$AE:$AE,"&lt;="&amp;AK$2,'Trem Tipo Medio'!$AF:$AF,"&gt;="&amp;AK$2,'Trem Tipo Medio'!$A:$A,$A36)))/(365/VLOOKUP($A36,Sazonalidade!$A:$G,7,0))*(1-VLOOKUP($A36,Sazonalidade!$A:$J,10,0)),0)</f>
        <v>1.365077525590731</v>
      </c>
      <c r="AL36" s="27">
        <f>IF($E36=$E$1,('TU Proprio'!AL36*10^6/(SUMIFS('Trem Tipo Medio'!$L:$L,'Trem Tipo Medio'!$AE:$AE,"&lt;="&amp;AL$2,'Trem Tipo Medio'!$AF:$AF,"&gt;="&amp;AL$2,'Trem Tipo Medio'!$A:$A,$A36)*SUMIFS('Trem Tipo Medio'!$K:$K,'Trem Tipo Medio'!$AE:$AE,"&lt;="&amp;AL$2,'Trem Tipo Medio'!$AF:$AF,"&gt;="&amp;AL$2,'Trem Tipo Medio'!$A:$A,$A36)))/(365/VLOOKUP($A36,Sazonalidade!$A:$G,7,0))*(1-VLOOKUP($A36,Sazonalidade!$A:$J,10,0)),0)</f>
        <v>1.3705096444097538</v>
      </c>
      <c r="AM36" s="27">
        <f>IF($E36=$E$1,('TU Proprio'!AM36*10^6/(SUMIFS('Trem Tipo Medio'!$L:$L,'Trem Tipo Medio'!$AE:$AE,"&lt;="&amp;AM$2,'Trem Tipo Medio'!$AF:$AF,"&gt;="&amp;AM$2,'Trem Tipo Medio'!$A:$A,$A36)*SUMIFS('Trem Tipo Medio'!$K:$K,'Trem Tipo Medio'!$AE:$AE,"&lt;="&amp;AM$2,'Trem Tipo Medio'!$AF:$AF,"&gt;="&amp;AM$2,'Trem Tipo Medio'!$A:$A,$A36)))/(365/VLOOKUP($A36,Sazonalidade!$A:$G,7,0))*(1-VLOOKUP($A36,Sazonalidade!$A:$J,10,0)),0)</f>
        <v>1.3758294277587768</v>
      </c>
      <c r="AN36" s="27">
        <f>IF($E36=$E$1,('TU Proprio'!AN36*10^6/(SUMIFS('Trem Tipo Medio'!$L:$L,'Trem Tipo Medio'!$AE:$AE,"&lt;="&amp;AN$2,'Trem Tipo Medio'!$AF:$AF,"&gt;="&amp;AN$2,'Trem Tipo Medio'!$A:$A,$A36)*SUMIFS('Trem Tipo Medio'!$K:$K,'Trem Tipo Medio'!$AE:$AE,"&lt;="&amp;AN$2,'Trem Tipo Medio'!$AF:$AF,"&gt;="&amp;AN$2,'Trem Tipo Medio'!$A:$A,$A36)))/(365/VLOOKUP($A36,Sazonalidade!$A:$G,7,0))*(1-VLOOKUP($A36,Sazonalidade!$A:$J,10,0)),0)</f>
        <v>1.3810367469879665</v>
      </c>
      <c r="AO36" s="27">
        <f>IF($E36=$E$1,('TU Proprio'!AO36*10^6/(SUMIFS('Trem Tipo Medio'!$L:$L,'Trem Tipo Medio'!$AE:$AE,"&lt;="&amp;AO$2,'Trem Tipo Medio'!$AF:$AF,"&gt;="&amp;AO$2,'Trem Tipo Medio'!$A:$A,$A36)*SUMIFS('Trem Tipo Medio'!$K:$K,'Trem Tipo Medio'!$AE:$AE,"&lt;="&amp;AO$2,'Trem Tipo Medio'!$AF:$AF,"&gt;="&amp;AO$2,'Trem Tipo Medio'!$A:$A,$A36)))/(365/VLOOKUP($A36,Sazonalidade!$A:$G,7,0))*(1-VLOOKUP($A36,Sazonalidade!$A:$J,10,0)),0)</f>
        <v>1.3861334620827768</v>
      </c>
      <c r="AP36" s="27">
        <f>IF($E36=$E$1,('TU Proprio'!AP36*10^6/(SUMIFS('Trem Tipo Medio'!$L:$L,'Trem Tipo Medio'!$AE:$AE,"&lt;="&amp;AP$2,'Trem Tipo Medio'!$AF:$AF,"&gt;="&amp;AP$2,'Trem Tipo Medio'!$A:$A,$A36)*SUMIFS('Trem Tipo Medio'!$K:$K,'Trem Tipo Medio'!$AE:$AE,"&lt;="&amp;AP$2,'Trem Tipo Medio'!$AF:$AF,"&gt;="&amp;AP$2,'Trem Tipo Medio'!$A:$A,$A36)))/(365/VLOOKUP($A36,Sazonalidade!$A:$G,7,0))*(1-VLOOKUP($A36,Sazonalidade!$A:$J,10,0)),0)</f>
        <v>1.3911194166608583</v>
      </c>
      <c r="AQ36" s="27">
        <f>IF($E36=$E$1,('TU Proprio'!AQ36*10^6/(SUMIFS('Trem Tipo Medio'!$L:$L,'Trem Tipo Medio'!$AE:$AE,"&lt;="&amp;AQ$2,'Trem Tipo Medio'!$AF:$AF,"&gt;="&amp;AQ$2,'Trem Tipo Medio'!$A:$A,$A36)*SUMIFS('Trem Tipo Medio'!$K:$K,'Trem Tipo Medio'!$AE:$AE,"&lt;="&amp;AQ$2,'Trem Tipo Medio'!$AF:$AF,"&gt;="&amp;AQ$2,'Trem Tipo Medio'!$A:$A,$A36)))/(365/VLOOKUP($A36,Sazonalidade!$A:$G,7,0))*(1-VLOOKUP($A36,Sazonalidade!$A:$J,10,0)),0)</f>
        <v>1.3959985333373748</v>
      </c>
      <c r="AR36" s="27">
        <f>IF($E36=$E$1,('TU Proprio'!AR36*10^6/(SUMIFS('Trem Tipo Medio'!$L:$L,'Trem Tipo Medio'!$AE:$AE,"&lt;="&amp;AR$2,'Trem Tipo Medio'!$AF:$AF,"&gt;="&amp;AR$2,'Trem Tipo Medio'!$A:$A,$A36)*SUMIFS('Trem Tipo Medio'!$K:$K,'Trem Tipo Medio'!$AE:$AE,"&lt;="&amp;AR$2,'Trem Tipo Medio'!$AF:$AF,"&gt;="&amp;AR$2,'Trem Tipo Medio'!$A:$A,$A36)))/(365/VLOOKUP($A36,Sazonalidade!$A:$G,7,0))*(1-VLOOKUP($A36,Sazonalidade!$A:$J,10,0)),0)</f>
        <v>1.4007727038745974</v>
      </c>
      <c r="AS36" s="27">
        <f>IF($E36=$E$1,('TU Proprio'!AS36*10^6/(SUMIFS('Trem Tipo Medio'!$L:$L,'Trem Tipo Medio'!$AE:$AE,"&lt;="&amp;AS$2,'Trem Tipo Medio'!$AF:$AF,"&gt;="&amp;AS$2,'Trem Tipo Medio'!$A:$A,$A36)*SUMIFS('Trem Tipo Medio'!$K:$K,'Trem Tipo Medio'!$AE:$AE,"&lt;="&amp;AS$2,'Trem Tipo Medio'!$AF:$AF,"&gt;="&amp;AS$2,'Trem Tipo Medio'!$A:$A,$A36)))/(365/VLOOKUP($A36,Sazonalidade!$A:$G,7,0))*(1-VLOOKUP($A36,Sazonalidade!$A:$J,10,0)),0)</f>
        <v>1.4054402020231354</v>
      </c>
      <c r="AT36" s="27">
        <f>IF($E36=$E$1,('TU Proprio'!AT36*10^6/(SUMIFS('Trem Tipo Medio'!$L:$L,'Trem Tipo Medio'!$AE:$AE,"&lt;="&amp;AT$2,'Trem Tipo Medio'!$AF:$AF,"&gt;="&amp;AT$2,'Trem Tipo Medio'!$A:$A,$A36)*SUMIFS('Trem Tipo Medio'!$K:$K,'Trem Tipo Medio'!$AE:$AE,"&lt;="&amp;AT$2,'Trem Tipo Medio'!$AF:$AF,"&gt;="&amp;AT$2,'Trem Tipo Medio'!$A:$A,$A36)))/(365/VLOOKUP($A36,Sazonalidade!$A:$G,7,0))*(1-VLOOKUP($A36,Sazonalidade!$A:$J,10,0)),0)</f>
        <v>1.4100047282140529</v>
      </c>
      <c r="AU36" s="27">
        <f>IF($E36=$E$1,('TU Proprio'!AU36*10^6/(SUMIFS('Trem Tipo Medio'!$L:$L,'Trem Tipo Medio'!$AE:$AE,"&lt;="&amp;AU$2,'Trem Tipo Medio'!$AF:$AF,"&gt;="&amp;AU$2,'Trem Tipo Medio'!$A:$A,$A36)*SUMIFS('Trem Tipo Medio'!$K:$K,'Trem Tipo Medio'!$AE:$AE,"&lt;="&amp;AU$2,'Trem Tipo Medio'!$AF:$AF,"&gt;="&amp;AU$2,'Trem Tipo Medio'!$A:$A,$A36)))/(365/VLOOKUP($A36,Sazonalidade!$A:$G,7,0))*(1-VLOOKUP($A36,Sazonalidade!$A:$J,10,0)),0)</f>
        <v>1.4144665598741748</v>
      </c>
      <c r="AV36" s="27">
        <f>IF($E36=$E$1,('TU Proprio'!AV36*10^6/(SUMIFS('Trem Tipo Medio'!$L:$L,'Trem Tipo Medio'!$AE:$AE,"&lt;="&amp;AV$2,'Trem Tipo Medio'!$AF:$AF,"&gt;="&amp;AV$2,'Trem Tipo Medio'!$A:$A,$A36)*SUMIFS('Trem Tipo Medio'!$K:$K,'Trem Tipo Medio'!$AE:$AE,"&lt;="&amp;AV$2,'Trem Tipo Medio'!$AF:$AF,"&gt;="&amp;AV$2,'Trem Tipo Medio'!$A:$A,$A36)))/(365/VLOOKUP($A36,Sazonalidade!$A:$G,7,0))*(1-VLOOKUP($A36,Sazonalidade!$A:$J,10,0)),0)</f>
        <v>1.4188297020794816</v>
      </c>
      <c r="AW36" s="27">
        <f>IF($E36=$E$1,('TU Proprio'!AW36*10^6/(SUMIFS('Trem Tipo Medio'!$L:$L,'Trem Tipo Medio'!$AE:$AE,"&lt;="&amp;AW$2,'Trem Tipo Medio'!$AF:$AF,"&gt;="&amp;AW$2,'Trem Tipo Medio'!$A:$A,$A36)*SUMIFS('Trem Tipo Medio'!$K:$K,'Trem Tipo Medio'!$AE:$AE,"&lt;="&amp;AW$2,'Trem Tipo Medio'!$AF:$AF,"&gt;="&amp;AW$2,'Trem Tipo Medio'!$A:$A,$A36)))/(365/VLOOKUP($A36,Sazonalidade!$A:$G,7,0))*(1-VLOOKUP($A36,Sazonalidade!$A:$J,10,0)),0)</f>
        <v>1.4230921992467327</v>
      </c>
      <c r="AX36" s="27">
        <f>IF($E36=$E$1,('TU Proprio'!AX36*10^6/(SUMIFS('Trem Tipo Medio'!$L:$L,'Trem Tipo Medio'!$AE:$AE,"&lt;="&amp;AX$2,'Trem Tipo Medio'!$AF:$AF,"&gt;="&amp;AX$2,'Trem Tipo Medio'!$A:$A,$A36)*SUMIFS('Trem Tipo Medio'!$K:$K,'Trem Tipo Medio'!$AE:$AE,"&lt;="&amp;AX$2,'Trem Tipo Medio'!$AF:$AF,"&gt;="&amp;AX$2,'Trem Tipo Medio'!$A:$A,$A36)))/(365/VLOOKUP($A36,Sazonalidade!$A:$G,7,0))*(1-VLOOKUP($A36,Sazonalidade!$A:$J,10,0)),0)</f>
        <v>1.4272581236407278</v>
      </c>
      <c r="AY36" s="27">
        <f>IF($E36=$E$1,('TU Proprio'!AY36*10^6/(SUMIFS('Trem Tipo Medio'!$L:$L,'Trem Tipo Medio'!$AE:$AE,"&lt;="&amp;AY$2,'Trem Tipo Medio'!$AF:$AF,"&gt;="&amp;AY$2,'Trem Tipo Medio'!$A:$A,$A36)*SUMIFS('Trem Tipo Medio'!$K:$K,'Trem Tipo Medio'!$AE:$AE,"&lt;="&amp;AY$2,'Trem Tipo Medio'!$AF:$AF,"&gt;="&amp;AY$2,'Trem Tipo Medio'!$A:$A,$A36)))/(365/VLOOKUP($A36,Sazonalidade!$A:$G,7,0))*(1-VLOOKUP($A36,Sazonalidade!$A:$J,10,0)),0)</f>
        <v>1.4313295721295671</v>
      </c>
      <c r="AZ36" s="27">
        <f>IF($E36=$E$1,('TU Proprio'!AZ36*10^6/(SUMIFS('Trem Tipo Medio'!$L:$L,'Trem Tipo Medio'!$AE:$AE,"&lt;="&amp;AZ$2,'Trem Tipo Medio'!$AF:$AF,"&gt;="&amp;AZ$2,'Trem Tipo Medio'!$A:$A,$A36)*SUMIFS('Trem Tipo Medio'!$K:$K,'Trem Tipo Medio'!$AE:$AE,"&lt;="&amp;AZ$2,'Trem Tipo Medio'!$AF:$AF,"&gt;="&amp;AZ$2,'Trem Tipo Medio'!$A:$A,$A36)))/(365/VLOOKUP($A36,Sazonalidade!$A:$G,7,0))*(1-VLOOKUP($A36,Sazonalidade!$A:$J,10,0)),0)</f>
        <v>1.4353067648822031</v>
      </c>
      <c r="BA36" s="27">
        <f>IF($E36=$E$1,('TU Proprio'!BA36*10^6/(SUMIFS('Trem Tipo Medio'!$L:$L,'Trem Tipo Medio'!$AE:$AE,"&lt;="&amp;BA$2,'Trem Tipo Medio'!$AF:$AF,"&gt;="&amp;BA$2,'Trem Tipo Medio'!$A:$A,$A36)*SUMIFS('Trem Tipo Medio'!$K:$K,'Trem Tipo Medio'!$AE:$AE,"&lt;="&amp;BA$2,'Trem Tipo Medio'!$AF:$AF,"&gt;="&amp;BA$2,'Trem Tipo Medio'!$A:$A,$A36)))/(365/VLOOKUP($A36,Sazonalidade!$A:$G,7,0))*(1-VLOOKUP($A36,Sazonalidade!$A:$J,10,0)),0)</f>
        <v>1.4391917232345024</v>
      </c>
      <c r="BB36" s="27">
        <f>IF($E36=$E$1,('TU Proprio'!BB36*10^6/(SUMIFS('Trem Tipo Medio'!$L:$L,'Trem Tipo Medio'!$AE:$AE,"&lt;="&amp;BB$2,'Trem Tipo Medio'!$AF:$AF,"&gt;="&amp;BB$2,'Trem Tipo Medio'!$A:$A,$A36)*SUMIFS('Trem Tipo Medio'!$K:$K,'Trem Tipo Medio'!$AE:$AE,"&lt;="&amp;BB$2,'Trem Tipo Medio'!$AF:$AF,"&gt;="&amp;BB$2,'Trem Tipo Medio'!$A:$A,$A36)))/(365/VLOOKUP($A36,Sazonalidade!$A:$G,7,0))*(1-VLOOKUP($A36,Sazonalidade!$A:$J,10,0)),0)</f>
        <v>1.4429846851559249</v>
      </c>
      <c r="BC36" s="27">
        <f>IF($E36=$E$1,('TU Proprio'!BC36*10^6/(SUMIFS('Trem Tipo Medio'!$L:$L,'Trem Tipo Medio'!$AE:$AE,"&lt;="&amp;BC$2,'Trem Tipo Medio'!$AF:$AF,"&gt;="&amp;BC$2,'Trem Tipo Medio'!$A:$A,$A36)*SUMIFS('Trem Tipo Medio'!$K:$K,'Trem Tipo Medio'!$AE:$AE,"&lt;="&amp;BC$2,'Trem Tipo Medio'!$AF:$AF,"&gt;="&amp;BC$2,'Trem Tipo Medio'!$A:$A,$A36)))/(365/VLOOKUP($A36,Sazonalidade!$A:$G,7,0))*(1-VLOOKUP($A36,Sazonalidade!$A:$J,10,0)),0)</f>
        <v>1.4466895731105696</v>
      </c>
      <c r="BD36" s="27">
        <f>IF($E36=$E$1,('TU Proprio'!BD36*10^6/(SUMIFS('Trem Tipo Medio'!$L:$L,'Trem Tipo Medio'!$AE:$AE,"&lt;="&amp;BD$2,'Trem Tipo Medio'!$AF:$AF,"&gt;="&amp;BD$2,'Trem Tipo Medio'!$A:$A,$A36)*SUMIFS('Trem Tipo Medio'!$K:$K,'Trem Tipo Medio'!$AE:$AE,"&lt;="&amp;BD$2,'Trem Tipo Medio'!$AF:$AF,"&gt;="&amp;BD$2,'Trem Tipo Medio'!$A:$A,$A36)))/(365/VLOOKUP($A36,Sazonalidade!$A:$G,7,0))*(1-VLOOKUP($A36,Sazonalidade!$A:$J,10,0)),0)</f>
        <v>1.4503067262940852</v>
      </c>
      <c r="BE36" s="27">
        <f>IF($E36=$E$1,('TU Proprio'!BE36*10^6/(SUMIFS('Trem Tipo Medio'!$L:$L,'Trem Tipo Medio'!$AE:$AE,"&lt;="&amp;BE$2,'Trem Tipo Medio'!$AF:$AF,"&gt;="&amp;BE$2,'Trem Tipo Medio'!$A:$A,$A36)*SUMIFS('Trem Tipo Medio'!$K:$K,'Trem Tipo Medio'!$AE:$AE,"&lt;="&amp;BE$2,'Trem Tipo Medio'!$AF:$AF,"&gt;="&amp;BE$2,'Trem Tipo Medio'!$A:$A,$A36)))/(365/VLOOKUP($A36,Sazonalidade!$A:$G,7,0))*(1-VLOOKUP($A36,Sazonalidade!$A:$J,10,0)),0)</f>
        <v>1.4538381592825935</v>
      </c>
      <c r="BF36" s="27">
        <f>IF($E36=$E$1,('TU Proprio'!BF36*10^6/(SUMIFS('Trem Tipo Medio'!$L:$L,'Trem Tipo Medio'!$AE:$AE,"&lt;="&amp;BF$2,'Trem Tipo Medio'!$AF:$AF,"&gt;="&amp;BF$2,'Trem Tipo Medio'!$A:$A,$A36)*SUMIFS('Trem Tipo Medio'!$K:$K,'Trem Tipo Medio'!$AE:$AE,"&lt;="&amp;BF$2,'Trem Tipo Medio'!$AF:$AF,"&gt;="&amp;BF$2,'Trem Tipo Medio'!$A:$A,$A36)))/(365/VLOOKUP($A36,Sazonalidade!$A:$G,7,0))*(1-VLOOKUP($A36,Sazonalidade!$A:$J,10,0)),0)</f>
        <v>1.45728597777612</v>
      </c>
      <c r="BG36" s="27">
        <f>IF($E36=$E$1,('TU Proprio'!BG36*10^6/(SUMIFS('Trem Tipo Medio'!$L:$L,'Trem Tipo Medio'!$AE:$AE,"&lt;="&amp;BG$2,'Trem Tipo Medio'!$AF:$AF,"&gt;="&amp;BG$2,'Trem Tipo Medio'!$A:$A,$A36)*SUMIFS('Trem Tipo Medio'!$K:$K,'Trem Tipo Medio'!$AE:$AE,"&lt;="&amp;BG$2,'Trem Tipo Medio'!$AF:$AF,"&gt;="&amp;BG$2,'Trem Tipo Medio'!$A:$A,$A36)))/(365/VLOOKUP($A36,Sazonalidade!$A:$G,7,0))*(1-VLOOKUP($A36,Sazonalidade!$A:$J,10,0)),0)</f>
        <v>1.4606503750980142</v>
      </c>
      <c r="BH36" s="27">
        <f>IF($E36=$E$1,('TU Proprio'!BH36*10^6/(SUMIFS('Trem Tipo Medio'!$L:$L,'Trem Tipo Medio'!$AE:$AE,"&lt;="&amp;BH$2,'Trem Tipo Medio'!$AF:$AF,"&gt;="&amp;BH$2,'Trem Tipo Medio'!$A:$A,$A36)*SUMIFS('Trem Tipo Medio'!$K:$K,'Trem Tipo Medio'!$AE:$AE,"&lt;="&amp;BH$2,'Trem Tipo Medio'!$AF:$AF,"&gt;="&amp;BH$2,'Trem Tipo Medio'!$A:$A,$A36)))/(365/VLOOKUP($A36,Sazonalidade!$A:$G,7,0))*(1-VLOOKUP($A36,Sazonalidade!$A:$J,10,0)),0)</f>
        <v>1.4639333119220739</v>
      </c>
      <c r="BI36" s="27">
        <f>IF($E36=$E$1,('TU Proprio'!BI36*10^6/(SUMIFS('Trem Tipo Medio'!$L:$L,'Trem Tipo Medio'!$AE:$AE,"&lt;="&amp;BI$2,'Trem Tipo Medio'!$AF:$AF,"&gt;="&amp;BI$2,'Trem Tipo Medio'!$A:$A,$A36)*SUMIFS('Trem Tipo Medio'!$K:$K,'Trem Tipo Medio'!$AE:$AE,"&lt;="&amp;BI$2,'Trem Tipo Medio'!$AF:$AF,"&gt;="&amp;BI$2,'Trem Tipo Medio'!$A:$A,$A36)))/(365/VLOOKUP($A36,Sazonalidade!$A:$G,7,0))*(1-VLOOKUP($A36,Sazonalidade!$A:$J,10,0)),0)</f>
        <v>1.4671370376506827</v>
      </c>
      <c r="BJ36" s="27">
        <f>IF($E36=$E$1,('TU Proprio'!BJ36*10^6/(SUMIFS('Trem Tipo Medio'!$L:$L,'Trem Tipo Medio'!$AE:$AE,"&lt;="&amp;BJ$2,'Trem Tipo Medio'!$AF:$AF,"&gt;="&amp;BJ$2,'Trem Tipo Medio'!$A:$A,$A36)*SUMIFS('Trem Tipo Medio'!$K:$K,'Trem Tipo Medio'!$AE:$AE,"&lt;="&amp;BJ$2,'Trem Tipo Medio'!$AF:$AF,"&gt;="&amp;BJ$2,'Trem Tipo Medio'!$A:$A,$A36)))/(365/VLOOKUP($A36,Sazonalidade!$A:$G,7,0))*(1-VLOOKUP($A36,Sazonalidade!$A:$J,10,0)),0)</f>
        <v>1.4702614584005385</v>
      </c>
      <c r="BK36" s="27">
        <f>IF($E36=$E$1,('TU Proprio'!BK36*10^6/(SUMIFS('Trem Tipo Medio'!$L:$L,'Trem Tipo Medio'!$AE:$AE,"&lt;="&amp;BK$2,'Trem Tipo Medio'!$AF:$AF,"&gt;="&amp;BK$2,'Trem Tipo Medio'!$A:$A,$A36)*SUMIFS('Trem Tipo Medio'!$K:$K,'Trem Tipo Medio'!$AE:$AE,"&lt;="&amp;BK$2,'Trem Tipo Medio'!$AF:$AF,"&gt;="&amp;BK$2,'Trem Tipo Medio'!$A:$A,$A36)))/(365/VLOOKUP($A36,Sazonalidade!$A:$G,7,0))*(1-VLOOKUP($A36,Sazonalidade!$A:$J,10,0)),0)</f>
        <v>1.4733106556570157</v>
      </c>
      <c r="BL36" s="27">
        <f>IF($E36=$E$1,('TU Proprio'!BL36*10^6/(SUMIFS('Trem Tipo Medio'!$L:$L,'Trem Tipo Medio'!$AE:$AE,"&lt;="&amp;BL$2,'Trem Tipo Medio'!$AF:$AF,"&gt;="&amp;BL$2,'Trem Tipo Medio'!$A:$A,$A36)*SUMIFS('Trem Tipo Medio'!$K:$K,'Trem Tipo Medio'!$AE:$AE,"&lt;="&amp;BL$2,'Trem Tipo Medio'!$AF:$AF,"&gt;="&amp;BL$2,'Trem Tipo Medio'!$A:$A,$A36)))/(365/VLOOKUP($A36,Sazonalidade!$A:$G,7,0))*(1-VLOOKUP($A36,Sazonalidade!$A:$J,10,0)),0)</f>
        <v>1.4762847814967281</v>
      </c>
      <c r="BM36" s="27">
        <f>IF($E36=$E$1,('TU Proprio'!BM36*10^6/(SUMIFS('Trem Tipo Medio'!$L:$L,'Trem Tipo Medio'!$AE:$AE,"&lt;="&amp;BM$2,'Trem Tipo Medio'!$AF:$AF,"&gt;="&amp;BM$2,'Trem Tipo Medio'!$A:$A,$A36)*SUMIFS('Trem Tipo Medio'!$K:$K,'Trem Tipo Medio'!$AE:$AE,"&lt;="&amp;BM$2,'Trem Tipo Medio'!$AF:$AF,"&gt;="&amp;BM$2,'Trem Tipo Medio'!$A:$A,$A36)))/(365/VLOOKUP($A36,Sazonalidade!$A:$G,7,0))*(1-VLOOKUP($A36,Sazonalidade!$A:$J,10,0)),0)</f>
        <v>1.4791856338060605</v>
      </c>
      <c r="BN36" s="27">
        <f>IF($E36=$E$1,('TU Proprio'!BN36*10^6/(SUMIFS('Trem Tipo Medio'!$L:$L,'Trem Tipo Medio'!$AE:$AE,"&lt;="&amp;BN$2,'Trem Tipo Medio'!$AF:$AF,"&gt;="&amp;BN$2,'Trem Tipo Medio'!$A:$A,$A36)*SUMIFS('Trem Tipo Medio'!$K:$K,'Trem Tipo Medio'!$AE:$AE,"&lt;="&amp;BN$2,'Trem Tipo Medio'!$AF:$AF,"&gt;="&amp;BN$2,'Trem Tipo Medio'!$A:$A,$A36)))/(365/VLOOKUP($A36,Sazonalidade!$A:$G,7,0))*(1-VLOOKUP($A36,Sazonalidade!$A:$J,10,0)),0)</f>
        <v>1.4820153885420313</v>
      </c>
      <c r="BO36" s="27">
        <f>IF($E36=$E$1,('TU Proprio'!BO36*10^6/(SUMIFS('Trem Tipo Medio'!$L:$L,'Trem Tipo Medio'!$AE:$AE,"&lt;="&amp;BO$2,'Trem Tipo Medio'!$AF:$AF,"&gt;="&amp;BO$2,'Trem Tipo Medio'!$A:$A,$A36)*SUMIFS('Trem Tipo Medio'!$K:$K,'Trem Tipo Medio'!$AE:$AE,"&lt;="&amp;BO$2,'Trem Tipo Medio'!$AF:$AF,"&gt;="&amp;BO$2,'Trem Tipo Medio'!$A:$A,$A36)))/(365/VLOOKUP($A36,Sazonalidade!$A:$G,7,0))*(1-VLOOKUP($A36,Sazonalidade!$A:$J,10,0)),0)</f>
        <v>1.4847740736888317</v>
      </c>
      <c r="BP36"/>
      <c r="BQ36"/>
      <c r="BR36"/>
      <c r="BS36"/>
      <c r="BT36"/>
    </row>
    <row r="37" spans="1:72" s="32" customFormat="1" x14ac:dyDescent="0.25">
      <c r="A37" s="6">
        <f t="shared" si="3"/>
        <v>35</v>
      </c>
      <c r="B37" s="3" t="str">
        <f>VLOOKUP($A37,Demanda!$A$1:$G$43,4,0)</f>
        <v>Farelo de Soja</v>
      </c>
      <c r="C37" s="3" t="str">
        <f>VLOOKUP($A37,Demanda!$A$1:$G$43,6,0)</f>
        <v>Sinop</v>
      </c>
      <c r="D37" s="3" t="str">
        <f>VLOOKUP($A37,Demanda!$A$1:$G$43,7,0)</f>
        <v>Miritituba</v>
      </c>
      <c r="E37" s="3" t="str">
        <f>VLOOKUP($A37,Demanda!$A$1:$G$43,2,0)</f>
        <v>FGRAO</v>
      </c>
      <c r="F37" s="6"/>
      <c r="G37" s="27">
        <f>IF($E37=$E$1,('TU Proprio'!G37*10^6/(SUMIFS('Trem Tipo Medio'!$L:$L,'Trem Tipo Medio'!$AE:$AE,"&lt;="&amp;G$2,'Trem Tipo Medio'!$AF:$AF,"&gt;="&amp;G$2,'Trem Tipo Medio'!$A:$A,$A37)*SUMIFS('Trem Tipo Medio'!$K:$K,'Trem Tipo Medio'!$AE:$AE,"&lt;="&amp;G$2,'Trem Tipo Medio'!$AF:$AF,"&gt;="&amp;G$2,'Trem Tipo Medio'!$A:$A,$A37)))/(365/VLOOKUP($A37,Sazonalidade!$A:$G,7,0))*(1-VLOOKUP($A37,Sazonalidade!$A:$J,10,0)),0)</f>
        <v>0.14446137927235062</v>
      </c>
      <c r="H37" s="27">
        <f>IF($E37=$E$1,('TU Proprio'!H37*10^6/(SUMIFS('Trem Tipo Medio'!$L:$L,'Trem Tipo Medio'!$AE:$AE,"&lt;="&amp;H$2,'Trem Tipo Medio'!$AF:$AF,"&gt;="&amp;H$2,'Trem Tipo Medio'!$A:$A,$A37)*SUMIFS('Trem Tipo Medio'!$K:$K,'Trem Tipo Medio'!$AE:$AE,"&lt;="&amp;H$2,'Trem Tipo Medio'!$AF:$AF,"&gt;="&amp;H$2,'Trem Tipo Medio'!$A:$A,$A37)))/(365/VLOOKUP($A37,Sazonalidade!$A:$G,7,0))*(1-VLOOKUP($A37,Sazonalidade!$A:$J,10,0)),0)</f>
        <v>0.23416324647864586</v>
      </c>
      <c r="I37" s="27">
        <f>IF($E37=$E$1,('TU Proprio'!I37*10^6/(SUMIFS('Trem Tipo Medio'!$L:$L,'Trem Tipo Medio'!$AE:$AE,"&lt;="&amp;I$2,'Trem Tipo Medio'!$AF:$AF,"&gt;="&amp;I$2,'Trem Tipo Medio'!$A:$A,$A37)*SUMIFS('Trem Tipo Medio'!$K:$K,'Trem Tipo Medio'!$AE:$AE,"&lt;="&amp;I$2,'Trem Tipo Medio'!$AF:$AF,"&gt;="&amp;I$2,'Trem Tipo Medio'!$A:$A,$A37)))/(365/VLOOKUP($A37,Sazonalidade!$A:$G,7,0))*(1-VLOOKUP($A37,Sazonalidade!$A:$J,10,0)),0)</f>
        <v>0.29648535765191336</v>
      </c>
      <c r="J37" s="27">
        <f>IF($E37=$E$1,('TU Proprio'!J37*10^6/(SUMIFS('Trem Tipo Medio'!$L:$L,'Trem Tipo Medio'!$AE:$AE,"&lt;="&amp;J$2,'Trem Tipo Medio'!$AF:$AF,"&gt;="&amp;J$2,'Trem Tipo Medio'!$A:$A,$A37)*SUMIFS('Trem Tipo Medio'!$K:$K,'Trem Tipo Medio'!$AE:$AE,"&lt;="&amp;J$2,'Trem Tipo Medio'!$AF:$AF,"&gt;="&amp;J$2,'Trem Tipo Medio'!$A:$A,$A37)))/(365/VLOOKUP($A37,Sazonalidade!$A:$G,7,0))*(1-VLOOKUP($A37,Sazonalidade!$A:$J,10,0)),0)</f>
        <v>0.30026665720551943</v>
      </c>
      <c r="K37" s="27">
        <f>IF($E37=$E$1,('TU Proprio'!K37*10^6/(SUMIFS('Trem Tipo Medio'!$L:$L,'Trem Tipo Medio'!$AE:$AE,"&lt;="&amp;K$2,'Trem Tipo Medio'!$AF:$AF,"&gt;="&amp;K$2,'Trem Tipo Medio'!$A:$A,$A37)*SUMIFS('Trem Tipo Medio'!$K:$K,'Trem Tipo Medio'!$AE:$AE,"&lt;="&amp;K$2,'Trem Tipo Medio'!$AF:$AF,"&gt;="&amp;K$2,'Trem Tipo Medio'!$A:$A,$A37)))/(365/VLOOKUP($A37,Sazonalidade!$A:$G,7,0))*(1-VLOOKUP($A37,Sazonalidade!$A:$J,10,0)),0)</f>
        <v>0.30404795675912549</v>
      </c>
      <c r="L37" s="27">
        <f>IF($E37=$E$1,('TU Proprio'!L37*10^6/(SUMIFS('Trem Tipo Medio'!$L:$L,'Trem Tipo Medio'!$AE:$AE,"&lt;="&amp;L$2,'Trem Tipo Medio'!$AF:$AF,"&gt;="&amp;L$2,'Trem Tipo Medio'!$A:$A,$A37)*SUMIFS('Trem Tipo Medio'!$K:$K,'Trem Tipo Medio'!$AE:$AE,"&lt;="&amp;L$2,'Trem Tipo Medio'!$AF:$AF,"&gt;="&amp;L$2,'Trem Tipo Medio'!$A:$A,$A37)))/(365/VLOOKUP($A37,Sazonalidade!$A:$G,7,0))*(1-VLOOKUP($A37,Sazonalidade!$A:$J,10,0)),0)</f>
        <v>0</v>
      </c>
      <c r="M37" s="27">
        <f>IF($E37=$E$1,('TU Proprio'!M37*10^6/(SUMIFS('Trem Tipo Medio'!$L:$L,'Trem Tipo Medio'!$AE:$AE,"&lt;="&amp;M$2,'Trem Tipo Medio'!$AF:$AF,"&gt;="&amp;M$2,'Trem Tipo Medio'!$A:$A,$A37)*SUMIFS('Trem Tipo Medio'!$K:$K,'Trem Tipo Medio'!$AE:$AE,"&lt;="&amp;M$2,'Trem Tipo Medio'!$AF:$AF,"&gt;="&amp;M$2,'Trem Tipo Medio'!$A:$A,$A37)))/(365/VLOOKUP($A37,Sazonalidade!$A:$G,7,0))*(1-VLOOKUP($A37,Sazonalidade!$A:$J,10,0)),0)</f>
        <v>0</v>
      </c>
      <c r="N37" s="27">
        <f>IF($E37=$E$1,('TU Proprio'!N37*10^6/(SUMIFS('Trem Tipo Medio'!$L:$L,'Trem Tipo Medio'!$AE:$AE,"&lt;="&amp;N$2,'Trem Tipo Medio'!$AF:$AF,"&gt;="&amp;N$2,'Trem Tipo Medio'!$A:$A,$A37)*SUMIFS('Trem Tipo Medio'!$K:$K,'Trem Tipo Medio'!$AE:$AE,"&lt;="&amp;N$2,'Trem Tipo Medio'!$AF:$AF,"&gt;="&amp;N$2,'Trem Tipo Medio'!$A:$A,$A37)))/(365/VLOOKUP($A37,Sazonalidade!$A:$G,7,0))*(1-VLOOKUP($A37,Sazonalidade!$A:$J,10,0)),0)</f>
        <v>0</v>
      </c>
      <c r="O37" s="27">
        <f>IF($E37=$E$1,('TU Proprio'!O37*10^6/(SUMIFS('Trem Tipo Medio'!$L:$L,'Trem Tipo Medio'!$AE:$AE,"&lt;="&amp;O$2,'Trem Tipo Medio'!$AF:$AF,"&gt;="&amp;O$2,'Trem Tipo Medio'!$A:$A,$A37)*SUMIFS('Trem Tipo Medio'!$K:$K,'Trem Tipo Medio'!$AE:$AE,"&lt;="&amp;O$2,'Trem Tipo Medio'!$AF:$AF,"&gt;="&amp;O$2,'Trem Tipo Medio'!$A:$A,$A37)))/(365/VLOOKUP($A37,Sazonalidade!$A:$G,7,0))*(1-VLOOKUP($A37,Sazonalidade!$A:$J,10,0)),0)</f>
        <v>0</v>
      </c>
      <c r="P37" s="27">
        <f>IF($E37=$E$1,('TU Proprio'!P37*10^6/(SUMIFS('Trem Tipo Medio'!$L:$L,'Trem Tipo Medio'!$AE:$AE,"&lt;="&amp;P$2,'Trem Tipo Medio'!$AF:$AF,"&gt;="&amp;P$2,'Trem Tipo Medio'!$A:$A,$A37)*SUMIFS('Trem Tipo Medio'!$K:$K,'Trem Tipo Medio'!$AE:$AE,"&lt;="&amp;P$2,'Trem Tipo Medio'!$AF:$AF,"&gt;="&amp;P$2,'Trem Tipo Medio'!$A:$A,$A37)))/(365/VLOOKUP($A37,Sazonalidade!$A:$G,7,0))*(1-VLOOKUP($A37,Sazonalidade!$A:$J,10,0)),0)</f>
        <v>0</v>
      </c>
      <c r="Q37" s="27">
        <f>IF($E37=$E$1,('TU Proprio'!Q37*10^6/(SUMIFS('Trem Tipo Medio'!$L:$L,'Trem Tipo Medio'!$AE:$AE,"&lt;="&amp;Q$2,'Trem Tipo Medio'!$AF:$AF,"&gt;="&amp;Q$2,'Trem Tipo Medio'!$A:$A,$A37)*SUMIFS('Trem Tipo Medio'!$K:$K,'Trem Tipo Medio'!$AE:$AE,"&lt;="&amp;Q$2,'Trem Tipo Medio'!$AF:$AF,"&gt;="&amp;Q$2,'Trem Tipo Medio'!$A:$A,$A37)))/(365/VLOOKUP($A37,Sazonalidade!$A:$G,7,0))*(1-VLOOKUP($A37,Sazonalidade!$A:$J,10,0)),0)</f>
        <v>0</v>
      </c>
      <c r="R37" s="27">
        <f>IF($E37=$E$1,('TU Proprio'!R37*10^6/(SUMIFS('Trem Tipo Medio'!$L:$L,'Trem Tipo Medio'!$AE:$AE,"&lt;="&amp;R$2,'Trem Tipo Medio'!$AF:$AF,"&gt;="&amp;R$2,'Trem Tipo Medio'!$A:$A,$A37)*SUMIFS('Trem Tipo Medio'!$K:$K,'Trem Tipo Medio'!$AE:$AE,"&lt;="&amp;R$2,'Trem Tipo Medio'!$AF:$AF,"&gt;="&amp;R$2,'Trem Tipo Medio'!$A:$A,$A37)))/(365/VLOOKUP($A37,Sazonalidade!$A:$G,7,0))*(1-VLOOKUP($A37,Sazonalidade!$A:$J,10,0)),0)</f>
        <v>0</v>
      </c>
      <c r="S37" s="27">
        <f>IF($E37=$E$1,('TU Proprio'!S37*10^6/(SUMIFS('Trem Tipo Medio'!$L:$L,'Trem Tipo Medio'!$AE:$AE,"&lt;="&amp;S$2,'Trem Tipo Medio'!$AF:$AF,"&gt;="&amp;S$2,'Trem Tipo Medio'!$A:$A,$A37)*SUMIFS('Trem Tipo Medio'!$K:$K,'Trem Tipo Medio'!$AE:$AE,"&lt;="&amp;S$2,'Trem Tipo Medio'!$AF:$AF,"&gt;="&amp;S$2,'Trem Tipo Medio'!$A:$A,$A37)))/(365/VLOOKUP($A37,Sazonalidade!$A:$G,7,0))*(1-VLOOKUP($A37,Sazonalidade!$A:$J,10,0)),0)</f>
        <v>0</v>
      </c>
      <c r="T37" s="27">
        <f>IF($E37=$E$1,('TU Proprio'!T37*10^6/(SUMIFS('Trem Tipo Medio'!$L:$L,'Trem Tipo Medio'!$AE:$AE,"&lt;="&amp;T$2,'Trem Tipo Medio'!$AF:$AF,"&gt;="&amp;T$2,'Trem Tipo Medio'!$A:$A,$A37)*SUMIFS('Trem Tipo Medio'!$K:$K,'Trem Tipo Medio'!$AE:$AE,"&lt;="&amp;T$2,'Trem Tipo Medio'!$AF:$AF,"&gt;="&amp;T$2,'Trem Tipo Medio'!$A:$A,$A37)))/(365/VLOOKUP($A37,Sazonalidade!$A:$G,7,0))*(1-VLOOKUP($A37,Sazonalidade!$A:$J,10,0)),0)</f>
        <v>0</v>
      </c>
      <c r="U37" s="27">
        <f>IF($E37=$E$1,('TU Proprio'!U37*10^6/(SUMIFS('Trem Tipo Medio'!$L:$L,'Trem Tipo Medio'!$AE:$AE,"&lt;="&amp;U$2,'Trem Tipo Medio'!$AF:$AF,"&gt;="&amp;U$2,'Trem Tipo Medio'!$A:$A,$A37)*SUMIFS('Trem Tipo Medio'!$K:$K,'Trem Tipo Medio'!$AE:$AE,"&lt;="&amp;U$2,'Trem Tipo Medio'!$AF:$AF,"&gt;="&amp;U$2,'Trem Tipo Medio'!$A:$A,$A37)))/(365/VLOOKUP($A37,Sazonalidade!$A:$G,7,0))*(1-VLOOKUP($A37,Sazonalidade!$A:$J,10,0)),0)</f>
        <v>0</v>
      </c>
      <c r="V37" s="27">
        <f>IF($E37=$E$1,('TU Proprio'!V37*10^6/(SUMIFS('Trem Tipo Medio'!$L:$L,'Trem Tipo Medio'!$AE:$AE,"&lt;="&amp;V$2,'Trem Tipo Medio'!$AF:$AF,"&gt;="&amp;V$2,'Trem Tipo Medio'!$A:$A,$A37)*SUMIFS('Trem Tipo Medio'!$K:$K,'Trem Tipo Medio'!$AE:$AE,"&lt;="&amp;V$2,'Trem Tipo Medio'!$AF:$AF,"&gt;="&amp;V$2,'Trem Tipo Medio'!$A:$A,$A37)))/(365/VLOOKUP($A37,Sazonalidade!$A:$G,7,0))*(1-VLOOKUP($A37,Sazonalidade!$A:$J,10,0)),0)</f>
        <v>0</v>
      </c>
      <c r="W37" s="27">
        <f>IF($E37=$E$1,('TU Proprio'!W37*10^6/(SUMIFS('Trem Tipo Medio'!$L:$L,'Trem Tipo Medio'!$AE:$AE,"&lt;="&amp;W$2,'Trem Tipo Medio'!$AF:$AF,"&gt;="&amp;W$2,'Trem Tipo Medio'!$A:$A,$A37)*SUMIFS('Trem Tipo Medio'!$K:$K,'Trem Tipo Medio'!$AE:$AE,"&lt;="&amp;W$2,'Trem Tipo Medio'!$AF:$AF,"&gt;="&amp;W$2,'Trem Tipo Medio'!$A:$A,$A37)))/(365/VLOOKUP($A37,Sazonalidade!$A:$G,7,0))*(1-VLOOKUP($A37,Sazonalidade!$A:$J,10,0)),0)</f>
        <v>0</v>
      </c>
      <c r="X37" s="27">
        <f>IF($E37=$E$1,('TU Proprio'!X37*10^6/(SUMIFS('Trem Tipo Medio'!$L:$L,'Trem Tipo Medio'!$AE:$AE,"&lt;="&amp;X$2,'Trem Tipo Medio'!$AF:$AF,"&gt;="&amp;X$2,'Trem Tipo Medio'!$A:$A,$A37)*SUMIFS('Trem Tipo Medio'!$K:$K,'Trem Tipo Medio'!$AE:$AE,"&lt;="&amp;X$2,'Trem Tipo Medio'!$AF:$AF,"&gt;="&amp;X$2,'Trem Tipo Medio'!$A:$A,$A37)))/(365/VLOOKUP($A37,Sazonalidade!$A:$G,7,0))*(1-VLOOKUP($A37,Sazonalidade!$A:$J,10,0)),0)</f>
        <v>0</v>
      </c>
      <c r="Y37" s="27">
        <f>IF($E37=$E$1,('TU Proprio'!Y37*10^6/(SUMIFS('Trem Tipo Medio'!$L:$L,'Trem Tipo Medio'!$AE:$AE,"&lt;="&amp;Y$2,'Trem Tipo Medio'!$AF:$AF,"&gt;="&amp;Y$2,'Trem Tipo Medio'!$A:$A,$A37)*SUMIFS('Trem Tipo Medio'!$K:$K,'Trem Tipo Medio'!$AE:$AE,"&lt;="&amp;Y$2,'Trem Tipo Medio'!$AF:$AF,"&gt;="&amp;Y$2,'Trem Tipo Medio'!$A:$A,$A37)))/(365/VLOOKUP($A37,Sazonalidade!$A:$G,7,0))*(1-VLOOKUP($A37,Sazonalidade!$A:$J,10,0)),0)</f>
        <v>0</v>
      </c>
      <c r="Z37" s="27">
        <f>IF($E37=$E$1,('TU Proprio'!Z37*10^6/(SUMIFS('Trem Tipo Medio'!$L:$L,'Trem Tipo Medio'!$AE:$AE,"&lt;="&amp;Z$2,'Trem Tipo Medio'!$AF:$AF,"&gt;="&amp;Z$2,'Trem Tipo Medio'!$A:$A,$A37)*SUMIFS('Trem Tipo Medio'!$K:$K,'Trem Tipo Medio'!$AE:$AE,"&lt;="&amp;Z$2,'Trem Tipo Medio'!$AF:$AF,"&gt;="&amp;Z$2,'Trem Tipo Medio'!$A:$A,$A37)))/(365/VLOOKUP($A37,Sazonalidade!$A:$G,7,0))*(1-VLOOKUP($A37,Sazonalidade!$A:$J,10,0)),0)</f>
        <v>0</v>
      </c>
      <c r="AA37" s="27">
        <f>IF($E37=$E$1,('TU Proprio'!AA37*10^6/(SUMIFS('Trem Tipo Medio'!$L:$L,'Trem Tipo Medio'!$AE:$AE,"&lt;="&amp;AA$2,'Trem Tipo Medio'!$AF:$AF,"&gt;="&amp;AA$2,'Trem Tipo Medio'!$A:$A,$A37)*SUMIFS('Trem Tipo Medio'!$K:$K,'Trem Tipo Medio'!$AE:$AE,"&lt;="&amp;AA$2,'Trem Tipo Medio'!$AF:$AF,"&gt;="&amp;AA$2,'Trem Tipo Medio'!$A:$A,$A37)))/(365/VLOOKUP($A37,Sazonalidade!$A:$G,7,0))*(1-VLOOKUP($A37,Sazonalidade!$A:$J,10,0)),0)</f>
        <v>0</v>
      </c>
      <c r="AB37" s="27">
        <f>IF($E37=$E$1,('TU Proprio'!AB37*10^6/(SUMIFS('Trem Tipo Medio'!$L:$L,'Trem Tipo Medio'!$AE:$AE,"&lt;="&amp;AB$2,'Trem Tipo Medio'!$AF:$AF,"&gt;="&amp;AB$2,'Trem Tipo Medio'!$A:$A,$A37)*SUMIFS('Trem Tipo Medio'!$K:$K,'Trem Tipo Medio'!$AE:$AE,"&lt;="&amp;AB$2,'Trem Tipo Medio'!$AF:$AF,"&gt;="&amp;AB$2,'Trem Tipo Medio'!$A:$A,$A37)))/(365/VLOOKUP($A37,Sazonalidade!$A:$G,7,0))*(1-VLOOKUP($A37,Sazonalidade!$A:$J,10,0)),0)</f>
        <v>0</v>
      </c>
      <c r="AC37" s="27">
        <f>IF($E37=$E$1,('TU Proprio'!AC37*10^6/(SUMIFS('Trem Tipo Medio'!$L:$L,'Trem Tipo Medio'!$AE:$AE,"&lt;="&amp;AC$2,'Trem Tipo Medio'!$AF:$AF,"&gt;="&amp;AC$2,'Trem Tipo Medio'!$A:$A,$A37)*SUMIFS('Trem Tipo Medio'!$K:$K,'Trem Tipo Medio'!$AE:$AE,"&lt;="&amp;AC$2,'Trem Tipo Medio'!$AF:$AF,"&gt;="&amp;AC$2,'Trem Tipo Medio'!$A:$A,$A37)))/(365/VLOOKUP($A37,Sazonalidade!$A:$G,7,0))*(1-VLOOKUP($A37,Sazonalidade!$A:$J,10,0)),0)</f>
        <v>0</v>
      </c>
      <c r="AD37" s="27">
        <f>IF($E37=$E$1,('TU Proprio'!AD37*10^6/(SUMIFS('Trem Tipo Medio'!$L:$L,'Trem Tipo Medio'!$AE:$AE,"&lt;="&amp;AD$2,'Trem Tipo Medio'!$AF:$AF,"&gt;="&amp;AD$2,'Trem Tipo Medio'!$A:$A,$A37)*SUMIFS('Trem Tipo Medio'!$K:$K,'Trem Tipo Medio'!$AE:$AE,"&lt;="&amp;AD$2,'Trem Tipo Medio'!$AF:$AF,"&gt;="&amp;AD$2,'Trem Tipo Medio'!$A:$A,$A37)))/(365/VLOOKUP($A37,Sazonalidade!$A:$G,7,0))*(1-VLOOKUP($A37,Sazonalidade!$A:$J,10,0)),0)</f>
        <v>0</v>
      </c>
      <c r="AE37" s="27">
        <f>IF($E37=$E$1,('TU Proprio'!AE37*10^6/(SUMIFS('Trem Tipo Medio'!$L:$L,'Trem Tipo Medio'!$AE:$AE,"&lt;="&amp;AE$2,'Trem Tipo Medio'!$AF:$AF,"&gt;="&amp;AE$2,'Trem Tipo Medio'!$A:$A,$A37)*SUMIFS('Trem Tipo Medio'!$K:$K,'Trem Tipo Medio'!$AE:$AE,"&lt;="&amp;AE$2,'Trem Tipo Medio'!$AF:$AF,"&gt;="&amp;AE$2,'Trem Tipo Medio'!$A:$A,$A37)))/(365/VLOOKUP($A37,Sazonalidade!$A:$G,7,0))*(1-VLOOKUP($A37,Sazonalidade!$A:$J,10,0)),0)</f>
        <v>0</v>
      </c>
      <c r="AF37" s="27">
        <f>IF($E37=$E$1,('TU Proprio'!AF37*10^6/(SUMIFS('Trem Tipo Medio'!$L:$L,'Trem Tipo Medio'!$AE:$AE,"&lt;="&amp;AF$2,'Trem Tipo Medio'!$AF:$AF,"&gt;="&amp;AF$2,'Trem Tipo Medio'!$A:$A,$A37)*SUMIFS('Trem Tipo Medio'!$K:$K,'Trem Tipo Medio'!$AE:$AE,"&lt;="&amp;AF$2,'Trem Tipo Medio'!$AF:$AF,"&gt;="&amp;AF$2,'Trem Tipo Medio'!$A:$A,$A37)))/(365/VLOOKUP($A37,Sazonalidade!$A:$G,7,0))*(1-VLOOKUP($A37,Sazonalidade!$A:$J,10,0)),0)</f>
        <v>0</v>
      </c>
      <c r="AG37" s="27">
        <f>IF($E37=$E$1,('TU Proprio'!AG37*10^6/(SUMIFS('Trem Tipo Medio'!$L:$L,'Trem Tipo Medio'!$AE:$AE,"&lt;="&amp;AG$2,'Trem Tipo Medio'!$AF:$AF,"&gt;="&amp;AG$2,'Trem Tipo Medio'!$A:$A,$A37)*SUMIFS('Trem Tipo Medio'!$K:$K,'Trem Tipo Medio'!$AE:$AE,"&lt;="&amp;AG$2,'Trem Tipo Medio'!$AF:$AF,"&gt;="&amp;AG$2,'Trem Tipo Medio'!$A:$A,$A37)))/(365/VLOOKUP($A37,Sazonalidade!$A:$G,7,0))*(1-VLOOKUP($A37,Sazonalidade!$A:$J,10,0)),0)</f>
        <v>0</v>
      </c>
      <c r="AH37" s="27">
        <f>IF($E37=$E$1,('TU Proprio'!AH37*10^6/(SUMIFS('Trem Tipo Medio'!$L:$L,'Trem Tipo Medio'!$AE:$AE,"&lt;="&amp;AH$2,'Trem Tipo Medio'!$AF:$AF,"&gt;="&amp;AH$2,'Trem Tipo Medio'!$A:$A,$A37)*SUMIFS('Trem Tipo Medio'!$K:$K,'Trem Tipo Medio'!$AE:$AE,"&lt;="&amp;AH$2,'Trem Tipo Medio'!$AF:$AF,"&gt;="&amp;AH$2,'Trem Tipo Medio'!$A:$A,$A37)))/(365/VLOOKUP($A37,Sazonalidade!$A:$G,7,0))*(1-VLOOKUP($A37,Sazonalidade!$A:$J,10,0)),0)</f>
        <v>0</v>
      </c>
      <c r="AI37" s="27">
        <f>IF($E37=$E$1,('TU Proprio'!AI37*10^6/(SUMIFS('Trem Tipo Medio'!$L:$L,'Trem Tipo Medio'!$AE:$AE,"&lt;="&amp;AI$2,'Trem Tipo Medio'!$AF:$AF,"&gt;="&amp;AI$2,'Trem Tipo Medio'!$A:$A,$A37)*SUMIFS('Trem Tipo Medio'!$K:$K,'Trem Tipo Medio'!$AE:$AE,"&lt;="&amp;AI$2,'Trem Tipo Medio'!$AF:$AF,"&gt;="&amp;AI$2,'Trem Tipo Medio'!$A:$A,$A37)))/(365/VLOOKUP($A37,Sazonalidade!$A:$G,7,0))*(1-VLOOKUP($A37,Sazonalidade!$A:$J,10,0)),0)</f>
        <v>0</v>
      </c>
      <c r="AJ37" s="27">
        <f>IF($E37=$E$1,('TU Proprio'!AJ37*10^6/(SUMIFS('Trem Tipo Medio'!$L:$L,'Trem Tipo Medio'!$AE:$AE,"&lt;="&amp;AJ$2,'Trem Tipo Medio'!$AF:$AF,"&gt;="&amp;AJ$2,'Trem Tipo Medio'!$A:$A,$A37)*SUMIFS('Trem Tipo Medio'!$K:$K,'Trem Tipo Medio'!$AE:$AE,"&lt;="&amp;AJ$2,'Trem Tipo Medio'!$AF:$AF,"&gt;="&amp;AJ$2,'Trem Tipo Medio'!$A:$A,$A37)))/(365/VLOOKUP($A37,Sazonalidade!$A:$G,7,0))*(1-VLOOKUP($A37,Sazonalidade!$A:$J,10,0)),0)</f>
        <v>0</v>
      </c>
      <c r="AK37" s="27">
        <f>IF($E37=$E$1,('TU Proprio'!AK37*10^6/(SUMIFS('Trem Tipo Medio'!$L:$L,'Trem Tipo Medio'!$AE:$AE,"&lt;="&amp;AK$2,'Trem Tipo Medio'!$AF:$AF,"&gt;="&amp;AK$2,'Trem Tipo Medio'!$A:$A,$A37)*SUMIFS('Trem Tipo Medio'!$K:$K,'Trem Tipo Medio'!$AE:$AE,"&lt;="&amp;AK$2,'Trem Tipo Medio'!$AF:$AF,"&gt;="&amp;AK$2,'Trem Tipo Medio'!$A:$A,$A37)))/(365/VLOOKUP($A37,Sazonalidade!$A:$G,7,0))*(1-VLOOKUP($A37,Sazonalidade!$A:$J,10,0)),0)</f>
        <v>0</v>
      </c>
      <c r="AL37" s="27">
        <f>IF($E37=$E$1,('TU Proprio'!AL37*10^6/(SUMIFS('Trem Tipo Medio'!$L:$L,'Trem Tipo Medio'!$AE:$AE,"&lt;="&amp;AL$2,'Trem Tipo Medio'!$AF:$AF,"&gt;="&amp;AL$2,'Trem Tipo Medio'!$A:$A,$A37)*SUMIFS('Trem Tipo Medio'!$K:$K,'Trem Tipo Medio'!$AE:$AE,"&lt;="&amp;AL$2,'Trem Tipo Medio'!$AF:$AF,"&gt;="&amp;AL$2,'Trem Tipo Medio'!$A:$A,$A37)))/(365/VLOOKUP($A37,Sazonalidade!$A:$G,7,0))*(1-VLOOKUP($A37,Sazonalidade!$A:$J,10,0)),0)</f>
        <v>0</v>
      </c>
      <c r="AM37" s="27">
        <f>IF($E37=$E$1,('TU Proprio'!AM37*10^6/(SUMIFS('Trem Tipo Medio'!$L:$L,'Trem Tipo Medio'!$AE:$AE,"&lt;="&amp;AM$2,'Trem Tipo Medio'!$AF:$AF,"&gt;="&amp;AM$2,'Trem Tipo Medio'!$A:$A,$A37)*SUMIFS('Trem Tipo Medio'!$K:$K,'Trem Tipo Medio'!$AE:$AE,"&lt;="&amp;AM$2,'Trem Tipo Medio'!$AF:$AF,"&gt;="&amp;AM$2,'Trem Tipo Medio'!$A:$A,$A37)))/(365/VLOOKUP($A37,Sazonalidade!$A:$G,7,0))*(1-VLOOKUP($A37,Sazonalidade!$A:$J,10,0)),0)</f>
        <v>0</v>
      </c>
      <c r="AN37" s="27">
        <f>IF($E37=$E$1,('TU Proprio'!AN37*10^6/(SUMIFS('Trem Tipo Medio'!$L:$L,'Trem Tipo Medio'!$AE:$AE,"&lt;="&amp;AN$2,'Trem Tipo Medio'!$AF:$AF,"&gt;="&amp;AN$2,'Trem Tipo Medio'!$A:$A,$A37)*SUMIFS('Trem Tipo Medio'!$K:$K,'Trem Tipo Medio'!$AE:$AE,"&lt;="&amp;AN$2,'Trem Tipo Medio'!$AF:$AF,"&gt;="&amp;AN$2,'Trem Tipo Medio'!$A:$A,$A37)))/(365/VLOOKUP($A37,Sazonalidade!$A:$G,7,0))*(1-VLOOKUP($A37,Sazonalidade!$A:$J,10,0)),0)</f>
        <v>0</v>
      </c>
      <c r="AO37" s="27">
        <f>IF($E37=$E$1,('TU Proprio'!AO37*10^6/(SUMIFS('Trem Tipo Medio'!$L:$L,'Trem Tipo Medio'!$AE:$AE,"&lt;="&amp;AO$2,'Trem Tipo Medio'!$AF:$AF,"&gt;="&amp;AO$2,'Trem Tipo Medio'!$A:$A,$A37)*SUMIFS('Trem Tipo Medio'!$K:$K,'Trem Tipo Medio'!$AE:$AE,"&lt;="&amp;AO$2,'Trem Tipo Medio'!$AF:$AF,"&gt;="&amp;AO$2,'Trem Tipo Medio'!$A:$A,$A37)))/(365/VLOOKUP($A37,Sazonalidade!$A:$G,7,0))*(1-VLOOKUP($A37,Sazonalidade!$A:$J,10,0)),0)</f>
        <v>0</v>
      </c>
      <c r="AP37" s="27">
        <f>IF($E37=$E$1,('TU Proprio'!AP37*10^6/(SUMIFS('Trem Tipo Medio'!$L:$L,'Trem Tipo Medio'!$AE:$AE,"&lt;="&amp;AP$2,'Trem Tipo Medio'!$AF:$AF,"&gt;="&amp;AP$2,'Trem Tipo Medio'!$A:$A,$A37)*SUMIFS('Trem Tipo Medio'!$K:$K,'Trem Tipo Medio'!$AE:$AE,"&lt;="&amp;AP$2,'Trem Tipo Medio'!$AF:$AF,"&gt;="&amp;AP$2,'Trem Tipo Medio'!$A:$A,$A37)))/(365/VLOOKUP($A37,Sazonalidade!$A:$G,7,0))*(1-VLOOKUP($A37,Sazonalidade!$A:$J,10,0)),0)</f>
        <v>0</v>
      </c>
      <c r="AQ37" s="27">
        <f>IF($E37=$E$1,('TU Proprio'!AQ37*10^6/(SUMIFS('Trem Tipo Medio'!$L:$L,'Trem Tipo Medio'!$AE:$AE,"&lt;="&amp;AQ$2,'Trem Tipo Medio'!$AF:$AF,"&gt;="&amp;AQ$2,'Trem Tipo Medio'!$A:$A,$A37)*SUMIFS('Trem Tipo Medio'!$K:$K,'Trem Tipo Medio'!$AE:$AE,"&lt;="&amp;AQ$2,'Trem Tipo Medio'!$AF:$AF,"&gt;="&amp;AQ$2,'Trem Tipo Medio'!$A:$A,$A37)))/(365/VLOOKUP($A37,Sazonalidade!$A:$G,7,0))*(1-VLOOKUP($A37,Sazonalidade!$A:$J,10,0)),0)</f>
        <v>0</v>
      </c>
      <c r="AR37" s="27">
        <f>IF($E37=$E$1,('TU Proprio'!AR37*10^6/(SUMIFS('Trem Tipo Medio'!$L:$L,'Trem Tipo Medio'!$AE:$AE,"&lt;="&amp;AR$2,'Trem Tipo Medio'!$AF:$AF,"&gt;="&amp;AR$2,'Trem Tipo Medio'!$A:$A,$A37)*SUMIFS('Trem Tipo Medio'!$K:$K,'Trem Tipo Medio'!$AE:$AE,"&lt;="&amp;AR$2,'Trem Tipo Medio'!$AF:$AF,"&gt;="&amp;AR$2,'Trem Tipo Medio'!$A:$A,$A37)))/(365/VLOOKUP($A37,Sazonalidade!$A:$G,7,0))*(1-VLOOKUP($A37,Sazonalidade!$A:$J,10,0)),0)</f>
        <v>0</v>
      </c>
      <c r="AS37" s="27">
        <f>IF($E37=$E$1,('TU Proprio'!AS37*10^6/(SUMIFS('Trem Tipo Medio'!$L:$L,'Trem Tipo Medio'!$AE:$AE,"&lt;="&amp;AS$2,'Trem Tipo Medio'!$AF:$AF,"&gt;="&amp;AS$2,'Trem Tipo Medio'!$A:$A,$A37)*SUMIFS('Trem Tipo Medio'!$K:$K,'Trem Tipo Medio'!$AE:$AE,"&lt;="&amp;AS$2,'Trem Tipo Medio'!$AF:$AF,"&gt;="&amp;AS$2,'Trem Tipo Medio'!$A:$A,$A37)))/(365/VLOOKUP($A37,Sazonalidade!$A:$G,7,0))*(1-VLOOKUP($A37,Sazonalidade!$A:$J,10,0)),0)</f>
        <v>0</v>
      </c>
      <c r="AT37" s="27">
        <f>IF($E37=$E$1,('TU Proprio'!AT37*10^6/(SUMIFS('Trem Tipo Medio'!$L:$L,'Trem Tipo Medio'!$AE:$AE,"&lt;="&amp;AT$2,'Trem Tipo Medio'!$AF:$AF,"&gt;="&amp;AT$2,'Trem Tipo Medio'!$A:$A,$A37)*SUMIFS('Trem Tipo Medio'!$K:$K,'Trem Tipo Medio'!$AE:$AE,"&lt;="&amp;AT$2,'Trem Tipo Medio'!$AF:$AF,"&gt;="&amp;AT$2,'Trem Tipo Medio'!$A:$A,$A37)))/(365/VLOOKUP($A37,Sazonalidade!$A:$G,7,0))*(1-VLOOKUP($A37,Sazonalidade!$A:$J,10,0)),0)</f>
        <v>0</v>
      </c>
      <c r="AU37" s="27">
        <f>IF($E37=$E$1,('TU Proprio'!AU37*10^6/(SUMIFS('Trem Tipo Medio'!$L:$L,'Trem Tipo Medio'!$AE:$AE,"&lt;="&amp;AU$2,'Trem Tipo Medio'!$AF:$AF,"&gt;="&amp;AU$2,'Trem Tipo Medio'!$A:$A,$A37)*SUMIFS('Trem Tipo Medio'!$K:$K,'Trem Tipo Medio'!$AE:$AE,"&lt;="&amp;AU$2,'Trem Tipo Medio'!$AF:$AF,"&gt;="&amp;AU$2,'Trem Tipo Medio'!$A:$A,$A37)))/(365/VLOOKUP($A37,Sazonalidade!$A:$G,7,0))*(1-VLOOKUP($A37,Sazonalidade!$A:$J,10,0)),0)</f>
        <v>0</v>
      </c>
      <c r="AV37" s="27">
        <f>IF($E37=$E$1,('TU Proprio'!AV37*10^6/(SUMIFS('Trem Tipo Medio'!$L:$L,'Trem Tipo Medio'!$AE:$AE,"&lt;="&amp;AV$2,'Trem Tipo Medio'!$AF:$AF,"&gt;="&amp;AV$2,'Trem Tipo Medio'!$A:$A,$A37)*SUMIFS('Trem Tipo Medio'!$K:$K,'Trem Tipo Medio'!$AE:$AE,"&lt;="&amp;AV$2,'Trem Tipo Medio'!$AF:$AF,"&gt;="&amp;AV$2,'Trem Tipo Medio'!$A:$A,$A37)))/(365/VLOOKUP($A37,Sazonalidade!$A:$G,7,0))*(1-VLOOKUP($A37,Sazonalidade!$A:$J,10,0)),0)</f>
        <v>0</v>
      </c>
      <c r="AW37" s="27">
        <f>IF($E37=$E$1,('TU Proprio'!AW37*10^6/(SUMIFS('Trem Tipo Medio'!$L:$L,'Trem Tipo Medio'!$AE:$AE,"&lt;="&amp;AW$2,'Trem Tipo Medio'!$AF:$AF,"&gt;="&amp;AW$2,'Trem Tipo Medio'!$A:$A,$A37)*SUMIFS('Trem Tipo Medio'!$K:$K,'Trem Tipo Medio'!$AE:$AE,"&lt;="&amp;AW$2,'Trem Tipo Medio'!$AF:$AF,"&gt;="&amp;AW$2,'Trem Tipo Medio'!$A:$A,$A37)))/(365/VLOOKUP($A37,Sazonalidade!$A:$G,7,0))*(1-VLOOKUP($A37,Sazonalidade!$A:$J,10,0)),0)</f>
        <v>0</v>
      </c>
      <c r="AX37" s="27">
        <f>IF($E37=$E$1,('TU Proprio'!AX37*10^6/(SUMIFS('Trem Tipo Medio'!$L:$L,'Trem Tipo Medio'!$AE:$AE,"&lt;="&amp;AX$2,'Trem Tipo Medio'!$AF:$AF,"&gt;="&amp;AX$2,'Trem Tipo Medio'!$A:$A,$A37)*SUMIFS('Trem Tipo Medio'!$K:$K,'Trem Tipo Medio'!$AE:$AE,"&lt;="&amp;AX$2,'Trem Tipo Medio'!$AF:$AF,"&gt;="&amp;AX$2,'Trem Tipo Medio'!$A:$A,$A37)))/(365/VLOOKUP($A37,Sazonalidade!$A:$G,7,0))*(1-VLOOKUP($A37,Sazonalidade!$A:$J,10,0)),0)</f>
        <v>0</v>
      </c>
      <c r="AY37" s="27">
        <f>IF($E37=$E$1,('TU Proprio'!AY37*10^6/(SUMIFS('Trem Tipo Medio'!$L:$L,'Trem Tipo Medio'!$AE:$AE,"&lt;="&amp;AY$2,'Trem Tipo Medio'!$AF:$AF,"&gt;="&amp;AY$2,'Trem Tipo Medio'!$A:$A,$A37)*SUMIFS('Trem Tipo Medio'!$K:$K,'Trem Tipo Medio'!$AE:$AE,"&lt;="&amp;AY$2,'Trem Tipo Medio'!$AF:$AF,"&gt;="&amp;AY$2,'Trem Tipo Medio'!$A:$A,$A37)))/(365/VLOOKUP($A37,Sazonalidade!$A:$G,7,0))*(1-VLOOKUP($A37,Sazonalidade!$A:$J,10,0)),0)</f>
        <v>0</v>
      </c>
      <c r="AZ37" s="27">
        <f>IF($E37=$E$1,('TU Proprio'!AZ37*10^6/(SUMIFS('Trem Tipo Medio'!$L:$L,'Trem Tipo Medio'!$AE:$AE,"&lt;="&amp;AZ$2,'Trem Tipo Medio'!$AF:$AF,"&gt;="&amp;AZ$2,'Trem Tipo Medio'!$A:$A,$A37)*SUMIFS('Trem Tipo Medio'!$K:$K,'Trem Tipo Medio'!$AE:$AE,"&lt;="&amp;AZ$2,'Trem Tipo Medio'!$AF:$AF,"&gt;="&amp;AZ$2,'Trem Tipo Medio'!$A:$A,$A37)))/(365/VLOOKUP($A37,Sazonalidade!$A:$G,7,0))*(1-VLOOKUP($A37,Sazonalidade!$A:$J,10,0)),0)</f>
        <v>0</v>
      </c>
      <c r="BA37" s="27">
        <f>IF($E37=$E$1,('TU Proprio'!BA37*10^6/(SUMIFS('Trem Tipo Medio'!$L:$L,'Trem Tipo Medio'!$AE:$AE,"&lt;="&amp;BA$2,'Trem Tipo Medio'!$AF:$AF,"&gt;="&amp;BA$2,'Trem Tipo Medio'!$A:$A,$A37)*SUMIFS('Trem Tipo Medio'!$K:$K,'Trem Tipo Medio'!$AE:$AE,"&lt;="&amp;BA$2,'Trem Tipo Medio'!$AF:$AF,"&gt;="&amp;BA$2,'Trem Tipo Medio'!$A:$A,$A37)))/(365/VLOOKUP($A37,Sazonalidade!$A:$G,7,0))*(1-VLOOKUP($A37,Sazonalidade!$A:$J,10,0)),0)</f>
        <v>0</v>
      </c>
      <c r="BB37" s="27">
        <f>IF($E37=$E$1,('TU Proprio'!BB37*10^6/(SUMIFS('Trem Tipo Medio'!$L:$L,'Trem Tipo Medio'!$AE:$AE,"&lt;="&amp;BB$2,'Trem Tipo Medio'!$AF:$AF,"&gt;="&amp;BB$2,'Trem Tipo Medio'!$A:$A,$A37)*SUMIFS('Trem Tipo Medio'!$K:$K,'Trem Tipo Medio'!$AE:$AE,"&lt;="&amp;BB$2,'Trem Tipo Medio'!$AF:$AF,"&gt;="&amp;BB$2,'Trem Tipo Medio'!$A:$A,$A37)))/(365/VLOOKUP($A37,Sazonalidade!$A:$G,7,0))*(1-VLOOKUP($A37,Sazonalidade!$A:$J,10,0)),0)</f>
        <v>0</v>
      </c>
      <c r="BC37" s="27">
        <f>IF($E37=$E$1,('TU Proprio'!BC37*10^6/(SUMIFS('Trem Tipo Medio'!$L:$L,'Trem Tipo Medio'!$AE:$AE,"&lt;="&amp;BC$2,'Trem Tipo Medio'!$AF:$AF,"&gt;="&amp;BC$2,'Trem Tipo Medio'!$A:$A,$A37)*SUMIFS('Trem Tipo Medio'!$K:$K,'Trem Tipo Medio'!$AE:$AE,"&lt;="&amp;BC$2,'Trem Tipo Medio'!$AF:$AF,"&gt;="&amp;BC$2,'Trem Tipo Medio'!$A:$A,$A37)))/(365/VLOOKUP($A37,Sazonalidade!$A:$G,7,0))*(1-VLOOKUP($A37,Sazonalidade!$A:$J,10,0)),0)</f>
        <v>0</v>
      </c>
      <c r="BD37" s="27">
        <f>IF($E37=$E$1,('TU Proprio'!BD37*10^6/(SUMIFS('Trem Tipo Medio'!$L:$L,'Trem Tipo Medio'!$AE:$AE,"&lt;="&amp;BD$2,'Trem Tipo Medio'!$AF:$AF,"&gt;="&amp;BD$2,'Trem Tipo Medio'!$A:$A,$A37)*SUMIFS('Trem Tipo Medio'!$K:$K,'Trem Tipo Medio'!$AE:$AE,"&lt;="&amp;BD$2,'Trem Tipo Medio'!$AF:$AF,"&gt;="&amp;BD$2,'Trem Tipo Medio'!$A:$A,$A37)))/(365/VLOOKUP($A37,Sazonalidade!$A:$G,7,0))*(1-VLOOKUP($A37,Sazonalidade!$A:$J,10,0)),0)</f>
        <v>0</v>
      </c>
      <c r="BE37" s="27">
        <f>IF($E37=$E$1,('TU Proprio'!BE37*10^6/(SUMIFS('Trem Tipo Medio'!$L:$L,'Trem Tipo Medio'!$AE:$AE,"&lt;="&amp;BE$2,'Trem Tipo Medio'!$AF:$AF,"&gt;="&amp;BE$2,'Trem Tipo Medio'!$A:$A,$A37)*SUMIFS('Trem Tipo Medio'!$K:$K,'Trem Tipo Medio'!$AE:$AE,"&lt;="&amp;BE$2,'Trem Tipo Medio'!$AF:$AF,"&gt;="&amp;BE$2,'Trem Tipo Medio'!$A:$A,$A37)))/(365/VLOOKUP($A37,Sazonalidade!$A:$G,7,0))*(1-VLOOKUP($A37,Sazonalidade!$A:$J,10,0)),0)</f>
        <v>0</v>
      </c>
      <c r="BF37" s="27">
        <f>IF($E37=$E$1,('TU Proprio'!BF37*10^6/(SUMIFS('Trem Tipo Medio'!$L:$L,'Trem Tipo Medio'!$AE:$AE,"&lt;="&amp;BF$2,'Trem Tipo Medio'!$AF:$AF,"&gt;="&amp;BF$2,'Trem Tipo Medio'!$A:$A,$A37)*SUMIFS('Trem Tipo Medio'!$K:$K,'Trem Tipo Medio'!$AE:$AE,"&lt;="&amp;BF$2,'Trem Tipo Medio'!$AF:$AF,"&gt;="&amp;BF$2,'Trem Tipo Medio'!$A:$A,$A37)))/(365/VLOOKUP($A37,Sazonalidade!$A:$G,7,0))*(1-VLOOKUP($A37,Sazonalidade!$A:$J,10,0)),0)</f>
        <v>0</v>
      </c>
      <c r="BG37" s="27">
        <f>IF($E37=$E$1,('TU Proprio'!BG37*10^6/(SUMIFS('Trem Tipo Medio'!$L:$L,'Trem Tipo Medio'!$AE:$AE,"&lt;="&amp;BG$2,'Trem Tipo Medio'!$AF:$AF,"&gt;="&amp;BG$2,'Trem Tipo Medio'!$A:$A,$A37)*SUMIFS('Trem Tipo Medio'!$K:$K,'Trem Tipo Medio'!$AE:$AE,"&lt;="&amp;BG$2,'Trem Tipo Medio'!$AF:$AF,"&gt;="&amp;BG$2,'Trem Tipo Medio'!$A:$A,$A37)))/(365/VLOOKUP($A37,Sazonalidade!$A:$G,7,0))*(1-VLOOKUP($A37,Sazonalidade!$A:$J,10,0)),0)</f>
        <v>0</v>
      </c>
      <c r="BH37" s="27">
        <f>IF($E37=$E$1,('TU Proprio'!BH37*10^6/(SUMIFS('Trem Tipo Medio'!$L:$L,'Trem Tipo Medio'!$AE:$AE,"&lt;="&amp;BH$2,'Trem Tipo Medio'!$AF:$AF,"&gt;="&amp;BH$2,'Trem Tipo Medio'!$A:$A,$A37)*SUMIFS('Trem Tipo Medio'!$K:$K,'Trem Tipo Medio'!$AE:$AE,"&lt;="&amp;BH$2,'Trem Tipo Medio'!$AF:$AF,"&gt;="&amp;BH$2,'Trem Tipo Medio'!$A:$A,$A37)))/(365/VLOOKUP($A37,Sazonalidade!$A:$G,7,0))*(1-VLOOKUP($A37,Sazonalidade!$A:$J,10,0)),0)</f>
        <v>0</v>
      </c>
      <c r="BI37" s="27">
        <f>IF($E37=$E$1,('TU Proprio'!BI37*10^6/(SUMIFS('Trem Tipo Medio'!$L:$L,'Trem Tipo Medio'!$AE:$AE,"&lt;="&amp;BI$2,'Trem Tipo Medio'!$AF:$AF,"&gt;="&amp;BI$2,'Trem Tipo Medio'!$A:$A,$A37)*SUMIFS('Trem Tipo Medio'!$K:$K,'Trem Tipo Medio'!$AE:$AE,"&lt;="&amp;BI$2,'Trem Tipo Medio'!$AF:$AF,"&gt;="&amp;BI$2,'Trem Tipo Medio'!$A:$A,$A37)))/(365/VLOOKUP($A37,Sazonalidade!$A:$G,7,0))*(1-VLOOKUP($A37,Sazonalidade!$A:$J,10,0)),0)</f>
        <v>0</v>
      </c>
      <c r="BJ37" s="27">
        <f>IF($E37=$E$1,('TU Proprio'!BJ37*10^6/(SUMIFS('Trem Tipo Medio'!$L:$L,'Trem Tipo Medio'!$AE:$AE,"&lt;="&amp;BJ$2,'Trem Tipo Medio'!$AF:$AF,"&gt;="&amp;BJ$2,'Trem Tipo Medio'!$A:$A,$A37)*SUMIFS('Trem Tipo Medio'!$K:$K,'Trem Tipo Medio'!$AE:$AE,"&lt;="&amp;BJ$2,'Trem Tipo Medio'!$AF:$AF,"&gt;="&amp;BJ$2,'Trem Tipo Medio'!$A:$A,$A37)))/(365/VLOOKUP($A37,Sazonalidade!$A:$G,7,0))*(1-VLOOKUP($A37,Sazonalidade!$A:$J,10,0)),0)</f>
        <v>0</v>
      </c>
      <c r="BK37" s="27">
        <f>IF($E37=$E$1,('TU Proprio'!BK37*10^6/(SUMIFS('Trem Tipo Medio'!$L:$L,'Trem Tipo Medio'!$AE:$AE,"&lt;="&amp;BK$2,'Trem Tipo Medio'!$AF:$AF,"&gt;="&amp;BK$2,'Trem Tipo Medio'!$A:$A,$A37)*SUMIFS('Trem Tipo Medio'!$K:$K,'Trem Tipo Medio'!$AE:$AE,"&lt;="&amp;BK$2,'Trem Tipo Medio'!$AF:$AF,"&gt;="&amp;BK$2,'Trem Tipo Medio'!$A:$A,$A37)))/(365/VLOOKUP($A37,Sazonalidade!$A:$G,7,0))*(1-VLOOKUP($A37,Sazonalidade!$A:$J,10,0)),0)</f>
        <v>0</v>
      </c>
      <c r="BL37" s="27">
        <f>IF($E37=$E$1,('TU Proprio'!BL37*10^6/(SUMIFS('Trem Tipo Medio'!$L:$L,'Trem Tipo Medio'!$AE:$AE,"&lt;="&amp;BL$2,'Trem Tipo Medio'!$AF:$AF,"&gt;="&amp;BL$2,'Trem Tipo Medio'!$A:$A,$A37)*SUMIFS('Trem Tipo Medio'!$K:$K,'Trem Tipo Medio'!$AE:$AE,"&lt;="&amp;BL$2,'Trem Tipo Medio'!$AF:$AF,"&gt;="&amp;BL$2,'Trem Tipo Medio'!$A:$A,$A37)))/(365/VLOOKUP($A37,Sazonalidade!$A:$G,7,0))*(1-VLOOKUP($A37,Sazonalidade!$A:$J,10,0)),0)</f>
        <v>0</v>
      </c>
      <c r="BM37" s="27">
        <f>IF($E37=$E$1,('TU Proprio'!BM37*10^6/(SUMIFS('Trem Tipo Medio'!$L:$L,'Trem Tipo Medio'!$AE:$AE,"&lt;="&amp;BM$2,'Trem Tipo Medio'!$AF:$AF,"&gt;="&amp;BM$2,'Trem Tipo Medio'!$A:$A,$A37)*SUMIFS('Trem Tipo Medio'!$K:$K,'Trem Tipo Medio'!$AE:$AE,"&lt;="&amp;BM$2,'Trem Tipo Medio'!$AF:$AF,"&gt;="&amp;BM$2,'Trem Tipo Medio'!$A:$A,$A37)))/(365/VLOOKUP($A37,Sazonalidade!$A:$G,7,0))*(1-VLOOKUP($A37,Sazonalidade!$A:$J,10,0)),0)</f>
        <v>0</v>
      </c>
      <c r="BN37" s="27">
        <f>IF($E37=$E$1,('TU Proprio'!BN37*10^6/(SUMIFS('Trem Tipo Medio'!$L:$L,'Trem Tipo Medio'!$AE:$AE,"&lt;="&amp;BN$2,'Trem Tipo Medio'!$AF:$AF,"&gt;="&amp;BN$2,'Trem Tipo Medio'!$A:$A,$A37)*SUMIFS('Trem Tipo Medio'!$K:$K,'Trem Tipo Medio'!$AE:$AE,"&lt;="&amp;BN$2,'Trem Tipo Medio'!$AF:$AF,"&gt;="&amp;BN$2,'Trem Tipo Medio'!$A:$A,$A37)))/(365/VLOOKUP($A37,Sazonalidade!$A:$G,7,0))*(1-VLOOKUP($A37,Sazonalidade!$A:$J,10,0)),0)</f>
        <v>0</v>
      </c>
      <c r="BO37" s="27">
        <f>IF($E37=$E$1,('TU Proprio'!BO37*10^6/(SUMIFS('Trem Tipo Medio'!$L:$L,'Trem Tipo Medio'!$AE:$AE,"&lt;="&amp;BO$2,'Trem Tipo Medio'!$AF:$AF,"&gt;="&amp;BO$2,'Trem Tipo Medio'!$A:$A,$A37)*SUMIFS('Trem Tipo Medio'!$K:$K,'Trem Tipo Medio'!$AE:$AE,"&lt;="&amp;BO$2,'Trem Tipo Medio'!$AF:$AF,"&gt;="&amp;BO$2,'Trem Tipo Medio'!$A:$A,$A37)))/(365/VLOOKUP($A37,Sazonalidade!$A:$G,7,0))*(1-VLOOKUP($A37,Sazonalidade!$A:$J,10,0)),0)</f>
        <v>0</v>
      </c>
      <c r="BP37"/>
      <c r="BQ37"/>
      <c r="BR37"/>
      <c r="BS37"/>
      <c r="BT37"/>
    </row>
    <row r="38" spans="1:72" s="32" customFormat="1" x14ac:dyDescent="0.25">
      <c r="A38" s="6">
        <f t="shared" si="3"/>
        <v>36</v>
      </c>
      <c r="B38" s="3" t="str">
        <f>VLOOKUP($A38,Demanda!$A$1:$G$43,4,0)</f>
        <v>Fertilizantes</v>
      </c>
      <c r="C38" s="3" t="str">
        <f>VLOOKUP($A38,Demanda!$A$1:$G$43,6,0)</f>
        <v>Miritituba</v>
      </c>
      <c r="D38" s="3" t="str">
        <f>VLOOKUP($A38,Demanda!$A$1:$G$43,7,0)</f>
        <v>Matupá</v>
      </c>
      <c r="E38" s="3" t="str">
        <f>VLOOKUP($A38,Demanda!$A$1:$G$43,2,0)</f>
        <v>FGRAO</v>
      </c>
      <c r="F38" s="6"/>
      <c r="G38" s="27">
        <f>IF($E38=$E$1,('TU Proprio'!G38*10^6/(SUMIFS('Trem Tipo Medio'!$L:$L,'Trem Tipo Medio'!$AE:$AE,"&lt;="&amp;G$2,'Trem Tipo Medio'!$AF:$AF,"&gt;="&amp;G$2,'Trem Tipo Medio'!$A:$A,$A38)*SUMIFS('Trem Tipo Medio'!$K:$K,'Trem Tipo Medio'!$AE:$AE,"&lt;="&amp;G$2,'Trem Tipo Medio'!$AF:$AF,"&gt;="&amp;G$2,'Trem Tipo Medio'!$A:$A,$A38)))/(365/VLOOKUP($A38,Sazonalidade!$A:$G,7,0))*(1-VLOOKUP($A38,Sazonalidade!$A:$J,10,0)),0)</f>
        <v>0</v>
      </c>
      <c r="H38" s="27">
        <f>IF($E38=$E$1,('TU Proprio'!H38*10^6/(SUMIFS('Trem Tipo Medio'!$L:$L,'Trem Tipo Medio'!$AE:$AE,"&lt;="&amp;H$2,'Trem Tipo Medio'!$AF:$AF,"&gt;="&amp;H$2,'Trem Tipo Medio'!$A:$A,$A38)*SUMIFS('Trem Tipo Medio'!$K:$K,'Trem Tipo Medio'!$AE:$AE,"&lt;="&amp;H$2,'Trem Tipo Medio'!$AF:$AF,"&gt;="&amp;H$2,'Trem Tipo Medio'!$A:$A,$A38)))/(365/VLOOKUP($A38,Sazonalidade!$A:$G,7,0))*(1-VLOOKUP($A38,Sazonalidade!$A:$J,10,0)),0)</f>
        <v>0</v>
      </c>
      <c r="I38" s="27">
        <f>IF($E38=$E$1,('TU Proprio'!I38*10^6/(SUMIFS('Trem Tipo Medio'!$L:$L,'Trem Tipo Medio'!$AE:$AE,"&lt;="&amp;I$2,'Trem Tipo Medio'!$AF:$AF,"&gt;="&amp;I$2,'Trem Tipo Medio'!$A:$A,$A38)*SUMIFS('Trem Tipo Medio'!$K:$K,'Trem Tipo Medio'!$AE:$AE,"&lt;="&amp;I$2,'Trem Tipo Medio'!$AF:$AF,"&gt;="&amp;I$2,'Trem Tipo Medio'!$A:$A,$A38)))/(365/VLOOKUP($A38,Sazonalidade!$A:$G,7,0))*(1-VLOOKUP($A38,Sazonalidade!$A:$J,10,0)),0)</f>
        <v>0</v>
      </c>
      <c r="J38" s="27">
        <f>IF($E38=$E$1,('TU Proprio'!J38*10^6/(SUMIFS('Trem Tipo Medio'!$L:$L,'Trem Tipo Medio'!$AE:$AE,"&lt;="&amp;J$2,'Trem Tipo Medio'!$AF:$AF,"&gt;="&amp;J$2,'Trem Tipo Medio'!$A:$A,$A38)*SUMIFS('Trem Tipo Medio'!$K:$K,'Trem Tipo Medio'!$AE:$AE,"&lt;="&amp;J$2,'Trem Tipo Medio'!$AF:$AF,"&gt;="&amp;J$2,'Trem Tipo Medio'!$A:$A,$A38)))/(365/VLOOKUP($A38,Sazonalidade!$A:$G,7,0))*(1-VLOOKUP($A38,Sazonalidade!$A:$J,10,0)),0)</f>
        <v>0</v>
      </c>
      <c r="K38" s="27">
        <f>IF($E38=$E$1,('TU Proprio'!K38*10^6/(SUMIFS('Trem Tipo Medio'!$L:$L,'Trem Tipo Medio'!$AE:$AE,"&lt;="&amp;K$2,'Trem Tipo Medio'!$AF:$AF,"&gt;="&amp;K$2,'Trem Tipo Medio'!$A:$A,$A38)*SUMIFS('Trem Tipo Medio'!$K:$K,'Trem Tipo Medio'!$AE:$AE,"&lt;="&amp;K$2,'Trem Tipo Medio'!$AF:$AF,"&gt;="&amp;K$2,'Trem Tipo Medio'!$A:$A,$A38)))/(365/VLOOKUP($A38,Sazonalidade!$A:$G,7,0))*(1-VLOOKUP($A38,Sazonalidade!$A:$J,10,0)),0)</f>
        <v>0</v>
      </c>
      <c r="L38" s="27">
        <f>IF($E38=$E$1,('TU Proprio'!L38*10^6/(SUMIFS('Trem Tipo Medio'!$L:$L,'Trem Tipo Medio'!$AE:$AE,"&lt;="&amp;L$2,'Trem Tipo Medio'!$AF:$AF,"&gt;="&amp;L$2,'Trem Tipo Medio'!$A:$A,$A38)*SUMIFS('Trem Tipo Medio'!$K:$K,'Trem Tipo Medio'!$AE:$AE,"&lt;="&amp;L$2,'Trem Tipo Medio'!$AF:$AF,"&gt;="&amp;L$2,'Trem Tipo Medio'!$A:$A,$A38)))/(365/VLOOKUP($A38,Sazonalidade!$A:$G,7,0))*(1-VLOOKUP($A38,Sazonalidade!$A:$J,10,0)),0)</f>
        <v>0</v>
      </c>
      <c r="M38" s="27">
        <f>IF($E38=$E$1,('TU Proprio'!M38*10^6/(SUMIFS('Trem Tipo Medio'!$L:$L,'Trem Tipo Medio'!$AE:$AE,"&lt;="&amp;M$2,'Trem Tipo Medio'!$AF:$AF,"&gt;="&amp;M$2,'Trem Tipo Medio'!$A:$A,$A38)*SUMIFS('Trem Tipo Medio'!$K:$K,'Trem Tipo Medio'!$AE:$AE,"&lt;="&amp;M$2,'Trem Tipo Medio'!$AF:$AF,"&gt;="&amp;M$2,'Trem Tipo Medio'!$A:$A,$A38)))/(365/VLOOKUP($A38,Sazonalidade!$A:$G,7,0))*(1-VLOOKUP($A38,Sazonalidade!$A:$J,10,0)),0)</f>
        <v>0</v>
      </c>
      <c r="N38" s="27">
        <f>IF($E38=$E$1,('TU Proprio'!N38*10^6/(SUMIFS('Trem Tipo Medio'!$L:$L,'Trem Tipo Medio'!$AE:$AE,"&lt;="&amp;N$2,'Trem Tipo Medio'!$AF:$AF,"&gt;="&amp;N$2,'Trem Tipo Medio'!$A:$A,$A38)*SUMIFS('Trem Tipo Medio'!$K:$K,'Trem Tipo Medio'!$AE:$AE,"&lt;="&amp;N$2,'Trem Tipo Medio'!$AF:$AF,"&gt;="&amp;N$2,'Trem Tipo Medio'!$A:$A,$A38)))/(365/VLOOKUP($A38,Sazonalidade!$A:$G,7,0))*(1-VLOOKUP($A38,Sazonalidade!$A:$J,10,0)),0)</f>
        <v>0</v>
      </c>
      <c r="O38" s="27">
        <f>IF($E38=$E$1,('TU Proprio'!O38*10^6/(SUMIFS('Trem Tipo Medio'!$L:$L,'Trem Tipo Medio'!$AE:$AE,"&lt;="&amp;O$2,'Trem Tipo Medio'!$AF:$AF,"&gt;="&amp;O$2,'Trem Tipo Medio'!$A:$A,$A38)*SUMIFS('Trem Tipo Medio'!$K:$K,'Trem Tipo Medio'!$AE:$AE,"&lt;="&amp;O$2,'Trem Tipo Medio'!$AF:$AF,"&gt;="&amp;O$2,'Trem Tipo Medio'!$A:$A,$A38)))/(365/VLOOKUP($A38,Sazonalidade!$A:$G,7,0))*(1-VLOOKUP($A38,Sazonalidade!$A:$J,10,0)),0)</f>
        <v>0</v>
      </c>
      <c r="P38" s="27">
        <f>IF($E38=$E$1,('TU Proprio'!P38*10^6/(SUMIFS('Trem Tipo Medio'!$L:$L,'Trem Tipo Medio'!$AE:$AE,"&lt;="&amp;P$2,'Trem Tipo Medio'!$AF:$AF,"&gt;="&amp;P$2,'Trem Tipo Medio'!$A:$A,$A38)*SUMIFS('Trem Tipo Medio'!$K:$K,'Trem Tipo Medio'!$AE:$AE,"&lt;="&amp;P$2,'Trem Tipo Medio'!$AF:$AF,"&gt;="&amp;P$2,'Trem Tipo Medio'!$A:$A,$A38)))/(365/VLOOKUP($A38,Sazonalidade!$A:$G,7,0))*(1-VLOOKUP($A38,Sazonalidade!$A:$J,10,0)),0)</f>
        <v>0</v>
      </c>
      <c r="Q38" s="27">
        <f>IF($E38=$E$1,('TU Proprio'!Q38*10^6/(SUMIFS('Trem Tipo Medio'!$L:$L,'Trem Tipo Medio'!$AE:$AE,"&lt;="&amp;Q$2,'Trem Tipo Medio'!$AF:$AF,"&gt;="&amp;Q$2,'Trem Tipo Medio'!$A:$A,$A38)*SUMIFS('Trem Tipo Medio'!$K:$K,'Trem Tipo Medio'!$AE:$AE,"&lt;="&amp;Q$2,'Trem Tipo Medio'!$AF:$AF,"&gt;="&amp;Q$2,'Trem Tipo Medio'!$A:$A,$A38)))/(365/VLOOKUP($A38,Sazonalidade!$A:$G,7,0))*(1-VLOOKUP($A38,Sazonalidade!$A:$J,10,0)),0)</f>
        <v>0</v>
      </c>
      <c r="R38" s="27">
        <f>IF($E38=$E$1,('TU Proprio'!R38*10^6/(SUMIFS('Trem Tipo Medio'!$L:$L,'Trem Tipo Medio'!$AE:$AE,"&lt;="&amp;R$2,'Trem Tipo Medio'!$AF:$AF,"&gt;="&amp;R$2,'Trem Tipo Medio'!$A:$A,$A38)*SUMIFS('Trem Tipo Medio'!$K:$K,'Trem Tipo Medio'!$AE:$AE,"&lt;="&amp;R$2,'Trem Tipo Medio'!$AF:$AF,"&gt;="&amp;R$2,'Trem Tipo Medio'!$A:$A,$A38)))/(365/VLOOKUP($A38,Sazonalidade!$A:$G,7,0))*(1-VLOOKUP($A38,Sazonalidade!$A:$J,10,0)),0)</f>
        <v>0</v>
      </c>
      <c r="S38" s="27">
        <f>IF($E38=$E$1,('TU Proprio'!S38*10^6/(SUMIFS('Trem Tipo Medio'!$L:$L,'Trem Tipo Medio'!$AE:$AE,"&lt;="&amp;S$2,'Trem Tipo Medio'!$AF:$AF,"&gt;="&amp;S$2,'Trem Tipo Medio'!$A:$A,$A38)*SUMIFS('Trem Tipo Medio'!$K:$K,'Trem Tipo Medio'!$AE:$AE,"&lt;="&amp;S$2,'Trem Tipo Medio'!$AF:$AF,"&gt;="&amp;S$2,'Trem Tipo Medio'!$A:$A,$A38)))/(365/VLOOKUP($A38,Sazonalidade!$A:$G,7,0))*(1-VLOOKUP($A38,Sazonalidade!$A:$J,10,0)),0)</f>
        <v>0</v>
      </c>
      <c r="T38" s="27">
        <f>IF($E38=$E$1,('TU Proprio'!T38*10^6/(SUMIFS('Trem Tipo Medio'!$L:$L,'Trem Tipo Medio'!$AE:$AE,"&lt;="&amp;T$2,'Trem Tipo Medio'!$AF:$AF,"&gt;="&amp;T$2,'Trem Tipo Medio'!$A:$A,$A38)*SUMIFS('Trem Tipo Medio'!$K:$K,'Trem Tipo Medio'!$AE:$AE,"&lt;="&amp;T$2,'Trem Tipo Medio'!$AF:$AF,"&gt;="&amp;T$2,'Trem Tipo Medio'!$A:$A,$A38)))/(365/VLOOKUP($A38,Sazonalidade!$A:$G,7,0))*(1-VLOOKUP($A38,Sazonalidade!$A:$J,10,0)),0)</f>
        <v>0</v>
      </c>
      <c r="U38" s="27">
        <f>IF($E38=$E$1,('TU Proprio'!U38*10^6/(SUMIFS('Trem Tipo Medio'!$L:$L,'Trem Tipo Medio'!$AE:$AE,"&lt;="&amp;U$2,'Trem Tipo Medio'!$AF:$AF,"&gt;="&amp;U$2,'Trem Tipo Medio'!$A:$A,$A38)*SUMIFS('Trem Tipo Medio'!$K:$K,'Trem Tipo Medio'!$AE:$AE,"&lt;="&amp;U$2,'Trem Tipo Medio'!$AF:$AF,"&gt;="&amp;U$2,'Trem Tipo Medio'!$A:$A,$A38)))/(365/VLOOKUP($A38,Sazonalidade!$A:$G,7,0))*(1-VLOOKUP($A38,Sazonalidade!$A:$J,10,0)),0)</f>
        <v>0</v>
      </c>
      <c r="V38" s="27">
        <f>IF($E38=$E$1,('TU Proprio'!V38*10^6/(SUMIFS('Trem Tipo Medio'!$L:$L,'Trem Tipo Medio'!$AE:$AE,"&lt;="&amp;V$2,'Trem Tipo Medio'!$AF:$AF,"&gt;="&amp;V$2,'Trem Tipo Medio'!$A:$A,$A38)*SUMIFS('Trem Tipo Medio'!$K:$K,'Trem Tipo Medio'!$AE:$AE,"&lt;="&amp;V$2,'Trem Tipo Medio'!$AF:$AF,"&gt;="&amp;V$2,'Trem Tipo Medio'!$A:$A,$A38)))/(365/VLOOKUP($A38,Sazonalidade!$A:$G,7,0))*(1-VLOOKUP($A38,Sazonalidade!$A:$J,10,0)),0)</f>
        <v>0</v>
      </c>
      <c r="W38" s="27">
        <f>IF($E38=$E$1,('TU Proprio'!W38*10^6/(SUMIFS('Trem Tipo Medio'!$L:$L,'Trem Tipo Medio'!$AE:$AE,"&lt;="&amp;W$2,'Trem Tipo Medio'!$AF:$AF,"&gt;="&amp;W$2,'Trem Tipo Medio'!$A:$A,$A38)*SUMIFS('Trem Tipo Medio'!$K:$K,'Trem Tipo Medio'!$AE:$AE,"&lt;="&amp;W$2,'Trem Tipo Medio'!$AF:$AF,"&gt;="&amp;W$2,'Trem Tipo Medio'!$A:$A,$A38)))/(365/VLOOKUP($A38,Sazonalidade!$A:$G,7,0))*(1-VLOOKUP($A38,Sazonalidade!$A:$J,10,0)),0)</f>
        <v>0</v>
      </c>
      <c r="X38" s="27">
        <f>IF($E38=$E$1,('TU Proprio'!X38*10^6/(SUMIFS('Trem Tipo Medio'!$L:$L,'Trem Tipo Medio'!$AE:$AE,"&lt;="&amp;X$2,'Trem Tipo Medio'!$AF:$AF,"&gt;="&amp;X$2,'Trem Tipo Medio'!$A:$A,$A38)*SUMIFS('Trem Tipo Medio'!$K:$K,'Trem Tipo Medio'!$AE:$AE,"&lt;="&amp;X$2,'Trem Tipo Medio'!$AF:$AF,"&gt;="&amp;X$2,'Trem Tipo Medio'!$A:$A,$A38)))/(365/VLOOKUP($A38,Sazonalidade!$A:$G,7,0))*(1-VLOOKUP($A38,Sazonalidade!$A:$J,10,0)),0)</f>
        <v>0</v>
      </c>
      <c r="Y38" s="27">
        <f>IF($E38=$E$1,('TU Proprio'!Y38*10^6/(SUMIFS('Trem Tipo Medio'!$L:$L,'Trem Tipo Medio'!$AE:$AE,"&lt;="&amp;Y$2,'Trem Tipo Medio'!$AF:$AF,"&gt;="&amp;Y$2,'Trem Tipo Medio'!$A:$A,$A38)*SUMIFS('Trem Tipo Medio'!$K:$K,'Trem Tipo Medio'!$AE:$AE,"&lt;="&amp;Y$2,'Trem Tipo Medio'!$AF:$AF,"&gt;="&amp;Y$2,'Trem Tipo Medio'!$A:$A,$A38)))/(365/VLOOKUP($A38,Sazonalidade!$A:$G,7,0))*(1-VLOOKUP($A38,Sazonalidade!$A:$J,10,0)),0)</f>
        <v>0</v>
      </c>
      <c r="Z38" s="27">
        <f>IF($E38=$E$1,('TU Proprio'!Z38*10^6/(SUMIFS('Trem Tipo Medio'!$L:$L,'Trem Tipo Medio'!$AE:$AE,"&lt;="&amp;Z$2,'Trem Tipo Medio'!$AF:$AF,"&gt;="&amp;Z$2,'Trem Tipo Medio'!$A:$A,$A38)*SUMIFS('Trem Tipo Medio'!$K:$K,'Trem Tipo Medio'!$AE:$AE,"&lt;="&amp;Z$2,'Trem Tipo Medio'!$AF:$AF,"&gt;="&amp;Z$2,'Trem Tipo Medio'!$A:$A,$A38)))/(365/VLOOKUP($A38,Sazonalidade!$A:$G,7,0))*(1-VLOOKUP($A38,Sazonalidade!$A:$J,10,0)),0)</f>
        <v>0</v>
      </c>
      <c r="AA38" s="27">
        <f>IF($E38=$E$1,('TU Proprio'!AA38*10^6/(SUMIFS('Trem Tipo Medio'!$L:$L,'Trem Tipo Medio'!$AE:$AE,"&lt;="&amp;AA$2,'Trem Tipo Medio'!$AF:$AF,"&gt;="&amp;AA$2,'Trem Tipo Medio'!$A:$A,$A38)*SUMIFS('Trem Tipo Medio'!$K:$K,'Trem Tipo Medio'!$AE:$AE,"&lt;="&amp;AA$2,'Trem Tipo Medio'!$AF:$AF,"&gt;="&amp;AA$2,'Trem Tipo Medio'!$A:$A,$A38)))/(365/VLOOKUP($A38,Sazonalidade!$A:$G,7,0))*(1-VLOOKUP($A38,Sazonalidade!$A:$J,10,0)),0)</f>
        <v>0</v>
      </c>
      <c r="AB38" s="27">
        <f>IF($E38=$E$1,('TU Proprio'!AB38*10^6/(SUMIFS('Trem Tipo Medio'!$L:$L,'Trem Tipo Medio'!$AE:$AE,"&lt;="&amp;AB$2,'Trem Tipo Medio'!$AF:$AF,"&gt;="&amp;AB$2,'Trem Tipo Medio'!$A:$A,$A38)*SUMIFS('Trem Tipo Medio'!$K:$K,'Trem Tipo Medio'!$AE:$AE,"&lt;="&amp;AB$2,'Trem Tipo Medio'!$AF:$AF,"&gt;="&amp;AB$2,'Trem Tipo Medio'!$A:$A,$A38)))/(365/VLOOKUP($A38,Sazonalidade!$A:$G,7,0))*(1-VLOOKUP($A38,Sazonalidade!$A:$J,10,0)),0)</f>
        <v>0</v>
      </c>
      <c r="AC38" s="27">
        <f>IF($E38=$E$1,('TU Proprio'!AC38*10^6/(SUMIFS('Trem Tipo Medio'!$L:$L,'Trem Tipo Medio'!$AE:$AE,"&lt;="&amp;AC$2,'Trem Tipo Medio'!$AF:$AF,"&gt;="&amp;AC$2,'Trem Tipo Medio'!$A:$A,$A38)*SUMIFS('Trem Tipo Medio'!$K:$K,'Trem Tipo Medio'!$AE:$AE,"&lt;="&amp;AC$2,'Trem Tipo Medio'!$AF:$AF,"&gt;="&amp;AC$2,'Trem Tipo Medio'!$A:$A,$A38)))/(365/VLOOKUP($A38,Sazonalidade!$A:$G,7,0))*(1-VLOOKUP($A38,Sazonalidade!$A:$J,10,0)),0)</f>
        <v>0</v>
      </c>
      <c r="AD38" s="27">
        <f>IF($E38=$E$1,('TU Proprio'!AD38*10^6/(SUMIFS('Trem Tipo Medio'!$L:$L,'Trem Tipo Medio'!$AE:$AE,"&lt;="&amp;AD$2,'Trem Tipo Medio'!$AF:$AF,"&gt;="&amp;AD$2,'Trem Tipo Medio'!$A:$A,$A38)*SUMIFS('Trem Tipo Medio'!$K:$K,'Trem Tipo Medio'!$AE:$AE,"&lt;="&amp;AD$2,'Trem Tipo Medio'!$AF:$AF,"&gt;="&amp;AD$2,'Trem Tipo Medio'!$A:$A,$A38)))/(365/VLOOKUP($A38,Sazonalidade!$A:$G,7,0))*(1-VLOOKUP($A38,Sazonalidade!$A:$J,10,0)),0)</f>
        <v>0</v>
      </c>
      <c r="AE38" s="27">
        <f>IF($E38=$E$1,('TU Proprio'!AE38*10^6/(SUMIFS('Trem Tipo Medio'!$L:$L,'Trem Tipo Medio'!$AE:$AE,"&lt;="&amp;AE$2,'Trem Tipo Medio'!$AF:$AF,"&gt;="&amp;AE$2,'Trem Tipo Medio'!$A:$A,$A38)*SUMIFS('Trem Tipo Medio'!$K:$K,'Trem Tipo Medio'!$AE:$AE,"&lt;="&amp;AE$2,'Trem Tipo Medio'!$AF:$AF,"&gt;="&amp;AE$2,'Trem Tipo Medio'!$A:$A,$A38)))/(365/VLOOKUP($A38,Sazonalidade!$A:$G,7,0))*(1-VLOOKUP($A38,Sazonalidade!$A:$J,10,0)),0)</f>
        <v>0</v>
      </c>
      <c r="AF38" s="27">
        <f>IF($E38=$E$1,('TU Proprio'!AF38*10^6/(SUMIFS('Trem Tipo Medio'!$L:$L,'Trem Tipo Medio'!$AE:$AE,"&lt;="&amp;AF$2,'Trem Tipo Medio'!$AF:$AF,"&gt;="&amp;AF$2,'Trem Tipo Medio'!$A:$A,$A38)*SUMIFS('Trem Tipo Medio'!$K:$K,'Trem Tipo Medio'!$AE:$AE,"&lt;="&amp;AF$2,'Trem Tipo Medio'!$AF:$AF,"&gt;="&amp;AF$2,'Trem Tipo Medio'!$A:$A,$A38)))/(365/VLOOKUP($A38,Sazonalidade!$A:$G,7,0))*(1-VLOOKUP($A38,Sazonalidade!$A:$J,10,0)),0)</f>
        <v>0</v>
      </c>
      <c r="AG38" s="27">
        <f>IF($E38=$E$1,('TU Proprio'!AG38*10^6/(SUMIFS('Trem Tipo Medio'!$L:$L,'Trem Tipo Medio'!$AE:$AE,"&lt;="&amp;AG$2,'Trem Tipo Medio'!$AF:$AF,"&gt;="&amp;AG$2,'Trem Tipo Medio'!$A:$A,$A38)*SUMIFS('Trem Tipo Medio'!$K:$K,'Trem Tipo Medio'!$AE:$AE,"&lt;="&amp;AG$2,'Trem Tipo Medio'!$AF:$AF,"&gt;="&amp;AG$2,'Trem Tipo Medio'!$A:$A,$A38)))/(365/VLOOKUP($A38,Sazonalidade!$A:$G,7,0))*(1-VLOOKUP($A38,Sazonalidade!$A:$J,10,0)),0)</f>
        <v>0</v>
      </c>
      <c r="AH38" s="27">
        <f>IF($E38=$E$1,('TU Proprio'!AH38*10^6/(SUMIFS('Trem Tipo Medio'!$L:$L,'Trem Tipo Medio'!$AE:$AE,"&lt;="&amp;AH$2,'Trem Tipo Medio'!$AF:$AF,"&gt;="&amp;AH$2,'Trem Tipo Medio'!$A:$A,$A38)*SUMIFS('Trem Tipo Medio'!$K:$K,'Trem Tipo Medio'!$AE:$AE,"&lt;="&amp;AH$2,'Trem Tipo Medio'!$AF:$AF,"&gt;="&amp;AH$2,'Trem Tipo Medio'!$A:$A,$A38)))/(365/VLOOKUP($A38,Sazonalidade!$A:$G,7,0))*(1-VLOOKUP($A38,Sazonalidade!$A:$J,10,0)),0)</f>
        <v>0</v>
      </c>
      <c r="AI38" s="27">
        <f>IF($E38=$E$1,('TU Proprio'!AI38*10^6/(SUMIFS('Trem Tipo Medio'!$L:$L,'Trem Tipo Medio'!$AE:$AE,"&lt;="&amp;AI$2,'Trem Tipo Medio'!$AF:$AF,"&gt;="&amp;AI$2,'Trem Tipo Medio'!$A:$A,$A38)*SUMIFS('Trem Tipo Medio'!$K:$K,'Trem Tipo Medio'!$AE:$AE,"&lt;="&amp;AI$2,'Trem Tipo Medio'!$AF:$AF,"&gt;="&amp;AI$2,'Trem Tipo Medio'!$A:$A,$A38)))/(365/VLOOKUP($A38,Sazonalidade!$A:$G,7,0))*(1-VLOOKUP($A38,Sazonalidade!$A:$J,10,0)),0)</f>
        <v>0</v>
      </c>
      <c r="AJ38" s="27">
        <f>IF($E38=$E$1,('TU Proprio'!AJ38*10^6/(SUMIFS('Trem Tipo Medio'!$L:$L,'Trem Tipo Medio'!$AE:$AE,"&lt;="&amp;AJ$2,'Trem Tipo Medio'!$AF:$AF,"&gt;="&amp;AJ$2,'Trem Tipo Medio'!$A:$A,$A38)*SUMIFS('Trem Tipo Medio'!$K:$K,'Trem Tipo Medio'!$AE:$AE,"&lt;="&amp;AJ$2,'Trem Tipo Medio'!$AF:$AF,"&gt;="&amp;AJ$2,'Trem Tipo Medio'!$A:$A,$A38)))/(365/VLOOKUP($A38,Sazonalidade!$A:$G,7,0))*(1-VLOOKUP($A38,Sazonalidade!$A:$J,10,0)),0)</f>
        <v>0</v>
      </c>
      <c r="AK38" s="27">
        <f>IF($E38=$E$1,('TU Proprio'!AK38*10^6/(SUMIFS('Trem Tipo Medio'!$L:$L,'Trem Tipo Medio'!$AE:$AE,"&lt;="&amp;AK$2,'Trem Tipo Medio'!$AF:$AF,"&gt;="&amp;AK$2,'Trem Tipo Medio'!$A:$A,$A38)*SUMIFS('Trem Tipo Medio'!$K:$K,'Trem Tipo Medio'!$AE:$AE,"&lt;="&amp;AK$2,'Trem Tipo Medio'!$AF:$AF,"&gt;="&amp;AK$2,'Trem Tipo Medio'!$A:$A,$A38)))/(365/VLOOKUP($A38,Sazonalidade!$A:$G,7,0))*(1-VLOOKUP($A38,Sazonalidade!$A:$J,10,0)),0)</f>
        <v>0</v>
      </c>
      <c r="AL38" s="27">
        <f>IF($E38=$E$1,('TU Proprio'!AL38*10^6/(SUMIFS('Trem Tipo Medio'!$L:$L,'Trem Tipo Medio'!$AE:$AE,"&lt;="&amp;AL$2,'Trem Tipo Medio'!$AF:$AF,"&gt;="&amp;AL$2,'Trem Tipo Medio'!$A:$A,$A38)*SUMIFS('Trem Tipo Medio'!$K:$K,'Trem Tipo Medio'!$AE:$AE,"&lt;="&amp;AL$2,'Trem Tipo Medio'!$AF:$AF,"&gt;="&amp;AL$2,'Trem Tipo Medio'!$A:$A,$A38)))/(365/VLOOKUP($A38,Sazonalidade!$A:$G,7,0))*(1-VLOOKUP($A38,Sazonalidade!$A:$J,10,0)),0)</f>
        <v>0</v>
      </c>
      <c r="AM38" s="27">
        <f>IF($E38=$E$1,('TU Proprio'!AM38*10^6/(SUMIFS('Trem Tipo Medio'!$L:$L,'Trem Tipo Medio'!$AE:$AE,"&lt;="&amp;AM$2,'Trem Tipo Medio'!$AF:$AF,"&gt;="&amp;AM$2,'Trem Tipo Medio'!$A:$A,$A38)*SUMIFS('Trem Tipo Medio'!$K:$K,'Trem Tipo Medio'!$AE:$AE,"&lt;="&amp;AM$2,'Trem Tipo Medio'!$AF:$AF,"&gt;="&amp;AM$2,'Trem Tipo Medio'!$A:$A,$A38)))/(365/VLOOKUP($A38,Sazonalidade!$A:$G,7,0))*(1-VLOOKUP($A38,Sazonalidade!$A:$J,10,0)),0)</f>
        <v>0</v>
      </c>
      <c r="AN38" s="27">
        <f>IF($E38=$E$1,('TU Proprio'!AN38*10^6/(SUMIFS('Trem Tipo Medio'!$L:$L,'Trem Tipo Medio'!$AE:$AE,"&lt;="&amp;AN$2,'Trem Tipo Medio'!$AF:$AF,"&gt;="&amp;AN$2,'Trem Tipo Medio'!$A:$A,$A38)*SUMIFS('Trem Tipo Medio'!$K:$K,'Trem Tipo Medio'!$AE:$AE,"&lt;="&amp;AN$2,'Trem Tipo Medio'!$AF:$AF,"&gt;="&amp;AN$2,'Trem Tipo Medio'!$A:$A,$A38)))/(365/VLOOKUP($A38,Sazonalidade!$A:$G,7,0))*(1-VLOOKUP($A38,Sazonalidade!$A:$J,10,0)),0)</f>
        <v>0</v>
      </c>
      <c r="AO38" s="27">
        <f>IF($E38=$E$1,('TU Proprio'!AO38*10^6/(SUMIFS('Trem Tipo Medio'!$L:$L,'Trem Tipo Medio'!$AE:$AE,"&lt;="&amp;AO$2,'Trem Tipo Medio'!$AF:$AF,"&gt;="&amp;AO$2,'Trem Tipo Medio'!$A:$A,$A38)*SUMIFS('Trem Tipo Medio'!$K:$K,'Trem Tipo Medio'!$AE:$AE,"&lt;="&amp;AO$2,'Trem Tipo Medio'!$AF:$AF,"&gt;="&amp;AO$2,'Trem Tipo Medio'!$A:$A,$A38)))/(365/VLOOKUP($A38,Sazonalidade!$A:$G,7,0))*(1-VLOOKUP($A38,Sazonalidade!$A:$J,10,0)),0)</f>
        <v>0</v>
      </c>
      <c r="AP38" s="27">
        <f>IF($E38=$E$1,('TU Proprio'!AP38*10^6/(SUMIFS('Trem Tipo Medio'!$L:$L,'Trem Tipo Medio'!$AE:$AE,"&lt;="&amp;AP$2,'Trem Tipo Medio'!$AF:$AF,"&gt;="&amp;AP$2,'Trem Tipo Medio'!$A:$A,$A38)*SUMIFS('Trem Tipo Medio'!$K:$K,'Trem Tipo Medio'!$AE:$AE,"&lt;="&amp;AP$2,'Trem Tipo Medio'!$AF:$AF,"&gt;="&amp;AP$2,'Trem Tipo Medio'!$A:$A,$A38)))/(365/VLOOKUP($A38,Sazonalidade!$A:$G,7,0))*(1-VLOOKUP($A38,Sazonalidade!$A:$J,10,0)),0)</f>
        <v>0</v>
      </c>
      <c r="AQ38" s="27">
        <f>IF($E38=$E$1,('TU Proprio'!AQ38*10^6/(SUMIFS('Trem Tipo Medio'!$L:$L,'Trem Tipo Medio'!$AE:$AE,"&lt;="&amp;AQ$2,'Trem Tipo Medio'!$AF:$AF,"&gt;="&amp;AQ$2,'Trem Tipo Medio'!$A:$A,$A38)*SUMIFS('Trem Tipo Medio'!$K:$K,'Trem Tipo Medio'!$AE:$AE,"&lt;="&amp;AQ$2,'Trem Tipo Medio'!$AF:$AF,"&gt;="&amp;AQ$2,'Trem Tipo Medio'!$A:$A,$A38)))/(365/VLOOKUP($A38,Sazonalidade!$A:$G,7,0))*(1-VLOOKUP($A38,Sazonalidade!$A:$J,10,0)),0)</f>
        <v>0</v>
      </c>
      <c r="AR38" s="27">
        <f>IF($E38=$E$1,('TU Proprio'!AR38*10^6/(SUMIFS('Trem Tipo Medio'!$L:$L,'Trem Tipo Medio'!$AE:$AE,"&lt;="&amp;AR$2,'Trem Tipo Medio'!$AF:$AF,"&gt;="&amp;AR$2,'Trem Tipo Medio'!$A:$A,$A38)*SUMIFS('Trem Tipo Medio'!$K:$K,'Trem Tipo Medio'!$AE:$AE,"&lt;="&amp;AR$2,'Trem Tipo Medio'!$AF:$AF,"&gt;="&amp;AR$2,'Trem Tipo Medio'!$A:$A,$A38)))/(365/VLOOKUP($A38,Sazonalidade!$A:$G,7,0))*(1-VLOOKUP($A38,Sazonalidade!$A:$J,10,0)),0)</f>
        <v>0</v>
      </c>
      <c r="AS38" s="27">
        <f>IF($E38=$E$1,('TU Proprio'!AS38*10^6/(SUMIFS('Trem Tipo Medio'!$L:$L,'Trem Tipo Medio'!$AE:$AE,"&lt;="&amp;AS$2,'Trem Tipo Medio'!$AF:$AF,"&gt;="&amp;AS$2,'Trem Tipo Medio'!$A:$A,$A38)*SUMIFS('Trem Tipo Medio'!$K:$K,'Trem Tipo Medio'!$AE:$AE,"&lt;="&amp;AS$2,'Trem Tipo Medio'!$AF:$AF,"&gt;="&amp;AS$2,'Trem Tipo Medio'!$A:$A,$A38)))/(365/VLOOKUP($A38,Sazonalidade!$A:$G,7,0))*(1-VLOOKUP($A38,Sazonalidade!$A:$J,10,0)),0)</f>
        <v>0</v>
      </c>
      <c r="AT38" s="27">
        <f>IF($E38=$E$1,('TU Proprio'!AT38*10^6/(SUMIFS('Trem Tipo Medio'!$L:$L,'Trem Tipo Medio'!$AE:$AE,"&lt;="&amp;AT$2,'Trem Tipo Medio'!$AF:$AF,"&gt;="&amp;AT$2,'Trem Tipo Medio'!$A:$A,$A38)*SUMIFS('Trem Tipo Medio'!$K:$K,'Trem Tipo Medio'!$AE:$AE,"&lt;="&amp;AT$2,'Trem Tipo Medio'!$AF:$AF,"&gt;="&amp;AT$2,'Trem Tipo Medio'!$A:$A,$A38)))/(365/VLOOKUP($A38,Sazonalidade!$A:$G,7,0))*(1-VLOOKUP($A38,Sazonalidade!$A:$J,10,0)),0)</f>
        <v>0</v>
      </c>
      <c r="AU38" s="27">
        <f>IF($E38=$E$1,('TU Proprio'!AU38*10^6/(SUMIFS('Trem Tipo Medio'!$L:$L,'Trem Tipo Medio'!$AE:$AE,"&lt;="&amp;AU$2,'Trem Tipo Medio'!$AF:$AF,"&gt;="&amp;AU$2,'Trem Tipo Medio'!$A:$A,$A38)*SUMIFS('Trem Tipo Medio'!$K:$K,'Trem Tipo Medio'!$AE:$AE,"&lt;="&amp;AU$2,'Trem Tipo Medio'!$AF:$AF,"&gt;="&amp;AU$2,'Trem Tipo Medio'!$A:$A,$A38)))/(365/VLOOKUP($A38,Sazonalidade!$A:$G,7,0))*(1-VLOOKUP($A38,Sazonalidade!$A:$J,10,0)),0)</f>
        <v>0</v>
      </c>
      <c r="AV38" s="27">
        <f>IF($E38=$E$1,('TU Proprio'!AV38*10^6/(SUMIFS('Trem Tipo Medio'!$L:$L,'Trem Tipo Medio'!$AE:$AE,"&lt;="&amp;AV$2,'Trem Tipo Medio'!$AF:$AF,"&gt;="&amp;AV$2,'Trem Tipo Medio'!$A:$A,$A38)*SUMIFS('Trem Tipo Medio'!$K:$K,'Trem Tipo Medio'!$AE:$AE,"&lt;="&amp;AV$2,'Trem Tipo Medio'!$AF:$AF,"&gt;="&amp;AV$2,'Trem Tipo Medio'!$A:$A,$A38)))/(365/VLOOKUP($A38,Sazonalidade!$A:$G,7,0))*(1-VLOOKUP($A38,Sazonalidade!$A:$J,10,0)),0)</f>
        <v>0</v>
      </c>
      <c r="AW38" s="27">
        <f>IF($E38=$E$1,('TU Proprio'!AW38*10^6/(SUMIFS('Trem Tipo Medio'!$L:$L,'Trem Tipo Medio'!$AE:$AE,"&lt;="&amp;AW$2,'Trem Tipo Medio'!$AF:$AF,"&gt;="&amp;AW$2,'Trem Tipo Medio'!$A:$A,$A38)*SUMIFS('Trem Tipo Medio'!$K:$K,'Trem Tipo Medio'!$AE:$AE,"&lt;="&amp;AW$2,'Trem Tipo Medio'!$AF:$AF,"&gt;="&amp;AW$2,'Trem Tipo Medio'!$A:$A,$A38)))/(365/VLOOKUP($A38,Sazonalidade!$A:$G,7,0))*(1-VLOOKUP($A38,Sazonalidade!$A:$J,10,0)),0)</f>
        <v>0</v>
      </c>
      <c r="AX38" s="27">
        <f>IF($E38=$E$1,('TU Proprio'!AX38*10^6/(SUMIFS('Trem Tipo Medio'!$L:$L,'Trem Tipo Medio'!$AE:$AE,"&lt;="&amp;AX$2,'Trem Tipo Medio'!$AF:$AF,"&gt;="&amp;AX$2,'Trem Tipo Medio'!$A:$A,$A38)*SUMIFS('Trem Tipo Medio'!$K:$K,'Trem Tipo Medio'!$AE:$AE,"&lt;="&amp;AX$2,'Trem Tipo Medio'!$AF:$AF,"&gt;="&amp;AX$2,'Trem Tipo Medio'!$A:$A,$A38)))/(365/VLOOKUP($A38,Sazonalidade!$A:$G,7,0))*(1-VLOOKUP($A38,Sazonalidade!$A:$J,10,0)),0)</f>
        <v>0</v>
      </c>
      <c r="AY38" s="27">
        <f>IF($E38=$E$1,('TU Proprio'!AY38*10^6/(SUMIFS('Trem Tipo Medio'!$L:$L,'Trem Tipo Medio'!$AE:$AE,"&lt;="&amp;AY$2,'Trem Tipo Medio'!$AF:$AF,"&gt;="&amp;AY$2,'Trem Tipo Medio'!$A:$A,$A38)*SUMIFS('Trem Tipo Medio'!$K:$K,'Trem Tipo Medio'!$AE:$AE,"&lt;="&amp;AY$2,'Trem Tipo Medio'!$AF:$AF,"&gt;="&amp;AY$2,'Trem Tipo Medio'!$A:$A,$A38)))/(365/VLOOKUP($A38,Sazonalidade!$A:$G,7,0))*(1-VLOOKUP($A38,Sazonalidade!$A:$J,10,0)),0)</f>
        <v>0</v>
      </c>
      <c r="AZ38" s="27">
        <f>IF($E38=$E$1,('TU Proprio'!AZ38*10^6/(SUMIFS('Trem Tipo Medio'!$L:$L,'Trem Tipo Medio'!$AE:$AE,"&lt;="&amp;AZ$2,'Trem Tipo Medio'!$AF:$AF,"&gt;="&amp;AZ$2,'Trem Tipo Medio'!$A:$A,$A38)*SUMIFS('Trem Tipo Medio'!$K:$K,'Trem Tipo Medio'!$AE:$AE,"&lt;="&amp;AZ$2,'Trem Tipo Medio'!$AF:$AF,"&gt;="&amp;AZ$2,'Trem Tipo Medio'!$A:$A,$A38)))/(365/VLOOKUP($A38,Sazonalidade!$A:$G,7,0))*(1-VLOOKUP($A38,Sazonalidade!$A:$J,10,0)),0)</f>
        <v>0</v>
      </c>
      <c r="BA38" s="27">
        <f>IF($E38=$E$1,('TU Proprio'!BA38*10^6/(SUMIFS('Trem Tipo Medio'!$L:$L,'Trem Tipo Medio'!$AE:$AE,"&lt;="&amp;BA$2,'Trem Tipo Medio'!$AF:$AF,"&gt;="&amp;BA$2,'Trem Tipo Medio'!$A:$A,$A38)*SUMIFS('Trem Tipo Medio'!$K:$K,'Trem Tipo Medio'!$AE:$AE,"&lt;="&amp;BA$2,'Trem Tipo Medio'!$AF:$AF,"&gt;="&amp;BA$2,'Trem Tipo Medio'!$A:$A,$A38)))/(365/VLOOKUP($A38,Sazonalidade!$A:$G,7,0))*(1-VLOOKUP($A38,Sazonalidade!$A:$J,10,0)),0)</f>
        <v>0</v>
      </c>
      <c r="BB38" s="27">
        <f>IF($E38=$E$1,('TU Proprio'!BB38*10^6/(SUMIFS('Trem Tipo Medio'!$L:$L,'Trem Tipo Medio'!$AE:$AE,"&lt;="&amp;BB$2,'Trem Tipo Medio'!$AF:$AF,"&gt;="&amp;BB$2,'Trem Tipo Medio'!$A:$A,$A38)*SUMIFS('Trem Tipo Medio'!$K:$K,'Trem Tipo Medio'!$AE:$AE,"&lt;="&amp;BB$2,'Trem Tipo Medio'!$AF:$AF,"&gt;="&amp;BB$2,'Trem Tipo Medio'!$A:$A,$A38)))/(365/VLOOKUP($A38,Sazonalidade!$A:$G,7,0))*(1-VLOOKUP($A38,Sazonalidade!$A:$J,10,0)),0)</f>
        <v>0</v>
      </c>
      <c r="BC38" s="27">
        <f>IF($E38=$E$1,('TU Proprio'!BC38*10^6/(SUMIFS('Trem Tipo Medio'!$L:$L,'Trem Tipo Medio'!$AE:$AE,"&lt;="&amp;BC$2,'Trem Tipo Medio'!$AF:$AF,"&gt;="&amp;BC$2,'Trem Tipo Medio'!$A:$A,$A38)*SUMIFS('Trem Tipo Medio'!$K:$K,'Trem Tipo Medio'!$AE:$AE,"&lt;="&amp;BC$2,'Trem Tipo Medio'!$AF:$AF,"&gt;="&amp;BC$2,'Trem Tipo Medio'!$A:$A,$A38)))/(365/VLOOKUP($A38,Sazonalidade!$A:$G,7,0))*(1-VLOOKUP($A38,Sazonalidade!$A:$J,10,0)),0)</f>
        <v>0</v>
      </c>
      <c r="BD38" s="27">
        <f>IF($E38=$E$1,('TU Proprio'!BD38*10^6/(SUMIFS('Trem Tipo Medio'!$L:$L,'Trem Tipo Medio'!$AE:$AE,"&lt;="&amp;BD$2,'Trem Tipo Medio'!$AF:$AF,"&gt;="&amp;BD$2,'Trem Tipo Medio'!$A:$A,$A38)*SUMIFS('Trem Tipo Medio'!$K:$K,'Trem Tipo Medio'!$AE:$AE,"&lt;="&amp;BD$2,'Trem Tipo Medio'!$AF:$AF,"&gt;="&amp;BD$2,'Trem Tipo Medio'!$A:$A,$A38)))/(365/VLOOKUP($A38,Sazonalidade!$A:$G,7,0))*(1-VLOOKUP($A38,Sazonalidade!$A:$J,10,0)),0)</f>
        <v>0</v>
      </c>
      <c r="BE38" s="27">
        <f>IF($E38=$E$1,('TU Proprio'!BE38*10^6/(SUMIFS('Trem Tipo Medio'!$L:$L,'Trem Tipo Medio'!$AE:$AE,"&lt;="&amp;BE$2,'Trem Tipo Medio'!$AF:$AF,"&gt;="&amp;BE$2,'Trem Tipo Medio'!$A:$A,$A38)*SUMIFS('Trem Tipo Medio'!$K:$K,'Trem Tipo Medio'!$AE:$AE,"&lt;="&amp;BE$2,'Trem Tipo Medio'!$AF:$AF,"&gt;="&amp;BE$2,'Trem Tipo Medio'!$A:$A,$A38)))/(365/VLOOKUP($A38,Sazonalidade!$A:$G,7,0))*(1-VLOOKUP($A38,Sazonalidade!$A:$J,10,0)),0)</f>
        <v>0</v>
      </c>
      <c r="BF38" s="27">
        <f>IF($E38=$E$1,('TU Proprio'!BF38*10^6/(SUMIFS('Trem Tipo Medio'!$L:$L,'Trem Tipo Medio'!$AE:$AE,"&lt;="&amp;BF$2,'Trem Tipo Medio'!$AF:$AF,"&gt;="&amp;BF$2,'Trem Tipo Medio'!$A:$A,$A38)*SUMIFS('Trem Tipo Medio'!$K:$K,'Trem Tipo Medio'!$AE:$AE,"&lt;="&amp;BF$2,'Trem Tipo Medio'!$AF:$AF,"&gt;="&amp;BF$2,'Trem Tipo Medio'!$A:$A,$A38)))/(365/VLOOKUP($A38,Sazonalidade!$A:$G,7,0))*(1-VLOOKUP($A38,Sazonalidade!$A:$J,10,0)),0)</f>
        <v>0</v>
      </c>
      <c r="BG38" s="27">
        <f>IF($E38=$E$1,('TU Proprio'!BG38*10^6/(SUMIFS('Trem Tipo Medio'!$L:$L,'Trem Tipo Medio'!$AE:$AE,"&lt;="&amp;BG$2,'Trem Tipo Medio'!$AF:$AF,"&gt;="&amp;BG$2,'Trem Tipo Medio'!$A:$A,$A38)*SUMIFS('Trem Tipo Medio'!$K:$K,'Trem Tipo Medio'!$AE:$AE,"&lt;="&amp;BG$2,'Trem Tipo Medio'!$AF:$AF,"&gt;="&amp;BG$2,'Trem Tipo Medio'!$A:$A,$A38)))/(365/VLOOKUP($A38,Sazonalidade!$A:$G,7,0))*(1-VLOOKUP($A38,Sazonalidade!$A:$J,10,0)),0)</f>
        <v>0</v>
      </c>
      <c r="BH38" s="27">
        <f>IF($E38=$E$1,('TU Proprio'!BH38*10^6/(SUMIFS('Trem Tipo Medio'!$L:$L,'Trem Tipo Medio'!$AE:$AE,"&lt;="&amp;BH$2,'Trem Tipo Medio'!$AF:$AF,"&gt;="&amp;BH$2,'Trem Tipo Medio'!$A:$A,$A38)*SUMIFS('Trem Tipo Medio'!$K:$K,'Trem Tipo Medio'!$AE:$AE,"&lt;="&amp;BH$2,'Trem Tipo Medio'!$AF:$AF,"&gt;="&amp;BH$2,'Trem Tipo Medio'!$A:$A,$A38)))/(365/VLOOKUP($A38,Sazonalidade!$A:$G,7,0))*(1-VLOOKUP($A38,Sazonalidade!$A:$J,10,0)),0)</f>
        <v>0</v>
      </c>
      <c r="BI38" s="27">
        <f>IF($E38=$E$1,('TU Proprio'!BI38*10^6/(SUMIFS('Trem Tipo Medio'!$L:$L,'Trem Tipo Medio'!$AE:$AE,"&lt;="&amp;BI$2,'Trem Tipo Medio'!$AF:$AF,"&gt;="&amp;BI$2,'Trem Tipo Medio'!$A:$A,$A38)*SUMIFS('Trem Tipo Medio'!$K:$K,'Trem Tipo Medio'!$AE:$AE,"&lt;="&amp;BI$2,'Trem Tipo Medio'!$AF:$AF,"&gt;="&amp;BI$2,'Trem Tipo Medio'!$A:$A,$A38)))/(365/VLOOKUP($A38,Sazonalidade!$A:$G,7,0))*(1-VLOOKUP($A38,Sazonalidade!$A:$J,10,0)),0)</f>
        <v>0</v>
      </c>
      <c r="BJ38" s="27">
        <f>IF($E38=$E$1,('TU Proprio'!BJ38*10^6/(SUMIFS('Trem Tipo Medio'!$L:$L,'Trem Tipo Medio'!$AE:$AE,"&lt;="&amp;BJ$2,'Trem Tipo Medio'!$AF:$AF,"&gt;="&amp;BJ$2,'Trem Tipo Medio'!$A:$A,$A38)*SUMIFS('Trem Tipo Medio'!$K:$K,'Trem Tipo Medio'!$AE:$AE,"&lt;="&amp;BJ$2,'Trem Tipo Medio'!$AF:$AF,"&gt;="&amp;BJ$2,'Trem Tipo Medio'!$A:$A,$A38)))/(365/VLOOKUP($A38,Sazonalidade!$A:$G,7,0))*(1-VLOOKUP($A38,Sazonalidade!$A:$J,10,0)),0)</f>
        <v>0</v>
      </c>
      <c r="BK38" s="27">
        <f>IF($E38=$E$1,('TU Proprio'!BK38*10^6/(SUMIFS('Trem Tipo Medio'!$L:$L,'Trem Tipo Medio'!$AE:$AE,"&lt;="&amp;BK$2,'Trem Tipo Medio'!$AF:$AF,"&gt;="&amp;BK$2,'Trem Tipo Medio'!$A:$A,$A38)*SUMIFS('Trem Tipo Medio'!$K:$K,'Trem Tipo Medio'!$AE:$AE,"&lt;="&amp;BK$2,'Trem Tipo Medio'!$AF:$AF,"&gt;="&amp;BK$2,'Trem Tipo Medio'!$A:$A,$A38)))/(365/VLOOKUP($A38,Sazonalidade!$A:$G,7,0))*(1-VLOOKUP($A38,Sazonalidade!$A:$J,10,0)),0)</f>
        <v>0</v>
      </c>
      <c r="BL38" s="27">
        <f>IF($E38=$E$1,('TU Proprio'!BL38*10^6/(SUMIFS('Trem Tipo Medio'!$L:$L,'Trem Tipo Medio'!$AE:$AE,"&lt;="&amp;BL$2,'Trem Tipo Medio'!$AF:$AF,"&gt;="&amp;BL$2,'Trem Tipo Medio'!$A:$A,$A38)*SUMIFS('Trem Tipo Medio'!$K:$K,'Trem Tipo Medio'!$AE:$AE,"&lt;="&amp;BL$2,'Trem Tipo Medio'!$AF:$AF,"&gt;="&amp;BL$2,'Trem Tipo Medio'!$A:$A,$A38)))/(365/VLOOKUP($A38,Sazonalidade!$A:$G,7,0))*(1-VLOOKUP($A38,Sazonalidade!$A:$J,10,0)),0)</f>
        <v>0</v>
      </c>
      <c r="BM38" s="27">
        <f>IF($E38=$E$1,('TU Proprio'!BM38*10^6/(SUMIFS('Trem Tipo Medio'!$L:$L,'Trem Tipo Medio'!$AE:$AE,"&lt;="&amp;BM$2,'Trem Tipo Medio'!$AF:$AF,"&gt;="&amp;BM$2,'Trem Tipo Medio'!$A:$A,$A38)*SUMIFS('Trem Tipo Medio'!$K:$K,'Trem Tipo Medio'!$AE:$AE,"&lt;="&amp;BM$2,'Trem Tipo Medio'!$AF:$AF,"&gt;="&amp;BM$2,'Trem Tipo Medio'!$A:$A,$A38)))/(365/VLOOKUP($A38,Sazonalidade!$A:$G,7,0))*(1-VLOOKUP($A38,Sazonalidade!$A:$J,10,0)),0)</f>
        <v>0</v>
      </c>
      <c r="BN38" s="27">
        <f>IF($E38=$E$1,('TU Proprio'!BN38*10^6/(SUMIFS('Trem Tipo Medio'!$L:$L,'Trem Tipo Medio'!$AE:$AE,"&lt;="&amp;BN$2,'Trem Tipo Medio'!$AF:$AF,"&gt;="&amp;BN$2,'Trem Tipo Medio'!$A:$A,$A38)*SUMIFS('Trem Tipo Medio'!$K:$K,'Trem Tipo Medio'!$AE:$AE,"&lt;="&amp;BN$2,'Trem Tipo Medio'!$AF:$AF,"&gt;="&amp;BN$2,'Trem Tipo Medio'!$A:$A,$A38)))/(365/VLOOKUP($A38,Sazonalidade!$A:$G,7,0))*(1-VLOOKUP($A38,Sazonalidade!$A:$J,10,0)),0)</f>
        <v>0</v>
      </c>
      <c r="BO38" s="27">
        <f>IF($E38=$E$1,('TU Proprio'!BO38*10^6/(SUMIFS('Trem Tipo Medio'!$L:$L,'Trem Tipo Medio'!$AE:$AE,"&lt;="&amp;BO$2,'Trem Tipo Medio'!$AF:$AF,"&gt;="&amp;BO$2,'Trem Tipo Medio'!$A:$A,$A38)*SUMIFS('Trem Tipo Medio'!$K:$K,'Trem Tipo Medio'!$AE:$AE,"&lt;="&amp;BO$2,'Trem Tipo Medio'!$AF:$AF,"&gt;="&amp;BO$2,'Trem Tipo Medio'!$A:$A,$A38)))/(365/VLOOKUP($A38,Sazonalidade!$A:$G,7,0))*(1-VLOOKUP($A38,Sazonalidade!$A:$J,10,0)),0)</f>
        <v>0</v>
      </c>
      <c r="BP38"/>
      <c r="BQ38"/>
      <c r="BR38"/>
      <c r="BS38"/>
      <c r="BT38"/>
    </row>
    <row r="39" spans="1:72" s="32" customFormat="1" x14ac:dyDescent="0.25">
      <c r="A39" s="6">
        <f t="shared" si="3"/>
        <v>37</v>
      </c>
      <c r="B39" s="3" t="str">
        <f>VLOOKUP($A39,Demanda!$A$1:$G$43,4,0)</f>
        <v>Fertilizantes</v>
      </c>
      <c r="C39" s="3" t="str">
        <f>VLOOKUP($A39,Demanda!$A$1:$G$43,6,0)</f>
        <v>Miritituba</v>
      </c>
      <c r="D39" s="3" t="str">
        <f>VLOOKUP($A39,Demanda!$A$1:$G$43,7,0)</f>
        <v>Sinop</v>
      </c>
      <c r="E39" s="3" t="str">
        <f>VLOOKUP($A39,Demanda!$A$1:$G$43,2,0)</f>
        <v>FGRAO</v>
      </c>
      <c r="F39" s="6"/>
      <c r="G39" s="27">
        <f>IF($E39=$E$1,('TU Proprio'!G39*10^6/(SUMIFS('Trem Tipo Medio'!$L:$L,'Trem Tipo Medio'!$AE:$AE,"&lt;="&amp;G$2,'Trem Tipo Medio'!$AF:$AF,"&gt;="&amp;G$2,'Trem Tipo Medio'!$A:$A,$A39)*SUMIFS('Trem Tipo Medio'!$K:$K,'Trem Tipo Medio'!$AE:$AE,"&lt;="&amp;G$2,'Trem Tipo Medio'!$AF:$AF,"&gt;="&amp;G$2,'Trem Tipo Medio'!$A:$A,$A39)))/(365/VLOOKUP($A39,Sazonalidade!$A:$G,7,0))*(1-VLOOKUP($A39,Sazonalidade!$A:$J,10,0)),0)</f>
        <v>0</v>
      </c>
      <c r="H39" s="27">
        <f>IF($E39=$E$1,('TU Proprio'!H39*10^6/(SUMIFS('Trem Tipo Medio'!$L:$L,'Trem Tipo Medio'!$AE:$AE,"&lt;="&amp;H$2,'Trem Tipo Medio'!$AF:$AF,"&gt;="&amp;H$2,'Trem Tipo Medio'!$A:$A,$A39)*SUMIFS('Trem Tipo Medio'!$K:$K,'Trem Tipo Medio'!$AE:$AE,"&lt;="&amp;H$2,'Trem Tipo Medio'!$AF:$AF,"&gt;="&amp;H$2,'Trem Tipo Medio'!$A:$A,$A39)))/(365/VLOOKUP($A39,Sazonalidade!$A:$G,7,0))*(1-VLOOKUP($A39,Sazonalidade!$A:$J,10,0)),0)</f>
        <v>0</v>
      </c>
      <c r="I39" s="27">
        <f>IF($E39=$E$1,('TU Proprio'!I39*10^6/(SUMIFS('Trem Tipo Medio'!$L:$L,'Trem Tipo Medio'!$AE:$AE,"&lt;="&amp;I$2,'Trem Tipo Medio'!$AF:$AF,"&gt;="&amp;I$2,'Trem Tipo Medio'!$A:$A,$A39)*SUMIFS('Trem Tipo Medio'!$K:$K,'Trem Tipo Medio'!$AE:$AE,"&lt;="&amp;I$2,'Trem Tipo Medio'!$AF:$AF,"&gt;="&amp;I$2,'Trem Tipo Medio'!$A:$A,$A39)))/(365/VLOOKUP($A39,Sazonalidade!$A:$G,7,0))*(1-VLOOKUP($A39,Sazonalidade!$A:$J,10,0)),0)</f>
        <v>0</v>
      </c>
      <c r="J39" s="27">
        <f>IF($E39=$E$1,('TU Proprio'!J39*10^6/(SUMIFS('Trem Tipo Medio'!$L:$L,'Trem Tipo Medio'!$AE:$AE,"&lt;="&amp;J$2,'Trem Tipo Medio'!$AF:$AF,"&gt;="&amp;J$2,'Trem Tipo Medio'!$A:$A,$A39)*SUMIFS('Trem Tipo Medio'!$K:$K,'Trem Tipo Medio'!$AE:$AE,"&lt;="&amp;J$2,'Trem Tipo Medio'!$AF:$AF,"&gt;="&amp;J$2,'Trem Tipo Medio'!$A:$A,$A39)))/(365/VLOOKUP($A39,Sazonalidade!$A:$G,7,0))*(1-VLOOKUP($A39,Sazonalidade!$A:$J,10,0)),0)</f>
        <v>0</v>
      </c>
      <c r="K39" s="27">
        <f>IF($E39=$E$1,('TU Proprio'!K39*10^6/(SUMIFS('Trem Tipo Medio'!$L:$L,'Trem Tipo Medio'!$AE:$AE,"&lt;="&amp;K$2,'Trem Tipo Medio'!$AF:$AF,"&gt;="&amp;K$2,'Trem Tipo Medio'!$A:$A,$A39)*SUMIFS('Trem Tipo Medio'!$K:$K,'Trem Tipo Medio'!$AE:$AE,"&lt;="&amp;K$2,'Trem Tipo Medio'!$AF:$AF,"&gt;="&amp;K$2,'Trem Tipo Medio'!$A:$A,$A39)))/(365/VLOOKUP($A39,Sazonalidade!$A:$G,7,0))*(1-VLOOKUP($A39,Sazonalidade!$A:$J,10,0)),0)</f>
        <v>0</v>
      </c>
      <c r="L39" s="27">
        <f>IF($E39=$E$1,('TU Proprio'!L39*10^6/(SUMIFS('Trem Tipo Medio'!$L:$L,'Trem Tipo Medio'!$AE:$AE,"&lt;="&amp;L$2,'Trem Tipo Medio'!$AF:$AF,"&gt;="&amp;L$2,'Trem Tipo Medio'!$A:$A,$A39)*SUMIFS('Trem Tipo Medio'!$K:$K,'Trem Tipo Medio'!$AE:$AE,"&lt;="&amp;L$2,'Trem Tipo Medio'!$AF:$AF,"&gt;="&amp;L$2,'Trem Tipo Medio'!$A:$A,$A39)))/(365/VLOOKUP($A39,Sazonalidade!$A:$G,7,0))*(1-VLOOKUP($A39,Sazonalidade!$A:$J,10,0)),0)</f>
        <v>0</v>
      </c>
      <c r="M39" s="27">
        <f>IF($E39=$E$1,('TU Proprio'!M39*10^6/(SUMIFS('Trem Tipo Medio'!$L:$L,'Trem Tipo Medio'!$AE:$AE,"&lt;="&amp;M$2,'Trem Tipo Medio'!$AF:$AF,"&gt;="&amp;M$2,'Trem Tipo Medio'!$A:$A,$A39)*SUMIFS('Trem Tipo Medio'!$K:$K,'Trem Tipo Medio'!$AE:$AE,"&lt;="&amp;M$2,'Trem Tipo Medio'!$AF:$AF,"&gt;="&amp;M$2,'Trem Tipo Medio'!$A:$A,$A39)))/(365/VLOOKUP($A39,Sazonalidade!$A:$G,7,0))*(1-VLOOKUP($A39,Sazonalidade!$A:$J,10,0)),0)</f>
        <v>0</v>
      </c>
      <c r="N39" s="27">
        <f>IF($E39=$E$1,('TU Proprio'!N39*10^6/(SUMIFS('Trem Tipo Medio'!$L:$L,'Trem Tipo Medio'!$AE:$AE,"&lt;="&amp;N$2,'Trem Tipo Medio'!$AF:$AF,"&gt;="&amp;N$2,'Trem Tipo Medio'!$A:$A,$A39)*SUMIFS('Trem Tipo Medio'!$K:$K,'Trem Tipo Medio'!$AE:$AE,"&lt;="&amp;N$2,'Trem Tipo Medio'!$AF:$AF,"&gt;="&amp;N$2,'Trem Tipo Medio'!$A:$A,$A39)))/(365/VLOOKUP($A39,Sazonalidade!$A:$G,7,0))*(1-VLOOKUP($A39,Sazonalidade!$A:$J,10,0)),0)</f>
        <v>0</v>
      </c>
      <c r="O39" s="27">
        <f>IF($E39=$E$1,('TU Proprio'!O39*10^6/(SUMIFS('Trem Tipo Medio'!$L:$L,'Trem Tipo Medio'!$AE:$AE,"&lt;="&amp;O$2,'Trem Tipo Medio'!$AF:$AF,"&gt;="&amp;O$2,'Trem Tipo Medio'!$A:$A,$A39)*SUMIFS('Trem Tipo Medio'!$K:$K,'Trem Tipo Medio'!$AE:$AE,"&lt;="&amp;O$2,'Trem Tipo Medio'!$AF:$AF,"&gt;="&amp;O$2,'Trem Tipo Medio'!$A:$A,$A39)))/(365/VLOOKUP($A39,Sazonalidade!$A:$G,7,0))*(1-VLOOKUP($A39,Sazonalidade!$A:$J,10,0)),0)</f>
        <v>0</v>
      </c>
      <c r="P39" s="27">
        <f>IF($E39=$E$1,('TU Proprio'!P39*10^6/(SUMIFS('Trem Tipo Medio'!$L:$L,'Trem Tipo Medio'!$AE:$AE,"&lt;="&amp;P$2,'Trem Tipo Medio'!$AF:$AF,"&gt;="&amp;P$2,'Trem Tipo Medio'!$A:$A,$A39)*SUMIFS('Trem Tipo Medio'!$K:$K,'Trem Tipo Medio'!$AE:$AE,"&lt;="&amp;P$2,'Trem Tipo Medio'!$AF:$AF,"&gt;="&amp;P$2,'Trem Tipo Medio'!$A:$A,$A39)))/(365/VLOOKUP($A39,Sazonalidade!$A:$G,7,0))*(1-VLOOKUP($A39,Sazonalidade!$A:$J,10,0)),0)</f>
        <v>0</v>
      </c>
      <c r="Q39" s="27">
        <f>IF($E39=$E$1,('TU Proprio'!Q39*10^6/(SUMIFS('Trem Tipo Medio'!$L:$L,'Trem Tipo Medio'!$AE:$AE,"&lt;="&amp;Q$2,'Trem Tipo Medio'!$AF:$AF,"&gt;="&amp;Q$2,'Trem Tipo Medio'!$A:$A,$A39)*SUMIFS('Trem Tipo Medio'!$K:$K,'Trem Tipo Medio'!$AE:$AE,"&lt;="&amp;Q$2,'Trem Tipo Medio'!$AF:$AF,"&gt;="&amp;Q$2,'Trem Tipo Medio'!$A:$A,$A39)))/(365/VLOOKUP($A39,Sazonalidade!$A:$G,7,0))*(1-VLOOKUP($A39,Sazonalidade!$A:$J,10,0)),0)</f>
        <v>0</v>
      </c>
      <c r="R39" s="27">
        <f>IF($E39=$E$1,('TU Proprio'!R39*10^6/(SUMIFS('Trem Tipo Medio'!$L:$L,'Trem Tipo Medio'!$AE:$AE,"&lt;="&amp;R$2,'Trem Tipo Medio'!$AF:$AF,"&gt;="&amp;R$2,'Trem Tipo Medio'!$A:$A,$A39)*SUMIFS('Trem Tipo Medio'!$K:$K,'Trem Tipo Medio'!$AE:$AE,"&lt;="&amp;R$2,'Trem Tipo Medio'!$AF:$AF,"&gt;="&amp;R$2,'Trem Tipo Medio'!$A:$A,$A39)))/(365/VLOOKUP($A39,Sazonalidade!$A:$G,7,0))*(1-VLOOKUP($A39,Sazonalidade!$A:$J,10,0)),0)</f>
        <v>0</v>
      </c>
      <c r="S39" s="27">
        <f>IF($E39=$E$1,('TU Proprio'!S39*10^6/(SUMIFS('Trem Tipo Medio'!$L:$L,'Trem Tipo Medio'!$AE:$AE,"&lt;="&amp;S$2,'Trem Tipo Medio'!$AF:$AF,"&gt;="&amp;S$2,'Trem Tipo Medio'!$A:$A,$A39)*SUMIFS('Trem Tipo Medio'!$K:$K,'Trem Tipo Medio'!$AE:$AE,"&lt;="&amp;S$2,'Trem Tipo Medio'!$AF:$AF,"&gt;="&amp;S$2,'Trem Tipo Medio'!$A:$A,$A39)))/(365/VLOOKUP($A39,Sazonalidade!$A:$G,7,0))*(1-VLOOKUP($A39,Sazonalidade!$A:$J,10,0)),0)</f>
        <v>0</v>
      </c>
      <c r="T39" s="27">
        <f>IF($E39=$E$1,('TU Proprio'!T39*10^6/(SUMIFS('Trem Tipo Medio'!$L:$L,'Trem Tipo Medio'!$AE:$AE,"&lt;="&amp;T$2,'Trem Tipo Medio'!$AF:$AF,"&gt;="&amp;T$2,'Trem Tipo Medio'!$A:$A,$A39)*SUMIFS('Trem Tipo Medio'!$K:$K,'Trem Tipo Medio'!$AE:$AE,"&lt;="&amp;T$2,'Trem Tipo Medio'!$AF:$AF,"&gt;="&amp;T$2,'Trem Tipo Medio'!$A:$A,$A39)))/(365/VLOOKUP($A39,Sazonalidade!$A:$G,7,0))*(1-VLOOKUP($A39,Sazonalidade!$A:$J,10,0)),0)</f>
        <v>0</v>
      </c>
      <c r="U39" s="27">
        <f>IF($E39=$E$1,('TU Proprio'!U39*10^6/(SUMIFS('Trem Tipo Medio'!$L:$L,'Trem Tipo Medio'!$AE:$AE,"&lt;="&amp;U$2,'Trem Tipo Medio'!$AF:$AF,"&gt;="&amp;U$2,'Trem Tipo Medio'!$A:$A,$A39)*SUMIFS('Trem Tipo Medio'!$K:$K,'Trem Tipo Medio'!$AE:$AE,"&lt;="&amp;U$2,'Trem Tipo Medio'!$AF:$AF,"&gt;="&amp;U$2,'Trem Tipo Medio'!$A:$A,$A39)))/(365/VLOOKUP($A39,Sazonalidade!$A:$G,7,0))*(1-VLOOKUP($A39,Sazonalidade!$A:$J,10,0)),0)</f>
        <v>0</v>
      </c>
      <c r="V39" s="27">
        <f>IF($E39=$E$1,('TU Proprio'!V39*10^6/(SUMIFS('Trem Tipo Medio'!$L:$L,'Trem Tipo Medio'!$AE:$AE,"&lt;="&amp;V$2,'Trem Tipo Medio'!$AF:$AF,"&gt;="&amp;V$2,'Trem Tipo Medio'!$A:$A,$A39)*SUMIFS('Trem Tipo Medio'!$K:$K,'Trem Tipo Medio'!$AE:$AE,"&lt;="&amp;V$2,'Trem Tipo Medio'!$AF:$AF,"&gt;="&amp;V$2,'Trem Tipo Medio'!$A:$A,$A39)))/(365/VLOOKUP($A39,Sazonalidade!$A:$G,7,0))*(1-VLOOKUP($A39,Sazonalidade!$A:$J,10,0)),0)</f>
        <v>0</v>
      </c>
      <c r="W39" s="27">
        <f>IF($E39=$E$1,('TU Proprio'!W39*10^6/(SUMIFS('Trem Tipo Medio'!$L:$L,'Trem Tipo Medio'!$AE:$AE,"&lt;="&amp;W$2,'Trem Tipo Medio'!$AF:$AF,"&gt;="&amp;W$2,'Trem Tipo Medio'!$A:$A,$A39)*SUMIFS('Trem Tipo Medio'!$K:$K,'Trem Tipo Medio'!$AE:$AE,"&lt;="&amp;W$2,'Trem Tipo Medio'!$AF:$AF,"&gt;="&amp;W$2,'Trem Tipo Medio'!$A:$A,$A39)))/(365/VLOOKUP($A39,Sazonalidade!$A:$G,7,0))*(1-VLOOKUP($A39,Sazonalidade!$A:$J,10,0)),0)</f>
        <v>0</v>
      </c>
      <c r="X39" s="27">
        <f>IF($E39=$E$1,('TU Proprio'!X39*10^6/(SUMIFS('Trem Tipo Medio'!$L:$L,'Trem Tipo Medio'!$AE:$AE,"&lt;="&amp;X$2,'Trem Tipo Medio'!$AF:$AF,"&gt;="&amp;X$2,'Trem Tipo Medio'!$A:$A,$A39)*SUMIFS('Trem Tipo Medio'!$K:$K,'Trem Tipo Medio'!$AE:$AE,"&lt;="&amp;X$2,'Trem Tipo Medio'!$AF:$AF,"&gt;="&amp;X$2,'Trem Tipo Medio'!$A:$A,$A39)))/(365/VLOOKUP($A39,Sazonalidade!$A:$G,7,0))*(1-VLOOKUP($A39,Sazonalidade!$A:$J,10,0)),0)</f>
        <v>0</v>
      </c>
      <c r="Y39" s="27">
        <f>IF($E39=$E$1,('TU Proprio'!Y39*10^6/(SUMIFS('Trem Tipo Medio'!$L:$L,'Trem Tipo Medio'!$AE:$AE,"&lt;="&amp;Y$2,'Trem Tipo Medio'!$AF:$AF,"&gt;="&amp;Y$2,'Trem Tipo Medio'!$A:$A,$A39)*SUMIFS('Trem Tipo Medio'!$K:$K,'Trem Tipo Medio'!$AE:$AE,"&lt;="&amp;Y$2,'Trem Tipo Medio'!$AF:$AF,"&gt;="&amp;Y$2,'Trem Tipo Medio'!$A:$A,$A39)))/(365/VLOOKUP($A39,Sazonalidade!$A:$G,7,0))*(1-VLOOKUP($A39,Sazonalidade!$A:$J,10,0)),0)</f>
        <v>0</v>
      </c>
      <c r="Z39" s="27">
        <f>IF($E39=$E$1,('TU Proprio'!Z39*10^6/(SUMIFS('Trem Tipo Medio'!$L:$L,'Trem Tipo Medio'!$AE:$AE,"&lt;="&amp;Z$2,'Trem Tipo Medio'!$AF:$AF,"&gt;="&amp;Z$2,'Trem Tipo Medio'!$A:$A,$A39)*SUMIFS('Trem Tipo Medio'!$K:$K,'Trem Tipo Medio'!$AE:$AE,"&lt;="&amp;Z$2,'Trem Tipo Medio'!$AF:$AF,"&gt;="&amp;Z$2,'Trem Tipo Medio'!$A:$A,$A39)))/(365/VLOOKUP($A39,Sazonalidade!$A:$G,7,0))*(1-VLOOKUP($A39,Sazonalidade!$A:$J,10,0)),0)</f>
        <v>0</v>
      </c>
      <c r="AA39" s="27">
        <f>IF($E39=$E$1,('TU Proprio'!AA39*10^6/(SUMIFS('Trem Tipo Medio'!$L:$L,'Trem Tipo Medio'!$AE:$AE,"&lt;="&amp;AA$2,'Trem Tipo Medio'!$AF:$AF,"&gt;="&amp;AA$2,'Trem Tipo Medio'!$A:$A,$A39)*SUMIFS('Trem Tipo Medio'!$K:$K,'Trem Tipo Medio'!$AE:$AE,"&lt;="&amp;AA$2,'Trem Tipo Medio'!$AF:$AF,"&gt;="&amp;AA$2,'Trem Tipo Medio'!$A:$A,$A39)))/(365/VLOOKUP($A39,Sazonalidade!$A:$G,7,0))*(1-VLOOKUP($A39,Sazonalidade!$A:$J,10,0)),0)</f>
        <v>0</v>
      </c>
      <c r="AB39" s="27">
        <f>IF($E39=$E$1,('TU Proprio'!AB39*10^6/(SUMIFS('Trem Tipo Medio'!$L:$L,'Trem Tipo Medio'!$AE:$AE,"&lt;="&amp;AB$2,'Trem Tipo Medio'!$AF:$AF,"&gt;="&amp;AB$2,'Trem Tipo Medio'!$A:$A,$A39)*SUMIFS('Trem Tipo Medio'!$K:$K,'Trem Tipo Medio'!$AE:$AE,"&lt;="&amp;AB$2,'Trem Tipo Medio'!$AF:$AF,"&gt;="&amp;AB$2,'Trem Tipo Medio'!$A:$A,$A39)))/(365/VLOOKUP($A39,Sazonalidade!$A:$G,7,0))*(1-VLOOKUP($A39,Sazonalidade!$A:$J,10,0)),0)</f>
        <v>0</v>
      </c>
      <c r="AC39" s="27">
        <f>IF($E39=$E$1,('TU Proprio'!AC39*10^6/(SUMIFS('Trem Tipo Medio'!$L:$L,'Trem Tipo Medio'!$AE:$AE,"&lt;="&amp;AC$2,'Trem Tipo Medio'!$AF:$AF,"&gt;="&amp;AC$2,'Trem Tipo Medio'!$A:$A,$A39)*SUMIFS('Trem Tipo Medio'!$K:$K,'Trem Tipo Medio'!$AE:$AE,"&lt;="&amp;AC$2,'Trem Tipo Medio'!$AF:$AF,"&gt;="&amp;AC$2,'Trem Tipo Medio'!$A:$A,$A39)))/(365/VLOOKUP($A39,Sazonalidade!$A:$G,7,0))*(1-VLOOKUP($A39,Sazonalidade!$A:$J,10,0)),0)</f>
        <v>0</v>
      </c>
      <c r="AD39" s="27">
        <f>IF($E39=$E$1,('TU Proprio'!AD39*10^6/(SUMIFS('Trem Tipo Medio'!$L:$L,'Trem Tipo Medio'!$AE:$AE,"&lt;="&amp;AD$2,'Trem Tipo Medio'!$AF:$AF,"&gt;="&amp;AD$2,'Trem Tipo Medio'!$A:$A,$A39)*SUMIFS('Trem Tipo Medio'!$K:$K,'Trem Tipo Medio'!$AE:$AE,"&lt;="&amp;AD$2,'Trem Tipo Medio'!$AF:$AF,"&gt;="&amp;AD$2,'Trem Tipo Medio'!$A:$A,$A39)))/(365/VLOOKUP($A39,Sazonalidade!$A:$G,7,0))*(1-VLOOKUP($A39,Sazonalidade!$A:$J,10,0)),0)</f>
        <v>0</v>
      </c>
      <c r="AE39" s="27">
        <f>IF($E39=$E$1,('TU Proprio'!AE39*10^6/(SUMIFS('Trem Tipo Medio'!$L:$L,'Trem Tipo Medio'!$AE:$AE,"&lt;="&amp;AE$2,'Trem Tipo Medio'!$AF:$AF,"&gt;="&amp;AE$2,'Trem Tipo Medio'!$A:$A,$A39)*SUMIFS('Trem Tipo Medio'!$K:$K,'Trem Tipo Medio'!$AE:$AE,"&lt;="&amp;AE$2,'Trem Tipo Medio'!$AF:$AF,"&gt;="&amp;AE$2,'Trem Tipo Medio'!$A:$A,$A39)))/(365/VLOOKUP($A39,Sazonalidade!$A:$G,7,0))*(1-VLOOKUP($A39,Sazonalidade!$A:$J,10,0)),0)</f>
        <v>0</v>
      </c>
      <c r="AF39" s="27">
        <f>IF($E39=$E$1,('TU Proprio'!AF39*10^6/(SUMIFS('Trem Tipo Medio'!$L:$L,'Trem Tipo Medio'!$AE:$AE,"&lt;="&amp;AF$2,'Trem Tipo Medio'!$AF:$AF,"&gt;="&amp;AF$2,'Trem Tipo Medio'!$A:$A,$A39)*SUMIFS('Trem Tipo Medio'!$K:$K,'Trem Tipo Medio'!$AE:$AE,"&lt;="&amp;AF$2,'Trem Tipo Medio'!$AF:$AF,"&gt;="&amp;AF$2,'Trem Tipo Medio'!$A:$A,$A39)))/(365/VLOOKUP($A39,Sazonalidade!$A:$G,7,0))*(1-VLOOKUP($A39,Sazonalidade!$A:$J,10,0)),0)</f>
        <v>0</v>
      </c>
      <c r="AG39" s="27">
        <f>IF($E39=$E$1,('TU Proprio'!AG39*10^6/(SUMIFS('Trem Tipo Medio'!$L:$L,'Trem Tipo Medio'!$AE:$AE,"&lt;="&amp;AG$2,'Trem Tipo Medio'!$AF:$AF,"&gt;="&amp;AG$2,'Trem Tipo Medio'!$A:$A,$A39)*SUMIFS('Trem Tipo Medio'!$K:$K,'Trem Tipo Medio'!$AE:$AE,"&lt;="&amp;AG$2,'Trem Tipo Medio'!$AF:$AF,"&gt;="&amp;AG$2,'Trem Tipo Medio'!$A:$A,$A39)))/(365/VLOOKUP($A39,Sazonalidade!$A:$G,7,0))*(1-VLOOKUP($A39,Sazonalidade!$A:$J,10,0)),0)</f>
        <v>0</v>
      </c>
      <c r="AH39" s="27">
        <f>IF($E39=$E$1,('TU Proprio'!AH39*10^6/(SUMIFS('Trem Tipo Medio'!$L:$L,'Trem Tipo Medio'!$AE:$AE,"&lt;="&amp;AH$2,'Trem Tipo Medio'!$AF:$AF,"&gt;="&amp;AH$2,'Trem Tipo Medio'!$A:$A,$A39)*SUMIFS('Trem Tipo Medio'!$K:$K,'Trem Tipo Medio'!$AE:$AE,"&lt;="&amp;AH$2,'Trem Tipo Medio'!$AF:$AF,"&gt;="&amp;AH$2,'Trem Tipo Medio'!$A:$A,$A39)))/(365/VLOOKUP($A39,Sazonalidade!$A:$G,7,0))*(1-VLOOKUP($A39,Sazonalidade!$A:$J,10,0)),0)</f>
        <v>0</v>
      </c>
      <c r="AI39" s="27">
        <f>IF($E39=$E$1,('TU Proprio'!AI39*10^6/(SUMIFS('Trem Tipo Medio'!$L:$L,'Trem Tipo Medio'!$AE:$AE,"&lt;="&amp;AI$2,'Trem Tipo Medio'!$AF:$AF,"&gt;="&amp;AI$2,'Trem Tipo Medio'!$A:$A,$A39)*SUMIFS('Trem Tipo Medio'!$K:$K,'Trem Tipo Medio'!$AE:$AE,"&lt;="&amp;AI$2,'Trem Tipo Medio'!$AF:$AF,"&gt;="&amp;AI$2,'Trem Tipo Medio'!$A:$A,$A39)))/(365/VLOOKUP($A39,Sazonalidade!$A:$G,7,0))*(1-VLOOKUP($A39,Sazonalidade!$A:$J,10,0)),0)</f>
        <v>0</v>
      </c>
      <c r="AJ39" s="27">
        <f>IF($E39=$E$1,('TU Proprio'!AJ39*10^6/(SUMIFS('Trem Tipo Medio'!$L:$L,'Trem Tipo Medio'!$AE:$AE,"&lt;="&amp;AJ$2,'Trem Tipo Medio'!$AF:$AF,"&gt;="&amp;AJ$2,'Trem Tipo Medio'!$A:$A,$A39)*SUMIFS('Trem Tipo Medio'!$K:$K,'Trem Tipo Medio'!$AE:$AE,"&lt;="&amp;AJ$2,'Trem Tipo Medio'!$AF:$AF,"&gt;="&amp;AJ$2,'Trem Tipo Medio'!$A:$A,$A39)))/(365/VLOOKUP($A39,Sazonalidade!$A:$G,7,0))*(1-VLOOKUP($A39,Sazonalidade!$A:$J,10,0)),0)</f>
        <v>0</v>
      </c>
      <c r="AK39" s="27">
        <f>IF($E39=$E$1,('TU Proprio'!AK39*10^6/(SUMIFS('Trem Tipo Medio'!$L:$L,'Trem Tipo Medio'!$AE:$AE,"&lt;="&amp;AK$2,'Trem Tipo Medio'!$AF:$AF,"&gt;="&amp;AK$2,'Trem Tipo Medio'!$A:$A,$A39)*SUMIFS('Trem Tipo Medio'!$K:$K,'Trem Tipo Medio'!$AE:$AE,"&lt;="&amp;AK$2,'Trem Tipo Medio'!$AF:$AF,"&gt;="&amp;AK$2,'Trem Tipo Medio'!$A:$A,$A39)))/(365/VLOOKUP($A39,Sazonalidade!$A:$G,7,0))*(1-VLOOKUP($A39,Sazonalidade!$A:$J,10,0)),0)</f>
        <v>0</v>
      </c>
      <c r="AL39" s="27">
        <f>IF($E39=$E$1,('TU Proprio'!AL39*10^6/(SUMIFS('Trem Tipo Medio'!$L:$L,'Trem Tipo Medio'!$AE:$AE,"&lt;="&amp;AL$2,'Trem Tipo Medio'!$AF:$AF,"&gt;="&amp;AL$2,'Trem Tipo Medio'!$A:$A,$A39)*SUMIFS('Trem Tipo Medio'!$K:$K,'Trem Tipo Medio'!$AE:$AE,"&lt;="&amp;AL$2,'Trem Tipo Medio'!$AF:$AF,"&gt;="&amp;AL$2,'Trem Tipo Medio'!$A:$A,$A39)))/(365/VLOOKUP($A39,Sazonalidade!$A:$G,7,0))*(1-VLOOKUP($A39,Sazonalidade!$A:$J,10,0)),0)</f>
        <v>0</v>
      </c>
      <c r="AM39" s="27">
        <f>IF($E39=$E$1,('TU Proprio'!AM39*10^6/(SUMIFS('Trem Tipo Medio'!$L:$L,'Trem Tipo Medio'!$AE:$AE,"&lt;="&amp;AM$2,'Trem Tipo Medio'!$AF:$AF,"&gt;="&amp;AM$2,'Trem Tipo Medio'!$A:$A,$A39)*SUMIFS('Trem Tipo Medio'!$K:$K,'Trem Tipo Medio'!$AE:$AE,"&lt;="&amp;AM$2,'Trem Tipo Medio'!$AF:$AF,"&gt;="&amp;AM$2,'Trem Tipo Medio'!$A:$A,$A39)))/(365/VLOOKUP($A39,Sazonalidade!$A:$G,7,0))*(1-VLOOKUP($A39,Sazonalidade!$A:$J,10,0)),0)</f>
        <v>0</v>
      </c>
      <c r="AN39" s="27">
        <f>IF($E39=$E$1,('TU Proprio'!AN39*10^6/(SUMIFS('Trem Tipo Medio'!$L:$L,'Trem Tipo Medio'!$AE:$AE,"&lt;="&amp;AN$2,'Trem Tipo Medio'!$AF:$AF,"&gt;="&amp;AN$2,'Trem Tipo Medio'!$A:$A,$A39)*SUMIFS('Trem Tipo Medio'!$K:$K,'Trem Tipo Medio'!$AE:$AE,"&lt;="&amp;AN$2,'Trem Tipo Medio'!$AF:$AF,"&gt;="&amp;AN$2,'Trem Tipo Medio'!$A:$A,$A39)))/(365/VLOOKUP($A39,Sazonalidade!$A:$G,7,0))*(1-VLOOKUP($A39,Sazonalidade!$A:$J,10,0)),0)</f>
        <v>0</v>
      </c>
      <c r="AO39" s="27">
        <f>IF($E39=$E$1,('TU Proprio'!AO39*10^6/(SUMIFS('Trem Tipo Medio'!$L:$L,'Trem Tipo Medio'!$AE:$AE,"&lt;="&amp;AO$2,'Trem Tipo Medio'!$AF:$AF,"&gt;="&amp;AO$2,'Trem Tipo Medio'!$A:$A,$A39)*SUMIFS('Trem Tipo Medio'!$K:$K,'Trem Tipo Medio'!$AE:$AE,"&lt;="&amp;AO$2,'Trem Tipo Medio'!$AF:$AF,"&gt;="&amp;AO$2,'Trem Tipo Medio'!$A:$A,$A39)))/(365/VLOOKUP($A39,Sazonalidade!$A:$G,7,0))*(1-VLOOKUP($A39,Sazonalidade!$A:$J,10,0)),0)</f>
        <v>0</v>
      </c>
      <c r="AP39" s="27">
        <f>IF($E39=$E$1,('TU Proprio'!AP39*10^6/(SUMIFS('Trem Tipo Medio'!$L:$L,'Trem Tipo Medio'!$AE:$AE,"&lt;="&amp;AP$2,'Trem Tipo Medio'!$AF:$AF,"&gt;="&amp;AP$2,'Trem Tipo Medio'!$A:$A,$A39)*SUMIFS('Trem Tipo Medio'!$K:$K,'Trem Tipo Medio'!$AE:$AE,"&lt;="&amp;AP$2,'Trem Tipo Medio'!$AF:$AF,"&gt;="&amp;AP$2,'Trem Tipo Medio'!$A:$A,$A39)))/(365/VLOOKUP($A39,Sazonalidade!$A:$G,7,0))*(1-VLOOKUP($A39,Sazonalidade!$A:$J,10,0)),0)</f>
        <v>0</v>
      </c>
      <c r="AQ39" s="27">
        <f>IF($E39=$E$1,('TU Proprio'!AQ39*10^6/(SUMIFS('Trem Tipo Medio'!$L:$L,'Trem Tipo Medio'!$AE:$AE,"&lt;="&amp;AQ$2,'Trem Tipo Medio'!$AF:$AF,"&gt;="&amp;AQ$2,'Trem Tipo Medio'!$A:$A,$A39)*SUMIFS('Trem Tipo Medio'!$K:$K,'Trem Tipo Medio'!$AE:$AE,"&lt;="&amp;AQ$2,'Trem Tipo Medio'!$AF:$AF,"&gt;="&amp;AQ$2,'Trem Tipo Medio'!$A:$A,$A39)))/(365/VLOOKUP($A39,Sazonalidade!$A:$G,7,0))*(1-VLOOKUP($A39,Sazonalidade!$A:$J,10,0)),0)</f>
        <v>0</v>
      </c>
      <c r="AR39" s="27">
        <f>IF($E39=$E$1,('TU Proprio'!AR39*10^6/(SUMIFS('Trem Tipo Medio'!$L:$L,'Trem Tipo Medio'!$AE:$AE,"&lt;="&amp;AR$2,'Trem Tipo Medio'!$AF:$AF,"&gt;="&amp;AR$2,'Trem Tipo Medio'!$A:$A,$A39)*SUMIFS('Trem Tipo Medio'!$K:$K,'Trem Tipo Medio'!$AE:$AE,"&lt;="&amp;AR$2,'Trem Tipo Medio'!$AF:$AF,"&gt;="&amp;AR$2,'Trem Tipo Medio'!$A:$A,$A39)))/(365/VLOOKUP($A39,Sazonalidade!$A:$G,7,0))*(1-VLOOKUP($A39,Sazonalidade!$A:$J,10,0)),0)</f>
        <v>0</v>
      </c>
      <c r="AS39" s="27">
        <f>IF($E39=$E$1,('TU Proprio'!AS39*10^6/(SUMIFS('Trem Tipo Medio'!$L:$L,'Trem Tipo Medio'!$AE:$AE,"&lt;="&amp;AS$2,'Trem Tipo Medio'!$AF:$AF,"&gt;="&amp;AS$2,'Trem Tipo Medio'!$A:$A,$A39)*SUMIFS('Trem Tipo Medio'!$K:$K,'Trem Tipo Medio'!$AE:$AE,"&lt;="&amp;AS$2,'Trem Tipo Medio'!$AF:$AF,"&gt;="&amp;AS$2,'Trem Tipo Medio'!$A:$A,$A39)))/(365/VLOOKUP($A39,Sazonalidade!$A:$G,7,0))*(1-VLOOKUP($A39,Sazonalidade!$A:$J,10,0)),0)</f>
        <v>0</v>
      </c>
      <c r="AT39" s="27">
        <f>IF($E39=$E$1,('TU Proprio'!AT39*10^6/(SUMIFS('Trem Tipo Medio'!$L:$L,'Trem Tipo Medio'!$AE:$AE,"&lt;="&amp;AT$2,'Trem Tipo Medio'!$AF:$AF,"&gt;="&amp;AT$2,'Trem Tipo Medio'!$A:$A,$A39)*SUMIFS('Trem Tipo Medio'!$K:$K,'Trem Tipo Medio'!$AE:$AE,"&lt;="&amp;AT$2,'Trem Tipo Medio'!$AF:$AF,"&gt;="&amp;AT$2,'Trem Tipo Medio'!$A:$A,$A39)))/(365/VLOOKUP($A39,Sazonalidade!$A:$G,7,0))*(1-VLOOKUP($A39,Sazonalidade!$A:$J,10,0)),0)</f>
        <v>0</v>
      </c>
      <c r="AU39" s="27">
        <f>IF($E39=$E$1,('TU Proprio'!AU39*10^6/(SUMIFS('Trem Tipo Medio'!$L:$L,'Trem Tipo Medio'!$AE:$AE,"&lt;="&amp;AU$2,'Trem Tipo Medio'!$AF:$AF,"&gt;="&amp;AU$2,'Trem Tipo Medio'!$A:$A,$A39)*SUMIFS('Trem Tipo Medio'!$K:$K,'Trem Tipo Medio'!$AE:$AE,"&lt;="&amp;AU$2,'Trem Tipo Medio'!$AF:$AF,"&gt;="&amp;AU$2,'Trem Tipo Medio'!$A:$A,$A39)))/(365/VLOOKUP($A39,Sazonalidade!$A:$G,7,0))*(1-VLOOKUP($A39,Sazonalidade!$A:$J,10,0)),0)</f>
        <v>0</v>
      </c>
      <c r="AV39" s="27">
        <f>IF($E39=$E$1,('TU Proprio'!AV39*10^6/(SUMIFS('Trem Tipo Medio'!$L:$L,'Trem Tipo Medio'!$AE:$AE,"&lt;="&amp;AV$2,'Trem Tipo Medio'!$AF:$AF,"&gt;="&amp;AV$2,'Trem Tipo Medio'!$A:$A,$A39)*SUMIFS('Trem Tipo Medio'!$K:$K,'Trem Tipo Medio'!$AE:$AE,"&lt;="&amp;AV$2,'Trem Tipo Medio'!$AF:$AF,"&gt;="&amp;AV$2,'Trem Tipo Medio'!$A:$A,$A39)))/(365/VLOOKUP($A39,Sazonalidade!$A:$G,7,0))*(1-VLOOKUP($A39,Sazonalidade!$A:$J,10,0)),0)</f>
        <v>0</v>
      </c>
      <c r="AW39" s="27">
        <f>IF($E39=$E$1,('TU Proprio'!AW39*10^6/(SUMIFS('Trem Tipo Medio'!$L:$L,'Trem Tipo Medio'!$AE:$AE,"&lt;="&amp;AW$2,'Trem Tipo Medio'!$AF:$AF,"&gt;="&amp;AW$2,'Trem Tipo Medio'!$A:$A,$A39)*SUMIFS('Trem Tipo Medio'!$K:$K,'Trem Tipo Medio'!$AE:$AE,"&lt;="&amp;AW$2,'Trem Tipo Medio'!$AF:$AF,"&gt;="&amp;AW$2,'Trem Tipo Medio'!$A:$A,$A39)))/(365/VLOOKUP($A39,Sazonalidade!$A:$G,7,0))*(1-VLOOKUP($A39,Sazonalidade!$A:$J,10,0)),0)</f>
        <v>0</v>
      </c>
      <c r="AX39" s="27">
        <f>IF($E39=$E$1,('TU Proprio'!AX39*10^6/(SUMIFS('Trem Tipo Medio'!$L:$L,'Trem Tipo Medio'!$AE:$AE,"&lt;="&amp;AX$2,'Trem Tipo Medio'!$AF:$AF,"&gt;="&amp;AX$2,'Trem Tipo Medio'!$A:$A,$A39)*SUMIFS('Trem Tipo Medio'!$K:$K,'Trem Tipo Medio'!$AE:$AE,"&lt;="&amp;AX$2,'Trem Tipo Medio'!$AF:$AF,"&gt;="&amp;AX$2,'Trem Tipo Medio'!$A:$A,$A39)))/(365/VLOOKUP($A39,Sazonalidade!$A:$G,7,0))*(1-VLOOKUP($A39,Sazonalidade!$A:$J,10,0)),0)</f>
        <v>0</v>
      </c>
      <c r="AY39" s="27">
        <f>IF($E39=$E$1,('TU Proprio'!AY39*10^6/(SUMIFS('Trem Tipo Medio'!$L:$L,'Trem Tipo Medio'!$AE:$AE,"&lt;="&amp;AY$2,'Trem Tipo Medio'!$AF:$AF,"&gt;="&amp;AY$2,'Trem Tipo Medio'!$A:$A,$A39)*SUMIFS('Trem Tipo Medio'!$K:$K,'Trem Tipo Medio'!$AE:$AE,"&lt;="&amp;AY$2,'Trem Tipo Medio'!$AF:$AF,"&gt;="&amp;AY$2,'Trem Tipo Medio'!$A:$A,$A39)))/(365/VLOOKUP($A39,Sazonalidade!$A:$G,7,0))*(1-VLOOKUP($A39,Sazonalidade!$A:$J,10,0)),0)</f>
        <v>0</v>
      </c>
      <c r="AZ39" s="27">
        <f>IF($E39=$E$1,('TU Proprio'!AZ39*10^6/(SUMIFS('Trem Tipo Medio'!$L:$L,'Trem Tipo Medio'!$AE:$AE,"&lt;="&amp;AZ$2,'Trem Tipo Medio'!$AF:$AF,"&gt;="&amp;AZ$2,'Trem Tipo Medio'!$A:$A,$A39)*SUMIFS('Trem Tipo Medio'!$K:$K,'Trem Tipo Medio'!$AE:$AE,"&lt;="&amp;AZ$2,'Trem Tipo Medio'!$AF:$AF,"&gt;="&amp;AZ$2,'Trem Tipo Medio'!$A:$A,$A39)))/(365/VLOOKUP($A39,Sazonalidade!$A:$G,7,0))*(1-VLOOKUP($A39,Sazonalidade!$A:$J,10,0)),0)</f>
        <v>0</v>
      </c>
      <c r="BA39" s="27">
        <f>IF($E39=$E$1,('TU Proprio'!BA39*10^6/(SUMIFS('Trem Tipo Medio'!$L:$L,'Trem Tipo Medio'!$AE:$AE,"&lt;="&amp;BA$2,'Trem Tipo Medio'!$AF:$AF,"&gt;="&amp;BA$2,'Trem Tipo Medio'!$A:$A,$A39)*SUMIFS('Trem Tipo Medio'!$K:$K,'Trem Tipo Medio'!$AE:$AE,"&lt;="&amp;BA$2,'Trem Tipo Medio'!$AF:$AF,"&gt;="&amp;BA$2,'Trem Tipo Medio'!$A:$A,$A39)))/(365/VLOOKUP($A39,Sazonalidade!$A:$G,7,0))*(1-VLOOKUP($A39,Sazonalidade!$A:$J,10,0)),0)</f>
        <v>0</v>
      </c>
      <c r="BB39" s="27">
        <f>IF($E39=$E$1,('TU Proprio'!BB39*10^6/(SUMIFS('Trem Tipo Medio'!$L:$L,'Trem Tipo Medio'!$AE:$AE,"&lt;="&amp;BB$2,'Trem Tipo Medio'!$AF:$AF,"&gt;="&amp;BB$2,'Trem Tipo Medio'!$A:$A,$A39)*SUMIFS('Trem Tipo Medio'!$K:$K,'Trem Tipo Medio'!$AE:$AE,"&lt;="&amp;BB$2,'Trem Tipo Medio'!$AF:$AF,"&gt;="&amp;BB$2,'Trem Tipo Medio'!$A:$A,$A39)))/(365/VLOOKUP($A39,Sazonalidade!$A:$G,7,0))*(1-VLOOKUP($A39,Sazonalidade!$A:$J,10,0)),0)</f>
        <v>0</v>
      </c>
      <c r="BC39" s="27">
        <f>IF($E39=$E$1,('TU Proprio'!BC39*10^6/(SUMIFS('Trem Tipo Medio'!$L:$L,'Trem Tipo Medio'!$AE:$AE,"&lt;="&amp;BC$2,'Trem Tipo Medio'!$AF:$AF,"&gt;="&amp;BC$2,'Trem Tipo Medio'!$A:$A,$A39)*SUMIFS('Trem Tipo Medio'!$K:$K,'Trem Tipo Medio'!$AE:$AE,"&lt;="&amp;BC$2,'Trem Tipo Medio'!$AF:$AF,"&gt;="&amp;BC$2,'Trem Tipo Medio'!$A:$A,$A39)))/(365/VLOOKUP($A39,Sazonalidade!$A:$G,7,0))*(1-VLOOKUP($A39,Sazonalidade!$A:$J,10,0)),0)</f>
        <v>0</v>
      </c>
      <c r="BD39" s="27">
        <f>IF($E39=$E$1,('TU Proprio'!BD39*10^6/(SUMIFS('Trem Tipo Medio'!$L:$L,'Trem Tipo Medio'!$AE:$AE,"&lt;="&amp;BD$2,'Trem Tipo Medio'!$AF:$AF,"&gt;="&amp;BD$2,'Trem Tipo Medio'!$A:$A,$A39)*SUMIFS('Trem Tipo Medio'!$K:$K,'Trem Tipo Medio'!$AE:$AE,"&lt;="&amp;BD$2,'Trem Tipo Medio'!$AF:$AF,"&gt;="&amp;BD$2,'Trem Tipo Medio'!$A:$A,$A39)))/(365/VLOOKUP($A39,Sazonalidade!$A:$G,7,0))*(1-VLOOKUP($A39,Sazonalidade!$A:$J,10,0)),0)</f>
        <v>0</v>
      </c>
      <c r="BE39" s="27">
        <f>IF($E39=$E$1,('TU Proprio'!BE39*10^6/(SUMIFS('Trem Tipo Medio'!$L:$L,'Trem Tipo Medio'!$AE:$AE,"&lt;="&amp;BE$2,'Trem Tipo Medio'!$AF:$AF,"&gt;="&amp;BE$2,'Trem Tipo Medio'!$A:$A,$A39)*SUMIFS('Trem Tipo Medio'!$K:$K,'Trem Tipo Medio'!$AE:$AE,"&lt;="&amp;BE$2,'Trem Tipo Medio'!$AF:$AF,"&gt;="&amp;BE$2,'Trem Tipo Medio'!$A:$A,$A39)))/(365/VLOOKUP($A39,Sazonalidade!$A:$G,7,0))*(1-VLOOKUP($A39,Sazonalidade!$A:$J,10,0)),0)</f>
        <v>0</v>
      </c>
      <c r="BF39" s="27">
        <f>IF($E39=$E$1,('TU Proprio'!BF39*10^6/(SUMIFS('Trem Tipo Medio'!$L:$L,'Trem Tipo Medio'!$AE:$AE,"&lt;="&amp;BF$2,'Trem Tipo Medio'!$AF:$AF,"&gt;="&amp;BF$2,'Trem Tipo Medio'!$A:$A,$A39)*SUMIFS('Trem Tipo Medio'!$K:$K,'Trem Tipo Medio'!$AE:$AE,"&lt;="&amp;BF$2,'Trem Tipo Medio'!$AF:$AF,"&gt;="&amp;BF$2,'Trem Tipo Medio'!$A:$A,$A39)))/(365/VLOOKUP($A39,Sazonalidade!$A:$G,7,0))*(1-VLOOKUP($A39,Sazonalidade!$A:$J,10,0)),0)</f>
        <v>0</v>
      </c>
      <c r="BG39" s="27">
        <f>IF($E39=$E$1,('TU Proprio'!BG39*10^6/(SUMIFS('Trem Tipo Medio'!$L:$L,'Trem Tipo Medio'!$AE:$AE,"&lt;="&amp;BG$2,'Trem Tipo Medio'!$AF:$AF,"&gt;="&amp;BG$2,'Trem Tipo Medio'!$A:$A,$A39)*SUMIFS('Trem Tipo Medio'!$K:$K,'Trem Tipo Medio'!$AE:$AE,"&lt;="&amp;BG$2,'Trem Tipo Medio'!$AF:$AF,"&gt;="&amp;BG$2,'Trem Tipo Medio'!$A:$A,$A39)))/(365/VLOOKUP($A39,Sazonalidade!$A:$G,7,0))*(1-VLOOKUP($A39,Sazonalidade!$A:$J,10,0)),0)</f>
        <v>0</v>
      </c>
      <c r="BH39" s="27">
        <f>IF($E39=$E$1,('TU Proprio'!BH39*10^6/(SUMIFS('Trem Tipo Medio'!$L:$L,'Trem Tipo Medio'!$AE:$AE,"&lt;="&amp;BH$2,'Trem Tipo Medio'!$AF:$AF,"&gt;="&amp;BH$2,'Trem Tipo Medio'!$A:$A,$A39)*SUMIFS('Trem Tipo Medio'!$K:$K,'Trem Tipo Medio'!$AE:$AE,"&lt;="&amp;BH$2,'Trem Tipo Medio'!$AF:$AF,"&gt;="&amp;BH$2,'Trem Tipo Medio'!$A:$A,$A39)))/(365/VLOOKUP($A39,Sazonalidade!$A:$G,7,0))*(1-VLOOKUP($A39,Sazonalidade!$A:$J,10,0)),0)</f>
        <v>0</v>
      </c>
      <c r="BI39" s="27">
        <f>IF($E39=$E$1,('TU Proprio'!BI39*10^6/(SUMIFS('Trem Tipo Medio'!$L:$L,'Trem Tipo Medio'!$AE:$AE,"&lt;="&amp;BI$2,'Trem Tipo Medio'!$AF:$AF,"&gt;="&amp;BI$2,'Trem Tipo Medio'!$A:$A,$A39)*SUMIFS('Trem Tipo Medio'!$K:$K,'Trem Tipo Medio'!$AE:$AE,"&lt;="&amp;BI$2,'Trem Tipo Medio'!$AF:$AF,"&gt;="&amp;BI$2,'Trem Tipo Medio'!$A:$A,$A39)))/(365/VLOOKUP($A39,Sazonalidade!$A:$G,7,0))*(1-VLOOKUP($A39,Sazonalidade!$A:$J,10,0)),0)</f>
        <v>0</v>
      </c>
      <c r="BJ39" s="27">
        <f>IF($E39=$E$1,('TU Proprio'!BJ39*10^6/(SUMIFS('Trem Tipo Medio'!$L:$L,'Trem Tipo Medio'!$AE:$AE,"&lt;="&amp;BJ$2,'Trem Tipo Medio'!$AF:$AF,"&gt;="&amp;BJ$2,'Trem Tipo Medio'!$A:$A,$A39)*SUMIFS('Trem Tipo Medio'!$K:$K,'Trem Tipo Medio'!$AE:$AE,"&lt;="&amp;BJ$2,'Trem Tipo Medio'!$AF:$AF,"&gt;="&amp;BJ$2,'Trem Tipo Medio'!$A:$A,$A39)))/(365/VLOOKUP($A39,Sazonalidade!$A:$G,7,0))*(1-VLOOKUP($A39,Sazonalidade!$A:$J,10,0)),0)</f>
        <v>0</v>
      </c>
      <c r="BK39" s="27">
        <f>IF($E39=$E$1,('TU Proprio'!BK39*10^6/(SUMIFS('Trem Tipo Medio'!$L:$L,'Trem Tipo Medio'!$AE:$AE,"&lt;="&amp;BK$2,'Trem Tipo Medio'!$AF:$AF,"&gt;="&amp;BK$2,'Trem Tipo Medio'!$A:$A,$A39)*SUMIFS('Trem Tipo Medio'!$K:$K,'Trem Tipo Medio'!$AE:$AE,"&lt;="&amp;BK$2,'Trem Tipo Medio'!$AF:$AF,"&gt;="&amp;BK$2,'Trem Tipo Medio'!$A:$A,$A39)))/(365/VLOOKUP($A39,Sazonalidade!$A:$G,7,0))*(1-VLOOKUP($A39,Sazonalidade!$A:$J,10,0)),0)</f>
        <v>0</v>
      </c>
      <c r="BL39" s="27">
        <f>IF($E39=$E$1,('TU Proprio'!BL39*10^6/(SUMIFS('Trem Tipo Medio'!$L:$L,'Trem Tipo Medio'!$AE:$AE,"&lt;="&amp;BL$2,'Trem Tipo Medio'!$AF:$AF,"&gt;="&amp;BL$2,'Trem Tipo Medio'!$A:$A,$A39)*SUMIFS('Trem Tipo Medio'!$K:$K,'Trem Tipo Medio'!$AE:$AE,"&lt;="&amp;BL$2,'Trem Tipo Medio'!$AF:$AF,"&gt;="&amp;BL$2,'Trem Tipo Medio'!$A:$A,$A39)))/(365/VLOOKUP($A39,Sazonalidade!$A:$G,7,0))*(1-VLOOKUP($A39,Sazonalidade!$A:$J,10,0)),0)</f>
        <v>0</v>
      </c>
      <c r="BM39" s="27">
        <f>IF($E39=$E$1,('TU Proprio'!BM39*10^6/(SUMIFS('Trem Tipo Medio'!$L:$L,'Trem Tipo Medio'!$AE:$AE,"&lt;="&amp;BM$2,'Trem Tipo Medio'!$AF:$AF,"&gt;="&amp;BM$2,'Trem Tipo Medio'!$A:$A,$A39)*SUMIFS('Trem Tipo Medio'!$K:$K,'Trem Tipo Medio'!$AE:$AE,"&lt;="&amp;BM$2,'Trem Tipo Medio'!$AF:$AF,"&gt;="&amp;BM$2,'Trem Tipo Medio'!$A:$A,$A39)))/(365/VLOOKUP($A39,Sazonalidade!$A:$G,7,0))*(1-VLOOKUP($A39,Sazonalidade!$A:$J,10,0)),0)</f>
        <v>0</v>
      </c>
      <c r="BN39" s="27">
        <f>IF($E39=$E$1,('TU Proprio'!BN39*10^6/(SUMIFS('Trem Tipo Medio'!$L:$L,'Trem Tipo Medio'!$AE:$AE,"&lt;="&amp;BN$2,'Trem Tipo Medio'!$AF:$AF,"&gt;="&amp;BN$2,'Trem Tipo Medio'!$A:$A,$A39)*SUMIFS('Trem Tipo Medio'!$K:$K,'Trem Tipo Medio'!$AE:$AE,"&lt;="&amp;BN$2,'Trem Tipo Medio'!$AF:$AF,"&gt;="&amp;BN$2,'Trem Tipo Medio'!$A:$A,$A39)))/(365/VLOOKUP($A39,Sazonalidade!$A:$G,7,0))*(1-VLOOKUP($A39,Sazonalidade!$A:$J,10,0)),0)</f>
        <v>0</v>
      </c>
      <c r="BO39" s="27">
        <f>IF($E39=$E$1,('TU Proprio'!BO39*10^6/(SUMIFS('Trem Tipo Medio'!$L:$L,'Trem Tipo Medio'!$AE:$AE,"&lt;="&amp;BO$2,'Trem Tipo Medio'!$AF:$AF,"&gt;="&amp;BO$2,'Trem Tipo Medio'!$A:$A,$A39)*SUMIFS('Trem Tipo Medio'!$K:$K,'Trem Tipo Medio'!$AE:$AE,"&lt;="&amp;BO$2,'Trem Tipo Medio'!$AF:$AF,"&gt;="&amp;BO$2,'Trem Tipo Medio'!$A:$A,$A39)))/(365/VLOOKUP($A39,Sazonalidade!$A:$G,7,0))*(1-VLOOKUP($A39,Sazonalidade!$A:$J,10,0)),0)</f>
        <v>0</v>
      </c>
      <c r="BP39"/>
      <c r="BQ39"/>
      <c r="BR39"/>
      <c r="BS39"/>
      <c r="BT39"/>
    </row>
    <row r="40" spans="1:72" s="32" customFormat="1" x14ac:dyDescent="0.25">
      <c r="A40" s="6">
        <f t="shared" si="3"/>
        <v>38</v>
      </c>
      <c r="B40" s="3" t="str">
        <f>VLOOKUP($A40,Demanda!$A$1:$G$43,4,0)</f>
        <v>Etanol</v>
      </c>
      <c r="C40" s="3" t="str">
        <f>VLOOKUP($A40,Demanda!$A$1:$G$43,6,0)</f>
        <v>Sinop</v>
      </c>
      <c r="D40" s="3" t="str">
        <f>VLOOKUP($A40,Demanda!$A$1:$G$43,7,0)</f>
        <v>Miritituba</v>
      </c>
      <c r="E40" s="3" t="str">
        <f>VLOOKUP($A40,Demanda!$A$1:$G$43,2,0)</f>
        <v>FGRAO</v>
      </c>
      <c r="F40" s="6"/>
      <c r="G40" s="27">
        <f>IF($E40=$E$1,('TU Proprio'!G40*10^6/(SUMIFS('Trem Tipo Medio'!$L:$L,'Trem Tipo Medio'!$AE:$AE,"&lt;="&amp;G$2,'Trem Tipo Medio'!$AF:$AF,"&gt;="&amp;G$2,'Trem Tipo Medio'!$A:$A,$A40)*SUMIFS('Trem Tipo Medio'!$K:$K,'Trem Tipo Medio'!$AE:$AE,"&lt;="&amp;G$2,'Trem Tipo Medio'!$AF:$AF,"&gt;="&amp;G$2,'Trem Tipo Medio'!$A:$A,$A40)))/(365/VLOOKUP($A40,Sazonalidade!$A:$G,7,0))*(1-VLOOKUP($A40,Sazonalidade!$A:$J,10,0)),0)</f>
        <v>0</v>
      </c>
      <c r="H40" s="27">
        <f>IF($E40=$E$1,('TU Proprio'!H40*10^6/(SUMIFS('Trem Tipo Medio'!$L:$L,'Trem Tipo Medio'!$AE:$AE,"&lt;="&amp;H$2,'Trem Tipo Medio'!$AF:$AF,"&gt;="&amp;H$2,'Trem Tipo Medio'!$A:$A,$A40)*SUMIFS('Trem Tipo Medio'!$K:$K,'Trem Tipo Medio'!$AE:$AE,"&lt;="&amp;H$2,'Trem Tipo Medio'!$AF:$AF,"&gt;="&amp;H$2,'Trem Tipo Medio'!$A:$A,$A40)))/(365/VLOOKUP($A40,Sazonalidade!$A:$G,7,0))*(1-VLOOKUP($A40,Sazonalidade!$A:$J,10,0)),0)</f>
        <v>0</v>
      </c>
      <c r="I40" s="27">
        <f>IF($E40=$E$1,('TU Proprio'!I40*10^6/(SUMIFS('Trem Tipo Medio'!$L:$L,'Trem Tipo Medio'!$AE:$AE,"&lt;="&amp;I$2,'Trem Tipo Medio'!$AF:$AF,"&gt;="&amp;I$2,'Trem Tipo Medio'!$A:$A,$A40)*SUMIFS('Trem Tipo Medio'!$K:$K,'Trem Tipo Medio'!$AE:$AE,"&lt;="&amp;I$2,'Trem Tipo Medio'!$AF:$AF,"&gt;="&amp;I$2,'Trem Tipo Medio'!$A:$A,$A40)))/(365/VLOOKUP($A40,Sazonalidade!$A:$G,7,0))*(1-VLOOKUP($A40,Sazonalidade!$A:$J,10,0)),0)</f>
        <v>0</v>
      </c>
      <c r="J40" s="27">
        <f>IF($E40=$E$1,('TU Proprio'!J40*10^6/(SUMIFS('Trem Tipo Medio'!$L:$L,'Trem Tipo Medio'!$AE:$AE,"&lt;="&amp;J$2,'Trem Tipo Medio'!$AF:$AF,"&gt;="&amp;J$2,'Trem Tipo Medio'!$A:$A,$A40)*SUMIFS('Trem Tipo Medio'!$K:$K,'Trem Tipo Medio'!$AE:$AE,"&lt;="&amp;J$2,'Trem Tipo Medio'!$AF:$AF,"&gt;="&amp;J$2,'Trem Tipo Medio'!$A:$A,$A40)))/(365/VLOOKUP($A40,Sazonalidade!$A:$G,7,0))*(1-VLOOKUP($A40,Sazonalidade!$A:$J,10,0)),0)</f>
        <v>0</v>
      </c>
      <c r="K40" s="27">
        <f>IF($E40=$E$1,('TU Proprio'!K40*10^6/(SUMIFS('Trem Tipo Medio'!$L:$L,'Trem Tipo Medio'!$AE:$AE,"&lt;="&amp;K$2,'Trem Tipo Medio'!$AF:$AF,"&gt;="&amp;K$2,'Trem Tipo Medio'!$A:$A,$A40)*SUMIFS('Trem Tipo Medio'!$K:$K,'Trem Tipo Medio'!$AE:$AE,"&lt;="&amp;K$2,'Trem Tipo Medio'!$AF:$AF,"&gt;="&amp;K$2,'Trem Tipo Medio'!$A:$A,$A40)))/(365/VLOOKUP($A40,Sazonalidade!$A:$G,7,0))*(1-VLOOKUP($A40,Sazonalidade!$A:$J,10,0)),0)</f>
        <v>0</v>
      </c>
      <c r="L40" s="27">
        <f>IF($E40=$E$1,('TU Proprio'!L40*10^6/(SUMIFS('Trem Tipo Medio'!$L:$L,'Trem Tipo Medio'!$AE:$AE,"&lt;="&amp;L$2,'Trem Tipo Medio'!$AF:$AF,"&gt;="&amp;L$2,'Trem Tipo Medio'!$A:$A,$A40)*SUMIFS('Trem Tipo Medio'!$K:$K,'Trem Tipo Medio'!$AE:$AE,"&lt;="&amp;L$2,'Trem Tipo Medio'!$AF:$AF,"&gt;="&amp;L$2,'Trem Tipo Medio'!$A:$A,$A40)))/(365/VLOOKUP($A40,Sazonalidade!$A:$G,7,0))*(1-VLOOKUP($A40,Sazonalidade!$A:$J,10,0)),0)</f>
        <v>0</v>
      </c>
      <c r="M40" s="27">
        <f>IF($E40=$E$1,('TU Proprio'!M40*10^6/(SUMIFS('Trem Tipo Medio'!$L:$L,'Trem Tipo Medio'!$AE:$AE,"&lt;="&amp;M$2,'Trem Tipo Medio'!$AF:$AF,"&gt;="&amp;M$2,'Trem Tipo Medio'!$A:$A,$A40)*SUMIFS('Trem Tipo Medio'!$K:$K,'Trem Tipo Medio'!$AE:$AE,"&lt;="&amp;M$2,'Trem Tipo Medio'!$AF:$AF,"&gt;="&amp;M$2,'Trem Tipo Medio'!$A:$A,$A40)))/(365/VLOOKUP($A40,Sazonalidade!$A:$G,7,0))*(1-VLOOKUP($A40,Sazonalidade!$A:$J,10,0)),0)</f>
        <v>0</v>
      </c>
      <c r="N40" s="27">
        <f>IF($E40=$E$1,('TU Proprio'!N40*10^6/(SUMIFS('Trem Tipo Medio'!$L:$L,'Trem Tipo Medio'!$AE:$AE,"&lt;="&amp;N$2,'Trem Tipo Medio'!$AF:$AF,"&gt;="&amp;N$2,'Trem Tipo Medio'!$A:$A,$A40)*SUMIFS('Trem Tipo Medio'!$K:$K,'Trem Tipo Medio'!$AE:$AE,"&lt;="&amp;N$2,'Trem Tipo Medio'!$AF:$AF,"&gt;="&amp;N$2,'Trem Tipo Medio'!$A:$A,$A40)))/(365/VLOOKUP($A40,Sazonalidade!$A:$G,7,0))*(1-VLOOKUP($A40,Sazonalidade!$A:$J,10,0)),0)</f>
        <v>0</v>
      </c>
      <c r="O40" s="27">
        <f>IF($E40=$E$1,('TU Proprio'!O40*10^6/(SUMIFS('Trem Tipo Medio'!$L:$L,'Trem Tipo Medio'!$AE:$AE,"&lt;="&amp;O$2,'Trem Tipo Medio'!$AF:$AF,"&gt;="&amp;O$2,'Trem Tipo Medio'!$A:$A,$A40)*SUMIFS('Trem Tipo Medio'!$K:$K,'Trem Tipo Medio'!$AE:$AE,"&lt;="&amp;O$2,'Trem Tipo Medio'!$AF:$AF,"&gt;="&amp;O$2,'Trem Tipo Medio'!$A:$A,$A40)))/(365/VLOOKUP($A40,Sazonalidade!$A:$G,7,0))*(1-VLOOKUP($A40,Sazonalidade!$A:$J,10,0)),0)</f>
        <v>0</v>
      </c>
      <c r="P40" s="27">
        <f>IF($E40=$E$1,('TU Proprio'!P40*10^6/(SUMIFS('Trem Tipo Medio'!$L:$L,'Trem Tipo Medio'!$AE:$AE,"&lt;="&amp;P$2,'Trem Tipo Medio'!$AF:$AF,"&gt;="&amp;P$2,'Trem Tipo Medio'!$A:$A,$A40)*SUMIFS('Trem Tipo Medio'!$K:$K,'Trem Tipo Medio'!$AE:$AE,"&lt;="&amp;P$2,'Trem Tipo Medio'!$AF:$AF,"&gt;="&amp;P$2,'Trem Tipo Medio'!$A:$A,$A40)))/(365/VLOOKUP($A40,Sazonalidade!$A:$G,7,0))*(1-VLOOKUP($A40,Sazonalidade!$A:$J,10,0)),0)</f>
        <v>0</v>
      </c>
      <c r="Q40" s="27">
        <f>IF($E40=$E$1,('TU Proprio'!Q40*10^6/(SUMIFS('Trem Tipo Medio'!$L:$L,'Trem Tipo Medio'!$AE:$AE,"&lt;="&amp;Q$2,'Trem Tipo Medio'!$AF:$AF,"&gt;="&amp;Q$2,'Trem Tipo Medio'!$A:$A,$A40)*SUMIFS('Trem Tipo Medio'!$K:$K,'Trem Tipo Medio'!$AE:$AE,"&lt;="&amp;Q$2,'Trem Tipo Medio'!$AF:$AF,"&gt;="&amp;Q$2,'Trem Tipo Medio'!$A:$A,$A40)))/(365/VLOOKUP($A40,Sazonalidade!$A:$G,7,0))*(1-VLOOKUP($A40,Sazonalidade!$A:$J,10,0)),0)</f>
        <v>0</v>
      </c>
      <c r="R40" s="27">
        <f>IF($E40=$E$1,('TU Proprio'!R40*10^6/(SUMIFS('Trem Tipo Medio'!$L:$L,'Trem Tipo Medio'!$AE:$AE,"&lt;="&amp;R$2,'Trem Tipo Medio'!$AF:$AF,"&gt;="&amp;R$2,'Trem Tipo Medio'!$A:$A,$A40)*SUMIFS('Trem Tipo Medio'!$K:$K,'Trem Tipo Medio'!$AE:$AE,"&lt;="&amp;R$2,'Trem Tipo Medio'!$AF:$AF,"&gt;="&amp;R$2,'Trem Tipo Medio'!$A:$A,$A40)))/(365/VLOOKUP($A40,Sazonalidade!$A:$G,7,0))*(1-VLOOKUP($A40,Sazonalidade!$A:$J,10,0)),0)</f>
        <v>0</v>
      </c>
      <c r="S40" s="27">
        <f>IF($E40=$E$1,('TU Proprio'!S40*10^6/(SUMIFS('Trem Tipo Medio'!$L:$L,'Trem Tipo Medio'!$AE:$AE,"&lt;="&amp;S$2,'Trem Tipo Medio'!$AF:$AF,"&gt;="&amp;S$2,'Trem Tipo Medio'!$A:$A,$A40)*SUMIFS('Trem Tipo Medio'!$K:$K,'Trem Tipo Medio'!$AE:$AE,"&lt;="&amp;S$2,'Trem Tipo Medio'!$AF:$AF,"&gt;="&amp;S$2,'Trem Tipo Medio'!$A:$A,$A40)))/(365/VLOOKUP($A40,Sazonalidade!$A:$G,7,0))*(1-VLOOKUP($A40,Sazonalidade!$A:$J,10,0)),0)</f>
        <v>0</v>
      </c>
      <c r="T40" s="27">
        <f>IF($E40=$E$1,('TU Proprio'!T40*10^6/(SUMIFS('Trem Tipo Medio'!$L:$L,'Trem Tipo Medio'!$AE:$AE,"&lt;="&amp;T$2,'Trem Tipo Medio'!$AF:$AF,"&gt;="&amp;T$2,'Trem Tipo Medio'!$A:$A,$A40)*SUMIFS('Trem Tipo Medio'!$K:$K,'Trem Tipo Medio'!$AE:$AE,"&lt;="&amp;T$2,'Trem Tipo Medio'!$AF:$AF,"&gt;="&amp;T$2,'Trem Tipo Medio'!$A:$A,$A40)))/(365/VLOOKUP($A40,Sazonalidade!$A:$G,7,0))*(1-VLOOKUP($A40,Sazonalidade!$A:$J,10,0)),0)</f>
        <v>0</v>
      </c>
      <c r="U40" s="27">
        <f>IF($E40=$E$1,('TU Proprio'!U40*10^6/(SUMIFS('Trem Tipo Medio'!$L:$L,'Trem Tipo Medio'!$AE:$AE,"&lt;="&amp;U$2,'Trem Tipo Medio'!$AF:$AF,"&gt;="&amp;U$2,'Trem Tipo Medio'!$A:$A,$A40)*SUMIFS('Trem Tipo Medio'!$K:$K,'Trem Tipo Medio'!$AE:$AE,"&lt;="&amp;U$2,'Trem Tipo Medio'!$AF:$AF,"&gt;="&amp;U$2,'Trem Tipo Medio'!$A:$A,$A40)))/(365/VLOOKUP($A40,Sazonalidade!$A:$G,7,0))*(1-VLOOKUP($A40,Sazonalidade!$A:$J,10,0)),0)</f>
        <v>0</v>
      </c>
      <c r="V40" s="27">
        <f>IF($E40=$E$1,('TU Proprio'!V40*10^6/(SUMIFS('Trem Tipo Medio'!$L:$L,'Trem Tipo Medio'!$AE:$AE,"&lt;="&amp;V$2,'Trem Tipo Medio'!$AF:$AF,"&gt;="&amp;V$2,'Trem Tipo Medio'!$A:$A,$A40)*SUMIFS('Trem Tipo Medio'!$K:$K,'Trem Tipo Medio'!$AE:$AE,"&lt;="&amp;V$2,'Trem Tipo Medio'!$AF:$AF,"&gt;="&amp;V$2,'Trem Tipo Medio'!$A:$A,$A40)))/(365/VLOOKUP($A40,Sazonalidade!$A:$G,7,0))*(1-VLOOKUP($A40,Sazonalidade!$A:$J,10,0)),0)</f>
        <v>0</v>
      </c>
      <c r="W40" s="27">
        <f>IF($E40=$E$1,('TU Proprio'!W40*10^6/(SUMIFS('Trem Tipo Medio'!$L:$L,'Trem Tipo Medio'!$AE:$AE,"&lt;="&amp;W$2,'Trem Tipo Medio'!$AF:$AF,"&gt;="&amp;W$2,'Trem Tipo Medio'!$A:$A,$A40)*SUMIFS('Trem Tipo Medio'!$K:$K,'Trem Tipo Medio'!$AE:$AE,"&lt;="&amp;W$2,'Trem Tipo Medio'!$AF:$AF,"&gt;="&amp;W$2,'Trem Tipo Medio'!$A:$A,$A40)))/(365/VLOOKUP($A40,Sazonalidade!$A:$G,7,0))*(1-VLOOKUP($A40,Sazonalidade!$A:$J,10,0)),0)</f>
        <v>0</v>
      </c>
      <c r="X40" s="27">
        <f>IF($E40=$E$1,('TU Proprio'!X40*10^6/(SUMIFS('Trem Tipo Medio'!$L:$L,'Trem Tipo Medio'!$AE:$AE,"&lt;="&amp;X$2,'Trem Tipo Medio'!$AF:$AF,"&gt;="&amp;X$2,'Trem Tipo Medio'!$A:$A,$A40)*SUMIFS('Trem Tipo Medio'!$K:$K,'Trem Tipo Medio'!$AE:$AE,"&lt;="&amp;X$2,'Trem Tipo Medio'!$AF:$AF,"&gt;="&amp;X$2,'Trem Tipo Medio'!$A:$A,$A40)))/(365/VLOOKUP($A40,Sazonalidade!$A:$G,7,0))*(1-VLOOKUP($A40,Sazonalidade!$A:$J,10,0)),0)</f>
        <v>0</v>
      </c>
      <c r="Y40" s="27">
        <f>IF($E40=$E$1,('TU Proprio'!Y40*10^6/(SUMIFS('Trem Tipo Medio'!$L:$L,'Trem Tipo Medio'!$AE:$AE,"&lt;="&amp;Y$2,'Trem Tipo Medio'!$AF:$AF,"&gt;="&amp;Y$2,'Trem Tipo Medio'!$A:$A,$A40)*SUMIFS('Trem Tipo Medio'!$K:$K,'Trem Tipo Medio'!$AE:$AE,"&lt;="&amp;Y$2,'Trem Tipo Medio'!$AF:$AF,"&gt;="&amp;Y$2,'Trem Tipo Medio'!$A:$A,$A40)))/(365/VLOOKUP($A40,Sazonalidade!$A:$G,7,0))*(1-VLOOKUP($A40,Sazonalidade!$A:$J,10,0)),0)</f>
        <v>0</v>
      </c>
      <c r="Z40" s="27">
        <f>IF($E40=$E$1,('TU Proprio'!Z40*10^6/(SUMIFS('Trem Tipo Medio'!$L:$L,'Trem Tipo Medio'!$AE:$AE,"&lt;="&amp;Z$2,'Trem Tipo Medio'!$AF:$AF,"&gt;="&amp;Z$2,'Trem Tipo Medio'!$A:$A,$A40)*SUMIFS('Trem Tipo Medio'!$K:$K,'Trem Tipo Medio'!$AE:$AE,"&lt;="&amp;Z$2,'Trem Tipo Medio'!$AF:$AF,"&gt;="&amp;Z$2,'Trem Tipo Medio'!$A:$A,$A40)))/(365/VLOOKUP($A40,Sazonalidade!$A:$G,7,0))*(1-VLOOKUP($A40,Sazonalidade!$A:$J,10,0)),0)</f>
        <v>0</v>
      </c>
      <c r="AA40" s="27">
        <f>IF($E40=$E$1,('TU Proprio'!AA40*10^6/(SUMIFS('Trem Tipo Medio'!$L:$L,'Trem Tipo Medio'!$AE:$AE,"&lt;="&amp;AA$2,'Trem Tipo Medio'!$AF:$AF,"&gt;="&amp;AA$2,'Trem Tipo Medio'!$A:$A,$A40)*SUMIFS('Trem Tipo Medio'!$K:$K,'Trem Tipo Medio'!$AE:$AE,"&lt;="&amp;AA$2,'Trem Tipo Medio'!$AF:$AF,"&gt;="&amp;AA$2,'Trem Tipo Medio'!$A:$A,$A40)))/(365/VLOOKUP($A40,Sazonalidade!$A:$G,7,0))*(1-VLOOKUP($A40,Sazonalidade!$A:$J,10,0)),0)</f>
        <v>0</v>
      </c>
      <c r="AB40" s="27">
        <f>IF($E40=$E$1,('TU Proprio'!AB40*10^6/(SUMIFS('Trem Tipo Medio'!$L:$L,'Trem Tipo Medio'!$AE:$AE,"&lt;="&amp;AB$2,'Trem Tipo Medio'!$AF:$AF,"&gt;="&amp;AB$2,'Trem Tipo Medio'!$A:$A,$A40)*SUMIFS('Trem Tipo Medio'!$K:$K,'Trem Tipo Medio'!$AE:$AE,"&lt;="&amp;AB$2,'Trem Tipo Medio'!$AF:$AF,"&gt;="&amp;AB$2,'Trem Tipo Medio'!$A:$A,$A40)))/(365/VLOOKUP($A40,Sazonalidade!$A:$G,7,0))*(1-VLOOKUP($A40,Sazonalidade!$A:$J,10,0)),0)</f>
        <v>0</v>
      </c>
      <c r="AC40" s="27">
        <f>IF($E40=$E$1,('TU Proprio'!AC40*10^6/(SUMIFS('Trem Tipo Medio'!$L:$L,'Trem Tipo Medio'!$AE:$AE,"&lt;="&amp;AC$2,'Trem Tipo Medio'!$AF:$AF,"&gt;="&amp;AC$2,'Trem Tipo Medio'!$A:$A,$A40)*SUMIFS('Trem Tipo Medio'!$K:$K,'Trem Tipo Medio'!$AE:$AE,"&lt;="&amp;AC$2,'Trem Tipo Medio'!$AF:$AF,"&gt;="&amp;AC$2,'Trem Tipo Medio'!$A:$A,$A40)))/(365/VLOOKUP($A40,Sazonalidade!$A:$G,7,0))*(1-VLOOKUP($A40,Sazonalidade!$A:$J,10,0)),0)</f>
        <v>0</v>
      </c>
      <c r="AD40" s="27">
        <f>IF($E40=$E$1,('TU Proprio'!AD40*10^6/(SUMIFS('Trem Tipo Medio'!$L:$L,'Trem Tipo Medio'!$AE:$AE,"&lt;="&amp;AD$2,'Trem Tipo Medio'!$AF:$AF,"&gt;="&amp;AD$2,'Trem Tipo Medio'!$A:$A,$A40)*SUMIFS('Trem Tipo Medio'!$K:$K,'Trem Tipo Medio'!$AE:$AE,"&lt;="&amp;AD$2,'Trem Tipo Medio'!$AF:$AF,"&gt;="&amp;AD$2,'Trem Tipo Medio'!$A:$A,$A40)))/(365/VLOOKUP($A40,Sazonalidade!$A:$G,7,0))*(1-VLOOKUP($A40,Sazonalidade!$A:$J,10,0)),0)</f>
        <v>0</v>
      </c>
      <c r="AE40" s="27">
        <f>IF($E40=$E$1,('TU Proprio'!AE40*10^6/(SUMIFS('Trem Tipo Medio'!$L:$L,'Trem Tipo Medio'!$AE:$AE,"&lt;="&amp;AE$2,'Trem Tipo Medio'!$AF:$AF,"&gt;="&amp;AE$2,'Trem Tipo Medio'!$A:$A,$A40)*SUMIFS('Trem Tipo Medio'!$K:$K,'Trem Tipo Medio'!$AE:$AE,"&lt;="&amp;AE$2,'Trem Tipo Medio'!$AF:$AF,"&gt;="&amp;AE$2,'Trem Tipo Medio'!$A:$A,$A40)))/(365/VLOOKUP($A40,Sazonalidade!$A:$G,7,0))*(1-VLOOKUP($A40,Sazonalidade!$A:$J,10,0)),0)</f>
        <v>0</v>
      </c>
      <c r="AF40" s="27">
        <f>IF($E40=$E$1,('TU Proprio'!AF40*10^6/(SUMIFS('Trem Tipo Medio'!$L:$L,'Trem Tipo Medio'!$AE:$AE,"&lt;="&amp;AF$2,'Trem Tipo Medio'!$AF:$AF,"&gt;="&amp;AF$2,'Trem Tipo Medio'!$A:$A,$A40)*SUMIFS('Trem Tipo Medio'!$K:$K,'Trem Tipo Medio'!$AE:$AE,"&lt;="&amp;AF$2,'Trem Tipo Medio'!$AF:$AF,"&gt;="&amp;AF$2,'Trem Tipo Medio'!$A:$A,$A40)))/(365/VLOOKUP($A40,Sazonalidade!$A:$G,7,0))*(1-VLOOKUP($A40,Sazonalidade!$A:$J,10,0)),0)</f>
        <v>0</v>
      </c>
      <c r="AG40" s="27">
        <f>IF($E40=$E$1,('TU Proprio'!AG40*10^6/(SUMIFS('Trem Tipo Medio'!$L:$L,'Trem Tipo Medio'!$AE:$AE,"&lt;="&amp;AG$2,'Trem Tipo Medio'!$AF:$AF,"&gt;="&amp;AG$2,'Trem Tipo Medio'!$A:$A,$A40)*SUMIFS('Trem Tipo Medio'!$K:$K,'Trem Tipo Medio'!$AE:$AE,"&lt;="&amp;AG$2,'Trem Tipo Medio'!$AF:$AF,"&gt;="&amp;AG$2,'Trem Tipo Medio'!$A:$A,$A40)))/(365/VLOOKUP($A40,Sazonalidade!$A:$G,7,0))*(1-VLOOKUP($A40,Sazonalidade!$A:$J,10,0)),0)</f>
        <v>0</v>
      </c>
      <c r="AH40" s="27">
        <f>IF($E40=$E$1,('TU Proprio'!AH40*10^6/(SUMIFS('Trem Tipo Medio'!$L:$L,'Trem Tipo Medio'!$AE:$AE,"&lt;="&amp;AH$2,'Trem Tipo Medio'!$AF:$AF,"&gt;="&amp;AH$2,'Trem Tipo Medio'!$A:$A,$A40)*SUMIFS('Trem Tipo Medio'!$K:$K,'Trem Tipo Medio'!$AE:$AE,"&lt;="&amp;AH$2,'Trem Tipo Medio'!$AF:$AF,"&gt;="&amp;AH$2,'Trem Tipo Medio'!$A:$A,$A40)))/(365/VLOOKUP($A40,Sazonalidade!$A:$G,7,0))*(1-VLOOKUP($A40,Sazonalidade!$A:$J,10,0)),0)</f>
        <v>0</v>
      </c>
      <c r="AI40" s="27">
        <f>IF($E40=$E$1,('TU Proprio'!AI40*10^6/(SUMIFS('Trem Tipo Medio'!$L:$L,'Trem Tipo Medio'!$AE:$AE,"&lt;="&amp;AI$2,'Trem Tipo Medio'!$AF:$AF,"&gt;="&amp;AI$2,'Trem Tipo Medio'!$A:$A,$A40)*SUMIFS('Trem Tipo Medio'!$K:$K,'Trem Tipo Medio'!$AE:$AE,"&lt;="&amp;AI$2,'Trem Tipo Medio'!$AF:$AF,"&gt;="&amp;AI$2,'Trem Tipo Medio'!$A:$A,$A40)))/(365/VLOOKUP($A40,Sazonalidade!$A:$G,7,0))*(1-VLOOKUP($A40,Sazonalidade!$A:$J,10,0)),0)</f>
        <v>0</v>
      </c>
      <c r="AJ40" s="27">
        <f>IF($E40=$E$1,('TU Proprio'!AJ40*10^6/(SUMIFS('Trem Tipo Medio'!$L:$L,'Trem Tipo Medio'!$AE:$AE,"&lt;="&amp;AJ$2,'Trem Tipo Medio'!$AF:$AF,"&gt;="&amp;AJ$2,'Trem Tipo Medio'!$A:$A,$A40)*SUMIFS('Trem Tipo Medio'!$K:$K,'Trem Tipo Medio'!$AE:$AE,"&lt;="&amp;AJ$2,'Trem Tipo Medio'!$AF:$AF,"&gt;="&amp;AJ$2,'Trem Tipo Medio'!$A:$A,$A40)))/(365/VLOOKUP($A40,Sazonalidade!$A:$G,7,0))*(1-VLOOKUP($A40,Sazonalidade!$A:$J,10,0)),0)</f>
        <v>0</v>
      </c>
      <c r="AK40" s="27">
        <f>IF($E40=$E$1,('TU Proprio'!AK40*10^6/(SUMIFS('Trem Tipo Medio'!$L:$L,'Trem Tipo Medio'!$AE:$AE,"&lt;="&amp;AK$2,'Trem Tipo Medio'!$AF:$AF,"&gt;="&amp;AK$2,'Trem Tipo Medio'!$A:$A,$A40)*SUMIFS('Trem Tipo Medio'!$K:$K,'Trem Tipo Medio'!$AE:$AE,"&lt;="&amp;AK$2,'Trem Tipo Medio'!$AF:$AF,"&gt;="&amp;AK$2,'Trem Tipo Medio'!$A:$A,$A40)))/(365/VLOOKUP($A40,Sazonalidade!$A:$G,7,0))*(1-VLOOKUP($A40,Sazonalidade!$A:$J,10,0)),0)</f>
        <v>0</v>
      </c>
      <c r="AL40" s="27">
        <f>IF($E40=$E$1,('TU Proprio'!AL40*10^6/(SUMIFS('Trem Tipo Medio'!$L:$L,'Trem Tipo Medio'!$AE:$AE,"&lt;="&amp;AL$2,'Trem Tipo Medio'!$AF:$AF,"&gt;="&amp;AL$2,'Trem Tipo Medio'!$A:$A,$A40)*SUMIFS('Trem Tipo Medio'!$K:$K,'Trem Tipo Medio'!$AE:$AE,"&lt;="&amp;AL$2,'Trem Tipo Medio'!$AF:$AF,"&gt;="&amp;AL$2,'Trem Tipo Medio'!$A:$A,$A40)))/(365/VLOOKUP($A40,Sazonalidade!$A:$G,7,0))*(1-VLOOKUP($A40,Sazonalidade!$A:$J,10,0)),0)</f>
        <v>0</v>
      </c>
      <c r="AM40" s="27">
        <f>IF($E40=$E$1,('TU Proprio'!AM40*10^6/(SUMIFS('Trem Tipo Medio'!$L:$L,'Trem Tipo Medio'!$AE:$AE,"&lt;="&amp;AM$2,'Trem Tipo Medio'!$AF:$AF,"&gt;="&amp;AM$2,'Trem Tipo Medio'!$A:$A,$A40)*SUMIFS('Trem Tipo Medio'!$K:$K,'Trem Tipo Medio'!$AE:$AE,"&lt;="&amp;AM$2,'Trem Tipo Medio'!$AF:$AF,"&gt;="&amp;AM$2,'Trem Tipo Medio'!$A:$A,$A40)))/(365/VLOOKUP($A40,Sazonalidade!$A:$G,7,0))*(1-VLOOKUP($A40,Sazonalidade!$A:$J,10,0)),0)</f>
        <v>0</v>
      </c>
      <c r="AN40" s="27">
        <f>IF($E40=$E$1,('TU Proprio'!AN40*10^6/(SUMIFS('Trem Tipo Medio'!$L:$L,'Trem Tipo Medio'!$AE:$AE,"&lt;="&amp;AN$2,'Trem Tipo Medio'!$AF:$AF,"&gt;="&amp;AN$2,'Trem Tipo Medio'!$A:$A,$A40)*SUMIFS('Trem Tipo Medio'!$K:$K,'Trem Tipo Medio'!$AE:$AE,"&lt;="&amp;AN$2,'Trem Tipo Medio'!$AF:$AF,"&gt;="&amp;AN$2,'Trem Tipo Medio'!$A:$A,$A40)))/(365/VLOOKUP($A40,Sazonalidade!$A:$G,7,0))*(1-VLOOKUP($A40,Sazonalidade!$A:$J,10,0)),0)</f>
        <v>0</v>
      </c>
      <c r="AO40" s="27">
        <f>IF($E40=$E$1,('TU Proprio'!AO40*10^6/(SUMIFS('Trem Tipo Medio'!$L:$L,'Trem Tipo Medio'!$AE:$AE,"&lt;="&amp;AO$2,'Trem Tipo Medio'!$AF:$AF,"&gt;="&amp;AO$2,'Trem Tipo Medio'!$A:$A,$A40)*SUMIFS('Trem Tipo Medio'!$K:$K,'Trem Tipo Medio'!$AE:$AE,"&lt;="&amp;AO$2,'Trem Tipo Medio'!$AF:$AF,"&gt;="&amp;AO$2,'Trem Tipo Medio'!$A:$A,$A40)))/(365/VLOOKUP($A40,Sazonalidade!$A:$G,7,0))*(1-VLOOKUP($A40,Sazonalidade!$A:$J,10,0)),0)</f>
        <v>0</v>
      </c>
      <c r="AP40" s="27">
        <f>IF($E40=$E$1,('TU Proprio'!AP40*10^6/(SUMIFS('Trem Tipo Medio'!$L:$L,'Trem Tipo Medio'!$AE:$AE,"&lt;="&amp;AP$2,'Trem Tipo Medio'!$AF:$AF,"&gt;="&amp;AP$2,'Trem Tipo Medio'!$A:$A,$A40)*SUMIFS('Trem Tipo Medio'!$K:$K,'Trem Tipo Medio'!$AE:$AE,"&lt;="&amp;AP$2,'Trem Tipo Medio'!$AF:$AF,"&gt;="&amp;AP$2,'Trem Tipo Medio'!$A:$A,$A40)))/(365/VLOOKUP($A40,Sazonalidade!$A:$G,7,0))*(1-VLOOKUP($A40,Sazonalidade!$A:$J,10,0)),0)</f>
        <v>0</v>
      </c>
      <c r="AQ40" s="27">
        <f>IF($E40=$E$1,('TU Proprio'!AQ40*10^6/(SUMIFS('Trem Tipo Medio'!$L:$L,'Trem Tipo Medio'!$AE:$AE,"&lt;="&amp;AQ$2,'Trem Tipo Medio'!$AF:$AF,"&gt;="&amp;AQ$2,'Trem Tipo Medio'!$A:$A,$A40)*SUMIFS('Trem Tipo Medio'!$K:$K,'Trem Tipo Medio'!$AE:$AE,"&lt;="&amp;AQ$2,'Trem Tipo Medio'!$AF:$AF,"&gt;="&amp;AQ$2,'Trem Tipo Medio'!$A:$A,$A40)))/(365/VLOOKUP($A40,Sazonalidade!$A:$G,7,0))*(1-VLOOKUP($A40,Sazonalidade!$A:$J,10,0)),0)</f>
        <v>0</v>
      </c>
      <c r="AR40" s="27">
        <f>IF($E40=$E$1,('TU Proprio'!AR40*10^6/(SUMIFS('Trem Tipo Medio'!$L:$L,'Trem Tipo Medio'!$AE:$AE,"&lt;="&amp;AR$2,'Trem Tipo Medio'!$AF:$AF,"&gt;="&amp;AR$2,'Trem Tipo Medio'!$A:$A,$A40)*SUMIFS('Trem Tipo Medio'!$K:$K,'Trem Tipo Medio'!$AE:$AE,"&lt;="&amp;AR$2,'Trem Tipo Medio'!$AF:$AF,"&gt;="&amp;AR$2,'Trem Tipo Medio'!$A:$A,$A40)))/(365/VLOOKUP($A40,Sazonalidade!$A:$G,7,0))*(1-VLOOKUP($A40,Sazonalidade!$A:$J,10,0)),0)</f>
        <v>0</v>
      </c>
      <c r="AS40" s="27">
        <f>IF($E40=$E$1,('TU Proprio'!AS40*10^6/(SUMIFS('Trem Tipo Medio'!$L:$L,'Trem Tipo Medio'!$AE:$AE,"&lt;="&amp;AS$2,'Trem Tipo Medio'!$AF:$AF,"&gt;="&amp;AS$2,'Trem Tipo Medio'!$A:$A,$A40)*SUMIFS('Trem Tipo Medio'!$K:$K,'Trem Tipo Medio'!$AE:$AE,"&lt;="&amp;AS$2,'Trem Tipo Medio'!$AF:$AF,"&gt;="&amp;AS$2,'Trem Tipo Medio'!$A:$A,$A40)))/(365/VLOOKUP($A40,Sazonalidade!$A:$G,7,0))*(1-VLOOKUP($A40,Sazonalidade!$A:$J,10,0)),0)</f>
        <v>0</v>
      </c>
      <c r="AT40" s="27">
        <f>IF($E40=$E$1,('TU Proprio'!AT40*10^6/(SUMIFS('Trem Tipo Medio'!$L:$L,'Trem Tipo Medio'!$AE:$AE,"&lt;="&amp;AT$2,'Trem Tipo Medio'!$AF:$AF,"&gt;="&amp;AT$2,'Trem Tipo Medio'!$A:$A,$A40)*SUMIFS('Trem Tipo Medio'!$K:$K,'Trem Tipo Medio'!$AE:$AE,"&lt;="&amp;AT$2,'Trem Tipo Medio'!$AF:$AF,"&gt;="&amp;AT$2,'Trem Tipo Medio'!$A:$A,$A40)))/(365/VLOOKUP($A40,Sazonalidade!$A:$G,7,0))*(1-VLOOKUP($A40,Sazonalidade!$A:$J,10,0)),0)</f>
        <v>0</v>
      </c>
      <c r="AU40" s="27">
        <f>IF($E40=$E$1,('TU Proprio'!AU40*10^6/(SUMIFS('Trem Tipo Medio'!$L:$L,'Trem Tipo Medio'!$AE:$AE,"&lt;="&amp;AU$2,'Trem Tipo Medio'!$AF:$AF,"&gt;="&amp;AU$2,'Trem Tipo Medio'!$A:$A,$A40)*SUMIFS('Trem Tipo Medio'!$K:$K,'Trem Tipo Medio'!$AE:$AE,"&lt;="&amp;AU$2,'Trem Tipo Medio'!$AF:$AF,"&gt;="&amp;AU$2,'Trem Tipo Medio'!$A:$A,$A40)))/(365/VLOOKUP($A40,Sazonalidade!$A:$G,7,0))*(1-VLOOKUP($A40,Sazonalidade!$A:$J,10,0)),0)</f>
        <v>0</v>
      </c>
      <c r="AV40" s="27">
        <f>IF($E40=$E$1,('TU Proprio'!AV40*10^6/(SUMIFS('Trem Tipo Medio'!$L:$L,'Trem Tipo Medio'!$AE:$AE,"&lt;="&amp;AV$2,'Trem Tipo Medio'!$AF:$AF,"&gt;="&amp;AV$2,'Trem Tipo Medio'!$A:$A,$A40)*SUMIFS('Trem Tipo Medio'!$K:$K,'Trem Tipo Medio'!$AE:$AE,"&lt;="&amp;AV$2,'Trem Tipo Medio'!$AF:$AF,"&gt;="&amp;AV$2,'Trem Tipo Medio'!$A:$A,$A40)))/(365/VLOOKUP($A40,Sazonalidade!$A:$G,7,0))*(1-VLOOKUP($A40,Sazonalidade!$A:$J,10,0)),0)</f>
        <v>0</v>
      </c>
      <c r="AW40" s="27">
        <f>IF($E40=$E$1,('TU Proprio'!AW40*10^6/(SUMIFS('Trem Tipo Medio'!$L:$L,'Trem Tipo Medio'!$AE:$AE,"&lt;="&amp;AW$2,'Trem Tipo Medio'!$AF:$AF,"&gt;="&amp;AW$2,'Trem Tipo Medio'!$A:$A,$A40)*SUMIFS('Trem Tipo Medio'!$K:$K,'Trem Tipo Medio'!$AE:$AE,"&lt;="&amp;AW$2,'Trem Tipo Medio'!$AF:$AF,"&gt;="&amp;AW$2,'Trem Tipo Medio'!$A:$A,$A40)))/(365/VLOOKUP($A40,Sazonalidade!$A:$G,7,0))*(1-VLOOKUP($A40,Sazonalidade!$A:$J,10,0)),0)</f>
        <v>0</v>
      </c>
      <c r="AX40" s="27">
        <f>IF($E40=$E$1,('TU Proprio'!AX40*10^6/(SUMIFS('Trem Tipo Medio'!$L:$L,'Trem Tipo Medio'!$AE:$AE,"&lt;="&amp;AX$2,'Trem Tipo Medio'!$AF:$AF,"&gt;="&amp;AX$2,'Trem Tipo Medio'!$A:$A,$A40)*SUMIFS('Trem Tipo Medio'!$K:$K,'Trem Tipo Medio'!$AE:$AE,"&lt;="&amp;AX$2,'Trem Tipo Medio'!$AF:$AF,"&gt;="&amp;AX$2,'Trem Tipo Medio'!$A:$A,$A40)))/(365/VLOOKUP($A40,Sazonalidade!$A:$G,7,0))*(1-VLOOKUP($A40,Sazonalidade!$A:$J,10,0)),0)</f>
        <v>0</v>
      </c>
      <c r="AY40" s="27">
        <f>IF($E40=$E$1,('TU Proprio'!AY40*10^6/(SUMIFS('Trem Tipo Medio'!$L:$L,'Trem Tipo Medio'!$AE:$AE,"&lt;="&amp;AY$2,'Trem Tipo Medio'!$AF:$AF,"&gt;="&amp;AY$2,'Trem Tipo Medio'!$A:$A,$A40)*SUMIFS('Trem Tipo Medio'!$K:$K,'Trem Tipo Medio'!$AE:$AE,"&lt;="&amp;AY$2,'Trem Tipo Medio'!$AF:$AF,"&gt;="&amp;AY$2,'Trem Tipo Medio'!$A:$A,$A40)))/(365/VLOOKUP($A40,Sazonalidade!$A:$G,7,0))*(1-VLOOKUP($A40,Sazonalidade!$A:$J,10,0)),0)</f>
        <v>0</v>
      </c>
      <c r="AZ40" s="27">
        <f>IF($E40=$E$1,('TU Proprio'!AZ40*10^6/(SUMIFS('Trem Tipo Medio'!$L:$L,'Trem Tipo Medio'!$AE:$AE,"&lt;="&amp;AZ$2,'Trem Tipo Medio'!$AF:$AF,"&gt;="&amp;AZ$2,'Trem Tipo Medio'!$A:$A,$A40)*SUMIFS('Trem Tipo Medio'!$K:$K,'Trem Tipo Medio'!$AE:$AE,"&lt;="&amp;AZ$2,'Trem Tipo Medio'!$AF:$AF,"&gt;="&amp;AZ$2,'Trem Tipo Medio'!$A:$A,$A40)))/(365/VLOOKUP($A40,Sazonalidade!$A:$G,7,0))*(1-VLOOKUP($A40,Sazonalidade!$A:$J,10,0)),0)</f>
        <v>0</v>
      </c>
      <c r="BA40" s="27">
        <f>IF($E40=$E$1,('TU Proprio'!BA40*10^6/(SUMIFS('Trem Tipo Medio'!$L:$L,'Trem Tipo Medio'!$AE:$AE,"&lt;="&amp;BA$2,'Trem Tipo Medio'!$AF:$AF,"&gt;="&amp;BA$2,'Trem Tipo Medio'!$A:$A,$A40)*SUMIFS('Trem Tipo Medio'!$K:$K,'Trem Tipo Medio'!$AE:$AE,"&lt;="&amp;BA$2,'Trem Tipo Medio'!$AF:$AF,"&gt;="&amp;BA$2,'Trem Tipo Medio'!$A:$A,$A40)))/(365/VLOOKUP($A40,Sazonalidade!$A:$G,7,0))*(1-VLOOKUP($A40,Sazonalidade!$A:$J,10,0)),0)</f>
        <v>0</v>
      </c>
      <c r="BB40" s="27">
        <f>IF($E40=$E$1,('TU Proprio'!BB40*10^6/(SUMIFS('Trem Tipo Medio'!$L:$L,'Trem Tipo Medio'!$AE:$AE,"&lt;="&amp;BB$2,'Trem Tipo Medio'!$AF:$AF,"&gt;="&amp;BB$2,'Trem Tipo Medio'!$A:$A,$A40)*SUMIFS('Trem Tipo Medio'!$K:$K,'Trem Tipo Medio'!$AE:$AE,"&lt;="&amp;BB$2,'Trem Tipo Medio'!$AF:$AF,"&gt;="&amp;BB$2,'Trem Tipo Medio'!$A:$A,$A40)))/(365/VLOOKUP($A40,Sazonalidade!$A:$G,7,0))*(1-VLOOKUP($A40,Sazonalidade!$A:$J,10,0)),0)</f>
        <v>0</v>
      </c>
      <c r="BC40" s="27">
        <f>IF($E40=$E$1,('TU Proprio'!BC40*10^6/(SUMIFS('Trem Tipo Medio'!$L:$L,'Trem Tipo Medio'!$AE:$AE,"&lt;="&amp;BC$2,'Trem Tipo Medio'!$AF:$AF,"&gt;="&amp;BC$2,'Trem Tipo Medio'!$A:$A,$A40)*SUMIFS('Trem Tipo Medio'!$K:$K,'Trem Tipo Medio'!$AE:$AE,"&lt;="&amp;BC$2,'Trem Tipo Medio'!$AF:$AF,"&gt;="&amp;BC$2,'Trem Tipo Medio'!$A:$A,$A40)))/(365/VLOOKUP($A40,Sazonalidade!$A:$G,7,0))*(1-VLOOKUP($A40,Sazonalidade!$A:$J,10,0)),0)</f>
        <v>0</v>
      </c>
      <c r="BD40" s="27">
        <f>IF($E40=$E$1,('TU Proprio'!BD40*10^6/(SUMIFS('Trem Tipo Medio'!$L:$L,'Trem Tipo Medio'!$AE:$AE,"&lt;="&amp;BD$2,'Trem Tipo Medio'!$AF:$AF,"&gt;="&amp;BD$2,'Trem Tipo Medio'!$A:$A,$A40)*SUMIFS('Trem Tipo Medio'!$K:$K,'Trem Tipo Medio'!$AE:$AE,"&lt;="&amp;BD$2,'Trem Tipo Medio'!$AF:$AF,"&gt;="&amp;BD$2,'Trem Tipo Medio'!$A:$A,$A40)))/(365/VLOOKUP($A40,Sazonalidade!$A:$G,7,0))*(1-VLOOKUP($A40,Sazonalidade!$A:$J,10,0)),0)</f>
        <v>0</v>
      </c>
      <c r="BE40" s="27">
        <f>IF($E40=$E$1,('TU Proprio'!BE40*10^6/(SUMIFS('Trem Tipo Medio'!$L:$L,'Trem Tipo Medio'!$AE:$AE,"&lt;="&amp;BE$2,'Trem Tipo Medio'!$AF:$AF,"&gt;="&amp;BE$2,'Trem Tipo Medio'!$A:$A,$A40)*SUMIFS('Trem Tipo Medio'!$K:$K,'Trem Tipo Medio'!$AE:$AE,"&lt;="&amp;BE$2,'Trem Tipo Medio'!$AF:$AF,"&gt;="&amp;BE$2,'Trem Tipo Medio'!$A:$A,$A40)))/(365/VLOOKUP($A40,Sazonalidade!$A:$G,7,0))*(1-VLOOKUP($A40,Sazonalidade!$A:$J,10,0)),0)</f>
        <v>0</v>
      </c>
      <c r="BF40" s="27">
        <f>IF($E40=$E$1,('TU Proprio'!BF40*10^6/(SUMIFS('Trem Tipo Medio'!$L:$L,'Trem Tipo Medio'!$AE:$AE,"&lt;="&amp;BF$2,'Trem Tipo Medio'!$AF:$AF,"&gt;="&amp;BF$2,'Trem Tipo Medio'!$A:$A,$A40)*SUMIFS('Trem Tipo Medio'!$K:$K,'Trem Tipo Medio'!$AE:$AE,"&lt;="&amp;BF$2,'Trem Tipo Medio'!$AF:$AF,"&gt;="&amp;BF$2,'Trem Tipo Medio'!$A:$A,$A40)))/(365/VLOOKUP($A40,Sazonalidade!$A:$G,7,0))*(1-VLOOKUP($A40,Sazonalidade!$A:$J,10,0)),0)</f>
        <v>0</v>
      </c>
      <c r="BG40" s="27">
        <f>IF($E40=$E$1,('TU Proprio'!BG40*10^6/(SUMIFS('Trem Tipo Medio'!$L:$L,'Trem Tipo Medio'!$AE:$AE,"&lt;="&amp;BG$2,'Trem Tipo Medio'!$AF:$AF,"&gt;="&amp;BG$2,'Trem Tipo Medio'!$A:$A,$A40)*SUMIFS('Trem Tipo Medio'!$K:$K,'Trem Tipo Medio'!$AE:$AE,"&lt;="&amp;BG$2,'Trem Tipo Medio'!$AF:$AF,"&gt;="&amp;BG$2,'Trem Tipo Medio'!$A:$A,$A40)))/(365/VLOOKUP($A40,Sazonalidade!$A:$G,7,0))*(1-VLOOKUP($A40,Sazonalidade!$A:$J,10,0)),0)</f>
        <v>0</v>
      </c>
      <c r="BH40" s="27">
        <f>IF($E40=$E$1,('TU Proprio'!BH40*10^6/(SUMIFS('Trem Tipo Medio'!$L:$L,'Trem Tipo Medio'!$AE:$AE,"&lt;="&amp;BH$2,'Trem Tipo Medio'!$AF:$AF,"&gt;="&amp;BH$2,'Trem Tipo Medio'!$A:$A,$A40)*SUMIFS('Trem Tipo Medio'!$K:$K,'Trem Tipo Medio'!$AE:$AE,"&lt;="&amp;BH$2,'Trem Tipo Medio'!$AF:$AF,"&gt;="&amp;BH$2,'Trem Tipo Medio'!$A:$A,$A40)))/(365/VLOOKUP($A40,Sazonalidade!$A:$G,7,0))*(1-VLOOKUP($A40,Sazonalidade!$A:$J,10,0)),0)</f>
        <v>0</v>
      </c>
      <c r="BI40" s="27">
        <f>IF($E40=$E$1,('TU Proprio'!BI40*10^6/(SUMIFS('Trem Tipo Medio'!$L:$L,'Trem Tipo Medio'!$AE:$AE,"&lt;="&amp;BI$2,'Trem Tipo Medio'!$AF:$AF,"&gt;="&amp;BI$2,'Trem Tipo Medio'!$A:$A,$A40)*SUMIFS('Trem Tipo Medio'!$K:$K,'Trem Tipo Medio'!$AE:$AE,"&lt;="&amp;BI$2,'Trem Tipo Medio'!$AF:$AF,"&gt;="&amp;BI$2,'Trem Tipo Medio'!$A:$A,$A40)))/(365/VLOOKUP($A40,Sazonalidade!$A:$G,7,0))*(1-VLOOKUP($A40,Sazonalidade!$A:$J,10,0)),0)</f>
        <v>0</v>
      </c>
      <c r="BJ40" s="27">
        <f>IF($E40=$E$1,('TU Proprio'!BJ40*10^6/(SUMIFS('Trem Tipo Medio'!$L:$L,'Trem Tipo Medio'!$AE:$AE,"&lt;="&amp;BJ$2,'Trem Tipo Medio'!$AF:$AF,"&gt;="&amp;BJ$2,'Trem Tipo Medio'!$A:$A,$A40)*SUMIFS('Trem Tipo Medio'!$K:$K,'Trem Tipo Medio'!$AE:$AE,"&lt;="&amp;BJ$2,'Trem Tipo Medio'!$AF:$AF,"&gt;="&amp;BJ$2,'Trem Tipo Medio'!$A:$A,$A40)))/(365/VLOOKUP($A40,Sazonalidade!$A:$G,7,0))*(1-VLOOKUP($A40,Sazonalidade!$A:$J,10,0)),0)</f>
        <v>0</v>
      </c>
      <c r="BK40" s="27">
        <f>IF($E40=$E$1,('TU Proprio'!BK40*10^6/(SUMIFS('Trem Tipo Medio'!$L:$L,'Trem Tipo Medio'!$AE:$AE,"&lt;="&amp;BK$2,'Trem Tipo Medio'!$AF:$AF,"&gt;="&amp;BK$2,'Trem Tipo Medio'!$A:$A,$A40)*SUMIFS('Trem Tipo Medio'!$K:$K,'Trem Tipo Medio'!$AE:$AE,"&lt;="&amp;BK$2,'Trem Tipo Medio'!$AF:$AF,"&gt;="&amp;BK$2,'Trem Tipo Medio'!$A:$A,$A40)))/(365/VLOOKUP($A40,Sazonalidade!$A:$G,7,0))*(1-VLOOKUP($A40,Sazonalidade!$A:$J,10,0)),0)</f>
        <v>0</v>
      </c>
      <c r="BL40" s="27">
        <f>IF($E40=$E$1,('TU Proprio'!BL40*10^6/(SUMIFS('Trem Tipo Medio'!$L:$L,'Trem Tipo Medio'!$AE:$AE,"&lt;="&amp;BL$2,'Trem Tipo Medio'!$AF:$AF,"&gt;="&amp;BL$2,'Trem Tipo Medio'!$A:$A,$A40)*SUMIFS('Trem Tipo Medio'!$K:$K,'Trem Tipo Medio'!$AE:$AE,"&lt;="&amp;BL$2,'Trem Tipo Medio'!$AF:$AF,"&gt;="&amp;BL$2,'Trem Tipo Medio'!$A:$A,$A40)))/(365/VLOOKUP($A40,Sazonalidade!$A:$G,7,0))*(1-VLOOKUP($A40,Sazonalidade!$A:$J,10,0)),0)</f>
        <v>0</v>
      </c>
      <c r="BM40" s="27">
        <f>IF($E40=$E$1,('TU Proprio'!BM40*10^6/(SUMIFS('Trem Tipo Medio'!$L:$L,'Trem Tipo Medio'!$AE:$AE,"&lt;="&amp;BM$2,'Trem Tipo Medio'!$AF:$AF,"&gt;="&amp;BM$2,'Trem Tipo Medio'!$A:$A,$A40)*SUMIFS('Trem Tipo Medio'!$K:$K,'Trem Tipo Medio'!$AE:$AE,"&lt;="&amp;BM$2,'Trem Tipo Medio'!$AF:$AF,"&gt;="&amp;BM$2,'Trem Tipo Medio'!$A:$A,$A40)))/(365/VLOOKUP($A40,Sazonalidade!$A:$G,7,0))*(1-VLOOKUP($A40,Sazonalidade!$A:$J,10,0)),0)</f>
        <v>0</v>
      </c>
      <c r="BN40" s="27">
        <f>IF($E40=$E$1,('TU Proprio'!BN40*10^6/(SUMIFS('Trem Tipo Medio'!$L:$L,'Trem Tipo Medio'!$AE:$AE,"&lt;="&amp;BN$2,'Trem Tipo Medio'!$AF:$AF,"&gt;="&amp;BN$2,'Trem Tipo Medio'!$A:$A,$A40)*SUMIFS('Trem Tipo Medio'!$K:$K,'Trem Tipo Medio'!$AE:$AE,"&lt;="&amp;BN$2,'Trem Tipo Medio'!$AF:$AF,"&gt;="&amp;BN$2,'Trem Tipo Medio'!$A:$A,$A40)))/(365/VLOOKUP($A40,Sazonalidade!$A:$G,7,0))*(1-VLOOKUP($A40,Sazonalidade!$A:$J,10,0)),0)</f>
        <v>0</v>
      </c>
      <c r="BO40" s="27">
        <f>IF($E40=$E$1,('TU Proprio'!BO40*10^6/(SUMIFS('Trem Tipo Medio'!$L:$L,'Trem Tipo Medio'!$AE:$AE,"&lt;="&amp;BO$2,'Trem Tipo Medio'!$AF:$AF,"&gt;="&amp;BO$2,'Trem Tipo Medio'!$A:$A,$A40)*SUMIFS('Trem Tipo Medio'!$K:$K,'Trem Tipo Medio'!$AE:$AE,"&lt;="&amp;BO$2,'Trem Tipo Medio'!$AF:$AF,"&gt;="&amp;BO$2,'Trem Tipo Medio'!$A:$A,$A40)))/(365/VLOOKUP($A40,Sazonalidade!$A:$G,7,0))*(1-VLOOKUP($A40,Sazonalidade!$A:$J,10,0)),0)</f>
        <v>0</v>
      </c>
      <c r="BP40"/>
      <c r="BQ40"/>
      <c r="BR40"/>
      <c r="BS40"/>
      <c r="BT40"/>
    </row>
    <row r="41" spans="1:72" s="32" customFormat="1" x14ac:dyDescent="0.25">
      <c r="A41" s="6">
        <f t="shared" si="3"/>
        <v>39</v>
      </c>
      <c r="B41" s="3" t="str">
        <f>VLOOKUP($A41,Demanda!$A$1:$G$43,4,0)</f>
        <v>Gasolina</v>
      </c>
      <c r="C41" s="3" t="str">
        <f>VLOOKUP($A41,Demanda!$A$1:$G$43,6,0)</f>
        <v>Miritituba</v>
      </c>
      <c r="D41" s="3" t="str">
        <f>VLOOKUP($A41,Demanda!$A$1:$G$43,7,0)</f>
        <v>Sinop</v>
      </c>
      <c r="E41" s="3" t="str">
        <f>VLOOKUP($A41,Demanda!$A$1:$G$43,2,0)</f>
        <v>FGRAO</v>
      </c>
      <c r="F41" s="6"/>
      <c r="G41" s="27">
        <f>IF($E41=$E$1,('TU Proprio'!G41*10^6/(SUMIFS('Trem Tipo Medio'!$L:$L,'Trem Tipo Medio'!$AE:$AE,"&lt;="&amp;G$2,'Trem Tipo Medio'!$AF:$AF,"&gt;="&amp;G$2,'Trem Tipo Medio'!$A:$A,$A41)*SUMIFS('Trem Tipo Medio'!$K:$K,'Trem Tipo Medio'!$AE:$AE,"&lt;="&amp;G$2,'Trem Tipo Medio'!$AF:$AF,"&gt;="&amp;G$2,'Trem Tipo Medio'!$A:$A,$A41)))/(365/VLOOKUP($A41,Sazonalidade!$A:$G,7,0))*(1-VLOOKUP($A41,Sazonalidade!$A:$J,10,0)),0)</f>
        <v>3.2764039572157601E-2</v>
      </c>
      <c r="H41" s="27">
        <f>IF($E41=$E$1,('TU Proprio'!H41*10^6/(SUMIFS('Trem Tipo Medio'!$L:$L,'Trem Tipo Medio'!$AE:$AE,"&lt;="&amp;H$2,'Trem Tipo Medio'!$AF:$AF,"&gt;="&amp;H$2,'Trem Tipo Medio'!$A:$A,$A41)*SUMIFS('Trem Tipo Medio'!$K:$K,'Trem Tipo Medio'!$AE:$AE,"&lt;="&amp;H$2,'Trem Tipo Medio'!$AF:$AF,"&gt;="&amp;H$2,'Trem Tipo Medio'!$A:$A,$A41)))/(365/VLOOKUP($A41,Sazonalidade!$A:$G,7,0))*(1-VLOOKUP($A41,Sazonalidade!$A:$J,10,0)),0)</f>
        <v>5.4889813933579661E-2</v>
      </c>
      <c r="I41" s="27">
        <f>IF($E41=$E$1,('TU Proprio'!I41*10^6/(SUMIFS('Trem Tipo Medio'!$L:$L,'Trem Tipo Medio'!$AE:$AE,"&lt;="&amp;I$2,'Trem Tipo Medio'!$AF:$AF,"&gt;="&amp;I$2,'Trem Tipo Medio'!$A:$A,$A41)*SUMIFS('Trem Tipo Medio'!$K:$K,'Trem Tipo Medio'!$AE:$AE,"&lt;="&amp;I$2,'Trem Tipo Medio'!$AF:$AF,"&gt;="&amp;I$2,'Trem Tipo Medio'!$A:$A,$A41)))/(365/VLOOKUP($A41,Sazonalidade!$A:$G,7,0))*(1-VLOOKUP($A41,Sazonalidade!$A:$J,10,0)),0)</f>
        <v>7.1678981505142667E-2</v>
      </c>
      <c r="J41" s="27">
        <f>IF($E41=$E$1,('TU Proprio'!J41*10^6/(SUMIFS('Trem Tipo Medio'!$L:$L,'Trem Tipo Medio'!$AE:$AE,"&lt;="&amp;J$2,'Trem Tipo Medio'!$AF:$AF,"&gt;="&amp;J$2,'Trem Tipo Medio'!$A:$A,$A41)*SUMIFS('Trem Tipo Medio'!$K:$K,'Trem Tipo Medio'!$AE:$AE,"&lt;="&amp;J$2,'Trem Tipo Medio'!$AF:$AF,"&gt;="&amp;J$2,'Trem Tipo Medio'!$A:$A,$A41)))/(365/VLOOKUP($A41,Sazonalidade!$A:$G,7,0))*(1-VLOOKUP($A41,Sazonalidade!$A:$J,10,0)),0)</f>
        <v>7.4732589998990837E-2</v>
      </c>
      <c r="K41" s="27">
        <f>IF($E41=$E$1,('TU Proprio'!K41*10^6/(SUMIFS('Trem Tipo Medio'!$L:$L,'Trem Tipo Medio'!$AE:$AE,"&lt;="&amp;K$2,'Trem Tipo Medio'!$AF:$AF,"&gt;="&amp;K$2,'Trem Tipo Medio'!$A:$A,$A41)*SUMIFS('Trem Tipo Medio'!$K:$K,'Trem Tipo Medio'!$AE:$AE,"&lt;="&amp;K$2,'Trem Tipo Medio'!$AF:$AF,"&gt;="&amp;K$2,'Trem Tipo Medio'!$A:$A,$A41)))/(365/VLOOKUP($A41,Sazonalidade!$A:$G,7,0))*(1-VLOOKUP($A41,Sazonalidade!$A:$J,10,0)),0)</f>
        <v>7.777746140623501E-2</v>
      </c>
      <c r="L41" s="27">
        <f>IF($E41=$E$1,('TU Proprio'!L41*10^6/(SUMIFS('Trem Tipo Medio'!$L:$L,'Trem Tipo Medio'!$AE:$AE,"&lt;="&amp;L$2,'Trem Tipo Medio'!$AF:$AF,"&gt;="&amp;L$2,'Trem Tipo Medio'!$A:$A,$A41)*SUMIFS('Trem Tipo Medio'!$K:$K,'Trem Tipo Medio'!$AE:$AE,"&lt;="&amp;L$2,'Trem Tipo Medio'!$AF:$AF,"&gt;="&amp;L$2,'Trem Tipo Medio'!$A:$A,$A41)))/(365/VLOOKUP($A41,Sazonalidade!$A:$G,7,0))*(1-VLOOKUP($A41,Sazonalidade!$A:$J,10,0)),0)</f>
        <v>4.8968950175138616E-2</v>
      </c>
      <c r="M41" s="27">
        <f>IF($E41=$E$1,('TU Proprio'!M41*10^6/(SUMIFS('Trem Tipo Medio'!$L:$L,'Trem Tipo Medio'!$AE:$AE,"&lt;="&amp;M$2,'Trem Tipo Medio'!$AF:$AF,"&gt;="&amp;M$2,'Trem Tipo Medio'!$A:$A,$A41)*SUMIFS('Trem Tipo Medio'!$K:$K,'Trem Tipo Medio'!$AE:$AE,"&lt;="&amp;M$2,'Trem Tipo Medio'!$AF:$AF,"&gt;="&amp;M$2,'Trem Tipo Medio'!$A:$A,$A41)))/(365/VLOOKUP($A41,Sazonalidade!$A:$G,7,0))*(1-VLOOKUP($A41,Sazonalidade!$A:$J,10,0)),0)</f>
        <v>5.0811241489769982E-2</v>
      </c>
      <c r="N41" s="27">
        <f>IF($E41=$E$1,('TU Proprio'!N41*10^6/(SUMIFS('Trem Tipo Medio'!$L:$L,'Trem Tipo Medio'!$AE:$AE,"&lt;="&amp;N$2,'Trem Tipo Medio'!$AF:$AF,"&gt;="&amp;N$2,'Trem Tipo Medio'!$A:$A,$A41)*SUMIFS('Trem Tipo Medio'!$K:$K,'Trem Tipo Medio'!$AE:$AE,"&lt;="&amp;N$2,'Trem Tipo Medio'!$AF:$AF,"&gt;="&amp;N$2,'Trem Tipo Medio'!$A:$A,$A41)))/(365/VLOOKUP($A41,Sazonalidade!$A:$G,7,0))*(1-VLOOKUP($A41,Sazonalidade!$A:$J,10,0)),0)</f>
        <v>5.2656179775420656E-2</v>
      </c>
      <c r="O41" s="27">
        <f>IF($E41=$E$1,('TU Proprio'!O41*10^6/(SUMIFS('Trem Tipo Medio'!$L:$L,'Trem Tipo Medio'!$AE:$AE,"&lt;="&amp;O$2,'Trem Tipo Medio'!$AF:$AF,"&gt;="&amp;O$2,'Trem Tipo Medio'!$A:$A,$A41)*SUMIFS('Trem Tipo Medio'!$K:$K,'Trem Tipo Medio'!$AE:$AE,"&lt;="&amp;O$2,'Trem Tipo Medio'!$AF:$AF,"&gt;="&amp;O$2,'Trem Tipo Medio'!$A:$A,$A41)))/(365/VLOOKUP($A41,Sazonalidade!$A:$G,7,0))*(1-VLOOKUP($A41,Sazonalidade!$A:$J,10,0)),0)</f>
        <v>5.4506411999428545E-2</v>
      </c>
      <c r="P41" s="27">
        <f>IF($E41=$E$1,('TU Proprio'!P41*10^6/(SUMIFS('Trem Tipo Medio'!$L:$L,'Trem Tipo Medio'!$AE:$AE,"&lt;="&amp;P$2,'Trem Tipo Medio'!$AF:$AF,"&gt;="&amp;P$2,'Trem Tipo Medio'!$A:$A,$A41)*SUMIFS('Trem Tipo Medio'!$K:$K,'Trem Tipo Medio'!$AE:$AE,"&lt;="&amp;P$2,'Trem Tipo Medio'!$AF:$AF,"&gt;="&amp;P$2,'Trem Tipo Medio'!$A:$A,$A41)))/(365/VLOOKUP($A41,Sazonalidade!$A:$G,7,0))*(1-VLOOKUP($A41,Sazonalidade!$A:$J,10,0)),0)</f>
        <v>5.6364585135919118E-2</v>
      </c>
      <c r="Q41" s="27">
        <f>IF($E41=$E$1,('TU Proprio'!Q41*10^6/(SUMIFS('Trem Tipo Medio'!$L:$L,'Trem Tipo Medio'!$AE:$AE,"&lt;="&amp;Q$2,'Trem Tipo Medio'!$AF:$AF,"&gt;="&amp;Q$2,'Trem Tipo Medio'!$A:$A,$A41)*SUMIFS('Trem Tipo Medio'!$K:$K,'Trem Tipo Medio'!$AE:$AE,"&lt;="&amp;Q$2,'Trem Tipo Medio'!$AF:$AF,"&gt;="&amp;Q$2,'Trem Tipo Medio'!$A:$A,$A41)))/(365/VLOOKUP($A41,Sazonalidade!$A:$G,7,0))*(1-VLOOKUP($A41,Sazonalidade!$A:$J,10,0)),0)</f>
        <v>4.0759191715734854E-2</v>
      </c>
      <c r="R41" s="27">
        <f>IF($E41=$E$1,('TU Proprio'!R41*10^6/(SUMIFS('Trem Tipo Medio'!$L:$L,'Trem Tipo Medio'!$AE:$AE,"&lt;="&amp;R$2,'Trem Tipo Medio'!$AF:$AF,"&gt;="&amp;R$2,'Trem Tipo Medio'!$A:$A,$A41)*SUMIFS('Trem Tipo Medio'!$K:$K,'Trem Tipo Medio'!$AE:$AE,"&lt;="&amp;R$2,'Trem Tipo Medio'!$AF:$AF,"&gt;="&amp;R$2,'Trem Tipo Medio'!$A:$A,$A41)))/(365/VLOOKUP($A41,Sazonalidade!$A:$G,7,0))*(1-VLOOKUP($A41,Sazonalidade!$A:$J,10,0)),0)</f>
        <v>4.2130386048799047E-2</v>
      </c>
      <c r="S41" s="27">
        <f>IF($E41=$E$1,('TU Proprio'!S41*10^6/(SUMIFS('Trem Tipo Medio'!$L:$L,'Trem Tipo Medio'!$AE:$AE,"&lt;="&amp;S$2,'Trem Tipo Medio'!$AF:$AF,"&gt;="&amp;S$2,'Trem Tipo Medio'!$A:$A,$A41)*SUMIFS('Trem Tipo Medio'!$K:$K,'Trem Tipo Medio'!$AE:$AE,"&lt;="&amp;S$2,'Trem Tipo Medio'!$AF:$AF,"&gt;="&amp;S$2,'Trem Tipo Medio'!$A:$A,$A41)))/(365/VLOOKUP($A41,Sazonalidade!$A:$G,7,0))*(1-VLOOKUP($A41,Sazonalidade!$A:$J,10,0)),0)</f>
        <v>4.3519398516187024E-2</v>
      </c>
      <c r="T41" s="27">
        <f>IF($E41=$E$1,('TU Proprio'!T41*10^6/(SUMIFS('Trem Tipo Medio'!$L:$L,'Trem Tipo Medio'!$AE:$AE,"&lt;="&amp;T$2,'Trem Tipo Medio'!$AF:$AF,"&gt;="&amp;T$2,'Trem Tipo Medio'!$A:$A,$A41)*SUMIFS('Trem Tipo Medio'!$K:$K,'Trem Tipo Medio'!$AE:$AE,"&lt;="&amp;T$2,'Trem Tipo Medio'!$AF:$AF,"&gt;="&amp;T$2,'Trem Tipo Medio'!$A:$A,$A41)))/(365/VLOOKUP($A41,Sazonalidade!$A:$G,7,0))*(1-VLOOKUP($A41,Sazonalidade!$A:$J,10,0)),0)</f>
        <v>4.4924231875822965E-2</v>
      </c>
      <c r="U41" s="27">
        <f>IF($E41=$E$1,('TU Proprio'!U41*10^6/(SUMIFS('Trem Tipo Medio'!$L:$L,'Trem Tipo Medio'!$AE:$AE,"&lt;="&amp;U$2,'Trem Tipo Medio'!$AF:$AF,"&gt;="&amp;U$2,'Trem Tipo Medio'!$A:$A,$A41)*SUMIFS('Trem Tipo Medio'!$K:$K,'Trem Tipo Medio'!$AE:$AE,"&lt;="&amp;U$2,'Trem Tipo Medio'!$AF:$AF,"&gt;="&amp;U$2,'Trem Tipo Medio'!$A:$A,$A41)))/(365/VLOOKUP($A41,Sazonalidade!$A:$G,7,0))*(1-VLOOKUP($A41,Sazonalidade!$A:$J,10,0)),0)</f>
        <v>4.63429216535984E-2</v>
      </c>
      <c r="V41" s="27">
        <f>IF($E41=$E$1,('TU Proprio'!V41*10^6/(SUMIFS('Trem Tipo Medio'!$L:$L,'Trem Tipo Medio'!$AE:$AE,"&lt;="&amp;V$2,'Trem Tipo Medio'!$AF:$AF,"&gt;="&amp;V$2,'Trem Tipo Medio'!$A:$A,$A41)*SUMIFS('Trem Tipo Medio'!$K:$K,'Trem Tipo Medio'!$AE:$AE,"&lt;="&amp;V$2,'Trem Tipo Medio'!$AF:$AF,"&gt;="&amp;V$2,'Trem Tipo Medio'!$A:$A,$A41)))/(365/VLOOKUP($A41,Sazonalidade!$A:$G,7,0))*(1-VLOOKUP($A41,Sazonalidade!$A:$J,10,0)),0)</f>
        <v>6.5850529560719934E-2</v>
      </c>
      <c r="W41" s="27">
        <f>IF($E41=$E$1,('TU Proprio'!W41*10^6/(SUMIFS('Trem Tipo Medio'!$L:$L,'Trem Tipo Medio'!$AE:$AE,"&lt;="&amp;W$2,'Trem Tipo Medio'!$AF:$AF,"&gt;="&amp;W$2,'Trem Tipo Medio'!$A:$A,$A41)*SUMIFS('Trem Tipo Medio'!$K:$K,'Trem Tipo Medio'!$AE:$AE,"&lt;="&amp;W$2,'Trem Tipo Medio'!$AF:$AF,"&gt;="&amp;W$2,'Trem Tipo Medio'!$A:$A,$A41)))/(365/VLOOKUP($A41,Sazonalidade!$A:$G,7,0))*(1-VLOOKUP($A41,Sazonalidade!$A:$J,10,0)),0)</f>
        <v>6.7782407029716954E-2</v>
      </c>
      <c r="X41" s="27">
        <f>IF($E41=$E$1,('TU Proprio'!X41*10^6/(SUMIFS('Trem Tipo Medio'!$L:$L,'Trem Tipo Medio'!$AE:$AE,"&lt;="&amp;X$2,'Trem Tipo Medio'!$AF:$AF,"&gt;="&amp;X$2,'Trem Tipo Medio'!$A:$A,$A41)*SUMIFS('Trem Tipo Medio'!$K:$K,'Trem Tipo Medio'!$AE:$AE,"&lt;="&amp;X$2,'Trem Tipo Medio'!$AF:$AF,"&gt;="&amp;X$2,'Trem Tipo Medio'!$A:$A,$A41)))/(365/VLOOKUP($A41,Sazonalidade!$A:$G,7,0))*(1-VLOOKUP($A41,Sazonalidade!$A:$J,10,0)),0)</f>
        <v>6.972242744326855E-2</v>
      </c>
      <c r="Y41" s="27">
        <f>IF($E41=$E$1,('TU Proprio'!Y41*10^6/(SUMIFS('Trem Tipo Medio'!$L:$L,'Trem Tipo Medio'!$AE:$AE,"&lt;="&amp;Y$2,'Trem Tipo Medio'!$AF:$AF,"&gt;="&amp;Y$2,'Trem Tipo Medio'!$A:$A,$A41)*SUMIFS('Trem Tipo Medio'!$K:$K,'Trem Tipo Medio'!$AE:$AE,"&lt;="&amp;Y$2,'Trem Tipo Medio'!$AF:$AF,"&gt;="&amp;Y$2,'Trem Tipo Medio'!$A:$A,$A41)))/(365/VLOOKUP($A41,Sazonalidade!$A:$G,7,0))*(1-VLOOKUP($A41,Sazonalidade!$A:$J,10,0)),0)</f>
        <v>7.1668556936939271E-2</v>
      </c>
      <c r="Z41" s="27">
        <f>IF($E41=$E$1,('TU Proprio'!Z41*10^6/(SUMIFS('Trem Tipo Medio'!$L:$L,'Trem Tipo Medio'!$AE:$AE,"&lt;="&amp;Z$2,'Trem Tipo Medio'!$AF:$AF,"&gt;="&amp;Z$2,'Trem Tipo Medio'!$A:$A,$A41)*SUMIFS('Trem Tipo Medio'!$K:$K,'Trem Tipo Medio'!$AE:$AE,"&lt;="&amp;Z$2,'Trem Tipo Medio'!$AF:$AF,"&gt;="&amp;Z$2,'Trem Tipo Medio'!$A:$A,$A41)))/(365/VLOOKUP($A41,Sazonalidade!$A:$G,7,0))*(1-VLOOKUP($A41,Sazonalidade!$A:$J,10,0)),0)</f>
        <v>7.3618758275068683E-2</v>
      </c>
      <c r="AA41" s="27">
        <f>IF($E41=$E$1,('TU Proprio'!AA41*10^6/(SUMIFS('Trem Tipo Medio'!$L:$L,'Trem Tipo Medio'!$AE:$AE,"&lt;="&amp;AA$2,'Trem Tipo Medio'!$AF:$AF,"&gt;="&amp;AA$2,'Trem Tipo Medio'!$A:$A,$A41)*SUMIFS('Trem Tipo Medio'!$K:$K,'Trem Tipo Medio'!$AE:$AE,"&lt;="&amp;AA$2,'Trem Tipo Medio'!$AF:$AF,"&gt;="&amp;AA$2,'Trem Tipo Medio'!$A:$A,$A41)))/(365/VLOOKUP($A41,Sazonalidade!$A:$G,7,0))*(1-VLOOKUP($A41,Sazonalidade!$A:$J,10,0)),0)</f>
        <v>7.2046959653073159E-2</v>
      </c>
      <c r="AB41" s="27">
        <f>IF($E41=$E$1,('TU Proprio'!AB41*10^6/(SUMIFS('Trem Tipo Medio'!$L:$L,'Trem Tipo Medio'!$AE:$AE,"&lt;="&amp;AB$2,'Trem Tipo Medio'!$AF:$AF,"&gt;="&amp;AB$2,'Trem Tipo Medio'!$A:$A,$A41)*SUMIFS('Trem Tipo Medio'!$K:$K,'Trem Tipo Medio'!$AE:$AE,"&lt;="&amp;AB$2,'Trem Tipo Medio'!$AF:$AF,"&gt;="&amp;AB$2,'Trem Tipo Medio'!$A:$A,$A41)))/(365/VLOOKUP($A41,Sazonalidade!$A:$G,7,0))*(1-VLOOKUP($A41,Sazonalidade!$A:$J,10,0)),0)</f>
        <v>7.3560576576880435E-2</v>
      </c>
      <c r="AC41" s="27">
        <f>IF($E41=$E$1,('TU Proprio'!AC41*10^6/(SUMIFS('Trem Tipo Medio'!$L:$L,'Trem Tipo Medio'!$AE:$AE,"&lt;="&amp;AC$2,'Trem Tipo Medio'!$AF:$AF,"&gt;="&amp;AC$2,'Trem Tipo Medio'!$A:$A,$A41)*SUMIFS('Trem Tipo Medio'!$K:$K,'Trem Tipo Medio'!$AE:$AE,"&lt;="&amp;AC$2,'Trem Tipo Medio'!$AF:$AF,"&gt;="&amp;AC$2,'Trem Tipo Medio'!$A:$A,$A41)))/(365/VLOOKUP($A41,Sazonalidade!$A:$G,7,0))*(1-VLOOKUP($A41,Sazonalidade!$A:$J,10,0)),0)</f>
        <v>7.4947653921617091E-2</v>
      </c>
      <c r="AD41" s="27">
        <f>IF($E41=$E$1,('TU Proprio'!AD41*10^6/(SUMIFS('Trem Tipo Medio'!$L:$L,'Trem Tipo Medio'!$AE:$AE,"&lt;="&amp;AD$2,'Trem Tipo Medio'!$AF:$AF,"&gt;="&amp;AD$2,'Trem Tipo Medio'!$A:$A,$A41)*SUMIFS('Trem Tipo Medio'!$K:$K,'Trem Tipo Medio'!$AE:$AE,"&lt;="&amp;AD$2,'Trem Tipo Medio'!$AF:$AF,"&gt;="&amp;AD$2,'Trem Tipo Medio'!$A:$A,$A41)))/(365/VLOOKUP($A41,Sazonalidade!$A:$G,7,0))*(1-VLOOKUP($A41,Sazonalidade!$A:$J,10,0)),0)</f>
        <v>7.6205168449061264E-2</v>
      </c>
      <c r="AE41" s="27">
        <f>IF($E41=$E$1,('TU Proprio'!AE41*10^6/(SUMIFS('Trem Tipo Medio'!$L:$L,'Trem Tipo Medio'!$AE:$AE,"&lt;="&amp;AE$2,'Trem Tipo Medio'!$AF:$AF,"&gt;="&amp;AE$2,'Trem Tipo Medio'!$A:$A,$A41)*SUMIFS('Trem Tipo Medio'!$K:$K,'Trem Tipo Medio'!$AE:$AE,"&lt;="&amp;AE$2,'Trem Tipo Medio'!$AF:$AF,"&gt;="&amp;AE$2,'Trem Tipo Medio'!$A:$A,$A41)))/(365/VLOOKUP($A41,Sazonalidade!$A:$G,7,0))*(1-VLOOKUP($A41,Sazonalidade!$A:$J,10,0)),0)</f>
        <v>7.7333519047541766E-2</v>
      </c>
      <c r="AF41" s="27">
        <f>IF($E41=$E$1,('TU Proprio'!AF41*10^6/(SUMIFS('Trem Tipo Medio'!$L:$L,'Trem Tipo Medio'!$AE:$AE,"&lt;="&amp;AF$2,'Trem Tipo Medio'!$AF:$AF,"&gt;="&amp;AF$2,'Trem Tipo Medio'!$A:$A,$A41)*SUMIFS('Trem Tipo Medio'!$K:$K,'Trem Tipo Medio'!$AE:$AE,"&lt;="&amp;AF$2,'Trem Tipo Medio'!$AF:$AF,"&gt;="&amp;AF$2,'Trem Tipo Medio'!$A:$A,$A41)))/(365/VLOOKUP($A41,Sazonalidade!$A:$G,7,0))*(1-VLOOKUP($A41,Sazonalidade!$A:$J,10,0)),0)</f>
        <v>7.8336165437289301E-2</v>
      </c>
      <c r="AG41" s="27">
        <f>IF($E41=$E$1,('TU Proprio'!AG41*10^6/(SUMIFS('Trem Tipo Medio'!$L:$L,'Trem Tipo Medio'!$AE:$AE,"&lt;="&amp;AG$2,'Trem Tipo Medio'!$AF:$AF,"&gt;="&amp;AG$2,'Trem Tipo Medio'!$A:$A,$A41)*SUMIFS('Trem Tipo Medio'!$K:$K,'Trem Tipo Medio'!$AE:$AE,"&lt;="&amp;AG$2,'Trem Tipo Medio'!$AF:$AF,"&gt;="&amp;AG$2,'Trem Tipo Medio'!$A:$A,$A41)))/(365/VLOOKUP($A41,Sazonalidade!$A:$G,7,0))*(1-VLOOKUP($A41,Sazonalidade!$A:$J,10,0)),0)</f>
        <v>7.9219094297026366E-2</v>
      </c>
      <c r="AH41" s="27">
        <f>IF($E41=$E$1,('TU Proprio'!AH41*10^6/(SUMIFS('Trem Tipo Medio'!$L:$L,'Trem Tipo Medio'!$AE:$AE,"&lt;="&amp;AH$2,'Trem Tipo Medio'!$AF:$AF,"&gt;="&amp;AH$2,'Trem Tipo Medio'!$A:$A,$A41)*SUMIFS('Trem Tipo Medio'!$K:$K,'Trem Tipo Medio'!$AE:$AE,"&lt;="&amp;AH$2,'Trem Tipo Medio'!$AF:$AF,"&gt;="&amp;AH$2,'Trem Tipo Medio'!$A:$A,$A41)))/(365/VLOOKUP($A41,Sazonalidade!$A:$G,7,0))*(1-VLOOKUP($A41,Sazonalidade!$A:$J,10,0)),0)</f>
        <v>7.9990193928442865E-2</v>
      </c>
      <c r="AI41" s="27">
        <f>IF($E41=$E$1,('TU Proprio'!AI41*10^6/(SUMIFS('Trem Tipo Medio'!$L:$L,'Trem Tipo Medio'!$AE:$AE,"&lt;="&amp;AI$2,'Trem Tipo Medio'!$AF:$AF,"&gt;="&amp;AI$2,'Trem Tipo Medio'!$A:$A,$A41)*SUMIFS('Trem Tipo Medio'!$K:$K,'Trem Tipo Medio'!$AE:$AE,"&lt;="&amp;AI$2,'Trem Tipo Medio'!$AF:$AF,"&gt;="&amp;AI$2,'Trem Tipo Medio'!$A:$A,$A41)))/(365/VLOOKUP($A41,Sazonalidade!$A:$G,7,0))*(1-VLOOKUP($A41,Sazonalidade!$A:$J,10,0)),0)</f>
        <v>8.0658615088001331E-2</v>
      </c>
      <c r="AJ41" s="27">
        <f>IF($E41=$E$1,('TU Proprio'!AJ41*10^6/(SUMIFS('Trem Tipo Medio'!$L:$L,'Trem Tipo Medio'!$AE:$AE,"&lt;="&amp;AJ$2,'Trem Tipo Medio'!$AF:$AF,"&gt;="&amp;AJ$2,'Trem Tipo Medio'!$A:$A,$A41)*SUMIFS('Trem Tipo Medio'!$K:$K,'Trem Tipo Medio'!$AE:$AE,"&lt;="&amp;AJ$2,'Trem Tipo Medio'!$AF:$AF,"&gt;="&amp;AJ$2,'Trem Tipo Medio'!$A:$A,$A41)))/(365/VLOOKUP($A41,Sazonalidade!$A:$G,7,0))*(1-VLOOKUP($A41,Sazonalidade!$A:$J,10,0)),0)</f>
        <v>8.1234179918774393E-2</v>
      </c>
      <c r="AK41" s="27">
        <f>IF($E41=$E$1,('TU Proprio'!AK41*10^6/(SUMIFS('Trem Tipo Medio'!$L:$L,'Trem Tipo Medio'!$AE:$AE,"&lt;="&amp;AK$2,'Trem Tipo Medio'!$AF:$AF,"&gt;="&amp;AK$2,'Trem Tipo Medio'!$A:$A,$A41)*SUMIFS('Trem Tipo Medio'!$K:$K,'Trem Tipo Medio'!$AE:$AE,"&lt;="&amp;AK$2,'Trem Tipo Medio'!$AF:$AF,"&gt;="&amp;AK$2,'Trem Tipo Medio'!$A:$A,$A41)))/(365/VLOOKUP($A41,Sazonalidade!$A:$G,7,0))*(1-VLOOKUP($A41,Sazonalidade!$A:$J,10,0)),0)</f>
        <v>8.1726879480315623E-2</v>
      </c>
      <c r="AL41" s="27">
        <f>IF($E41=$E$1,('TU Proprio'!AL41*10^6/(SUMIFS('Trem Tipo Medio'!$L:$L,'Trem Tipo Medio'!$AE:$AE,"&lt;="&amp;AL$2,'Trem Tipo Medio'!$AF:$AF,"&gt;="&amp;AL$2,'Trem Tipo Medio'!$A:$A,$A41)*SUMIFS('Trem Tipo Medio'!$K:$K,'Trem Tipo Medio'!$AE:$AE,"&lt;="&amp;AL$2,'Trem Tipo Medio'!$AF:$AF,"&gt;="&amp;AL$2,'Trem Tipo Medio'!$A:$A,$A41)))/(365/VLOOKUP($A41,Sazonalidade!$A:$G,7,0))*(1-VLOOKUP($A41,Sazonalidade!$A:$J,10,0)),0)</f>
        <v>8.2146479056762534E-2</v>
      </c>
      <c r="AM41" s="27">
        <f>IF($E41=$E$1,('TU Proprio'!AM41*10^6/(SUMIFS('Trem Tipo Medio'!$L:$L,'Trem Tipo Medio'!$AE:$AE,"&lt;="&amp;AM$2,'Trem Tipo Medio'!$AF:$AF,"&gt;="&amp;AM$2,'Trem Tipo Medio'!$A:$A,$A41)*SUMIFS('Trem Tipo Medio'!$K:$K,'Trem Tipo Medio'!$AE:$AE,"&lt;="&amp;AM$2,'Trem Tipo Medio'!$AF:$AF,"&gt;="&amp;AM$2,'Trem Tipo Medio'!$A:$A,$A41)))/(365/VLOOKUP($A41,Sazonalidade!$A:$G,7,0))*(1-VLOOKUP($A41,Sazonalidade!$A:$J,10,0)),0)</f>
        <v>8.2502233064567387E-2</v>
      </c>
      <c r="AN41" s="27">
        <f>IF($E41=$E$1,('TU Proprio'!AN41*10^6/(SUMIFS('Trem Tipo Medio'!$L:$L,'Trem Tipo Medio'!$AE:$AE,"&lt;="&amp;AN$2,'Trem Tipo Medio'!$AF:$AF,"&gt;="&amp;AN$2,'Trem Tipo Medio'!$A:$A,$A41)*SUMIFS('Trem Tipo Medio'!$K:$K,'Trem Tipo Medio'!$AE:$AE,"&lt;="&amp;AN$2,'Trem Tipo Medio'!$AF:$AF,"&gt;="&amp;AN$2,'Trem Tipo Medio'!$A:$A,$A41)))/(365/VLOOKUP($A41,Sazonalidade!$A:$G,7,0))*(1-VLOOKUP($A41,Sazonalidade!$A:$J,10,0)),0)</f>
        <v>8.2802699571218857E-2</v>
      </c>
      <c r="AO41" s="27">
        <f>IF($E41=$E$1,('TU Proprio'!AO41*10^6/(SUMIFS('Trem Tipo Medio'!$L:$L,'Trem Tipo Medio'!$AE:$AE,"&lt;="&amp;AO$2,'Trem Tipo Medio'!$AF:$AF,"&gt;="&amp;AO$2,'Trem Tipo Medio'!$A:$A,$A41)*SUMIFS('Trem Tipo Medio'!$K:$K,'Trem Tipo Medio'!$AE:$AE,"&lt;="&amp;AO$2,'Trem Tipo Medio'!$AF:$AF,"&gt;="&amp;AO$2,'Trem Tipo Medio'!$A:$A,$A41)))/(365/VLOOKUP($A41,Sazonalidade!$A:$G,7,0))*(1-VLOOKUP($A41,Sazonalidade!$A:$J,10,0)),0)</f>
        <v>8.3055638029837467E-2</v>
      </c>
      <c r="AP41" s="27">
        <f>IF($E41=$E$1,('TU Proprio'!AP41*10^6/(SUMIFS('Trem Tipo Medio'!$L:$L,'Trem Tipo Medio'!$AE:$AE,"&lt;="&amp;AP$2,'Trem Tipo Medio'!$AF:$AF,"&gt;="&amp;AP$2,'Trem Tipo Medio'!$A:$A,$A41)*SUMIFS('Trem Tipo Medio'!$K:$K,'Trem Tipo Medio'!$AE:$AE,"&lt;="&amp;AP$2,'Trem Tipo Medio'!$AF:$AF,"&gt;="&amp;AP$2,'Trem Tipo Medio'!$A:$A,$A41)))/(365/VLOOKUP($A41,Sazonalidade!$A:$G,7,0))*(1-VLOOKUP($A41,Sazonalidade!$A:$J,10,0)),0)</f>
        <v>8.3267971720533324E-2</v>
      </c>
      <c r="AQ41" s="27">
        <f>IF($E41=$E$1,('TU Proprio'!AQ41*10^6/(SUMIFS('Trem Tipo Medio'!$L:$L,'Trem Tipo Medio'!$AE:$AE,"&lt;="&amp;AQ$2,'Trem Tipo Medio'!$AF:$AF,"&gt;="&amp;AQ$2,'Trem Tipo Medio'!$A:$A,$A41)*SUMIFS('Trem Tipo Medio'!$K:$K,'Trem Tipo Medio'!$AE:$AE,"&lt;="&amp;AQ$2,'Trem Tipo Medio'!$AF:$AF,"&gt;="&amp;AQ$2,'Trem Tipo Medio'!$A:$A,$A41)))/(365/VLOOKUP($A41,Sazonalidade!$A:$G,7,0))*(1-VLOOKUP($A41,Sazonalidade!$A:$J,10,0)),0)</f>
        <v>8.3445797158882784E-2</v>
      </c>
      <c r="AR41" s="27">
        <f>IF($E41=$E$1,('TU Proprio'!AR41*10^6/(SUMIFS('Trem Tipo Medio'!$L:$L,'Trem Tipo Medio'!$AE:$AE,"&lt;="&amp;AR$2,'Trem Tipo Medio'!$AF:$AF,"&gt;="&amp;AR$2,'Trem Tipo Medio'!$A:$A,$A41)*SUMIFS('Trem Tipo Medio'!$K:$K,'Trem Tipo Medio'!$AE:$AE,"&lt;="&amp;AR$2,'Trem Tipo Medio'!$AF:$AF,"&gt;="&amp;AR$2,'Trem Tipo Medio'!$A:$A,$A41)))/(365/VLOOKUP($A41,Sazonalidade!$A:$G,7,0))*(1-VLOOKUP($A41,Sazonalidade!$A:$J,10,0)),0)</f>
        <v>8.3594425101807812E-2</v>
      </c>
      <c r="AS41" s="27">
        <f>IF($E41=$E$1,('TU Proprio'!AS41*10^6/(SUMIFS('Trem Tipo Medio'!$L:$L,'Trem Tipo Medio'!$AE:$AE,"&lt;="&amp;AS$2,'Trem Tipo Medio'!$AF:$AF,"&gt;="&amp;AS$2,'Trem Tipo Medio'!$A:$A,$A41)*SUMIFS('Trem Tipo Medio'!$K:$K,'Trem Tipo Medio'!$AE:$AE,"&lt;="&amp;AS$2,'Trem Tipo Medio'!$AF:$AF,"&gt;="&amp;AS$2,'Trem Tipo Medio'!$A:$A,$A41)))/(365/VLOOKUP($A41,Sazonalidade!$A:$G,7,0))*(1-VLOOKUP($A41,Sazonalidade!$A:$J,10,0)),0)</f>
        <v>8.3718440782926937E-2</v>
      </c>
      <c r="AT41" s="27">
        <f>IF($E41=$E$1,('TU Proprio'!AT41*10^6/(SUMIFS('Trem Tipo Medio'!$L:$L,'Trem Tipo Medio'!$AE:$AE,"&lt;="&amp;AT$2,'Trem Tipo Medio'!$AF:$AF,"&gt;="&amp;AT$2,'Trem Tipo Medio'!$A:$A,$A41)*SUMIFS('Trem Tipo Medio'!$K:$K,'Trem Tipo Medio'!$AE:$AE,"&lt;="&amp;AT$2,'Trem Tipo Medio'!$AF:$AF,"&gt;="&amp;AT$2,'Trem Tipo Medio'!$A:$A,$A41)))/(365/VLOOKUP($A41,Sazonalidade!$A:$G,7,0))*(1-VLOOKUP($A41,Sazonalidade!$A:$J,10,0)),0)</f>
        <v>8.3821774015358522E-2</v>
      </c>
      <c r="AU41" s="27">
        <f>IF($E41=$E$1,('TU Proprio'!AU41*10^6/(SUMIFS('Trem Tipo Medio'!$L:$L,'Trem Tipo Medio'!$AE:$AE,"&lt;="&amp;AU$2,'Trem Tipo Medio'!$AF:$AF,"&gt;="&amp;AU$2,'Trem Tipo Medio'!$A:$A,$A41)*SUMIFS('Trem Tipo Medio'!$K:$K,'Trem Tipo Medio'!$AE:$AE,"&lt;="&amp;AU$2,'Trem Tipo Medio'!$AF:$AF,"&gt;="&amp;AU$2,'Trem Tipo Medio'!$A:$A,$A41)))/(365/VLOOKUP($A41,Sazonalidade!$A:$G,7,0))*(1-VLOOKUP($A41,Sazonalidade!$A:$J,10,0)),0)</f>
        <v>8.3907772466612143E-2</v>
      </c>
      <c r="AV41" s="27">
        <f>IF($E41=$E$1,('TU Proprio'!AV41*10^6/(SUMIFS('Trem Tipo Medio'!$L:$L,'Trem Tipo Medio'!$AE:$AE,"&lt;="&amp;AV$2,'Trem Tipo Medio'!$AF:$AF,"&gt;="&amp;AV$2,'Trem Tipo Medio'!$A:$A,$A41)*SUMIFS('Trem Tipo Medio'!$K:$K,'Trem Tipo Medio'!$AE:$AE,"&lt;="&amp;AV$2,'Trem Tipo Medio'!$AF:$AF,"&gt;="&amp;AV$2,'Trem Tipo Medio'!$A:$A,$A41)))/(365/VLOOKUP($A41,Sazonalidade!$A:$G,7,0))*(1-VLOOKUP($A41,Sazonalidade!$A:$J,10,0)),0)</f>
        <v>8.3979273596077236E-2</v>
      </c>
      <c r="AW41" s="27">
        <f>IF($E41=$E$1,('TU Proprio'!AW41*10^6/(SUMIFS('Trem Tipo Medio'!$L:$L,'Trem Tipo Medio'!$AE:$AE,"&lt;="&amp;AW$2,'Trem Tipo Medio'!$AF:$AF,"&gt;="&amp;AW$2,'Trem Tipo Medio'!$A:$A,$A41)*SUMIFS('Trem Tipo Medio'!$K:$K,'Trem Tipo Medio'!$AE:$AE,"&lt;="&amp;AW$2,'Trem Tipo Medio'!$AF:$AF,"&gt;="&amp;AW$2,'Trem Tipo Medio'!$A:$A,$A41)))/(365/VLOOKUP($A41,Sazonalidade!$A:$G,7,0))*(1-VLOOKUP($A41,Sazonalidade!$A:$J,10,0)),0)</f>
        <v>8.403867243428223E-2</v>
      </c>
      <c r="AX41" s="27">
        <f>IF($E41=$E$1,('TU Proprio'!AX41*10^6/(SUMIFS('Trem Tipo Medio'!$L:$L,'Trem Tipo Medio'!$AE:$AE,"&lt;="&amp;AX$2,'Trem Tipo Medio'!$AF:$AF,"&gt;="&amp;AX$2,'Trem Tipo Medio'!$A:$A,$A41)*SUMIFS('Trem Tipo Medio'!$K:$K,'Trem Tipo Medio'!$AE:$AE,"&lt;="&amp;AX$2,'Trem Tipo Medio'!$AF:$AF,"&gt;="&amp;AX$2,'Trem Tipo Medio'!$A:$A,$A41)))/(365/VLOOKUP($A41,Sazonalidade!$A:$G,7,0))*(1-VLOOKUP($A41,Sazonalidade!$A:$J,10,0)),0)</f>
        <v>8.4087983624529128E-2</v>
      </c>
      <c r="AY41" s="27">
        <f>IF($E41=$E$1,('TU Proprio'!AY41*10^6/(SUMIFS('Trem Tipo Medio'!$L:$L,'Trem Tipo Medio'!$AE:$AE,"&lt;="&amp;AY$2,'Trem Tipo Medio'!$AF:$AF,"&gt;="&amp;AY$2,'Trem Tipo Medio'!$A:$A,$A41)*SUMIFS('Trem Tipo Medio'!$K:$K,'Trem Tipo Medio'!$AE:$AE,"&lt;="&amp;AY$2,'Trem Tipo Medio'!$AF:$AF,"&gt;="&amp;AY$2,'Trem Tipo Medio'!$A:$A,$A41)))/(365/VLOOKUP($A41,Sazonalidade!$A:$G,7,0))*(1-VLOOKUP($A41,Sazonalidade!$A:$J,10,0)),0)</f>
        <v>8.4128897018935347E-2</v>
      </c>
      <c r="AZ41" s="27">
        <f>IF($E41=$E$1,('TU Proprio'!AZ41*10^6/(SUMIFS('Trem Tipo Medio'!$L:$L,'Trem Tipo Medio'!$AE:$AE,"&lt;="&amp;AZ$2,'Trem Tipo Medio'!$AF:$AF,"&gt;="&amp;AZ$2,'Trem Tipo Medio'!$A:$A,$A41)*SUMIFS('Trem Tipo Medio'!$K:$K,'Trem Tipo Medio'!$AE:$AE,"&lt;="&amp;AZ$2,'Trem Tipo Medio'!$AF:$AF,"&gt;="&amp;AZ$2,'Trem Tipo Medio'!$A:$A,$A41)))/(365/VLOOKUP($A41,Sazonalidade!$A:$G,7,0))*(1-VLOOKUP($A41,Sazonalidade!$A:$J,10,0)),0)</f>
        <v>8.416282670363992E-2</v>
      </c>
      <c r="BA41" s="27">
        <f>IF($E41=$E$1,('TU Proprio'!BA41*10^6/(SUMIFS('Trem Tipo Medio'!$L:$L,'Trem Tipo Medio'!$AE:$AE,"&lt;="&amp;BA$2,'Trem Tipo Medio'!$AF:$AF,"&gt;="&amp;BA$2,'Trem Tipo Medio'!$A:$A,$A41)*SUMIFS('Trem Tipo Medio'!$K:$K,'Trem Tipo Medio'!$AE:$AE,"&lt;="&amp;BA$2,'Trem Tipo Medio'!$AF:$AF,"&gt;="&amp;BA$2,'Trem Tipo Medio'!$A:$A,$A41)))/(365/VLOOKUP($A41,Sazonalidade!$A:$G,7,0))*(1-VLOOKUP($A41,Sazonalidade!$A:$J,10,0)),0)</f>
        <v>8.4190953695468668E-2</v>
      </c>
      <c r="BB41" s="27">
        <f>IF($E41=$E$1,('TU Proprio'!BB41*10^6/(SUMIFS('Trem Tipo Medio'!$L:$L,'Trem Tipo Medio'!$AE:$AE,"&lt;="&amp;BB$2,'Trem Tipo Medio'!$AF:$AF,"&gt;="&amp;BB$2,'Trem Tipo Medio'!$A:$A,$A41)*SUMIFS('Trem Tipo Medio'!$K:$K,'Trem Tipo Medio'!$AE:$AE,"&lt;="&amp;BB$2,'Trem Tipo Medio'!$AF:$AF,"&gt;="&amp;BB$2,'Trem Tipo Medio'!$A:$A,$A41)))/(365/VLOOKUP($A41,Sazonalidade!$A:$G,7,0))*(1-VLOOKUP($A41,Sazonalidade!$A:$J,10,0)),0)</f>
        <v>8.4214262765693063E-2</v>
      </c>
      <c r="BC41" s="27">
        <f>IF($E41=$E$1,('TU Proprio'!BC41*10^6/(SUMIFS('Trem Tipo Medio'!$L:$L,'Trem Tipo Medio'!$AE:$AE,"&lt;="&amp;BC$2,'Trem Tipo Medio'!$AF:$AF,"&gt;="&amp;BC$2,'Trem Tipo Medio'!$A:$A,$A41)*SUMIFS('Trem Tipo Medio'!$K:$K,'Trem Tipo Medio'!$AE:$AE,"&lt;="&amp;BC$2,'Trem Tipo Medio'!$AF:$AF,"&gt;="&amp;BC$2,'Trem Tipo Medio'!$A:$A,$A41)))/(365/VLOOKUP($A41,Sazonalidade!$A:$G,7,0))*(1-VLOOKUP($A41,Sazonalidade!$A:$J,10,0)),0)</f>
        <v>8.4233573953429439E-2</v>
      </c>
      <c r="BD41" s="27">
        <f>IF($E41=$E$1,('TU Proprio'!BD41*10^6/(SUMIFS('Trem Tipo Medio'!$L:$L,'Trem Tipo Medio'!$AE:$AE,"&lt;="&amp;BD$2,'Trem Tipo Medio'!$AF:$AF,"&gt;="&amp;BD$2,'Trem Tipo Medio'!$A:$A,$A41)*SUMIFS('Trem Tipo Medio'!$K:$K,'Trem Tipo Medio'!$AE:$AE,"&lt;="&amp;BD$2,'Trem Tipo Medio'!$AF:$AF,"&gt;="&amp;BD$2,'Trem Tipo Medio'!$A:$A,$A41)))/(365/VLOOKUP($A41,Sazonalidade!$A:$G,7,0))*(1-VLOOKUP($A41,Sazonalidade!$A:$J,10,0)),0)</f>
        <v>8.424956936755601E-2</v>
      </c>
      <c r="BE41" s="27">
        <f>IF($E41=$E$1,('TU Proprio'!BE41*10^6/(SUMIFS('Trem Tipo Medio'!$L:$L,'Trem Tipo Medio'!$AE:$AE,"&lt;="&amp;BE$2,'Trem Tipo Medio'!$AF:$AF,"&gt;="&amp;BE$2,'Trem Tipo Medio'!$A:$A,$A41)*SUMIFS('Trem Tipo Medio'!$K:$K,'Trem Tipo Medio'!$AE:$AE,"&lt;="&amp;BE$2,'Trem Tipo Medio'!$AF:$AF,"&gt;="&amp;BE$2,'Trem Tipo Medio'!$A:$A,$A41)))/(365/VLOOKUP($A41,Sazonalidade!$A:$G,7,0))*(1-VLOOKUP($A41,Sazonalidade!$A:$J,10,0)),0)</f>
        <v>8.4262815867737151E-2</v>
      </c>
      <c r="BF41" s="27">
        <f>IF($E41=$E$1,('TU Proprio'!BF41*10^6/(SUMIFS('Trem Tipo Medio'!$L:$L,'Trem Tipo Medio'!$AE:$AE,"&lt;="&amp;BF$2,'Trem Tipo Medio'!$AF:$AF,"&gt;="&amp;BF$2,'Trem Tipo Medio'!$A:$A,$A41)*SUMIFS('Trem Tipo Medio'!$K:$K,'Trem Tipo Medio'!$AE:$AE,"&lt;="&amp;BF$2,'Trem Tipo Medio'!$AF:$AF,"&gt;="&amp;BF$2,'Trem Tipo Medio'!$A:$A,$A41)))/(365/VLOOKUP($A41,Sazonalidade!$A:$G,7,0))*(1-VLOOKUP($A41,Sazonalidade!$A:$J,10,0)),0)</f>
        <v>8.4273784180468908E-2</v>
      </c>
      <c r="BG41" s="27">
        <f>IF($E41=$E$1,('TU Proprio'!BG41*10^6/(SUMIFS('Trem Tipo Medio'!$L:$L,'Trem Tipo Medio'!$AE:$AE,"&lt;="&amp;BG$2,'Trem Tipo Medio'!$AF:$AF,"&gt;="&amp;BG$2,'Trem Tipo Medio'!$A:$A,$A41)*SUMIFS('Trem Tipo Medio'!$K:$K,'Trem Tipo Medio'!$AE:$AE,"&lt;="&amp;BG$2,'Trem Tipo Medio'!$AF:$AF,"&gt;="&amp;BG$2,'Trem Tipo Medio'!$A:$A,$A41)))/(365/VLOOKUP($A41,Sazonalidade!$A:$G,7,0))*(1-VLOOKUP($A41,Sazonalidade!$A:$J,10,0)),0)</f>
        <v>8.4282864957412523E-2</v>
      </c>
      <c r="BH41" s="27">
        <f>IF($E41=$E$1,('TU Proprio'!BH41*10^6/(SUMIFS('Trem Tipo Medio'!$L:$L,'Trem Tipo Medio'!$AE:$AE,"&lt;="&amp;BH$2,'Trem Tipo Medio'!$AF:$AF,"&gt;="&amp;BH$2,'Trem Tipo Medio'!$A:$A,$A41)*SUMIFS('Trem Tipo Medio'!$K:$K,'Trem Tipo Medio'!$AE:$AE,"&lt;="&amp;BH$2,'Trem Tipo Medio'!$AF:$AF,"&gt;="&amp;BH$2,'Trem Tipo Medio'!$A:$A,$A41)))/(365/VLOOKUP($A41,Sazonalidade!$A:$G,7,0))*(1-VLOOKUP($A41,Sazonalidade!$A:$J,10,0)),0)</f>
        <v>8.4290382228834754E-2</v>
      </c>
      <c r="BI41" s="27">
        <f>IF($E41=$E$1,('TU Proprio'!BI41*10^6/(SUMIFS('Trem Tipo Medio'!$L:$L,'Trem Tipo Medio'!$AE:$AE,"&lt;="&amp;BI$2,'Trem Tipo Medio'!$AF:$AF,"&gt;="&amp;BI$2,'Trem Tipo Medio'!$A:$A,$A41)*SUMIFS('Trem Tipo Medio'!$K:$K,'Trem Tipo Medio'!$AE:$AE,"&lt;="&amp;BI$2,'Trem Tipo Medio'!$AF:$AF,"&gt;="&amp;BI$2,'Trem Tipo Medio'!$A:$A,$A41)))/(365/VLOOKUP($A41,Sazonalidade!$A:$G,7,0))*(1-VLOOKUP($A41,Sazonalidade!$A:$J,10,0)),0)</f>
        <v>8.4296604649898119E-2</v>
      </c>
      <c r="BJ41" s="27">
        <f>IF($E41=$E$1,('TU Proprio'!BJ41*10^6/(SUMIFS('Trem Tipo Medio'!$L:$L,'Trem Tipo Medio'!$AE:$AE,"&lt;="&amp;BJ$2,'Trem Tipo Medio'!$AF:$AF,"&gt;="&amp;BJ$2,'Trem Tipo Medio'!$A:$A,$A41)*SUMIFS('Trem Tipo Medio'!$K:$K,'Trem Tipo Medio'!$AE:$AE,"&lt;="&amp;BJ$2,'Trem Tipo Medio'!$AF:$AF,"&gt;="&amp;BJ$2,'Trem Tipo Medio'!$A:$A,$A41)))/(365/VLOOKUP($A41,Sazonalidade!$A:$G,7,0))*(1-VLOOKUP($A41,Sazonalidade!$A:$J,10,0)),0)</f>
        <v>8.4301754884933591E-2</v>
      </c>
      <c r="BK41" s="27">
        <f>IF($E41=$E$1,('TU Proprio'!BK41*10^6/(SUMIFS('Trem Tipo Medio'!$L:$L,'Trem Tipo Medio'!$AE:$AE,"&lt;="&amp;BK$2,'Trem Tipo Medio'!$AF:$AF,"&gt;="&amp;BK$2,'Trem Tipo Medio'!$A:$A,$A41)*SUMIFS('Trem Tipo Medio'!$K:$K,'Trem Tipo Medio'!$AE:$AE,"&lt;="&amp;BK$2,'Trem Tipo Medio'!$AF:$AF,"&gt;="&amp;BK$2,'Trem Tipo Medio'!$A:$A,$A41)))/(365/VLOOKUP($A41,Sazonalidade!$A:$G,7,0))*(1-VLOOKUP($A41,Sazonalidade!$A:$J,10,0)),0)</f>
        <v>8.4306017426375029E-2</v>
      </c>
      <c r="BL41" s="27">
        <f>IF($E41=$E$1,('TU Proprio'!BL41*10^6/(SUMIFS('Trem Tipo Medio'!$L:$L,'Trem Tipo Medio'!$AE:$AE,"&lt;="&amp;BL$2,'Trem Tipo Medio'!$AF:$AF,"&gt;="&amp;BL$2,'Trem Tipo Medio'!$A:$A,$A41)*SUMIFS('Trem Tipo Medio'!$K:$K,'Trem Tipo Medio'!$AE:$AE,"&lt;="&amp;BL$2,'Trem Tipo Medio'!$AF:$AF,"&gt;="&amp;BL$2,'Trem Tipo Medio'!$A:$A,$A41)))/(365/VLOOKUP($A41,Sazonalidade!$A:$G,7,0))*(1-VLOOKUP($A41,Sazonalidade!$A:$J,10,0)),0)</f>
        <v>8.4309545101516448E-2</v>
      </c>
      <c r="BM41" s="27">
        <f>IF($E41=$E$1,('TU Proprio'!BM41*10^6/(SUMIFS('Trem Tipo Medio'!$L:$L,'Trem Tipo Medio'!$AE:$AE,"&lt;="&amp;BM$2,'Trem Tipo Medio'!$AF:$AF,"&gt;="&amp;BM$2,'Trem Tipo Medio'!$A:$A,$A41)*SUMIFS('Trem Tipo Medio'!$K:$K,'Trem Tipo Medio'!$AE:$AE,"&lt;="&amp;BM$2,'Trem Tipo Medio'!$AF:$AF,"&gt;="&amp;BM$2,'Trem Tipo Medio'!$A:$A,$A41)))/(365/VLOOKUP($A41,Sazonalidade!$A:$G,7,0))*(1-VLOOKUP($A41,Sazonalidade!$A:$J,10,0)),0)</f>
        <v>8.4312464481865912E-2</v>
      </c>
      <c r="BN41" s="27">
        <f>IF($E41=$E$1,('TU Proprio'!BN41*10^6/(SUMIFS('Trem Tipo Medio'!$L:$L,'Trem Tipo Medio'!$AE:$AE,"&lt;="&amp;BN$2,'Trem Tipo Medio'!$AF:$AF,"&gt;="&amp;BN$2,'Trem Tipo Medio'!$A:$A,$A41)*SUMIFS('Trem Tipo Medio'!$K:$K,'Trem Tipo Medio'!$AE:$AE,"&lt;="&amp;BN$2,'Trem Tipo Medio'!$AF:$AF,"&gt;="&amp;BN$2,'Trem Tipo Medio'!$A:$A,$A41)))/(365/VLOOKUP($A41,Sazonalidade!$A:$G,7,0))*(1-VLOOKUP($A41,Sazonalidade!$A:$J,10,0)),0)</f>
        <v>8.431488037645879E-2</v>
      </c>
      <c r="BO41" s="27">
        <f>IF($E41=$E$1,('TU Proprio'!BO41*10^6/(SUMIFS('Trem Tipo Medio'!$L:$L,'Trem Tipo Medio'!$AE:$AE,"&lt;="&amp;BO$2,'Trem Tipo Medio'!$AF:$AF,"&gt;="&amp;BO$2,'Trem Tipo Medio'!$A:$A,$A41)*SUMIFS('Trem Tipo Medio'!$K:$K,'Trem Tipo Medio'!$AE:$AE,"&lt;="&amp;BO$2,'Trem Tipo Medio'!$AF:$AF,"&gt;="&amp;BO$2,'Trem Tipo Medio'!$A:$A,$A41)))/(365/VLOOKUP($A41,Sazonalidade!$A:$G,7,0))*(1-VLOOKUP($A41,Sazonalidade!$A:$J,10,0)),0)</f>
        <v>8.4316879561709468E-2</v>
      </c>
      <c r="BP41"/>
      <c r="BQ41"/>
      <c r="BR41"/>
      <c r="BS41"/>
      <c r="BT41"/>
    </row>
    <row r="42" spans="1:72" s="32" customFormat="1" x14ac:dyDescent="0.25">
      <c r="A42" s="6">
        <f t="shared" si="3"/>
        <v>40</v>
      </c>
      <c r="B42" s="3" t="str">
        <f>VLOOKUP($A42,Demanda!$A$1:$G$43,4,0)</f>
        <v>Diesel</v>
      </c>
      <c r="C42" s="3" t="str">
        <f>VLOOKUP($A42,Demanda!$A$1:$G$43,6,0)</f>
        <v>Miritituba</v>
      </c>
      <c r="D42" s="3" t="str">
        <f>VLOOKUP($A42,Demanda!$A$1:$G$43,7,0)</f>
        <v>Sinop</v>
      </c>
      <c r="E42" s="3" t="str">
        <f>VLOOKUP($A42,Demanda!$A$1:$G$43,2,0)</f>
        <v>FGRAO</v>
      </c>
      <c r="F42" s="6"/>
      <c r="G42" s="27">
        <f>IF($E42=$E$1,('TU Proprio'!G42*10^6/(SUMIFS('Trem Tipo Medio'!$L:$L,'Trem Tipo Medio'!$AE:$AE,"&lt;="&amp;G$2,'Trem Tipo Medio'!$AF:$AF,"&gt;="&amp;G$2,'Trem Tipo Medio'!$A:$A,$A42)*SUMIFS('Trem Tipo Medio'!$K:$K,'Trem Tipo Medio'!$AE:$AE,"&lt;="&amp;G$2,'Trem Tipo Medio'!$AF:$AF,"&gt;="&amp;G$2,'Trem Tipo Medio'!$A:$A,$A42)))/(365/VLOOKUP($A42,Sazonalidade!$A:$G,7,0))*(1-VLOOKUP($A42,Sazonalidade!$A:$J,10,0)),0)</f>
        <v>0.1283258216576173</v>
      </c>
      <c r="H42" s="27">
        <f>IF($E42=$E$1,('TU Proprio'!H42*10^6/(SUMIFS('Trem Tipo Medio'!$L:$L,'Trem Tipo Medio'!$AE:$AE,"&lt;="&amp;H$2,'Trem Tipo Medio'!$AF:$AF,"&gt;="&amp;H$2,'Trem Tipo Medio'!$A:$A,$A42)*SUMIFS('Trem Tipo Medio'!$K:$K,'Trem Tipo Medio'!$AE:$AE,"&lt;="&amp;H$2,'Trem Tipo Medio'!$AF:$AF,"&gt;="&amp;H$2,'Trem Tipo Medio'!$A:$A,$A42)))/(365/VLOOKUP($A42,Sazonalidade!$A:$G,7,0))*(1-VLOOKUP($A42,Sazonalidade!$A:$J,10,0)),0)</f>
        <v>0.2132235642179198</v>
      </c>
      <c r="I42" s="27">
        <f>IF($E42=$E$1,('TU Proprio'!I42*10^6/(SUMIFS('Trem Tipo Medio'!$L:$L,'Trem Tipo Medio'!$AE:$AE,"&lt;="&amp;I$2,'Trem Tipo Medio'!$AF:$AF,"&gt;="&amp;I$2,'Trem Tipo Medio'!$A:$A,$A42)*SUMIFS('Trem Tipo Medio'!$K:$K,'Trem Tipo Medio'!$AE:$AE,"&lt;="&amp;I$2,'Trem Tipo Medio'!$AF:$AF,"&gt;="&amp;I$2,'Trem Tipo Medio'!$A:$A,$A42)))/(365/VLOOKUP($A42,Sazonalidade!$A:$G,7,0))*(1-VLOOKUP($A42,Sazonalidade!$A:$J,10,0)),0)</f>
        <v>0.27627511872779714</v>
      </c>
      <c r="J42" s="27">
        <f>IF($E42=$E$1,('TU Proprio'!J42*10^6/(SUMIFS('Trem Tipo Medio'!$L:$L,'Trem Tipo Medio'!$AE:$AE,"&lt;="&amp;J$2,'Trem Tipo Medio'!$AF:$AF,"&gt;="&amp;J$2,'Trem Tipo Medio'!$A:$A,$A42)*SUMIFS('Trem Tipo Medio'!$K:$K,'Trem Tipo Medio'!$AE:$AE,"&lt;="&amp;J$2,'Trem Tipo Medio'!$AF:$AF,"&gt;="&amp;J$2,'Trem Tipo Medio'!$A:$A,$A42)))/(365/VLOOKUP($A42,Sazonalidade!$A:$G,7,0))*(1-VLOOKUP($A42,Sazonalidade!$A:$J,10,0)),0)</f>
        <v>0.2859159374210663</v>
      </c>
      <c r="K42" s="27">
        <f>IF($E42=$E$1,('TU Proprio'!K42*10^6/(SUMIFS('Trem Tipo Medio'!$L:$L,'Trem Tipo Medio'!$AE:$AE,"&lt;="&amp;K$2,'Trem Tipo Medio'!$AF:$AF,"&gt;="&amp;K$2,'Trem Tipo Medio'!$A:$A,$A42)*SUMIFS('Trem Tipo Medio'!$K:$K,'Trem Tipo Medio'!$AE:$AE,"&lt;="&amp;K$2,'Trem Tipo Medio'!$AF:$AF,"&gt;="&amp;K$2,'Trem Tipo Medio'!$A:$A,$A42)))/(365/VLOOKUP($A42,Sazonalidade!$A:$G,7,0))*(1-VLOOKUP($A42,Sazonalidade!$A:$J,10,0)),0)</f>
        <v>0.29547921448992315</v>
      </c>
      <c r="L42" s="27">
        <f>IF($E42=$E$1,('TU Proprio'!L42*10^6/(SUMIFS('Trem Tipo Medio'!$L:$L,'Trem Tipo Medio'!$AE:$AE,"&lt;="&amp;L$2,'Trem Tipo Medio'!$AF:$AF,"&gt;="&amp;L$2,'Trem Tipo Medio'!$A:$A,$A42)*SUMIFS('Trem Tipo Medio'!$K:$K,'Trem Tipo Medio'!$AE:$AE,"&lt;="&amp;L$2,'Trem Tipo Medio'!$AF:$AF,"&gt;="&amp;L$2,'Trem Tipo Medio'!$A:$A,$A42)))/(365/VLOOKUP($A42,Sazonalidade!$A:$G,7,0))*(1-VLOOKUP($A42,Sazonalidade!$A:$J,10,0)),0)</f>
        <v>0.10903083187704062</v>
      </c>
      <c r="M42" s="27">
        <f>IF($E42=$E$1,('TU Proprio'!M42*10^6/(SUMIFS('Trem Tipo Medio'!$L:$L,'Trem Tipo Medio'!$AE:$AE,"&lt;="&amp;M$2,'Trem Tipo Medio'!$AF:$AF,"&gt;="&amp;M$2,'Trem Tipo Medio'!$A:$A,$A42)*SUMIFS('Trem Tipo Medio'!$K:$K,'Trem Tipo Medio'!$AE:$AE,"&lt;="&amp;M$2,'Trem Tipo Medio'!$AF:$AF,"&gt;="&amp;M$2,'Trem Tipo Medio'!$A:$A,$A42)))/(365/VLOOKUP($A42,Sazonalidade!$A:$G,7,0))*(1-VLOOKUP($A42,Sazonalidade!$A:$J,10,0)),0)</f>
        <v>0.11242342277123403</v>
      </c>
      <c r="N42" s="27">
        <f>IF($E42=$E$1,('TU Proprio'!N42*10^6/(SUMIFS('Trem Tipo Medio'!$L:$L,'Trem Tipo Medio'!$AE:$AE,"&lt;="&amp;N$2,'Trem Tipo Medio'!$AF:$AF,"&gt;="&amp;N$2,'Trem Tipo Medio'!$A:$A,$A42)*SUMIFS('Trem Tipo Medio'!$K:$K,'Trem Tipo Medio'!$AE:$AE,"&lt;="&amp;N$2,'Trem Tipo Medio'!$AF:$AF,"&gt;="&amp;N$2,'Trem Tipo Medio'!$A:$A,$A42)))/(365/VLOOKUP($A42,Sazonalidade!$A:$G,7,0))*(1-VLOOKUP($A42,Sazonalidade!$A:$J,10,0)),0)</f>
        <v>0.11581757536360829</v>
      </c>
      <c r="O42" s="27">
        <f>IF($E42=$E$1,('TU Proprio'!O42*10^6/(SUMIFS('Trem Tipo Medio'!$L:$L,'Trem Tipo Medio'!$AE:$AE,"&lt;="&amp;O$2,'Trem Tipo Medio'!$AF:$AF,"&gt;="&amp;O$2,'Trem Tipo Medio'!$A:$A,$A42)*SUMIFS('Trem Tipo Medio'!$K:$K,'Trem Tipo Medio'!$AE:$AE,"&lt;="&amp;O$2,'Trem Tipo Medio'!$AF:$AF,"&gt;="&amp;O$2,'Trem Tipo Medio'!$A:$A,$A42)))/(365/VLOOKUP($A42,Sazonalidade!$A:$G,7,0))*(1-VLOOKUP($A42,Sazonalidade!$A:$J,10,0)),0)</f>
        <v>0.11922305024483272</v>
      </c>
      <c r="P42" s="27">
        <f>IF($E42=$E$1,('TU Proprio'!P42*10^6/(SUMIFS('Trem Tipo Medio'!$L:$L,'Trem Tipo Medio'!$AE:$AE,"&lt;="&amp;P$2,'Trem Tipo Medio'!$AF:$AF,"&gt;="&amp;P$2,'Trem Tipo Medio'!$A:$A,$A42)*SUMIFS('Trem Tipo Medio'!$K:$K,'Trem Tipo Medio'!$AE:$AE,"&lt;="&amp;P$2,'Trem Tipo Medio'!$AF:$AF,"&gt;="&amp;P$2,'Trem Tipo Medio'!$A:$A,$A42)))/(365/VLOOKUP($A42,Sazonalidade!$A:$G,7,0))*(1-VLOOKUP($A42,Sazonalidade!$A:$J,10,0)),0)</f>
        <v>0.1226496080348105</v>
      </c>
      <c r="Q42" s="27">
        <f>IF($E42=$E$1,('TU Proprio'!Q42*10^6/(SUMIFS('Trem Tipo Medio'!$L:$L,'Trem Tipo Medio'!$AE:$AE,"&lt;="&amp;Q$2,'Trem Tipo Medio'!$AF:$AF,"&gt;="&amp;Q$2,'Trem Tipo Medio'!$A:$A,$A42)*SUMIFS('Trem Tipo Medio'!$K:$K,'Trem Tipo Medio'!$AE:$AE,"&lt;="&amp;Q$2,'Trem Tipo Medio'!$AF:$AF,"&gt;="&amp;Q$2,'Trem Tipo Medio'!$A:$A,$A42)))/(365/VLOOKUP($A42,Sazonalidade!$A:$G,7,0))*(1-VLOOKUP($A42,Sazonalidade!$A:$J,10,0)),0)</f>
        <v>0.33197439131116596</v>
      </c>
      <c r="R42" s="27">
        <f>IF($E42=$E$1,('TU Proprio'!R42*10^6/(SUMIFS('Trem Tipo Medio'!$L:$L,'Trem Tipo Medio'!$AE:$AE,"&lt;="&amp;R$2,'Trem Tipo Medio'!$AF:$AF,"&gt;="&amp;R$2,'Trem Tipo Medio'!$A:$A,$A42)*SUMIFS('Trem Tipo Medio'!$K:$K,'Trem Tipo Medio'!$AE:$AE,"&lt;="&amp;R$2,'Trem Tipo Medio'!$AF:$AF,"&gt;="&amp;R$2,'Trem Tipo Medio'!$A:$A,$A42)))/(365/VLOOKUP($A42,Sazonalidade!$A:$G,7,0))*(1-VLOOKUP($A42,Sazonalidade!$A:$J,10,0)),0)</f>
        <v>0.34116982086875358</v>
      </c>
      <c r="S42" s="27">
        <f>IF($E42=$E$1,('TU Proprio'!S42*10^6/(SUMIFS('Trem Tipo Medio'!$L:$L,'Trem Tipo Medio'!$AE:$AE,"&lt;="&amp;S$2,'Trem Tipo Medio'!$AF:$AF,"&gt;="&amp;S$2,'Trem Tipo Medio'!$A:$A,$A42)*SUMIFS('Trem Tipo Medio'!$K:$K,'Trem Tipo Medio'!$AE:$AE,"&lt;="&amp;S$2,'Trem Tipo Medio'!$AF:$AF,"&gt;="&amp;S$2,'Trem Tipo Medio'!$A:$A,$A42)))/(365/VLOOKUP($A42,Sazonalidade!$A:$G,7,0))*(1-VLOOKUP($A42,Sazonalidade!$A:$J,10,0)),0)</f>
        <v>0.35044705387712205</v>
      </c>
      <c r="T42" s="27">
        <f>IF($E42=$E$1,('TU Proprio'!T42*10^6/(SUMIFS('Trem Tipo Medio'!$L:$L,'Trem Tipo Medio'!$AE:$AE,"&lt;="&amp;T$2,'Trem Tipo Medio'!$AF:$AF,"&gt;="&amp;T$2,'Trem Tipo Medio'!$A:$A,$A42)*SUMIFS('Trem Tipo Medio'!$K:$K,'Trem Tipo Medio'!$AE:$AE,"&lt;="&amp;T$2,'Trem Tipo Medio'!$AF:$AF,"&gt;="&amp;T$2,'Trem Tipo Medio'!$A:$A,$A42)))/(365/VLOOKUP($A42,Sazonalidade!$A:$G,7,0))*(1-VLOOKUP($A42,Sazonalidade!$A:$J,10,0)),0)</f>
        <v>0.35979690469578385</v>
      </c>
      <c r="U42" s="27">
        <f>IF($E42=$E$1,('TU Proprio'!U42*10^6/(SUMIFS('Trem Tipo Medio'!$L:$L,'Trem Tipo Medio'!$AE:$AE,"&lt;="&amp;U$2,'Trem Tipo Medio'!$AF:$AF,"&gt;="&amp;U$2,'Trem Tipo Medio'!$A:$A,$A42)*SUMIFS('Trem Tipo Medio'!$K:$K,'Trem Tipo Medio'!$AE:$AE,"&lt;="&amp;U$2,'Trem Tipo Medio'!$AF:$AF,"&gt;="&amp;U$2,'Trem Tipo Medio'!$A:$A,$A42)))/(365/VLOOKUP($A42,Sazonalidade!$A:$G,7,0))*(1-VLOOKUP($A42,Sazonalidade!$A:$J,10,0)),0)</f>
        <v>0.36921040112535292</v>
      </c>
      <c r="V42" s="27">
        <f>IF($E42=$E$1,('TU Proprio'!V42*10^6/(SUMIFS('Trem Tipo Medio'!$L:$L,'Trem Tipo Medio'!$AE:$AE,"&lt;="&amp;V$2,'Trem Tipo Medio'!$AF:$AF,"&gt;="&amp;V$2,'Trem Tipo Medio'!$A:$A,$A42)*SUMIFS('Trem Tipo Medio'!$K:$K,'Trem Tipo Medio'!$AE:$AE,"&lt;="&amp;V$2,'Trem Tipo Medio'!$AF:$AF,"&gt;="&amp;V$2,'Trem Tipo Medio'!$A:$A,$A42)))/(365/VLOOKUP($A42,Sazonalidade!$A:$G,7,0))*(1-VLOOKUP($A42,Sazonalidade!$A:$J,10,0)),0)</f>
        <v>0.14829921454100589</v>
      </c>
      <c r="W42" s="27">
        <f>IF($E42=$E$1,('TU Proprio'!W42*10^6/(SUMIFS('Trem Tipo Medio'!$L:$L,'Trem Tipo Medio'!$AE:$AE,"&lt;="&amp;W$2,'Trem Tipo Medio'!$AF:$AF,"&gt;="&amp;W$2,'Trem Tipo Medio'!$A:$A,$A42)*SUMIFS('Trem Tipo Medio'!$K:$K,'Trem Tipo Medio'!$AE:$AE,"&lt;="&amp;W$2,'Trem Tipo Medio'!$AF:$AF,"&gt;="&amp;W$2,'Trem Tipo Medio'!$A:$A,$A42)))/(365/VLOOKUP($A42,Sazonalidade!$A:$G,7,0))*(1-VLOOKUP($A42,Sazonalidade!$A:$J,10,0)),0)</f>
        <v>0.15203425339361828</v>
      </c>
      <c r="X42" s="27">
        <f>IF($E42=$E$1,('TU Proprio'!X42*10^6/(SUMIFS('Trem Tipo Medio'!$L:$L,'Trem Tipo Medio'!$AE:$AE,"&lt;="&amp;X$2,'Trem Tipo Medio'!$AF:$AF,"&gt;="&amp;X$2,'Trem Tipo Medio'!$A:$A,$A42)*SUMIFS('Trem Tipo Medio'!$K:$K,'Trem Tipo Medio'!$AE:$AE,"&lt;="&amp;X$2,'Trem Tipo Medio'!$AF:$AF,"&gt;="&amp;X$2,'Trem Tipo Medio'!$A:$A,$A42)))/(365/VLOOKUP($A42,Sazonalidade!$A:$G,7,0))*(1-VLOOKUP($A42,Sazonalidade!$A:$J,10,0)),0)</f>
        <v>0.15578453988859706</v>
      </c>
      <c r="Y42" s="27">
        <f>IF($E42=$E$1,('TU Proprio'!Y42*10^6/(SUMIFS('Trem Tipo Medio'!$L:$L,'Trem Tipo Medio'!$AE:$AE,"&lt;="&amp;Y$2,'Trem Tipo Medio'!$AF:$AF,"&gt;="&amp;Y$2,'Trem Tipo Medio'!$A:$A,$A42)*SUMIFS('Trem Tipo Medio'!$K:$K,'Trem Tipo Medio'!$AE:$AE,"&lt;="&amp;Y$2,'Trem Tipo Medio'!$AF:$AF,"&gt;="&amp;Y$2,'Trem Tipo Medio'!$A:$A,$A42)))/(365/VLOOKUP($A42,Sazonalidade!$A:$G,7,0))*(1-VLOOKUP($A42,Sazonalidade!$A:$J,10,0)),0)</f>
        <v>0.1595462582462894</v>
      </c>
      <c r="Z42" s="27">
        <f>IF($E42=$E$1,('TU Proprio'!Z42*10^6/(SUMIFS('Trem Tipo Medio'!$L:$L,'Trem Tipo Medio'!$AE:$AE,"&lt;="&amp;Z$2,'Trem Tipo Medio'!$AF:$AF,"&gt;="&amp;Z$2,'Trem Tipo Medio'!$A:$A,$A42)*SUMIFS('Trem Tipo Medio'!$K:$K,'Trem Tipo Medio'!$AE:$AE,"&lt;="&amp;Z$2,'Trem Tipo Medio'!$AF:$AF,"&gt;="&amp;Z$2,'Trem Tipo Medio'!$A:$A,$A42)))/(365/VLOOKUP($A42,Sazonalidade!$A:$G,7,0))*(1-VLOOKUP($A42,Sazonalidade!$A:$J,10,0)),0)</f>
        <v>0.16331560236168366</v>
      </c>
      <c r="AA42" s="27">
        <f>IF($E42=$E$1,('TU Proprio'!AA42*10^6/(SUMIFS('Trem Tipo Medio'!$L:$L,'Trem Tipo Medio'!$AE:$AE,"&lt;="&amp;AA$2,'Trem Tipo Medio'!$AF:$AF,"&gt;="&amp;AA$2,'Trem Tipo Medio'!$A:$A,$A42)*SUMIFS('Trem Tipo Medio'!$K:$K,'Trem Tipo Medio'!$AE:$AE,"&lt;="&amp;AA$2,'Trem Tipo Medio'!$AF:$AF,"&gt;="&amp;AA$2,'Trem Tipo Medio'!$A:$A,$A42)))/(365/VLOOKUP($A42,Sazonalidade!$A:$G,7,0))*(1-VLOOKUP($A42,Sazonalidade!$A:$J,10,0)),0)</f>
        <v>0.16492867558017671</v>
      </c>
      <c r="AB42" s="27">
        <f>IF($E42=$E$1,('TU Proprio'!AB42*10^6/(SUMIFS('Trem Tipo Medio'!$L:$L,'Trem Tipo Medio'!$AE:$AE,"&lt;="&amp;AB$2,'Trem Tipo Medio'!$AF:$AF,"&gt;="&amp;AB$2,'Trem Tipo Medio'!$A:$A,$A42)*SUMIFS('Trem Tipo Medio'!$K:$K,'Trem Tipo Medio'!$AE:$AE,"&lt;="&amp;AB$2,'Trem Tipo Medio'!$AF:$AF,"&gt;="&amp;AB$2,'Trem Tipo Medio'!$A:$A,$A42)))/(365/VLOOKUP($A42,Sazonalidade!$A:$G,7,0))*(1-VLOOKUP($A42,Sazonalidade!$A:$J,10,0)),0)</f>
        <v>0.16839362171782568</v>
      </c>
      <c r="AC42" s="27">
        <f>IF($E42=$E$1,('TU Proprio'!AC42*10^6/(SUMIFS('Trem Tipo Medio'!$L:$L,'Trem Tipo Medio'!$AE:$AE,"&lt;="&amp;AC$2,'Trem Tipo Medio'!$AF:$AF,"&gt;="&amp;AC$2,'Trem Tipo Medio'!$A:$A,$A42)*SUMIFS('Trem Tipo Medio'!$K:$K,'Trem Tipo Medio'!$AE:$AE,"&lt;="&amp;AC$2,'Trem Tipo Medio'!$AF:$AF,"&gt;="&amp;AC$2,'Trem Tipo Medio'!$A:$A,$A42)))/(365/VLOOKUP($A42,Sazonalidade!$A:$G,7,0))*(1-VLOOKUP($A42,Sazonalidade!$A:$J,10,0)),0)</f>
        <v>0.17156889560164088</v>
      </c>
      <c r="AD42" s="27">
        <f>IF($E42=$E$1,('TU Proprio'!AD42*10^6/(SUMIFS('Trem Tipo Medio'!$L:$L,'Trem Tipo Medio'!$AE:$AE,"&lt;="&amp;AD$2,'Trem Tipo Medio'!$AF:$AF,"&gt;="&amp;AD$2,'Trem Tipo Medio'!$A:$A,$A42)*SUMIFS('Trem Tipo Medio'!$K:$K,'Trem Tipo Medio'!$AE:$AE,"&lt;="&amp;AD$2,'Trem Tipo Medio'!$AF:$AF,"&gt;="&amp;AD$2,'Trem Tipo Medio'!$A:$A,$A42)))/(365/VLOOKUP($A42,Sazonalidade!$A:$G,7,0))*(1-VLOOKUP($A42,Sazonalidade!$A:$J,10,0)),0)</f>
        <v>0.17444757648606532</v>
      </c>
      <c r="AE42" s="27">
        <f>IF($E42=$E$1,('TU Proprio'!AE42*10^6/(SUMIFS('Trem Tipo Medio'!$L:$L,'Trem Tipo Medio'!$AE:$AE,"&lt;="&amp;AE$2,'Trem Tipo Medio'!$AF:$AF,"&gt;="&amp;AE$2,'Trem Tipo Medio'!$A:$A,$A42)*SUMIFS('Trem Tipo Medio'!$K:$K,'Trem Tipo Medio'!$AE:$AE,"&lt;="&amp;AE$2,'Trem Tipo Medio'!$AF:$AF,"&gt;="&amp;AE$2,'Trem Tipo Medio'!$A:$A,$A42)))/(365/VLOOKUP($A42,Sazonalidade!$A:$G,7,0))*(1-VLOOKUP($A42,Sazonalidade!$A:$J,10,0)),0)</f>
        <v>0.17703057749948217</v>
      </c>
      <c r="AF42" s="27">
        <f>IF($E42=$E$1,('TU Proprio'!AF42*10^6/(SUMIFS('Trem Tipo Medio'!$L:$L,'Trem Tipo Medio'!$AE:$AE,"&lt;="&amp;AF$2,'Trem Tipo Medio'!$AF:$AF,"&gt;="&amp;AF$2,'Trem Tipo Medio'!$A:$A,$A42)*SUMIFS('Trem Tipo Medio'!$K:$K,'Trem Tipo Medio'!$AE:$AE,"&lt;="&amp;AF$2,'Trem Tipo Medio'!$AF:$AF,"&gt;="&amp;AF$2,'Trem Tipo Medio'!$A:$A,$A42)))/(365/VLOOKUP($A42,Sazonalidade!$A:$G,7,0))*(1-VLOOKUP($A42,Sazonalidade!$A:$J,10,0)),0)</f>
        <v>0.17932581857464441</v>
      </c>
      <c r="AG42" s="27">
        <f>IF($E42=$E$1,('TU Proprio'!AG42*10^6/(SUMIFS('Trem Tipo Medio'!$L:$L,'Trem Tipo Medio'!$AE:$AE,"&lt;="&amp;AG$2,'Trem Tipo Medio'!$AF:$AF,"&gt;="&amp;AG$2,'Trem Tipo Medio'!$A:$A,$A42)*SUMIFS('Trem Tipo Medio'!$K:$K,'Trem Tipo Medio'!$AE:$AE,"&lt;="&amp;AG$2,'Trem Tipo Medio'!$AF:$AF,"&gt;="&amp;AG$2,'Trem Tipo Medio'!$A:$A,$A42)))/(365/VLOOKUP($A42,Sazonalidade!$A:$G,7,0))*(1-VLOOKUP($A42,Sazonalidade!$A:$J,10,0)),0)</f>
        <v>0.18134700431473894</v>
      </c>
      <c r="AH42" s="27">
        <f>IF($E42=$E$1,('TU Proprio'!AH42*10^6/(SUMIFS('Trem Tipo Medio'!$L:$L,'Trem Tipo Medio'!$AE:$AE,"&lt;="&amp;AH$2,'Trem Tipo Medio'!$AF:$AF,"&gt;="&amp;AH$2,'Trem Tipo Medio'!$A:$A,$A42)*SUMIFS('Trem Tipo Medio'!$K:$K,'Trem Tipo Medio'!$AE:$AE,"&lt;="&amp;AH$2,'Trem Tipo Medio'!$AF:$AF,"&gt;="&amp;AH$2,'Trem Tipo Medio'!$A:$A,$A42)))/(365/VLOOKUP($A42,Sazonalidade!$A:$G,7,0))*(1-VLOOKUP($A42,Sazonalidade!$A:$J,10,0)),0)</f>
        <v>0.18311219248592983</v>
      </c>
      <c r="AI42" s="27">
        <f>IF($E42=$E$1,('TU Proprio'!AI42*10^6/(SUMIFS('Trem Tipo Medio'!$L:$L,'Trem Tipo Medio'!$AE:$AE,"&lt;="&amp;AI$2,'Trem Tipo Medio'!$AF:$AF,"&gt;="&amp;AI$2,'Trem Tipo Medio'!$A:$A,$A42)*SUMIFS('Trem Tipo Medio'!$K:$K,'Trem Tipo Medio'!$AE:$AE,"&lt;="&amp;AI$2,'Trem Tipo Medio'!$AF:$AF,"&gt;="&amp;AI$2,'Trem Tipo Medio'!$A:$A,$A42)))/(365/VLOOKUP($A42,Sazonalidade!$A:$G,7,0))*(1-VLOOKUP($A42,Sazonalidade!$A:$J,10,0)),0)</f>
        <v>0.18464233084439208</v>
      </c>
      <c r="AJ42" s="27">
        <f>IF($E42=$E$1,('TU Proprio'!AJ42*10^6/(SUMIFS('Trem Tipo Medio'!$L:$L,'Trem Tipo Medio'!$AE:$AE,"&lt;="&amp;AJ$2,'Trem Tipo Medio'!$AF:$AF,"&gt;="&amp;AJ$2,'Trem Tipo Medio'!$A:$A,$A42)*SUMIFS('Trem Tipo Medio'!$K:$K,'Trem Tipo Medio'!$AE:$AE,"&lt;="&amp;AJ$2,'Trem Tipo Medio'!$AF:$AF,"&gt;="&amp;AJ$2,'Trem Tipo Medio'!$A:$A,$A42)))/(365/VLOOKUP($A42,Sazonalidade!$A:$G,7,0))*(1-VLOOKUP($A42,Sazonalidade!$A:$J,10,0)),0)</f>
        <v>0.18595990407311713</v>
      </c>
      <c r="AK42" s="27">
        <f>IF($E42=$E$1,('TU Proprio'!AK42*10^6/(SUMIFS('Trem Tipo Medio'!$L:$L,'Trem Tipo Medio'!$AE:$AE,"&lt;="&amp;AK$2,'Trem Tipo Medio'!$AF:$AF,"&gt;="&amp;AK$2,'Trem Tipo Medio'!$A:$A,$A42)*SUMIFS('Trem Tipo Medio'!$K:$K,'Trem Tipo Medio'!$AE:$AE,"&lt;="&amp;AK$2,'Trem Tipo Medio'!$AF:$AF,"&gt;="&amp;AK$2,'Trem Tipo Medio'!$A:$A,$A42)))/(365/VLOOKUP($A42,Sazonalidade!$A:$G,7,0))*(1-VLOOKUP($A42,Sazonalidade!$A:$J,10,0)),0)</f>
        <v>0.18708778353583436</v>
      </c>
      <c r="AL42" s="27">
        <f>IF($E42=$E$1,('TU Proprio'!AL42*10^6/(SUMIFS('Trem Tipo Medio'!$L:$L,'Trem Tipo Medio'!$AE:$AE,"&lt;="&amp;AL$2,'Trem Tipo Medio'!$AF:$AF,"&gt;="&amp;AL$2,'Trem Tipo Medio'!$A:$A,$A42)*SUMIFS('Trem Tipo Medio'!$K:$K,'Trem Tipo Medio'!$AE:$AE,"&lt;="&amp;AL$2,'Trem Tipo Medio'!$AF:$AF,"&gt;="&amp;AL$2,'Trem Tipo Medio'!$A:$A,$A42)))/(365/VLOOKUP($A42,Sazonalidade!$A:$G,7,0))*(1-VLOOKUP($A42,Sazonalidade!$A:$J,10,0)),0)</f>
        <v>0.18804832375502828</v>
      </c>
      <c r="AM42" s="27">
        <f>IF($E42=$E$1,('TU Proprio'!AM42*10^6/(SUMIFS('Trem Tipo Medio'!$L:$L,'Trem Tipo Medio'!$AE:$AE,"&lt;="&amp;AM$2,'Trem Tipo Medio'!$AF:$AF,"&gt;="&amp;AM$2,'Trem Tipo Medio'!$A:$A,$A42)*SUMIFS('Trem Tipo Medio'!$K:$K,'Trem Tipo Medio'!$AE:$AE,"&lt;="&amp;AM$2,'Trem Tipo Medio'!$AF:$AF,"&gt;="&amp;AM$2,'Trem Tipo Medio'!$A:$A,$A42)))/(365/VLOOKUP($A42,Sazonalidade!$A:$G,7,0))*(1-VLOOKUP($A42,Sazonalidade!$A:$J,10,0)),0)</f>
        <v>0.18886270978355915</v>
      </c>
      <c r="AN42" s="27">
        <f>IF($E42=$E$1,('TU Proprio'!AN42*10^6/(SUMIFS('Trem Tipo Medio'!$L:$L,'Trem Tipo Medio'!$AE:$AE,"&lt;="&amp;AN$2,'Trem Tipo Medio'!$AF:$AF,"&gt;="&amp;AN$2,'Trem Tipo Medio'!$A:$A,$A42)*SUMIFS('Trem Tipo Medio'!$K:$K,'Trem Tipo Medio'!$AE:$AE,"&lt;="&amp;AN$2,'Trem Tipo Medio'!$AF:$AF,"&gt;="&amp;AN$2,'Trem Tipo Medio'!$A:$A,$A42)))/(365/VLOOKUP($A42,Sazonalidade!$A:$G,7,0))*(1-VLOOKUP($A42,Sazonalidade!$A:$J,10,0)),0)</f>
        <v>0.18955053260407584</v>
      </c>
      <c r="AO42" s="27">
        <f>IF($E42=$E$1,('TU Proprio'!AO42*10^6/(SUMIFS('Trem Tipo Medio'!$L:$L,'Trem Tipo Medio'!$AE:$AE,"&lt;="&amp;AO$2,'Trem Tipo Medio'!$AF:$AF,"&gt;="&amp;AO$2,'Trem Tipo Medio'!$A:$A,$A42)*SUMIFS('Trem Tipo Medio'!$K:$K,'Trem Tipo Medio'!$AE:$AE,"&lt;="&amp;AO$2,'Trem Tipo Medio'!$AF:$AF,"&gt;="&amp;AO$2,'Trem Tipo Medio'!$A:$A,$A42)))/(365/VLOOKUP($A42,Sazonalidade!$A:$G,7,0))*(1-VLOOKUP($A42,Sazonalidade!$A:$J,10,0)),0)</f>
        <v>0.19012955502478779</v>
      </c>
      <c r="AP42" s="27">
        <f>IF($E42=$E$1,('TU Proprio'!AP42*10^6/(SUMIFS('Trem Tipo Medio'!$L:$L,'Trem Tipo Medio'!$AE:$AE,"&lt;="&amp;AP$2,'Trem Tipo Medio'!$AF:$AF,"&gt;="&amp;AP$2,'Trem Tipo Medio'!$A:$A,$A42)*SUMIFS('Trem Tipo Medio'!$K:$K,'Trem Tipo Medio'!$AE:$AE,"&lt;="&amp;AP$2,'Trem Tipo Medio'!$AF:$AF,"&gt;="&amp;AP$2,'Trem Tipo Medio'!$A:$A,$A42)))/(365/VLOOKUP($A42,Sazonalidade!$A:$G,7,0))*(1-VLOOKUP($A42,Sazonalidade!$A:$J,10,0)),0)</f>
        <v>0.19061562570086008</v>
      </c>
      <c r="AQ42" s="27">
        <f>IF($E42=$E$1,('TU Proprio'!AQ42*10^6/(SUMIFS('Trem Tipo Medio'!$L:$L,'Trem Tipo Medio'!$AE:$AE,"&lt;="&amp;AQ$2,'Trem Tipo Medio'!$AF:$AF,"&gt;="&amp;AQ$2,'Trem Tipo Medio'!$A:$A,$A42)*SUMIFS('Trem Tipo Medio'!$K:$K,'Trem Tipo Medio'!$AE:$AE,"&lt;="&amp;AQ$2,'Trem Tipo Medio'!$AF:$AF,"&gt;="&amp;AQ$2,'Trem Tipo Medio'!$A:$A,$A42)))/(365/VLOOKUP($A42,Sazonalidade!$A:$G,7,0))*(1-VLOOKUP($A42,Sazonalidade!$A:$J,10,0)),0)</f>
        <v>0.19102270067213811</v>
      </c>
      <c r="AR42" s="27">
        <f>IF($E42=$E$1,('TU Proprio'!AR42*10^6/(SUMIFS('Trem Tipo Medio'!$L:$L,'Trem Tipo Medio'!$AE:$AE,"&lt;="&amp;AR$2,'Trem Tipo Medio'!$AF:$AF,"&gt;="&amp;AR$2,'Trem Tipo Medio'!$A:$A,$A42)*SUMIFS('Trem Tipo Medio'!$K:$K,'Trem Tipo Medio'!$AE:$AE,"&lt;="&amp;AR$2,'Trem Tipo Medio'!$AF:$AF,"&gt;="&amp;AR$2,'Trem Tipo Medio'!$A:$A,$A42)))/(365/VLOOKUP($A42,Sazonalidade!$A:$G,7,0))*(1-VLOOKUP($A42,Sazonalidade!$A:$J,10,0)),0)</f>
        <v>0.19136293723310996</v>
      </c>
      <c r="AS42" s="27">
        <f>IF($E42=$E$1,('TU Proprio'!AS42*10^6/(SUMIFS('Trem Tipo Medio'!$L:$L,'Trem Tipo Medio'!$AE:$AE,"&lt;="&amp;AS$2,'Trem Tipo Medio'!$AF:$AF,"&gt;="&amp;AS$2,'Trem Tipo Medio'!$A:$A,$A42)*SUMIFS('Trem Tipo Medio'!$K:$K,'Trem Tipo Medio'!$AE:$AE,"&lt;="&amp;AS$2,'Trem Tipo Medio'!$AF:$AF,"&gt;="&amp;AS$2,'Trem Tipo Medio'!$A:$A,$A42)))/(365/VLOOKUP($A42,Sazonalidade!$A:$G,7,0))*(1-VLOOKUP($A42,Sazonalidade!$A:$J,10,0)),0)</f>
        <v>0.19164683182264755</v>
      </c>
      <c r="AT42" s="27">
        <f>IF($E42=$E$1,('TU Proprio'!AT42*10^6/(SUMIFS('Trem Tipo Medio'!$L:$L,'Trem Tipo Medio'!$AE:$AE,"&lt;="&amp;AT$2,'Trem Tipo Medio'!$AF:$AF,"&gt;="&amp;AT$2,'Trem Tipo Medio'!$A:$A,$A42)*SUMIFS('Trem Tipo Medio'!$K:$K,'Trem Tipo Medio'!$AE:$AE,"&lt;="&amp;AT$2,'Trem Tipo Medio'!$AF:$AF,"&gt;="&amp;AT$2,'Trem Tipo Medio'!$A:$A,$A42)))/(365/VLOOKUP($A42,Sazonalidade!$A:$G,7,0))*(1-VLOOKUP($A42,Sazonalidade!$A:$J,10,0)),0)</f>
        <v>0.19188338050215351</v>
      </c>
      <c r="AU42" s="27">
        <f>IF($E42=$E$1,('TU Proprio'!AU42*10^6/(SUMIFS('Trem Tipo Medio'!$L:$L,'Trem Tipo Medio'!$AE:$AE,"&lt;="&amp;AU$2,'Trem Tipo Medio'!$AF:$AF,"&gt;="&amp;AU$2,'Trem Tipo Medio'!$A:$A,$A42)*SUMIFS('Trem Tipo Medio'!$K:$K,'Trem Tipo Medio'!$AE:$AE,"&lt;="&amp;AU$2,'Trem Tipo Medio'!$AF:$AF,"&gt;="&amp;AU$2,'Trem Tipo Medio'!$A:$A,$A42)))/(365/VLOOKUP($A42,Sazonalidade!$A:$G,7,0))*(1-VLOOKUP($A42,Sazonalidade!$A:$J,10,0)),0)</f>
        <v>0.19208024669519624</v>
      </c>
      <c r="AV42" s="27">
        <f>IF($E42=$E$1,('TU Proprio'!AV42*10^6/(SUMIFS('Trem Tipo Medio'!$L:$L,'Trem Tipo Medio'!$AE:$AE,"&lt;="&amp;AV$2,'Trem Tipo Medio'!$AF:$AF,"&gt;="&amp;AV$2,'Trem Tipo Medio'!$A:$A,$A42)*SUMIFS('Trem Tipo Medio'!$K:$K,'Trem Tipo Medio'!$AE:$AE,"&lt;="&amp;AV$2,'Trem Tipo Medio'!$AF:$AF,"&gt;="&amp;AV$2,'Trem Tipo Medio'!$A:$A,$A42)))/(365/VLOOKUP($A42,Sazonalidade!$A:$G,7,0))*(1-VLOOKUP($A42,Sazonalidade!$A:$J,10,0)),0)</f>
        <v>0.19224392586558661</v>
      </c>
      <c r="AW42" s="27">
        <f>IF($E42=$E$1,('TU Proprio'!AW42*10^6/(SUMIFS('Trem Tipo Medio'!$L:$L,'Trem Tipo Medio'!$AE:$AE,"&lt;="&amp;AW$2,'Trem Tipo Medio'!$AF:$AF,"&gt;="&amp;AW$2,'Trem Tipo Medio'!$A:$A,$A42)*SUMIFS('Trem Tipo Medio'!$K:$K,'Trem Tipo Medio'!$AE:$AE,"&lt;="&amp;AW$2,'Trem Tipo Medio'!$AF:$AF,"&gt;="&amp;AW$2,'Trem Tipo Medio'!$A:$A,$A42)))/(365/VLOOKUP($A42,Sazonalidade!$A:$G,7,0))*(1-VLOOKUP($A42,Sazonalidade!$A:$J,10,0)),0)</f>
        <v>0.1923799006765062</v>
      </c>
      <c r="AX42" s="27">
        <f>IF($E42=$E$1,('TU Proprio'!AX42*10^6/(SUMIFS('Trem Tipo Medio'!$L:$L,'Trem Tipo Medio'!$AE:$AE,"&lt;="&amp;AX$2,'Trem Tipo Medio'!$AF:$AF,"&gt;="&amp;AX$2,'Trem Tipo Medio'!$A:$A,$A42)*SUMIFS('Trem Tipo Medio'!$K:$K,'Trem Tipo Medio'!$AE:$AE,"&lt;="&amp;AX$2,'Trem Tipo Medio'!$AF:$AF,"&gt;="&amp;AX$2,'Trem Tipo Medio'!$A:$A,$A42)))/(365/VLOOKUP($A42,Sazonalidade!$A:$G,7,0))*(1-VLOOKUP($A42,Sazonalidade!$A:$J,10,0)),0)</f>
        <v>0.19249278301516234</v>
      </c>
      <c r="AY42" s="27">
        <f>IF($E42=$E$1,('TU Proprio'!AY42*10^6/(SUMIFS('Trem Tipo Medio'!$L:$L,'Trem Tipo Medio'!$AE:$AE,"&lt;="&amp;AY$2,'Trem Tipo Medio'!$AF:$AF,"&gt;="&amp;AY$2,'Trem Tipo Medio'!$A:$A,$A42)*SUMIFS('Trem Tipo Medio'!$K:$K,'Trem Tipo Medio'!$AE:$AE,"&lt;="&amp;AY$2,'Trem Tipo Medio'!$AF:$AF,"&gt;="&amp;AY$2,'Trem Tipo Medio'!$A:$A,$A42)))/(365/VLOOKUP($A42,Sazonalidade!$A:$G,7,0))*(1-VLOOKUP($A42,Sazonalidade!$A:$J,10,0)),0)</f>
        <v>0.1925864412623029</v>
      </c>
      <c r="AZ42" s="27">
        <f>IF($E42=$E$1,('TU Proprio'!AZ42*10^6/(SUMIFS('Trem Tipo Medio'!$L:$L,'Trem Tipo Medio'!$AE:$AE,"&lt;="&amp;AZ$2,'Trem Tipo Medio'!$AF:$AF,"&gt;="&amp;AZ$2,'Trem Tipo Medio'!$A:$A,$A42)*SUMIFS('Trem Tipo Medio'!$K:$K,'Trem Tipo Medio'!$AE:$AE,"&lt;="&amp;AZ$2,'Trem Tipo Medio'!$AF:$AF,"&gt;="&amp;AZ$2,'Trem Tipo Medio'!$A:$A,$A42)))/(365/VLOOKUP($A42,Sazonalidade!$A:$G,7,0))*(1-VLOOKUP($A42,Sazonalidade!$A:$J,10,0)),0)</f>
        <v>0.19266411251988427</v>
      </c>
      <c r="BA42" s="27">
        <f>IF($E42=$E$1,('TU Proprio'!BA42*10^6/(SUMIFS('Trem Tipo Medio'!$L:$L,'Trem Tipo Medio'!$AE:$AE,"&lt;="&amp;BA$2,'Trem Tipo Medio'!$AF:$AF,"&gt;="&amp;BA$2,'Trem Tipo Medio'!$A:$A,$A42)*SUMIFS('Trem Tipo Medio'!$K:$K,'Trem Tipo Medio'!$AE:$AE,"&lt;="&amp;BA$2,'Trem Tipo Medio'!$AF:$AF,"&gt;="&amp;BA$2,'Trem Tipo Medio'!$A:$A,$A42)))/(365/VLOOKUP($A42,Sazonalidade!$A:$G,7,0))*(1-VLOOKUP($A42,Sazonalidade!$A:$J,10,0)),0)</f>
        <v>0.19272850035155292</v>
      </c>
      <c r="BB42" s="27">
        <f>IF($E42=$E$1,('TU Proprio'!BB42*10^6/(SUMIFS('Trem Tipo Medio'!$L:$L,'Trem Tipo Medio'!$AE:$AE,"&lt;="&amp;BB$2,'Trem Tipo Medio'!$AF:$AF,"&gt;="&amp;BB$2,'Trem Tipo Medio'!$A:$A,$A42)*SUMIFS('Trem Tipo Medio'!$K:$K,'Trem Tipo Medio'!$AE:$AE,"&lt;="&amp;BB$2,'Trem Tipo Medio'!$AF:$AF,"&gt;="&amp;BB$2,'Trem Tipo Medio'!$A:$A,$A42)))/(365/VLOOKUP($A42,Sazonalidade!$A:$G,7,0))*(1-VLOOKUP($A42,Sazonalidade!$A:$J,10,0)),0)</f>
        <v>0.19278185907896653</v>
      </c>
      <c r="BC42" s="27">
        <f>IF($E42=$E$1,('TU Proprio'!BC42*10^6/(SUMIFS('Trem Tipo Medio'!$L:$L,'Trem Tipo Medio'!$AE:$AE,"&lt;="&amp;BC$2,'Trem Tipo Medio'!$AF:$AF,"&gt;="&amp;BC$2,'Trem Tipo Medio'!$A:$A,$A42)*SUMIFS('Trem Tipo Medio'!$K:$K,'Trem Tipo Medio'!$AE:$AE,"&lt;="&amp;BC$2,'Trem Tipo Medio'!$AF:$AF,"&gt;="&amp;BC$2,'Trem Tipo Medio'!$A:$A,$A42)))/(365/VLOOKUP($A42,Sazonalidade!$A:$G,7,0))*(1-VLOOKUP($A42,Sazonalidade!$A:$J,10,0)),0)</f>
        <v>0.1928260659217336</v>
      </c>
      <c r="BD42" s="27">
        <f>IF($E42=$E$1,('TU Proprio'!BD42*10^6/(SUMIFS('Trem Tipo Medio'!$L:$L,'Trem Tipo Medio'!$AE:$AE,"&lt;="&amp;BD$2,'Trem Tipo Medio'!$AF:$AF,"&gt;="&amp;BD$2,'Trem Tipo Medio'!$A:$A,$A42)*SUMIFS('Trem Tipo Medio'!$K:$K,'Trem Tipo Medio'!$AE:$AE,"&lt;="&amp;BD$2,'Trem Tipo Medio'!$AF:$AF,"&gt;="&amp;BD$2,'Trem Tipo Medio'!$A:$A,$A42)))/(365/VLOOKUP($A42,Sazonalidade!$A:$G,7,0))*(1-VLOOKUP($A42,Sazonalidade!$A:$J,10,0)),0)</f>
        <v>0.19286268235190582</v>
      </c>
      <c r="BE42" s="27">
        <f>IF($E42=$E$1,('TU Proprio'!BE42*10^6/(SUMIFS('Trem Tipo Medio'!$L:$L,'Trem Tipo Medio'!$AE:$AE,"&lt;="&amp;BE$2,'Trem Tipo Medio'!$AF:$AF,"&gt;="&amp;BE$2,'Trem Tipo Medio'!$A:$A,$A42)*SUMIFS('Trem Tipo Medio'!$K:$K,'Trem Tipo Medio'!$AE:$AE,"&lt;="&amp;BE$2,'Trem Tipo Medio'!$AF:$AF,"&gt;="&amp;BE$2,'Trem Tipo Medio'!$A:$A,$A42)))/(365/VLOOKUP($A42,Sazonalidade!$A:$G,7,0))*(1-VLOOKUP($A42,Sazonalidade!$A:$J,10,0)),0)</f>
        <v>0.19289300601499262</v>
      </c>
      <c r="BF42" s="27">
        <f>IF($E42=$E$1,('TU Proprio'!BF42*10^6/(SUMIFS('Trem Tipo Medio'!$L:$L,'Trem Tipo Medio'!$AE:$AE,"&lt;="&amp;BF$2,'Trem Tipo Medio'!$AF:$AF,"&gt;="&amp;BF$2,'Trem Tipo Medio'!$A:$A,$A42)*SUMIFS('Trem Tipo Medio'!$K:$K,'Trem Tipo Medio'!$AE:$AE,"&lt;="&amp;BF$2,'Trem Tipo Medio'!$AF:$AF,"&gt;="&amp;BF$2,'Trem Tipo Medio'!$A:$A,$A42)))/(365/VLOOKUP($A42,Sazonalidade!$A:$G,7,0))*(1-VLOOKUP($A42,Sazonalidade!$A:$J,10,0)),0)</f>
        <v>0.19291811449008869</v>
      </c>
      <c r="BG42" s="27">
        <f>IF($E42=$E$1,('TU Proprio'!BG42*10^6/(SUMIFS('Trem Tipo Medio'!$L:$L,'Trem Tipo Medio'!$AE:$AE,"&lt;="&amp;BG$2,'Trem Tipo Medio'!$AF:$AF,"&gt;="&amp;BG$2,'Trem Tipo Medio'!$A:$A,$A42)*SUMIFS('Trem Tipo Medio'!$K:$K,'Trem Tipo Medio'!$AE:$AE,"&lt;="&amp;BG$2,'Trem Tipo Medio'!$AF:$AF,"&gt;="&amp;BG$2,'Trem Tipo Medio'!$A:$A,$A42)))/(365/VLOOKUP($A42,Sazonalidade!$A:$G,7,0))*(1-VLOOKUP($A42,Sazonalidade!$A:$J,10,0)),0)</f>
        <v>0.19293890205033781</v>
      </c>
      <c r="BH42" s="27">
        <f>IF($E42=$E$1,('TU Proprio'!BH42*10^6/(SUMIFS('Trem Tipo Medio'!$L:$L,'Trem Tipo Medio'!$AE:$AE,"&lt;="&amp;BH$2,'Trem Tipo Medio'!$AF:$AF,"&gt;="&amp;BH$2,'Trem Tipo Medio'!$A:$A,$A42)*SUMIFS('Trem Tipo Medio'!$K:$K,'Trem Tipo Medio'!$AE:$AE,"&lt;="&amp;BH$2,'Trem Tipo Medio'!$AF:$AF,"&gt;="&amp;BH$2,'Trem Tipo Medio'!$A:$A,$A42)))/(365/VLOOKUP($A42,Sazonalidade!$A:$G,7,0))*(1-VLOOKUP($A42,Sazonalidade!$A:$J,10,0)),0)</f>
        <v>0.19295611046031941</v>
      </c>
      <c r="BI42" s="27">
        <f>IF($E42=$E$1,('TU Proprio'!BI42*10^6/(SUMIFS('Trem Tipo Medio'!$L:$L,'Trem Tipo Medio'!$AE:$AE,"&lt;="&amp;BI$2,'Trem Tipo Medio'!$AF:$AF,"&gt;="&amp;BI$2,'Trem Tipo Medio'!$A:$A,$A42)*SUMIFS('Trem Tipo Medio'!$K:$K,'Trem Tipo Medio'!$AE:$AE,"&lt;="&amp;BI$2,'Trem Tipo Medio'!$AF:$AF,"&gt;="&amp;BI$2,'Trem Tipo Medio'!$A:$A,$A42)))/(365/VLOOKUP($A42,Sazonalidade!$A:$G,7,0))*(1-VLOOKUP($A42,Sazonalidade!$A:$J,10,0)),0)</f>
        <v>0.19297035472086577</v>
      </c>
      <c r="BJ42" s="27">
        <f>IF($E42=$E$1,('TU Proprio'!BJ42*10^6/(SUMIFS('Trem Tipo Medio'!$L:$L,'Trem Tipo Medio'!$AE:$AE,"&lt;="&amp;BJ$2,'Trem Tipo Medio'!$AF:$AF,"&gt;="&amp;BJ$2,'Trem Tipo Medio'!$A:$A,$A42)*SUMIFS('Trem Tipo Medio'!$K:$K,'Trem Tipo Medio'!$AE:$AE,"&lt;="&amp;BJ$2,'Trem Tipo Medio'!$AF:$AF,"&gt;="&amp;BJ$2,'Trem Tipo Medio'!$A:$A,$A42)))/(365/VLOOKUP($A42,Sazonalidade!$A:$G,7,0))*(1-VLOOKUP($A42,Sazonalidade!$A:$J,10,0)),0)</f>
        <v>0.19298214455137933</v>
      </c>
      <c r="BK42" s="27">
        <f>IF($E42=$E$1,('TU Proprio'!BK42*10^6/(SUMIFS('Trem Tipo Medio'!$L:$L,'Trem Tipo Medio'!$AE:$AE,"&lt;="&amp;BK$2,'Trem Tipo Medio'!$AF:$AF,"&gt;="&amp;BK$2,'Trem Tipo Medio'!$A:$A,$A42)*SUMIFS('Trem Tipo Medio'!$K:$K,'Trem Tipo Medio'!$AE:$AE,"&lt;="&amp;BK$2,'Trem Tipo Medio'!$AF:$AF,"&gt;="&amp;BK$2,'Trem Tipo Medio'!$A:$A,$A42)))/(365/VLOOKUP($A42,Sazonalidade!$A:$G,7,0))*(1-VLOOKUP($A42,Sazonalidade!$A:$J,10,0)),0)</f>
        <v>0.19299190228880411</v>
      </c>
      <c r="BL42" s="27">
        <f>IF($E42=$E$1,('TU Proprio'!BL42*10^6/(SUMIFS('Trem Tipo Medio'!$L:$L,'Trem Tipo Medio'!$AE:$AE,"&lt;="&amp;BL$2,'Trem Tipo Medio'!$AF:$AF,"&gt;="&amp;BL$2,'Trem Tipo Medio'!$A:$A,$A42)*SUMIFS('Trem Tipo Medio'!$K:$K,'Trem Tipo Medio'!$AE:$AE,"&lt;="&amp;BL$2,'Trem Tipo Medio'!$AF:$AF,"&gt;="&amp;BL$2,'Trem Tipo Medio'!$A:$A,$A42)))/(365/VLOOKUP($A42,Sazonalidade!$A:$G,7,0))*(1-VLOOKUP($A42,Sazonalidade!$A:$J,10,0)),0)</f>
        <v>0.1929999777827841</v>
      </c>
      <c r="BM42" s="27">
        <f>IF($E42=$E$1,('TU Proprio'!BM42*10^6/(SUMIFS('Trem Tipo Medio'!$L:$L,'Trem Tipo Medio'!$AE:$AE,"&lt;="&amp;BM$2,'Trem Tipo Medio'!$AF:$AF,"&gt;="&amp;BM$2,'Trem Tipo Medio'!$A:$A,$A42)*SUMIFS('Trem Tipo Medio'!$K:$K,'Trem Tipo Medio'!$AE:$AE,"&lt;="&amp;BM$2,'Trem Tipo Medio'!$AF:$AF,"&gt;="&amp;BM$2,'Trem Tipo Medio'!$A:$A,$A42)))/(365/VLOOKUP($A42,Sazonalidade!$A:$G,7,0))*(1-VLOOKUP($A42,Sazonalidade!$A:$J,10,0)),0)</f>
        <v>0.19300666077866455</v>
      </c>
      <c r="BN42" s="27">
        <f>IF($E42=$E$1,('TU Proprio'!BN42*10^6/(SUMIFS('Trem Tipo Medio'!$L:$L,'Trem Tipo Medio'!$AE:$AE,"&lt;="&amp;BN$2,'Trem Tipo Medio'!$AF:$AF,"&gt;="&amp;BN$2,'Trem Tipo Medio'!$A:$A,$A42)*SUMIFS('Trem Tipo Medio'!$K:$K,'Trem Tipo Medio'!$AE:$AE,"&lt;="&amp;BN$2,'Trem Tipo Medio'!$AF:$AF,"&gt;="&amp;BN$2,'Trem Tipo Medio'!$A:$A,$A42)))/(365/VLOOKUP($A42,Sazonalidade!$A:$G,7,0))*(1-VLOOKUP($A42,Sazonalidade!$A:$J,10,0)),0)</f>
        <v>0.19301219120350768</v>
      </c>
      <c r="BO42" s="27">
        <f>IF($E42=$E$1,('TU Proprio'!BO42*10^6/(SUMIFS('Trem Tipo Medio'!$L:$L,'Trem Tipo Medio'!$AE:$AE,"&lt;="&amp;BO$2,'Trem Tipo Medio'!$AF:$AF,"&gt;="&amp;BO$2,'Trem Tipo Medio'!$A:$A,$A42)*SUMIFS('Trem Tipo Medio'!$K:$K,'Trem Tipo Medio'!$AE:$AE,"&lt;="&amp;BO$2,'Trem Tipo Medio'!$AF:$AF,"&gt;="&amp;BO$2,'Trem Tipo Medio'!$A:$A,$A42)))/(365/VLOOKUP($A42,Sazonalidade!$A:$G,7,0))*(1-VLOOKUP($A42,Sazonalidade!$A:$J,10,0)),0)</f>
        <v>0.19301676770440676</v>
      </c>
      <c r="BP42"/>
      <c r="BQ42"/>
      <c r="BR42"/>
      <c r="BS42"/>
      <c r="BT42"/>
    </row>
    <row r="43" spans="1:72" s="32" customFormat="1" x14ac:dyDescent="0.25">
      <c r="A43" s="6">
        <f t="shared" si="3"/>
        <v>41</v>
      </c>
      <c r="B43" s="3" t="str">
        <f>VLOOKUP($A43,Demanda!$A$1:$G$43,4,0)</f>
        <v>Açúcar</v>
      </c>
      <c r="C43" s="3" t="str">
        <f>VLOOKUP($A43,Demanda!$A$1:$G$43,6,0)</f>
        <v>Sinop</v>
      </c>
      <c r="D43" s="3" t="str">
        <f>VLOOKUP($A43,Demanda!$A$1:$G$43,7,0)</f>
        <v>Miritituba</v>
      </c>
      <c r="E43" s="3" t="str">
        <f>VLOOKUP($A43,Demanda!$A$1:$G$43,2,0)</f>
        <v>FGRAO</v>
      </c>
      <c r="F43" s="6"/>
      <c r="G43" s="27">
        <f>IF($E43=$E$1,('TU Proprio'!G43*10^6/(SUMIFS('Trem Tipo Medio'!$L:$L,'Trem Tipo Medio'!$AE:$AE,"&lt;="&amp;G$2,'Trem Tipo Medio'!$AF:$AF,"&gt;="&amp;G$2,'Trem Tipo Medio'!$A:$A,$A43)*SUMIFS('Trem Tipo Medio'!$K:$K,'Trem Tipo Medio'!$AE:$AE,"&lt;="&amp;G$2,'Trem Tipo Medio'!$AF:$AF,"&gt;="&amp;G$2,'Trem Tipo Medio'!$A:$A,$A43)))/(365/VLOOKUP($A43,Sazonalidade!$A:$G,7,0))*(1-VLOOKUP($A43,Sazonalidade!$A:$J,10,0)),0)</f>
        <v>1.2201694488097563E-2</v>
      </c>
      <c r="H43" s="27">
        <f>IF($E43=$E$1,('TU Proprio'!H43*10^6/(SUMIFS('Trem Tipo Medio'!$L:$L,'Trem Tipo Medio'!$AE:$AE,"&lt;="&amp;H$2,'Trem Tipo Medio'!$AF:$AF,"&gt;="&amp;H$2,'Trem Tipo Medio'!$A:$A,$A43)*SUMIFS('Trem Tipo Medio'!$K:$K,'Trem Tipo Medio'!$AE:$AE,"&lt;="&amp;H$2,'Trem Tipo Medio'!$AF:$AF,"&gt;="&amp;H$2,'Trem Tipo Medio'!$A:$A,$A43)))/(365/VLOOKUP($A43,Sazonalidade!$A:$G,7,0))*(1-VLOOKUP($A43,Sazonalidade!$A:$J,10,0)),0)</f>
        <v>1.9962053963986558E-2</v>
      </c>
      <c r="I43" s="27">
        <f>IF($E43=$E$1,('TU Proprio'!I43*10^6/(SUMIFS('Trem Tipo Medio'!$L:$L,'Trem Tipo Medio'!$AE:$AE,"&lt;="&amp;I$2,'Trem Tipo Medio'!$AF:$AF,"&gt;="&amp;I$2,'Trem Tipo Medio'!$A:$A,$A43)*SUMIFS('Trem Tipo Medio'!$K:$K,'Trem Tipo Medio'!$AE:$AE,"&lt;="&amp;I$2,'Trem Tipo Medio'!$AF:$AF,"&gt;="&amp;I$2,'Trem Tipo Medio'!$A:$A,$A43)))/(365/VLOOKUP($A43,Sazonalidade!$A:$G,7,0))*(1-VLOOKUP($A43,Sazonalidade!$A:$J,10,0)),0)</f>
        <v>2.5496005515528244E-2</v>
      </c>
      <c r="J43" s="27">
        <f>IF($E43=$E$1,('TU Proprio'!J43*10^6/(SUMIFS('Trem Tipo Medio'!$L:$L,'Trem Tipo Medio'!$AE:$AE,"&lt;="&amp;J$2,'Trem Tipo Medio'!$AF:$AF,"&gt;="&amp;J$2,'Trem Tipo Medio'!$A:$A,$A43)*SUMIFS('Trem Tipo Medio'!$K:$K,'Trem Tipo Medio'!$AE:$AE,"&lt;="&amp;J$2,'Trem Tipo Medio'!$AF:$AF,"&gt;="&amp;J$2,'Trem Tipo Medio'!$A:$A,$A43)))/(365/VLOOKUP($A43,Sazonalidade!$A:$G,7,0))*(1-VLOOKUP($A43,Sazonalidade!$A:$J,10,0)),0)</f>
        <v>2.6034518761558396E-2</v>
      </c>
      <c r="K43" s="27">
        <f>IF($E43=$E$1,('TU Proprio'!K43*10^6/(SUMIFS('Trem Tipo Medio'!$L:$L,'Trem Tipo Medio'!$AE:$AE,"&lt;="&amp;K$2,'Trem Tipo Medio'!$AF:$AF,"&gt;="&amp;K$2,'Trem Tipo Medio'!$A:$A,$A43)*SUMIFS('Trem Tipo Medio'!$K:$K,'Trem Tipo Medio'!$AE:$AE,"&lt;="&amp;K$2,'Trem Tipo Medio'!$AF:$AF,"&gt;="&amp;K$2,'Trem Tipo Medio'!$A:$A,$A43)))/(365/VLOOKUP($A43,Sazonalidade!$A:$G,7,0))*(1-VLOOKUP($A43,Sazonalidade!$A:$J,10,0)),0)</f>
        <v>2.6568933723975532E-2</v>
      </c>
      <c r="L43" s="27">
        <f>IF($E43=$E$1,('TU Proprio'!L43*10^6/(SUMIFS('Trem Tipo Medio'!$L:$L,'Trem Tipo Medio'!$AE:$AE,"&lt;="&amp;L$2,'Trem Tipo Medio'!$AF:$AF,"&gt;="&amp;L$2,'Trem Tipo Medio'!$A:$A,$A43)*SUMIFS('Trem Tipo Medio'!$K:$K,'Trem Tipo Medio'!$AE:$AE,"&lt;="&amp;L$2,'Trem Tipo Medio'!$AF:$AF,"&gt;="&amp;L$2,'Trem Tipo Medio'!$A:$A,$A43)))/(365/VLOOKUP($A43,Sazonalidade!$A:$G,7,0))*(1-VLOOKUP($A43,Sazonalidade!$A:$J,10,0)),0)</f>
        <v>0</v>
      </c>
      <c r="M43" s="27">
        <f>IF($E43=$E$1,('TU Proprio'!M43*10^6/(SUMIFS('Trem Tipo Medio'!$L:$L,'Trem Tipo Medio'!$AE:$AE,"&lt;="&amp;M$2,'Trem Tipo Medio'!$AF:$AF,"&gt;="&amp;M$2,'Trem Tipo Medio'!$A:$A,$A43)*SUMIFS('Trem Tipo Medio'!$K:$K,'Trem Tipo Medio'!$AE:$AE,"&lt;="&amp;M$2,'Trem Tipo Medio'!$AF:$AF,"&gt;="&amp;M$2,'Trem Tipo Medio'!$A:$A,$A43)))/(365/VLOOKUP($A43,Sazonalidade!$A:$G,7,0))*(1-VLOOKUP($A43,Sazonalidade!$A:$J,10,0)),0)</f>
        <v>0</v>
      </c>
      <c r="N43" s="27">
        <f>IF($E43=$E$1,('TU Proprio'!N43*10^6/(SUMIFS('Trem Tipo Medio'!$L:$L,'Trem Tipo Medio'!$AE:$AE,"&lt;="&amp;N$2,'Trem Tipo Medio'!$AF:$AF,"&gt;="&amp;N$2,'Trem Tipo Medio'!$A:$A,$A43)*SUMIFS('Trem Tipo Medio'!$K:$K,'Trem Tipo Medio'!$AE:$AE,"&lt;="&amp;N$2,'Trem Tipo Medio'!$AF:$AF,"&gt;="&amp;N$2,'Trem Tipo Medio'!$A:$A,$A43)))/(365/VLOOKUP($A43,Sazonalidade!$A:$G,7,0))*(1-VLOOKUP($A43,Sazonalidade!$A:$J,10,0)),0)</f>
        <v>0</v>
      </c>
      <c r="O43" s="27">
        <f>IF($E43=$E$1,('TU Proprio'!O43*10^6/(SUMIFS('Trem Tipo Medio'!$L:$L,'Trem Tipo Medio'!$AE:$AE,"&lt;="&amp;O$2,'Trem Tipo Medio'!$AF:$AF,"&gt;="&amp;O$2,'Trem Tipo Medio'!$A:$A,$A43)*SUMIFS('Trem Tipo Medio'!$K:$K,'Trem Tipo Medio'!$AE:$AE,"&lt;="&amp;O$2,'Trem Tipo Medio'!$AF:$AF,"&gt;="&amp;O$2,'Trem Tipo Medio'!$A:$A,$A43)))/(365/VLOOKUP($A43,Sazonalidade!$A:$G,7,0))*(1-VLOOKUP($A43,Sazonalidade!$A:$J,10,0)),0)</f>
        <v>0</v>
      </c>
      <c r="P43" s="27">
        <f>IF($E43=$E$1,('TU Proprio'!P43*10^6/(SUMIFS('Trem Tipo Medio'!$L:$L,'Trem Tipo Medio'!$AE:$AE,"&lt;="&amp;P$2,'Trem Tipo Medio'!$AF:$AF,"&gt;="&amp;P$2,'Trem Tipo Medio'!$A:$A,$A43)*SUMIFS('Trem Tipo Medio'!$K:$K,'Trem Tipo Medio'!$AE:$AE,"&lt;="&amp;P$2,'Trem Tipo Medio'!$AF:$AF,"&gt;="&amp;P$2,'Trem Tipo Medio'!$A:$A,$A43)))/(365/VLOOKUP($A43,Sazonalidade!$A:$G,7,0))*(1-VLOOKUP($A43,Sazonalidade!$A:$J,10,0)),0)</f>
        <v>0</v>
      </c>
      <c r="Q43" s="27">
        <f>IF($E43=$E$1,('TU Proprio'!Q43*10^6/(SUMIFS('Trem Tipo Medio'!$L:$L,'Trem Tipo Medio'!$AE:$AE,"&lt;="&amp;Q$2,'Trem Tipo Medio'!$AF:$AF,"&gt;="&amp;Q$2,'Trem Tipo Medio'!$A:$A,$A43)*SUMIFS('Trem Tipo Medio'!$K:$K,'Trem Tipo Medio'!$AE:$AE,"&lt;="&amp;Q$2,'Trem Tipo Medio'!$AF:$AF,"&gt;="&amp;Q$2,'Trem Tipo Medio'!$A:$A,$A43)))/(365/VLOOKUP($A43,Sazonalidade!$A:$G,7,0))*(1-VLOOKUP($A43,Sazonalidade!$A:$J,10,0)),0)</f>
        <v>5.9265373227902457E-2</v>
      </c>
      <c r="R43" s="27">
        <f>IF($E43=$E$1,('TU Proprio'!R43*10^6/(SUMIFS('Trem Tipo Medio'!$L:$L,'Trem Tipo Medio'!$AE:$AE,"&lt;="&amp;R$2,'Trem Tipo Medio'!$AF:$AF,"&gt;="&amp;R$2,'Trem Tipo Medio'!$A:$A,$A43)*SUMIFS('Trem Tipo Medio'!$K:$K,'Trem Tipo Medio'!$AE:$AE,"&lt;="&amp;R$2,'Trem Tipo Medio'!$AF:$AF,"&gt;="&amp;R$2,'Trem Tipo Medio'!$A:$A,$A43)))/(365/VLOOKUP($A43,Sazonalidade!$A:$G,7,0))*(1-VLOOKUP($A43,Sazonalidade!$A:$J,10,0)),0)</f>
        <v>6.0694914653954928E-2</v>
      </c>
      <c r="S43" s="27">
        <f>IF($E43=$E$1,('TU Proprio'!S43*10^6/(SUMIFS('Trem Tipo Medio'!$L:$L,'Trem Tipo Medio'!$AE:$AE,"&lt;="&amp;S$2,'Trem Tipo Medio'!$AF:$AF,"&gt;="&amp;S$2,'Trem Tipo Medio'!$A:$A,$A43)*SUMIFS('Trem Tipo Medio'!$K:$K,'Trem Tipo Medio'!$AE:$AE,"&lt;="&amp;S$2,'Trem Tipo Medio'!$AF:$AF,"&gt;="&amp;S$2,'Trem Tipo Medio'!$A:$A,$A43)))/(365/VLOOKUP($A43,Sazonalidade!$A:$G,7,0))*(1-VLOOKUP($A43,Sazonalidade!$A:$J,10,0)),0)</f>
        <v>6.2113394773254338E-2</v>
      </c>
      <c r="T43" s="27">
        <f>IF($E43=$E$1,('TU Proprio'!T43*10^6/(SUMIFS('Trem Tipo Medio'!$L:$L,'Trem Tipo Medio'!$AE:$AE,"&lt;="&amp;T$2,'Trem Tipo Medio'!$AF:$AF,"&gt;="&amp;T$2,'Trem Tipo Medio'!$A:$A,$A43)*SUMIFS('Trem Tipo Medio'!$K:$K,'Trem Tipo Medio'!$AE:$AE,"&lt;="&amp;T$2,'Trem Tipo Medio'!$AF:$AF,"&gt;="&amp;T$2,'Trem Tipo Medio'!$A:$A,$A43)))/(365/VLOOKUP($A43,Sazonalidade!$A:$G,7,0))*(1-VLOOKUP($A43,Sazonalidade!$A:$J,10,0)),0)</f>
        <v>6.3522019004655678E-2</v>
      </c>
      <c r="U43" s="27">
        <f>IF($E43=$E$1,('TU Proprio'!U43*10^6/(SUMIFS('Trem Tipo Medio'!$L:$L,'Trem Tipo Medio'!$AE:$AE,"&lt;="&amp;U$2,'Trem Tipo Medio'!$AF:$AF,"&gt;="&amp;U$2,'Trem Tipo Medio'!$A:$A,$A43)*SUMIFS('Trem Tipo Medio'!$K:$K,'Trem Tipo Medio'!$AE:$AE,"&lt;="&amp;U$2,'Trem Tipo Medio'!$AF:$AF,"&gt;="&amp;U$2,'Trem Tipo Medio'!$A:$A,$A43)))/(365/VLOOKUP($A43,Sazonalidade!$A:$G,7,0))*(1-VLOOKUP($A43,Sazonalidade!$A:$J,10,0)),0)</f>
        <v>6.4922042786604933E-2</v>
      </c>
      <c r="V43" s="27">
        <f>IF($E43=$E$1,('TU Proprio'!V43*10^6/(SUMIFS('Trem Tipo Medio'!$L:$L,'Trem Tipo Medio'!$AE:$AE,"&lt;="&amp;V$2,'Trem Tipo Medio'!$AF:$AF,"&gt;="&amp;V$2,'Trem Tipo Medio'!$A:$A,$A43)*SUMIFS('Trem Tipo Medio'!$K:$K,'Trem Tipo Medio'!$AE:$AE,"&lt;="&amp;V$2,'Trem Tipo Medio'!$AF:$AF,"&gt;="&amp;V$2,'Trem Tipo Medio'!$A:$A,$A43)))/(365/VLOOKUP($A43,Sazonalidade!$A:$G,7,0))*(1-VLOOKUP($A43,Sazonalidade!$A:$J,10,0)),0)</f>
        <v>0</v>
      </c>
      <c r="W43" s="27">
        <f>IF($E43=$E$1,('TU Proprio'!W43*10^6/(SUMIFS('Trem Tipo Medio'!$L:$L,'Trem Tipo Medio'!$AE:$AE,"&lt;="&amp;W$2,'Trem Tipo Medio'!$AF:$AF,"&gt;="&amp;W$2,'Trem Tipo Medio'!$A:$A,$A43)*SUMIFS('Trem Tipo Medio'!$K:$K,'Trem Tipo Medio'!$AE:$AE,"&lt;="&amp;W$2,'Trem Tipo Medio'!$AF:$AF,"&gt;="&amp;W$2,'Trem Tipo Medio'!$A:$A,$A43)))/(365/VLOOKUP($A43,Sazonalidade!$A:$G,7,0))*(1-VLOOKUP($A43,Sazonalidade!$A:$J,10,0)),0)</f>
        <v>0</v>
      </c>
      <c r="X43" s="27">
        <f>IF($E43=$E$1,('TU Proprio'!X43*10^6/(SUMIFS('Trem Tipo Medio'!$L:$L,'Trem Tipo Medio'!$AE:$AE,"&lt;="&amp;X$2,'Trem Tipo Medio'!$AF:$AF,"&gt;="&amp;X$2,'Trem Tipo Medio'!$A:$A,$A43)*SUMIFS('Trem Tipo Medio'!$K:$K,'Trem Tipo Medio'!$AE:$AE,"&lt;="&amp;X$2,'Trem Tipo Medio'!$AF:$AF,"&gt;="&amp;X$2,'Trem Tipo Medio'!$A:$A,$A43)))/(365/VLOOKUP($A43,Sazonalidade!$A:$G,7,0))*(1-VLOOKUP($A43,Sazonalidade!$A:$J,10,0)),0)</f>
        <v>0</v>
      </c>
      <c r="Y43" s="27">
        <f>IF($E43=$E$1,('TU Proprio'!Y43*10^6/(SUMIFS('Trem Tipo Medio'!$L:$L,'Trem Tipo Medio'!$AE:$AE,"&lt;="&amp;Y$2,'Trem Tipo Medio'!$AF:$AF,"&gt;="&amp;Y$2,'Trem Tipo Medio'!$A:$A,$A43)*SUMIFS('Trem Tipo Medio'!$K:$K,'Trem Tipo Medio'!$AE:$AE,"&lt;="&amp;Y$2,'Trem Tipo Medio'!$AF:$AF,"&gt;="&amp;Y$2,'Trem Tipo Medio'!$A:$A,$A43)))/(365/VLOOKUP($A43,Sazonalidade!$A:$G,7,0))*(1-VLOOKUP($A43,Sazonalidade!$A:$J,10,0)),0)</f>
        <v>0</v>
      </c>
      <c r="Z43" s="27">
        <f>IF($E43=$E$1,('TU Proprio'!Z43*10^6/(SUMIFS('Trem Tipo Medio'!$L:$L,'Trem Tipo Medio'!$AE:$AE,"&lt;="&amp;Z$2,'Trem Tipo Medio'!$AF:$AF,"&gt;="&amp;Z$2,'Trem Tipo Medio'!$A:$A,$A43)*SUMIFS('Trem Tipo Medio'!$K:$K,'Trem Tipo Medio'!$AE:$AE,"&lt;="&amp;Z$2,'Trem Tipo Medio'!$AF:$AF,"&gt;="&amp;Z$2,'Trem Tipo Medio'!$A:$A,$A43)))/(365/VLOOKUP($A43,Sazonalidade!$A:$G,7,0))*(1-VLOOKUP($A43,Sazonalidade!$A:$J,10,0)),0)</f>
        <v>0</v>
      </c>
      <c r="AA43" s="27">
        <f>IF($E43=$E$1,('TU Proprio'!AA43*10^6/(SUMIFS('Trem Tipo Medio'!$L:$L,'Trem Tipo Medio'!$AE:$AE,"&lt;="&amp;AA$2,'Trem Tipo Medio'!$AF:$AF,"&gt;="&amp;AA$2,'Trem Tipo Medio'!$A:$A,$A43)*SUMIFS('Trem Tipo Medio'!$K:$K,'Trem Tipo Medio'!$AE:$AE,"&lt;="&amp;AA$2,'Trem Tipo Medio'!$AF:$AF,"&gt;="&amp;AA$2,'Trem Tipo Medio'!$A:$A,$A43)))/(365/VLOOKUP($A43,Sazonalidade!$A:$G,7,0))*(1-VLOOKUP($A43,Sazonalidade!$A:$J,10,0)),0)</f>
        <v>0</v>
      </c>
      <c r="AB43" s="27">
        <f>IF($E43=$E$1,('TU Proprio'!AB43*10^6/(SUMIFS('Trem Tipo Medio'!$L:$L,'Trem Tipo Medio'!$AE:$AE,"&lt;="&amp;AB$2,'Trem Tipo Medio'!$AF:$AF,"&gt;="&amp;AB$2,'Trem Tipo Medio'!$A:$A,$A43)*SUMIFS('Trem Tipo Medio'!$K:$K,'Trem Tipo Medio'!$AE:$AE,"&lt;="&amp;AB$2,'Trem Tipo Medio'!$AF:$AF,"&gt;="&amp;AB$2,'Trem Tipo Medio'!$A:$A,$A43)))/(365/VLOOKUP($A43,Sazonalidade!$A:$G,7,0))*(1-VLOOKUP($A43,Sazonalidade!$A:$J,10,0)),0)</f>
        <v>0</v>
      </c>
      <c r="AC43" s="27">
        <f>IF($E43=$E$1,('TU Proprio'!AC43*10^6/(SUMIFS('Trem Tipo Medio'!$L:$L,'Trem Tipo Medio'!$AE:$AE,"&lt;="&amp;AC$2,'Trem Tipo Medio'!$AF:$AF,"&gt;="&amp;AC$2,'Trem Tipo Medio'!$A:$A,$A43)*SUMIFS('Trem Tipo Medio'!$K:$K,'Trem Tipo Medio'!$AE:$AE,"&lt;="&amp;AC$2,'Trem Tipo Medio'!$AF:$AF,"&gt;="&amp;AC$2,'Trem Tipo Medio'!$A:$A,$A43)))/(365/VLOOKUP($A43,Sazonalidade!$A:$G,7,0))*(1-VLOOKUP($A43,Sazonalidade!$A:$J,10,0)),0)</f>
        <v>0</v>
      </c>
      <c r="AD43" s="27">
        <f>IF($E43=$E$1,('TU Proprio'!AD43*10^6/(SUMIFS('Trem Tipo Medio'!$L:$L,'Trem Tipo Medio'!$AE:$AE,"&lt;="&amp;AD$2,'Trem Tipo Medio'!$AF:$AF,"&gt;="&amp;AD$2,'Trem Tipo Medio'!$A:$A,$A43)*SUMIFS('Trem Tipo Medio'!$K:$K,'Trem Tipo Medio'!$AE:$AE,"&lt;="&amp;AD$2,'Trem Tipo Medio'!$AF:$AF,"&gt;="&amp;AD$2,'Trem Tipo Medio'!$A:$A,$A43)))/(365/VLOOKUP($A43,Sazonalidade!$A:$G,7,0))*(1-VLOOKUP($A43,Sazonalidade!$A:$J,10,0)),0)</f>
        <v>0</v>
      </c>
      <c r="AE43" s="27">
        <f>IF($E43=$E$1,('TU Proprio'!AE43*10^6/(SUMIFS('Trem Tipo Medio'!$L:$L,'Trem Tipo Medio'!$AE:$AE,"&lt;="&amp;AE$2,'Trem Tipo Medio'!$AF:$AF,"&gt;="&amp;AE$2,'Trem Tipo Medio'!$A:$A,$A43)*SUMIFS('Trem Tipo Medio'!$K:$K,'Trem Tipo Medio'!$AE:$AE,"&lt;="&amp;AE$2,'Trem Tipo Medio'!$AF:$AF,"&gt;="&amp;AE$2,'Trem Tipo Medio'!$A:$A,$A43)))/(365/VLOOKUP($A43,Sazonalidade!$A:$G,7,0))*(1-VLOOKUP($A43,Sazonalidade!$A:$J,10,0)),0)</f>
        <v>0</v>
      </c>
      <c r="AF43" s="27">
        <f>IF($E43=$E$1,('TU Proprio'!AF43*10^6/(SUMIFS('Trem Tipo Medio'!$L:$L,'Trem Tipo Medio'!$AE:$AE,"&lt;="&amp;AF$2,'Trem Tipo Medio'!$AF:$AF,"&gt;="&amp;AF$2,'Trem Tipo Medio'!$A:$A,$A43)*SUMIFS('Trem Tipo Medio'!$K:$K,'Trem Tipo Medio'!$AE:$AE,"&lt;="&amp;AF$2,'Trem Tipo Medio'!$AF:$AF,"&gt;="&amp;AF$2,'Trem Tipo Medio'!$A:$A,$A43)))/(365/VLOOKUP($A43,Sazonalidade!$A:$G,7,0))*(1-VLOOKUP($A43,Sazonalidade!$A:$J,10,0)),0)</f>
        <v>0</v>
      </c>
      <c r="AG43" s="27">
        <f>IF($E43=$E$1,('TU Proprio'!AG43*10^6/(SUMIFS('Trem Tipo Medio'!$L:$L,'Trem Tipo Medio'!$AE:$AE,"&lt;="&amp;AG$2,'Trem Tipo Medio'!$AF:$AF,"&gt;="&amp;AG$2,'Trem Tipo Medio'!$A:$A,$A43)*SUMIFS('Trem Tipo Medio'!$K:$K,'Trem Tipo Medio'!$AE:$AE,"&lt;="&amp;AG$2,'Trem Tipo Medio'!$AF:$AF,"&gt;="&amp;AG$2,'Trem Tipo Medio'!$A:$A,$A43)))/(365/VLOOKUP($A43,Sazonalidade!$A:$G,7,0))*(1-VLOOKUP($A43,Sazonalidade!$A:$J,10,0)),0)</f>
        <v>0</v>
      </c>
      <c r="AH43" s="27">
        <f>IF($E43=$E$1,('TU Proprio'!AH43*10^6/(SUMIFS('Trem Tipo Medio'!$L:$L,'Trem Tipo Medio'!$AE:$AE,"&lt;="&amp;AH$2,'Trem Tipo Medio'!$AF:$AF,"&gt;="&amp;AH$2,'Trem Tipo Medio'!$A:$A,$A43)*SUMIFS('Trem Tipo Medio'!$K:$K,'Trem Tipo Medio'!$AE:$AE,"&lt;="&amp;AH$2,'Trem Tipo Medio'!$AF:$AF,"&gt;="&amp;AH$2,'Trem Tipo Medio'!$A:$A,$A43)))/(365/VLOOKUP($A43,Sazonalidade!$A:$G,7,0))*(1-VLOOKUP($A43,Sazonalidade!$A:$J,10,0)),0)</f>
        <v>0</v>
      </c>
      <c r="AI43" s="27">
        <f>IF($E43=$E$1,('TU Proprio'!AI43*10^6/(SUMIFS('Trem Tipo Medio'!$L:$L,'Trem Tipo Medio'!$AE:$AE,"&lt;="&amp;AI$2,'Trem Tipo Medio'!$AF:$AF,"&gt;="&amp;AI$2,'Trem Tipo Medio'!$A:$A,$A43)*SUMIFS('Trem Tipo Medio'!$K:$K,'Trem Tipo Medio'!$AE:$AE,"&lt;="&amp;AI$2,'Trem Tipo Medio'!$AF:$AF,"&gt;="&amp;AI$2,'Trem Tipo Medio'!$A:$A,$A43)))/(365/VLOOKUP($A43,Sazonalidade!$A:$G,7,0))*(1-VLOOKUP($A43,Sazonalidade!$A:$J,10,0)),0)</f>
        <v>0</v>
      </c>
      <c r="AJ43" s="27">
        <f>IF($E43=$E$1,('TU Proprio'!AJ43*10^6/(SUMIFS('Trem Tipo Medio'!$L:$L,'Trem Tipo Medio'!$AE:$AE,"&lt;="&amp;AJ$2,'Trem Tipo Medio'!$AF:$AF,"&gt;="&amp;AJ$2,'Trem Tipo Medio'!$A:$A,$A43)*SUMIFS('Trem Tipo Medio'!$K:$K,'Trem Tipo Medio'!$AE:$AE,"&lt;="&amp;AJ$2,'Trem Tipo Medio'!$AF:$AF,"&gt;="&amp;AJ$2,'Trem Tipo Medio'!$A:$A,$A43)))/(365/VLOOKUP($A43,Sazonalidade!$A:$G,7,0))*(1-VLOOKUP($A43,Sazonalidade!$A:$J,10,0)),0)</f>
        <v>0</v>
      </c>
      <c r="AK43" s="27">
        <f>IF($E43=$E$1,('TU Proprio'!AK43*10^6/(SUMIFS('Trem Tipo Medio'!$L:$L,'Trem Tipo Medio'!$AE:$AE,"&lt;="&amp;AK$2,'Trem Tipo Medio'!$AF:$AF,"&gt;="&amp;AK$2,'Trem Tipo Medio'!$A:$A,$A43)*SUMIFS('Trem Tipo Medio'!$K:$K,'Trem Tipo Medio'!$AE:$AE,"&lt;="&amp;AK$2,'Trem Tipo Medio'!$AF:$AF,"&gt;="&amp;AK$2,'Trem Tipo Medio'!$A:$A,$A43)))/(365/VLOOKUP($A43,Sazonalidade!$A:$G,7,0))*(1-VLOOKUP($A43,Sazonalidade!$A:$J,10,0)),0)</f>
        <v>0</v>
      </c>
      <c r="AL43" s="27">
        <f>IF($E43=$E$1,('TU Proprio'!AL43*10^6/(SUMIFS('Trem Tipo Medio'!$L:$L,'Trem Tipo Medio'!$AE:$AE,"&lt;="&amp;AL$2,'Trem Tipo Medio'!$AF:$AF,"&gt;="&amp;AL$2,'Trem Tipo Medio'!$A:$A,$A43)*SUMIFS('Trem Tipo Medio'!$K:$K,'Trem Tipo Medio'!$AE:$AE,"&lt;="&amp;AL$2,'Trem Tipo Medio'!$AF:$AF,"&gt;="&amp;AL$2,'Trem Tipo Medio'!$A:$A,$A43)))/(365/VLOOKUP($A43,Sazonalidade!$A:$G,7,0))*(1-VLOOKUP($A43,Sazonalidade!$A:$J,10,0)),0)</f>
        <v>0</v>
      </c>
      <c r="AM43" s="27">
        <f>IF($E43=$E$1,('TU Proprio'!AM43*10^6/(SUMIFS('Trem Tipo Medio'!$L:$L,'Trem Tipo Medio'!$AE:$AE,"&lt;="&amp;AM$2,'Trem Tipo Medio'!$AF:$AF,"&gt;="&amp;AM$2,'Trem Tipo Medio'!$A:$A,$A43)*SUMIFS('Trem Tipo Medio'!$K:$K,'Trem Tipo Medio'!$AE:$AE,"&lt;="&amp;AM$2,'Trem Tipo Medio'!$AF:$AF,"&gt;="&amp;AM$2,'Trem Tipo Medio'!$A:$A,$A43)))/(365/VLOOKUP($A43,Sazonalidade!$A:$G,7,0))*(1-VLOOKUP($A43,Sazonalidade!$A:$J,10,0)),0)</f>
        <v>0</v>
      </c>
      <c r="AN43" s="27">
        <f>IF($E43=$E$1,('TU Proprio'!AN43*10^6/(SUMIFS('Trem Tipo Medio'!$L:$L,'Trem Tipo Medio'!$AE:$AE,"&lt;="&amp;AN$2,'Trem Tipo Medio'!$AF:$AF,"&gt;="&amp;AN$2,'Trem Tipo Medio'!$A:$A,$A43)*SUMIFS('Trem Tipo Medio'!$K:$K,'Trem Tipo Medio'!$AE:$AE,"&lt;="&amp;AN$2,'Trem Tipo Medio'!$AF:$AF,"&gt;="&amp;AN$2,'Trem Tipo Medio'!$A:$A,$A43)))/(365/VLOOKUP($A43,Sazonalidade!$A:$G,7,0))*(1-VLOOKUP($A43,Sazonalidade!$A:$J,10,0)),0)</f>
        <v>0</v>
      </c>
      <c r="AO43" s="27">
        <f>IF($E43=$E$1,('TU Proprio'!AO43*10^6/(SUMIFS('Trem Tipo Medio'!$L:$L,'Trem Tipo Medio'!$AE:$AE,"&lt;="&amp;AO$2,'Trem Tipo Medio'!$AF:$AF,"&gt;="&amp;AO$2,'Trem Tipo Medio'!$A:$A,$A43)*SUMIFS('Trem Tipo Medio'!$K:$K,'Trem Tipo Medio'!$AE:$AE,"&lt;="&amp;AO$2,'Trem Tipo Medio'!$AF:$AF,"&gt;="&amp;AO$2,'Trem Tipo Medio'!$A:$A,$A43)))/(365/VLOOKUP($A43,Sazonalidade!$A:$G,7,0))*(1-VLOOKUP($A43,Sazonalidade!$A:$J,10,0)),0)</f>
        <v>0</v>
      </c>
      <c r="AP43" s="27">
        <f>IF($E43=$E$1,('TU Proprio'!AP43*10^6/(SUMIFS('Trem Tipo Medio'!$L:$L,'Trem Tipo Medio'!$AE:$AE,"&lt;="&amp;AP$2,'Trem Tipo Medio'!$AF:$AF,"&gt;="&amp;AP$2,'Trem Tipo Medio'!$A:$A,$A43)*SUMIFS('Trem Tipo Medio'!$K:$K,'Trem Tipo Medio'!$AE:$AE,"&lt;="&amp;AP$2,'Trem Tipo Medio'!$AF:$AF,"&gt;="&amp;AP$2,'Trem Tipo Medio'!$A:$A,$A43)))/(365/VLOOKUP($A43,Sazonalidade!$A:$G,7,0))*(1-VLOOKUP($A43,Sazonalidade!$A:$J,10,0)),0)</f>
        <v>0</v>
      </c>
      <c r="AQ43" s="27">
        <f>IF($E43=$E$1,('TU Proprio'!AQ43*10^6/(SUMIFS('Trem Tipo Medio'!$L:$L,'Trem Tipo Medio'!$AE:$AE,"&lt;="&amp;AQ$2,'Trem Tipo Medio'!$AF:$AF,"&gt;="&amp;AQ$2,'Trem Tipo Medio'!$A:$A,$A43)*SUMIFS('Trem Tipo Medio'!$K:$K,'Trem Tipo Medio'!$AE:$AE,"&lt;="&amp;AQ$2,'Trem Tipo Medio'!$AF:$AF,"&gt;="&amp;AQ$2,'Trem Tipo Medio'!$A:$A,$A43)))/(365/VLOOKUP($A43,Sazonalidade!$A:$G,7,0))*(1-VLOOKUP($A43,Sazonalidade!$A:$J,10,0)),0)</f>
        <v>0</v>
      </c>
      <c r="AR43" s="27">
        <f>IF($E43=$E$1,('TU Proprio'!AR43*10^6/(SUMIFS('Trem Tipo Medio'!$L:$L,'Trem Tipo Medio'!$AE:$AE,"&lt;="&amp;AR$2,'Trem Tipo Medio'!$AF:$AF,"&gt;="&amp;AR$2,'Trem Tipo Medio'!$A:$A,$A43)*SUMIFS('Trem Tipo Medio'!$K:$K,'Trem Tipo Medio'!$AE:$AE,"&lt;="&amp;AR$2,'Trem Tipo Medio'!$AF:$AF,"&gt;="&amp;AR$2,'Trem Tipo Medio'!$A:$A,$A43)))/(365/VLOOKUP($A43,Sazonalidade!$A:$G,7,0))*(1-VLOOKUP($A43,Sazonalidade!$A:$J,10,0)),0)</f>
        <v>0</v>
      </c>
      <c r="AS43" s="27">
        <f>IF($E43=$E$1,('TU Proprio'!AS43*10^6/(SUMIFS('Trem Tipo Medio'!$L:$L,'Trem Tipo Medio'!$AE:$AE,"&lt;="&amp;AS$2,'Trem Tipo Medio'!$AF:$AF,"&gt;="&amp;AS$2,'Trem Tipo Medio'!$A:$A,$A43)*SUMIFS('Trem Tipo Medio'!$K:$K,'Trem Tipo Medio'!$AE:$AE,"&lt;="&amp;AS$2,'Trem Tipo Medio'!$AF:$AF,"&gt;="&amp;AS$2,'Trem Tipo Medio'!$A:$A,$A43)))/(365/VLOOKUP($A43,Sazonalidade!$A:$G,7,0))*(1-VLOOKUP($A43,Sazonalidade!$A:$J,10,0)),0)</f>
        <v>0</v>
      </c>
      <c r="AT43" s="27">
        <f>IF($E43=$E$1,('TU Proprio'!AT43*10^6/(SUMIFS('Trem Tipo Medio'!$L:$L,'Trem Tipo Medio'!$AE:$AE,"&lt;="&amp;AT$2,'Trem Tipo Medio'!$AF:$AF,"&gt;="&amp;AT$2,'Trem Tipo Medio'!$A:$A,$A43)*SUMIFS('Trem Tipo Medio'!$K:$K,'Trem Tipo Medio'!$AE:$AE,"&lt;="&amp;AT$2,'Trem Tipo Medio'!$AF:$AF,"&gt;="&amp;AT$2,'Trem Tipo Medio'!$A:$A,$A43)))/(365/VLOOKUP($A43,Sazonalidade!$A:$G,7,0))*(1-VLOOKUP($A43,Sazonalidade!$A:$J,10,0)),0)</f>
        <v>0</v>
      </c>
      <c r="AU43" s="27">
        <f>IF($E43=$E$1,('TU Proprio'!AU43*10^6/(SUMIFS('Trem Tipo Medio'!$L:$L,'Trem Tipo Medio'!$AE:$AE,"&lt;="&amp;AU$2,'Trem Tipo Medio'!$AF:$AF,"&gt;="&amp;AU$2,'Trem Tipo Medio'!$A:$A,$A43)*SUMIFS('Trem Tipo Medio'!$K:$K,'Trem Tipo Medio'!$AE:$AE,"&lt;="&amp;AU$2,'Trem Tipo Medio'!$AF:$AF,"&gt;="&amp;AU$2,'Trem Tipo Medio'!$A:$A,$A43)))/(365/VLOOKUP($A43,Sazonalidade!$A:$G,7,0))*(1-VLOOKUP($A43,Sazonalidade!$A:$J,10,0)),0)</f>
        <v>0</v>
      </c>
      <c r="AV43" s="27">
        <f>IF($E43=$E$1,('TU Proprio'!AV43*10^6/(SUMIFS('Trem Tipo Medio'!$L:$L,'Trem Tipo Medio'!$AE:$AE,"&lt;="&amp;AV$2,'Trem Tipo Medio'!$AF:$AF,"&gt;="&amp;AV$2,'Trem Tipo Medio'!$A:$A,$A43)*SUMIFS('Trem Tipo Medio'!$K:$K,'Trem Tipo Medio'!$AE:$AE,"&lt;="&amp;AV$2,'Trem Tipo Medio'!$AF:$AF,"&gt;="&amp;AV$2,'Trem Tipo Medio'!$A:$A,$A43)))/(365/VLOOKUP($A43,Sazonalidade!$A:$G,7,0))*(1-VLOOKUP($A43,Sazonalidade!$A:$J,10,0)),0)</f>
        <v>0</v>
      </c>
      <c r="AW43" s="27">
        <f>IF($E43=$E$1,('TU Proprio'!AW43*10^6/(SUMIFS('Trem Tipo Medio'!$L:$L,'Trem Tipo Medio'!$AE:$AE,"&lt;="&amp;AW$2,'Trem Tipo Medio'!$AF:$AF,"&gt;="&amp;AW$2,'Trem Tipo Medio'!$A:$A,$A43)*SUMIFS('Trem Tipo Medio'!$K:$K,'Trem Tipo Medio'!$AE:$AE,"&lt;="&amp;AW$2,'Trem Tipo Medio'!$AF:$AF,"&gt;="&amp;AW$2,'Trem Tipo Medio'!$A:$A,$A43)))/(365/VLOOKUP($A43,Sazonalidade!$A:$G,7,0))*(1-VLOOKUP($A43,Sazonalidade!$A:$J,10,0)),0)</f>
        <v>0</v>
      </c>
      <c r="AX43" s="27">
        <f>IF($E43=$E$1,('TU Proprio'!AX43*10^6/(SUMIFS('Trem Tipo Medio'!$L:$L,'Trem Tipo Medio'!$AE:$AE,"&lt;="&amp;AX$2,'Trem Tipo Medio'!$AF:$AF,"&gt;="&amp;AX$2,'Trem Tipo Medio'!$A:$A,$A43)*SUMIFS('Trem Tipo Medio'!$K:$K,'Trem Tipo Medio'!$AE:$AE,"&lt;="&amp;AX$2,'Trem Tipo Medio'!$AF:$AF,"&gt;="&amp;AX$2,'Trem Tipo Medio'!$A:$A,$A43)))/(365/VLOOKUP($A43,Sazonalidade!$A:$G,7,0))*(1-VLOOKUP($A43,Sazonalidade!$A:$J,10,0)),0)</f>
        <v>0</v>
      </c>
      <c r="AY43" s="27">
        <f>IF($E43=$E$1,('TU Proprio'!AY43*10^6/(SUMIFS('Trem Tipo Medio'!$L:$L,'Trem Tipo Medio'!$AE:$AE,"&lt;="&amp;AY$2,'Trem Tipo Medio'!$AF:$AF,"&gt;="&amp;AY$2,'Trem Tipo Medio'!$A:$A,$A43)*SUMIFS('Trem Tipo Medio'!$K:$K,'Trem Tipo Medio'!$AE:$AE,"&lt;="&amp;AY$2,'Trem Tipo Medio'!$AF:$AF,"&gt;="&amp;AY$2,'Trem Tipo Medio'!$A:$A,$A43)))/(365/VLOOKUP($A43,Sazonalidade!$A:$G,7,0))*(1-VLOOKUP($A43,Sazonalidade!$A:$J,10,0)),0)</f>
        <v>0</v>
      </c>
      <c r="AZ43" s="27">
        <f>IF($E43=$E$1,('TU Proprio'!AZ43*10^6/(SUMIFS('Trem Tipo Medio'!$L:$L,'Trem Tipo Medio'!$AE:$AE,"&lt;="&amp;AZ$2,'Trem Tipo Medio'!$AF:$AF,"&gt;="&amp;AZ$2,'Trem Tipo Medio'!$A:$A,$A43)*SUMIFS('Trem Tipo Medio'!$K:$K,'Trem Tipo Medio'!$AE:$AE,"&lt;="&amp;AZ$2,'Trem Tipo Medio'!$AF:$AF,"&gt;="&amp;AZ$2,'Trem Tipo Medio'!$A:$A,$A43)))/(365/VLOOKUP($A43,Sazonalidade!$A:$G,7,0))*(1-VLOOKUP($A43,Sazonalidade!$A:$J,10,0)),0)</f>
        <v>0</v>
      </c>
      <c r="BA43" s="27">
        <f>IF($E43=$E$1,('TU Proprio'!BA43*10^6/(SUMIFS('Trem Tipo Medio'!$L:$L,'Trem Tipo Medio'!$AE:$AE,"&lt;="&amp;BA$2,'Trem Tipo Medio'!$AF:$AF,"&gt;="&amp;BA$2,'Trem Tipo Medio'!$A:$A,$A43)*SUMIFS('Trem Tipo Medio'!$K:$K,'Trem Tipo Medio'!$AE:$AE,"&lt;="&amp;BA$2,'Trem Tipo Medio'!$AF:$AF,"&gt;="&amp;BA$2,'Trem Tipo Medio'!$A:$A,$A43)))/(365/VLOOKUP($A43,Sazonalidade!$A:$G,7,0))*(1-VLOOKUP($A43,Sazonalidade!$A:$J,10,0)),0)</f>
        <v>0</v>
      </c>
      <c r="BB43" s="27">
        <f>IF($E43=$E$1,('TU Proprio'!BB43*10^6/(SUMIFS('Trem Tipo Medio'!$L:$L,'Trem Tipo Medio'!$AE:$AE,"&lt;="&amp;BB$2,'Trem Tipo Medio'!$AF:$AF,"&gt;="&amp;BB$2,'Trem Tipo Medio'!$A:$A,$A43)*SUMIFS('Trem Tipo Medio'!$K:$K,'Trem Tipo Medio'!$AE:$AE,"&lt;="&amp;BB$2,'Trem Tipo Medio'!$AF:$AF,"&gt;="&amp;BB$2,'Trem Tipo Medio'!$A:$A,$A43)))/(365/VLOOKUP($A43,Sazonalidade!$A:$G,7,0))*(1-VLOOKUP($A43,Sazonalidade!$A:$J,10,0)),0)</f>
        <v>0</v>
      </c>
      <c r="BC43" s="27">
        <f>IF($E43=$E$1,('TU Proprio'!BC43*10^6/(SUMIFS('Trem Tipo Medio'!$L:$L,'Trem Tipo Medio'!$AE:$AE,"&lt;="&amp;BC$2,'Trem Tipo Medio'!$AF:$AF,"&gt;="&amp;BC$2,'Trem Tipo Medio'!$A:$A,$A43)*SUMIFS('Trem Tipo Medio'!$K:$K,'Trem Tipo Medio'!$AE:$AE,"&lt;="&amp;BC$2,'Trem Tipo Medio'!$AF:$AF,"&gt;="&amp;BC$2,'Trem Tipo Medio'!$A:$A,$A43)))/(365/VLOOKUP($A43,Sazonalidade!$A:$G,7,0))*(1-VLOOKUP($A43,Sazonalidade!$A:$J,10,0)),0)</f>
        <v>0</v>
      </c>
      <c r="BD43" s="27">
        <f>IF($E43=$E$1,('TU Proprio'!BD43*10^6/(SUMIFS('Trem Tipo Medio'!$L:$L,'Trem Tipo Medio'!$AE:$AE,"&lt;="&amp;BD$2,'Trem Tipo Medio'!$AF:$AF,"&gt;="&amp;BD$2,'Trem Tipo Medio'!$A:$A,$A43)*SUMIFS('Trem Tipo Medio'!$K:$K,'Trem Tipo Medio'!$AE:$AE,"&lt;="&amp;BD$2,'Trem Tipo Medio'!$AF:$AF,"&gt;="&amp;BD$2,'Trem Tipo Medio'!$A:$A,$A43)))/(365/VLOOKUP($A43,Sazonalidade!$A:$G,7,0))*(1-VLOOKUP($A43,Sazonalidade!$A:$J,10,0)),0)</f>
        <v>0</v>
      </c>
      <c r="BE43" s="27">
        <f>IF($E43=$E$1,('TU Proprio'!BE43*10^6/(SUMIFS('Trem Tipo Medio'!$L:$L,'Trem Tipo Medio'!$AE:$AE,"&lt;="&amp;BE$2,'Trem Tipo Medio'!$AF:$AF,"&gt;="&amp;BE$2,'Trem Tipo Medio'!$A:$A,$A43)*SUMIFS('Trem Tipo Medio'!$K:$K,'Trem Tipo Medio'!$AE:$AE,"&lt;="&amp;BE$2,'Trem Tipo Medio'!$AF:$AF,"&gt;="&amp;BE$2,'Trem Tipo Medio'!$A:$A,$A43)))/(365/VLOOKUP($A43,Sazonalidade!$A:$G,7,0))*(1-VLOOKUP($A43,Sazonalidade!$A:$J,10,0)),0)</f>
        <v>0</v>
      </c>
      <c r="BF43" s="27">
        <f>IF($E43=$E$1,('TU Proprio'!BF43*10^6/(SUMIFS('Trem Tipo Medio'!$L:$L,'Trem Tipo Medio'!$AE:$AE,"&lt;="&amp;BF$2,'Trem Tipo Medio'!$AF:$AF,"&gt;="&amp;BF$2,'Trem Tipo Medio'!$A:$A,$A43)*SUMIFS('Trem Tipo Medio'!$K:$K,'Trem Tipo Medio'!$AE:$AE,"&lt;="&amp;BF$2,'Trem Tipo Medio'!$AF:$AF,"&gt;="&amp;BF$2,'Trem Tipo Medio'!$A:$A,$A43)))/(365/VLOOKUP($A43,Sazonalidade!$A:$G,7,0))*(1-VLOOKUP($A43,Sazonalidade!$A:$J,10,0)),0)</f>
        <v>0</v>
      </c>
      <c r="BG43" s="27">
        <f>IF($E43=$E$1,('TU Proprio'!BG43*10^6/(SUMIFS('Trem Tipo Medio'!$L:$L,'Trem Tipo Medio'!$AE:$AE,"&lt;="&amp;BG$2,'Trem Tipo Medio'!$AF:$AF,"&gt;="&amp;BG$2,'Trem Tipo Medio'!$A:$A,$A43)*SUMIFS('Trem Tipo Medio'!$K:$K,'Trem Tipo Medio'!$AE:$AE,"&lt;="&amp;BG$2,'Trem Tipo Medio'!$AF:$AF,"&gt;="&amp;BG$2,'Trem Tipo Medio'!$A:$A,$A43)))/(365/VLOOKUP($A43,Sazonalidade!$A:$G,7,0))*(1-VLOOKUP($A43,Sazonalidade!$A:$J,10,0)),0)</f>
        <v>0</v>
      </c>
      <c r="BH43" s="27">
        <f>IF($E43=$E$1,('TU Proprio'!BH43*10^6/(SUMIFS('Trem Tipo Medio'!$L:$L,'Trem Tipo Medio'!$AE:$AE,"&lt;="&amp;BH$2,'Trem Tipo Medio'!$AF:$AF,"&gt;="&amp;BH$2,'Trem Tipo Medio'!$A:$A,$A43)*SUMIFS('Trem Tipo Medio'!$K:$K,'Trem Tipo Medio'!$AE:$AE,"&lt;="&amp;BH$2,'Trem Tipo Medio'!$AF:$AF,"&gt;="&amp;BH$2,'Trem Tipo Medio'!$A:$A,$A43)))/(365/VLOOKUP($A43,Sazonalidade!$A:$G,7,0))*(1-VLOOKUP($A43,Sazonalidade!$A:$J,10,0)),0)</f>
        <v>0</v>
      </c>
      <c r="BI43" s="27">
        <f>IF($E43=$E$1,('TU Proprio'!BI43*10^6/(SUMIFS('Trem Tipo Medio'!$L:$L,'Trem Tipo Medio'!$AE:$AE,"&lt;="&amp;BI$2,'Trem Tipo Medio'!$AF:$AF,"&gt;="&amp;BI$2,'Trem Tipo Medio'!$A:$A,$A43)*SUMIFS('Trem Tipo Medio'!$K:$K,'Trem Tipo Medio'!$AE:$AE,"&lt;="&amp;BI$2,'Trem Tipo Medio'!$AF:$AF,"&gt;="&amp;BI$2,'Trem Tipo Medio'!$A:$A,$A43)))/(365/VLOOKUP($A43,Sazonalidade!$A:$G,7,0))*(1-VLOOKUP($A43,Sazonalidade!$A:$J,10,0)),0)</f>
        <v>0</v>
      </c>
      <c r="BJ43" s="27">
        <f>IF($E43=$E$1,('TU Proprio'!BJ43*10^6/(SUMIFS('Trem Tipo Medio'!$L:$L,'Trem Tipo Medio'!$AE:$AE,"&lt;="&amp;BJ$2,'Trem Tipo Medio'!$AF:$AF,"&gt;="&amp;BJ$2,'Trem Tipo Medio'!$A:$A,$A43)*SUMIFS('Trem Tipo Medio'!$K:$K,'Trem Tipo Medio'!$AE:$AE,"&lt;="&amp;BJ$2,'Trem Tipo Medio'!$AF:$AF,"&gt;="&amp;BJ$2,'Trem Tipo Medio'!$A:$A,$A43)))/(365/VLOOKUP($A43,Sazonalidade!$A:$G,7,0))*(1-VLOOKUP($A43,Sazonalidade!$A:$J,10,0)),0)</f>
        <v>0</v>
      </c>
      <c r="BK43" s="27">
        <f>IF($E43=$E$1,('TU Proprio'!BK43*10^6/(SUMIFS('Trem Tipo Medio'!$L:$L,'Trem Tipo Medio'!$AE:$AE,"&lt;="&amp;BK$2,'Trem Tipo Medio'!$AF:$AF,"&gt;="&amp;BK$2,'Trem Tipo Medio'!$A:$A,$A43)*SUMIFS('Trem Tipo Medio'!$K:$K,'Trem Tipo Medio'!$AE:$AE,"&lt;="&amp;BK$2,'Trem Tipo Medio'!$AF:$AF,"&gt;="&amp;BK$2,'Trem Tipo Medio'!$A:$A,$A43)))/(365/VLOOKUP($A43,Sazonalidade!$A:$G,7,0))*(1-VLOOKUP($A43,Sazonalidade!$A:$J,10,0)),0)</f>
        <v>0</v>
      </c>
      <c r="BL43" s="27">
        <f>IF($E43=$E$1,('TU Proprio'!BL43*10^6/(SUMIFS('Trem Tipo Medio'!$L:$L,'Trem Tipo Medio'!$AE:$AE,"&lt;="&amp;BL$2,'Trem Tipo Medio'!$AF:$AF,"&gt;="&amp;BL$2,'Trem Tipo Medio'!$A:$A,$A43)*SUMIFS('Trem Tipo Medio'!$K:$K,'Trem Tipo Medio'!$AE:$AE,"&lt;="&amp;BL$2,'Trem Tipo Medio'!$AF:$AF,"&gt;="&amp;BL$2,'Trem Tipo Medio'!$A:$A,$A43)))/(365/VLOOKUP($A43,Sazonalidade!$A:$G,7,0))*(1-VLOOKUP($A43,Sazonalidade!$A:$J,10,0)),0)</f>
        <v>0</v>
      </c>
      <c r="BM43" s="27">
        <f>IF($E43=$E$1,('TU Proprio'!BM43*10^6/(SUMIFS('Trem Tipo Medio'!$L:$L,'Trem Tipo Medio'!$AE:$AE,"&lt;="&amp;BM$2,'Trem Tipo Medio'!$AF:$AF,"&gt;="&amp;BM$2,'Trem Tipo Medio'!$A:$A,$A43)*SUMIFS('Trem Tipo Medio'!$K:$K,'Trem Tipo Medio'!$AE:$AE,"&lt;="&amp;BM$2,'Trem Tipo Medio'!$AF:$AF,"&gt;="&amp;BM$2,'Trem Tipo Medio'!$A:$A,$A43)))/(365/VLOOKUP($A43,Sazonalidade!$A:$G,7,0))*(1-VLOOKUP($A43,Sazonalidade!$A:$J,10,0)),0)</f>
        <v>0</v>
      </c>
      <c r="BN43" s="27">
        <f>IF($E43=$E$1,('TU Proprio'!BN43*10^6/(SUMIFS('Trem Tipo Medio'!$L:$L,'Trem Tipo Medio'!$AE:$AE,"&lt;="&amp;BN$2,'Trem Tipo Medio'!$AF:$AF,"&gt;="&amp;BN$2,'Trem Tipo Medio'!$A:$A,$A43)*SUMIFS('Trem Tipo Medio'!$K:$K,'Trem Tipo Medio'!$AE:$AE,"&lt;="&amp;BN$2,'Trem Tipo Medio'!$AF:$AF,"&gt;="&amp;BN$2,'Trem Tipo Medio'!$A:$A,$A43)))/(365/VLOOKUP($A43,Sazonalidade!$A:$G,7,0))*(1-VLOOKUP($A43,Sazonalidade!$A:$J,10,0)),0)</f>
        <v>0</v>
      </c>
      <c r="BO43" s="27">
        <f>IF($E43=$E$1,('TU Proprio'!BO43*10^6/(SUMIFS('Trem Tipo Medio'!$L:$L,'Trem Tipo Medio'!$AE:$AE,"&lt;="&amp;BO$2,'Trem Tipo Medio'!$AF:$AF,"&gt;="&amp;BO$2,'Trem Tipo Medio'!$A:$A,$A43)*SUMIFS('Trem Tipo Medio'!$K:$K,'Trem Tipo Medio'!$AE:$AE,"&lt;="&amp;BO$2,'Trem Tipo Medio'!$AF:$AF,"&gt;="&amp;BO$2,'Trem Tipo Medio'!$A:$A,$A43)))/(365/VLOOKUP($A43,Sazonalidade!$A:$G,7,0))*(1-VLOOKUP($A43,Sazonalidade!$A:$J,10,0)),0)</f>
        <v>0</v>
      </c>
      <c r="BP43"/>
      <c r="BQ43"/>
      <c r="BR43"/>
      <c r="BS43"/>
      <c r="BT43"/>
    </row>
    <row r="44" spans="1:72" s="32" customFormat="1" x14ac:dyDescent="0.25">
      <c r="A44" s="6"/>
      <c r="B44" s="3"/>
      <c r="C44" s="3"/>
      <c r="D44" s="3"/>
      <c r="E44" s="3"/>
      <c r="F44" s="6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/>
      <c r="BQ44"/>
      <c r="BR44"/>
      <c r="BS44"/>
      <c r="BT44"/>
    </row>
    <row r="45" spans="1:72" s="32" customFormat="1" x14ac:dyDescent="0.25">
      <c r="A45" s="6"/>
      <c r="B45" s="3"/>
      <c r="C45" s="3"/>
      <c r="D45" s="3"/>
      <c r="E45" s="3"/>
      <c r="F45" s="6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/>
      <c r="BQ45"/>
      <c r="BR45"/>
      <c r="BS45"/>
      <c r="BT45"/>
    </row>
    <row r="46" spans="1:72" s="32" customFormat="1" x14ac:dyDescent="0.25">
      <c r="A46" s="6"/>
      <c r="B46" s="3"/>
      <c r="C46" s="3"/>
      <c r="D46" s="3"/>
      <c r="E46" s="3"/>
      <c r="F46" s="6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/>
      <c r="BQ46"/>
      <c r="BR46"/>
      <c r="BS46"/>
      <c r="BT46"/>
    </row>
    <row r="47" spans="1:72" s="32" customFormat="1" x14ac:dyDescent="0.25">
      <c r="A47" s="6"/>
      <c r="B47" s="3"/>
      <c r="C47" s="3"/>
      <c r="D47" s="3"/>
      <c r="E47" s="3"/>
      <c r="F47" s="6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/>
      <c r="BQ47"/>
      <c r="BR47"/>
      <c r="BS47"/>
      <c r="BT47"/>
    </row>
    <row r="48" spans="1:72" s="32" customFormat="1" x14ac:dyDescent="0.25">
      <c r="A48" s="6"/>
      <c r="B48" s="3"/>
      <c r="C48" s="3"/>
      <c r="D48" s="3"/>
      <c r="E48" s="3"/>
      <c r="F48" s="6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/>
      <c r="BQ48"/>
      <c r="BR48"/>
      <c r="BS48"/>
      <c r="BT48"/>
    </row>
    <row r="49" spans="1:72" s="32" customFormat="1" x14ac:dyDescent="0.25">
      <c r="A49" s="6"/>
      <c r="B49" s="3"/>
      <c r="C49" s="3"/>
      <c r="D49" s="3"/>
      <c r="E49" s="3"/>
      <c r="F49" s="6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/>
      <c r="BQ49"/>
      <c r="BR49"/>
      <c r="BS49"/>
      <c r="BT49"/>
    </row>
    <row r="50" spans="1:72" s="32" customFormat="1" x14ac:dyDescent="0.25">
      <c r="A50" s="6"/>
      <c r="B50" s="3"/>
      <c r="C50" s="3"/>
      <c r="D50" s="3"/>
      <c r="E50" s="3"/>
      <c r="F50" s="6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/>
      <c r="BQ50"/>
      <c r="BR50"/>
      <c r="BS50"/>
      <c r="BT50"/>
    </row>
    <row r="51" spans="1:72" s="32" customFormat="1" x14ac:dyDescent="0.25">
      <c r="A51" s="6"/>
      <c r="B51" s="3"/>
      <c r="C51" s="3"/>
      <c r="D51" s="3"/>
      <c r="E51" s="3"/>
      <c r="F51" s="6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/>
      <c r="BQ51"/>
      <c r="BR51"/>
      <c r="BS51"/>
      <c r="BT51"/>
    </row>
    <row r="52" spans="1:72" s="32" customFormat="1" x14ac:dyDescent="0.25">
      <c r="A52" s="6"/>
      <c r="B52" s="3"/>
      <c r="C52" s="3"/>
      <c r="D52" s="3"/>
      <c r="E52" s="3"/>
      <c r="F52" s="6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/>
      <c r="BQ52"/>
      <c r="BR52"/>
      <c r="BS52"/>
      <c r="BT52"/>
    </row>
    <row r="53" spans="1:72" s="32" customFormat="1" x14ac:dyDescent="0.25">
      <c r="A53" s="6"/>
      <c r="B53" s="3"/>
      <c r="C53" s="3"/>
      <c r="D53" s="3"/>
      <c r="E53" s="3"/>
      <c r="F53" s="6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/>
      <c r="BQ53"/>
      <c r="BR53"/>
      <c r="BS53"/>
      <c r="BT53"/>
    </row>
    <row r="54" spans="1:72" s="32" customFormat="1" x14ac:dyDescent="0.25">
      <c r="A54" s="6"/>
      <c r="B54" s="3"/>
      <c r="C54" s="3"/>
      <c r="D54" s="3"/>
      <c r="E54" s="3"/>
      <c r="F54" s="6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/>
      <c r="BQ54"/>
      <c r="BR54"/>
      <c r="BS54"/>
      <c r="BT54"/>
    </row>
    <row r="55" spans="1:72" s="32" customFormat="1" x14ac:dyDescent="0.25">
      <c r="A55" s="6"/>
      <c r="B55" s="3"/>
      <c r="C55" s="3"/>
      <c r="D55" s="3"/>
      <c r="E55" s="3"/>
      <c r="F55" s="6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/>
      <c r="BQ55"/>
      <c r="BR55"/>
      <c r="BS55"/>
      <c r="BT55"/>
    </row>
    <row r="56" spans="1:72" s="32" customFormat="1" x14ac:dyDescent="0.25">
      <c r="A56" s="6"/>
      <c r="B56" s="3"/>
      <c r="C56" s="3"/>
      <c r="D56" s="3"/>
      <c r="E56" s="3"/>
      <c r="F56" s="6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/>
      <c r="BQ56"/>
      <c r="BR56"/>
      <c r="BS56"/>
      <c r="BT56"/>
    </row>
    <row r="57" spans="1:72" s="32" customFormat="1" x14ac:dyDescent="0.25">
      <c r="A57" s="6"/>
      <c r="B57" s="3"/>
      <c r="C57" s="3"/>
      <c r="D57" s="3"/>
      <c r="E57" s="3"/>
      <c r="F57" s="6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/>
      <c r="BQ57"/>
      <c r="BR57"/>
      <c r="BS57"/>
      <c r="BT57"/>
    </row>
    <row r="58" spans="1:72" s="32" customFormat="1" x14ac:dyDescent="0.25">
      <c r="A58" s="6"/>
      <c r="B58" s="3"/>
      <c r="C58" s="3"/>
      <c r="D58" s="3"/>
      <c r="E58" s="3"/>
      <c r="F58" s="6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/>
      <c r="BQ58"/>
      <c r="BR58"/>
      <c r="BS58"/>
      <c r="BT58"/>
    </row>
    <row r="59" spans="1:72" s="32" customFormat="1" x14ac:dyDescent="0.25">
      <c r="A59" s="6"/>
      <c r="B59" s="3"/>
      <c r="C59" s="3"/>
      <c r="D59" s="3"/>
      <c r="E59" s="3"/>
      <c r="F59" s="6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/>
      <c r="BQ59"/>
      <c r="BR59"/>
      <c r="BS59"/>
      <c r="BT59"/>
    </row>
    <row r="60" spans="1:72" s="32" customFormat="1" x14ac:dyDescent="0.25">
      <c r="A60" s="6"/>
      <c r="B60" s="3"/>
      <c r="C60" s="3"/>
      <c r="D60" s="3"/>
      <c r="E60" s="3"/>
      <c r="F60" s="6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/>
      <c r="BQ60"/>
      <c r="BR60"/>
      <c r="BS60"/>
      <c r="BT60"/>
    </row>
    <row r="61" spans="1:72" s="32" customFormat="1" x14ac:dyDescent="0.25">
      <c r="A61" s="6"/>
      <c r="B61" s="3"/>
      <c r="C61" s="3"/>
      <c r="D61" s="3"/>
      <c r="E61" s="3"/>
      <c r="F61" s="6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/>
      <c r="BQ61"/>
      <c r="BR61"/>
      <c r="BS61"/>
      <c r="BT61"/>
    </row>
    <row r="62" spans="1:72" s="32" customFormat="1" x14ac:dyDescent="0.25">
      <c r="A62" s="6"/>
      <c r="B62" s="3"/>
      <c r="C62" s="3"/>
      <c r="D62" s="3"/>
      <c r="E62" s="3"/>
      <c r="F62" s="6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/>
      <c r="BQ62"/>
      <c r="BR62"/>
      <c r="BS62"/>
      <c r="BT62"/>
    </row>
    <row r="63" spans="1:72" s="32" customFormat="1" x14ac:dyDescent="0.25">
      <c r="A63" s="6"/>
      <c r="B63" s="3"/>
      <c r="C63" s="3"/>
      <c r="D63" s="3"/>
      <c r="E63" s="3"/>
      <c r="F63" s="6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/>
      <c r="BQ63"/>
      <c r="BR63"/>
      <c r="BS63"/>
      <c r="BT63"/>
    </row>
    <row r="64" spans="1:72" s="32" customFormat="1" x14ac:dyDescent="0.25">
      <c r="A64" s="6"/>
      <c r="B64" s="3"/>
      <c r="C64" s="3"/>
      <c r="D64" s="3"/>
      <c r="E64" s="3"/>
      <c r="F64" s="6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/>
      <c r="BQ64"/>
      <c r="BR64"/>
      <c r="BS64"/>
      <c r="BT64"/>
    </row>
    <row r="65" spans="1:72" s="32" customFormat="1" x14ac:dyDescent="0.25">
      <c r="A65" s="6"/>
      <c r="B65" s="3"/>
      <c r="C65" s="3"/>
      <c r="D65" s="3"/>
      <c r="E65" s="3"/>
      <c r="F65" s="6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/>
      <c r="BQ65"/>
      <c r="BR65"/>
      <c r="BS65"/>
      <c r="BT65"/>
    </row>
    <row r="66" spans="1:72" s="32" customFormat="1" hidden="1" x14ac:dyDescent="0.25">
      <c r="A66" s="6">
        <f t="shared" si="3"/>
        <v>1</v>
      </c>
      <c r="B66" s="3"/>
      <c r="C66" s="3"/>
      <c r="D66" s="3"/>
      <c r="E66" s="3"/>
      <c r="F66" s="6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/>
      <c r="BQ66"/>
      <c r="BR66"/>
      <c r="BS66"/>
      <c r="BT66"/>
    </row>
    <row r="67" spans="1:72" s="32" customFormat="1" hidden="1" x14ac:dyDescent="0.25">
      <c r="A67" s="6">
        <f t="shared" si="3"/>
        <v>2</v>
      </c>
      <c r="B67" s="3"/>
      <c r="C67" s="3"/>
      <c r="D67" s="3"/>
      <c r="E67" s="3"/>
      <c r="F67" s="6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/>
      <c r="BQ67"/>
      <c r="BR67"/>
      <c r="BS67"/>
      <c r="BT67"/>
    </row>
    <row r="68" spans="1:72" s="32" customFormat="1" hidden="1" x14ac:dyDescent="0.25">
      <c r="A68" s="6">
        <f t="shared" si="3"/>
        <v>3</v>
      </c>
      <c r="B68" s="3"/>
      <c r="C68" s="3"/>
      <c r="D68" s="3"/>
      <c r="E68" s="3"/>
      <c r="F68" s="6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/>
      <c r="BQ68"/>
      <c r="BR68"/>
      <c r="BS68"/>
      <c r="BT68"/>
    </row>
    <row r="69" spans="1:72" s="32" customFormat="1" hidden="1" x14ac:dyDescent="0.25">
      <c r="A69" s="6">
        <f t="shared" ref="A69:A104" si="4">A68+1</f>
        <v>4</v>
      </c>
      <c r="B69" s="3"/>
      <c r="C69" s="3"/>
      <c r="D69" s="3"/>
      <c r="E69" s="3"/>
      <c r="F69" s="6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/>
      <c r="BQ69"/>
      <c r="BR69"/>
      <c r="BS69"/>
      <c r="BT69"/>
    </row>
    <row r="70" spans="1:72" s="32" customFormat="1" hidden="1" x14ac:dyDescent="0.25">
      <c r="A70" s="6">
        <f t="shared" si="4"/>
        <v>5</v>
      </c>
      <c r="B70" s="3"/>
      <c r="C70" s="3"/>
      <c r="D70" s="3"/>
      <c r="E70" s="3"/>
      <c r="F70" s="6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/>
      <c r="BQ70"/>
      <c r="BR70"/>
      <c r="BS70"/>
      <c r="BT70"/>
    </row>
    <row r="71" spans="1:72" s="32" customFormat="1" hidden="1" x14ac:dyDescent="0.25">
      <c r="A71" s="6">
        <f t="shared" si="4"/>
        <v>6</v>
      </c>
      <c r="B71" s="3"/>
      <c r="C71" s="3"/>
      <c r="D71" s="3"/>
      <c r="E71" s="3"/>
      <c r="F71" s="6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/>
      <c r="BQ71"/>
      <c r="BR71"/>
      <c r="BS71"/>
      <c r="BT71"/>
    </row>
    <row r="72" spans="1:72" s="32" customFormat="1" hidden="1" x14ac:dyDescent="0.25">
      <c r="A72" s="6">
        <f t="shared" si="4"/>
        <v>7</v>
      </c>
      <c r="B72" s="3"/>
      <c r="C72" s="3"/>
      <c r="D72" s="3"/>
      <c r="E72" s="3"/>
      <c r="F72" s="6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/>
      <c r="BQ72"/>
      <c r="BR72"/>
      <c r="BS72"/>
      <c r="BT72"/>
    </row>
    <row r="73" spans="1:72" s="32" customFormat="1" hidden="1" x14ac:dyDescent="0.25">
      <c r="A73" s="6">
        <f t="shared" si="4"/>
        <v>8</v>
      </c>
      <c r="B73" s="3"/>
      <c r="C73" s="3"/>
      <c r="D73" s="3"/>
      <c r="E73" s="3"/>
      <c r="F73" s="6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/>
      <c r="BQ73"/>
      <c r="BR73"/>
      <c r="BS73"/>
      <c r="BT73"/>
    </row>
    <row r="74" spans="1:72" s="32" customFormat="1" hidden="1" x14ac:dyDescent="0.25">
      <c r="A74" s="6">
        <f t="shared" si="4"/>
        <v>9</v>
      </c>
      <c r="B74" s="3"/>
      <c r="C74" s="3"/>
      <c r="D74" s="3"/>
      <c r="E74" s="3"/>
      <c r="F74" s="6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/>
      <c r="BQ74"/>
      <c r="BR74"/>
      <c r="BS74"/>
      <c r="BT74"/>
    </row>
    <row r="75" spans="1:72" s="32" customFormat="1" hidden="1" x14ac:dyDescent="0.25">
      <c r="A75" s="6">
        <f t="shared" si="4"/>
        <v>10</v>
      </c>
      <c r="B75" s="3"/>
      <c r="C75" s="3"/>
      <c r="D75" s="3"/>
      <c r="E75" s="3"/>
      <c r="F75" s="6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/>
      <c r="BQ75"/>
      <c r="BR75"/>
      <c r="BS75"/>
      <c r="BT75"/>
    </row>
    <row r="76" spans="1:72" s="32" customFormat="1" hidden="1" x14ac:dyDescent="0.25">
      <c r="A76" s="6">
        <f t="shared" si="4"/>
        <v>11</v>
      </c>
      <c r="B76" s="3"/>
      <c r="C76" s="3"/>
      <c r="D76" s="3"/>
      <c r="E76" s="3"/>
      <c r="F76" s="6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/>
      <c r="BQ76"/>
      <c r="BR76"/>
      <c r="BS76"/>
      <c r="BT76"/>
    </row>
    <row r="77" spans="1:72" s="32" customFormat="1" hidden="1" x14ac:dyDescent="0.25">
      <c r="A77" s="6">
        <f t="shared" si="4"/>
        <v>12</v>
      </c>
      <c r="B77" s="3"/>
      <c r="C77" s="3"/>
      <c r="D77" s="3"/>
      <c r="E77" s="3"/>
      <c r="F77" s="6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/>
      <c r="BQ77"/>
      <c r="BR77"/>
      <c r="BS77"/>
      <c r="BT77"/>
    </row>
    <row r="78" spans="1:72" s="32" customFormat="1" hidden="1" x14ac:dyDescent="0.25">
      <c r="A78" s="6">
        <f t="shared" si="4"/>
        <v>13</v>
      </c>
      <c r="B78" s="3"/>
      <c r="C78" s="3"/>
      <c r="D78" s="3"/>
      <c r="E78" s="3"/>
      <c r="F78" s="6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/>
      <c r="BQ78"/>
      <c r="BR78"/>
      <c r="BS78"/>
      <c r="BT78"/>
    </row>
    <row r="79" spans="1:72" s="32" customFormat="1" hidden="1" x14ac:dyDescent="0.25">
      <c r="A79" s="6">
        <f t="shared" si="4"/>
        <v>14</v>
      </c>
      <c r="B79" s="3"/>
      <c r="C79" s="3"/>
      <c r="D79" s="3"/>
      <c r="E79" s="3"/>
      <c r="F79" s="6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/>
      <c r="BQ79"/>
      <c r="BR79"/>
      <c r="BS79"/>
      <c r="BT79"/>
    </row>
    <row r="80" spans="1:72" s="32" customFormat="1" hidden="1" x14ac:dyDescent="0.25">
      <c r="A80" s="6">
        <f t="shared" si="4"/>
        <v>15</v>
      </c>
      <c r="B80" s="3"/>
      <c r="C80" s="3"/>
      <c r="D80" s="3"/>
      <c r="E80" s="3"/>
      <c r="F80" s="6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/>
      <c r="BQ80"/>
      <c r="BR80"/>
      <c r="BS80"/>
      <c r="BT80"/>
    </row>
    <row r="81" spans="1:72" s="32" customFormat="1" hidden="1" x14ac:dyDescent="0.25">
      <c r="A81" s="6">
        <f t="shared" si="4"/>
        <v>16</v>
      </c>
      <c r="B81" s="3"/>
      <c r="C81" s="3"/>
      <c r="D81" s="3"/>
      <c r="E81" s="3"/>
      <c r="F81" s="6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/>
      <c r="BQ81"/>
      <c r="BR81"/>
      <c r="BS81"/>
      <c r="BT81"/>
    </row>
    <row r="82" spans="1:72" s="32" customFormat="1" hidden="1" x14ac:dyDescent="0.25">
      <c r="A82" s="6">
        <f t="shared" si="4"/>
        <v>17</v>
      </c>
      <c r="B82" s="3"/>
      <c r="C82" s="3"/>
      <c r="D82" s="3"/>
      <c r="E82" s="3"/>
      <c r="F82" s="6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/>
      <c r="BQ82"/>
      <c r="BR82"/>
      <c r="BS82"/>
      <c r="BT82"/>
    </row>
    <row r="83" spans="1:72" s="32" customFormat="1" hidden="1" x14ac:dyDescent="0.25">
      <c r="A83" s="6">
        <f t="shared" si="4"/>
        <v>18</v>
      </c>
      <c r="B83" s="3"/>
      <c r="C83" s="3"/>
      <c r="D83" s="3"/>
      <c r="E83" s="3"/>
      <c r="F83" s="6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/>
      <c r="BQ83"/>
      <c r="BR83"/>
      <c r="BS83"/>
      <c r="BT83"/>
    </row>
    <row r="84" spans="1:72" s="32" customFormat="1" hidden="1" x14ac:dyDescent="0.25">
      <c r="A84" s="6">
        <f t="shared" si="4"/>
        <v>19</v>
      </c>
      <c r="B84" s="3"/>
      <c r="C84" s="3"/>
      <c r="D84" s="3"/>
      <c r="E84" s="3"/>
      <c r="F84" s="6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/>
      <c r="BQ84"/>
      <c r="BR84"/>
      <c r="BS84"/>
      <c r="BT84"/>
    </row>
    <row r="85" spans="1:72" s="32" customFormat="1" hidden="1" x14ac:dyDescent="0.25">
      <c r="A85" s="6">
        <f t="shared" si="4"/>
        <v>20</v>
      </c>
      <c r="B85" s="3"/>
      <c r="C85" s="3"/>
      <c r="D85" s="3"/>
      <c r="E85" s="3"/>
      <c r="F85" s="6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/>
      <c r="BQ85"/>
      <c r="BR85"/>
      <c r="BS85"/>
      <c r="BT85"/>
    </row>
    <row r="86" spans="1:72" s="32" customFormat="1" hidden="1" x14ac:dyDescent="0.25">
      <c r="A86" s="6">
        <f t="shared" si="4"/>
        <v>21</v>
      </c>
      <c r="B86" s="3"/>
      <c r="C86" s="3"/>
      <c r="D86" s="3"/>
      <c r="E86" s="3"/>
      <c r="F86" s="6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/>
      <c r="BQ86"/>
      <c r="BR86"/>
      <c r="BS86"/>
      <c r="BT86"/>
    </row>
    <row r="87" spans="1:72" s="32" customFormat="1" hidden="1" x14ac:dyDescent="0.25">
      <c r="A87" s="6">
        <f t="shared" si="4"/>
        <v>22</v>
      </c>
      <c r="B87" s="3"/>
      <c r="C87" s="3"/>
      <c r="D87" s="3"/>
      <c r="E87" s="3"/>
      <c r="F87" s="6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/>
      <c r="BQ87"/>
      <c r="BR87"/>
      <c r="BS87"/>
      <c r="BT87"/>
    </row>
    <row r="88" spans="1:72" s="32" customFormat="1" hidden="1" x14ac:dyDescent="0.25">
      <c r="A88" s="6">
        <f t="shared" si="4"/>
        <v>23</v>
      </c>
      <c r="B88" s="3"/>
      <c r="C88" s="3"/>
      <c r="D88" s="3"/>
      <c r="E88" s="3"/>
      <c r="F88" s="6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/>
      <c r="BQ88"/>
      <c r="BR88"/>
      <c r="BS88"/>
      <c r="BT88"/>
    </row>
    <row r="89" spans="1:72" s="32" customFormat="1" hidden="1" x14ac:dyDescent="0.25">
      <c r="A89" s="6">
        <f t="shared" si="4"/>
        <v>24</v>
      </c>
      <c r="B89" s="3"/>
      <c r="C89" s="3"/>
      <c r="D89" s="3"/>
      <c r="E89" s="3"/>
      <c r="F89" s="6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/>
      <c r="BQ89"/>
      <c r="BR89"/>
      <c r="BS89"/>
      <c r="BT89"/>
    </row>
    <row r="90" spans="1:72" s="32" customFormat="1" hidden="1" x14ac:dyDescent="0.25">
      <c r="A90" s="6">
        <f t="shared" si="4"/>
        <v>25</v>
      </c>
      <c r="B90" s="3"/>
      <c r="C90" s="3"/>
      <c r="D90" s="3"/>
      <c r="E90" s="3"/>
      <c r="F90" s="6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/>
      <c r="BQ90"/>
      <c r="BR90"/>
      <c r="BS90"/>
      <c r="BT90"/>
    </row>
    <row r="91" spans="1:72" s="32" customFormat="1" hidden="1" x14ac:dyDescent="0.25">
      <c r="A91" s="6">
        <f t="shared" si="4"/>
        <v>26</v>
      </c>
      <c r="B91" s="3"/>
      <c r="C91" s="3"/>
      <c r="D91" s="3"/>
      <c r="E91" s="3"/>
      <c r="F91" s="6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/>
      <c r="BQ91"/>
      <c r="BR91"/>
      <c r="BS91"/>
      <c r="BT91"/>
    </row>
    <row r="92" spans="1:72" s="32" customFormat="1" hidden="1" x14ac:dyDescent="0.25">
      <c r="A92" s="6">
        <f t="shared" si="4"/>
        <v>27</v>
      </c>
      <c r="B92" s="3"/>
      <c r="C92" s="3"/>
      <c r="D92" s="3"/>
      <c r="E92" s="3"/>
      <c r="F92" s="6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/>
      <c r="BQ92"/>
      <c r="BR92"/>
      <c r="BS92"/>
      <c r="BT92"/>
    </row>
    <row r="93" spans="1:72" s="32" customFormat="1" hidden="1" x14ac:dyDescent="0.25">
      <c r="A93" s="6">
        <f t="shared" si="4"/>
        <v>28</v>
      </c>
      <c r="B93" s="3"/>
      <c r="C93" s="3"/>
      <c r="D93" s="3"/>
      <c r="E93" s="3"/>
      <c r="F93" s="6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/>
      <c r="BQ93"/>
      <c r="BR93"/>
      <c r="BS93"/>
      <c r="BT93"/>
    </row>
    <row r="94" spans="1:72" s="32" customFormat="1" hidden="1" x14ac:dyDescent="0.25">
      <c r="A94" s="6">
        <f t="shared" si="4"/>
        <v>29</v>
      </c>
      <c r="B94" s="3"/>
      <c r="C94" s="3"/>
      <c r="D94" s="3"/>
      <c r="E94" s="3"/>
      <c r="F94" s="6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/>
      <c r="BQ94"/>
      <c r="BR94"/>
      <c r="BS94"/>
      <c r="BT94"/>
    </row>
    <row r="95" spans="1:72" s="32" customFormat="1" hidden="1" x14ac:dyDescent="0.25">
      <c r="A95" s="6">
        <f t="shared" si="4"/>
        <v>30</v>
      </c>
      <c r="B95" s="3"/>
      <c r="C95" s="3"/>
      <c r="D95" s="3"/>
      <c r="E95" s="3"/>
      <c r="F95" s="6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/>
      <c r="BQ95"/>
      <c r="BR95"/>
      <c r="BS95"/>
      <c r="BT95"/>
    </row>
    <row r="96" spans="1:72" s="32" customFormat="1" hidden="1" x14ac:dyDescent="0.25">
      <c r="A96" s="6">
        <f t="shared" si="4"/>
        <v>31</v>
      </c>
      <c r="B96" s="3"/>
      <c r="C96" s="3"/>
      <c r="D96" s="3"/>
      <c r="E96" s="3"/>
      <c r="F96" s="6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/>
      <c r="BQ96"/>
      <c r="BR96"/>
      <c r="BS96"/>
      <c r="BT96"/>
    </row>
    <row r="97" spans="1:72" s="32" customFormat="1" hidden="1" x14ac:dyDescent="0.25">
      <c r="A97" s="6">
        <f t="shared" si="4"/>
        <v>32</v>
      </c>
      <c r="B97" s="3"/>
      <c r="C97" s="3"/>
      <c r="D97" s="3"/>
      <c r="E97" s="3"/>
      <c r="F97" s="6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/>
      <c r="BQ97"/>
      <c r="BR97"/>
      <c r="BS97"/>
      <c r="BT97"/>
    </row>
    <row r="98" spans="1:72" s="32" customFormat="1" hidden="1" x14ac:dyDescent="0.25">
      <c r="A98" s="6">
        <f t="shared" si="4"/>
        <v>33</v>
      </c>
      <c r="B98" s="3"/>
      <c r="C98" s="3"/>
      <c r="D98" s="3"/>
      <c r="E98" s="3"/>
      <c r="F98" s="6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/>
      <c r="BQ98"/>
      <c r="BR98"/>
      <c r="BS98"/>
      <c r="BT98"/>
    </row>
    <row r="99" spans="1:72" s="32" customFormat="1" hidden="1" x14ac:dyDescent="0.25">
      <c r="A99" s="6">
        <f t="shared" si="4"/>
        <v>34</v>
      </c>
      <c r="B99" s="3"/>
      <c r="C99" s="3"/>
      <c r="D99" s="3"/>
      <c r="E99" s="3"/>
      <c r="F99" s="6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/>
      <c r="BQ99"/>
      <c r="BR99"/>
      <c r="BS99"/>
      <c r="BT99"/>
    </row>
    <row r="100" spans="1:72" s="32" customFormat="1" hidden="1" x14ac:dyDescent="0.25">
      <c r="A100" s="6">
        <f t="shared" si="4"/>
        <v>35</v>
      </c>
      <c r="B100" s="3"/>
      <c r="C100" s="3"/>
      <c r="D100" s="3"/>
      <c r="E100" s="3"/>
      <c r="F100" s="6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/>
      <c r="BQ100"/>
      <c r="BR100"/>
      <c r="BS100"/>
      <c r="BT100"/>
    </row>
    <row r="101" spans="1:72" s="32" customFormat="1" hidden="1" x14ac:dyDescent="0.25">
      <c r="A101" s="6">
        <f t="shared" si="4"/>
        <v>36</v>
      </c>
      <c r="B101" s="3"/>
      <c r="C101" s="3"/>
      <c r="D101" s="3"/>
      <c r="E101" s="3"/>
      <c r="F101" s="6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/>
      <c r="BQ101"/>
      <c r="BR101"/>
      <c r="BS101"/>
      <c r="BT101"/>
    </row>
    <row r="102" spans="1:72" s="32" customFormat="1" hidden="1" x14ac:dyDescent="0.25">
      <c r="A102" s="6">
        <f t="shared" si="4"/>
        <v>37</v>
      </c>
      <c r="B102" s="3"/>
      <c r="C102" s="3"/>
      <c r="D102" s="3"/>
      <c r="E102" s="3"/>
      <c r="F102" s="6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/>
      <c r="BQ102"/>
      <c r="BR102"/>
      <c r="BS102"/>
      <c r="BT102"/>
    </row>
    <row r="103" spans="1:72" s="32" customFormat="1" hidden="1" x14ac:dyDescent="0.25">
      <c r="A103" s="6">
        <f t="shared" si="4"/>
        <v>38</v>
      </c>
      <c r="B103" s="3"/>
      <c r="C103" s="3"/>
      <c r="D103" s="3"/>
      <c r="E103" s="3"/>
      <c r="F103" s="6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/>
      <c r="BQ103"/>
      <c r="BR103"/>
      <c r="BS103"/>
      <c r="BT103"/>
    </row>
    <row r="104" spans="1:72" s="32" customFormat="1" hidden="1" x14ac:dyDescent="0.25">
      <c r="A104" s="6">
        <f t="shared" si="4"/>
        <v>39</v>
      </c>
      <c r="B104" s="3"/>
      <c r="C104" s="3"/>
      <c r="D104" s="3"/>
      <c r="E104" s="3"/>
      <c r="F104" s="6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/>
      <c r="BQ104"/>
      <c r="BR104"/>
      <c r="BS104"/>
      <c r="BT104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5" tint="-0.249977111117893"/>
  </sheetPr>
  <dimension ref="A1:BU128"/>
  <sheetViews>
    <sheetView showGridLines="0" topLeftCell="AM1" zoomScale="70" zoomScaleNormal="70" workbookViewId="0">
      <selection activeCell="BT31" sqref="BT31"/>
    </sheetView>
  </sheetViews>
  <sheetFormatPr defaultColWidth="9.42578125" defaultRowHeight="15" x14ac:dyDescent="0.25"/>
  <cols>
    <col min="1" max="1" width="7.140625" bestFit="1" customWidth="1"/>
    <col min="2" max="2" width="24" style="32" bestFit="1" customWidth="1"/>
    <col min="3" max="4" width="25.28515625" style="32" bestFit="1" customWidth="1"/>
    <col min="5" max="5" width="23" style="32" bestFit="1" customWidth="1"/>
    <col min="6" max="6" width="12" bestFit="1" customWidth="1"/>
    <col min="7" max="7" width="1" customWidth="1"/>
    <col min="8" max="8" width="10.28515625" bestFit="1" customWidth="1"/>
    <col min="9" max="13" width="10.7109375" bestFit="1" customWidth="1"/>
    <col min="14" max="14" width="10.28515625" bestFit="1" customWidth="1"/>
    <col min="15" max="22" width="10.7109375" bestFit="1" customWidth="1"/>
    <col min="23" max="24" width="10.28515625" bestFit="1" customWidth="1"/>
    <col min="25" max="25" width="10.7109375" bestFit="1" customWidth="1"/>
    <col min="26" max="26" width="10.28515625" bestFit="1" customWidth="1"/>
    <col min="27" max="31" width="10.7109375" bestFit="1" customWidth="1"/>
    <col min="32" max="32" width="10.28515625" bestFit="1" customWidth="1"/>
    <col min="33" max="40" width="10.7109375" bestFit="1" customWidth="1"/>
    <col min="41" max="44" width="10.28515625" bestFit="1" customWidth="1"/>
    <col min="45" max="45" width="10.7109375" style="32" bestFit="1" customWidth="1"/>
    <col min="46" max="46" width="10.7109375" bestFit="1" customWidth="1"/>
    <col min="47" max="50" width="10.7109375" style="32" bestFit="1" customWidth="1"/>
    <col min="51" max="51" width="10.28515625" style="32" bestFit="1" customWidth="1"/>
    <col min="52" max="62" width="10.7109375" style="32" bestFit="1" customWidth="1"/>
    <col min="63" max="63" width="10.28515625" style="32" bestFit="1" customWidth="1"/>
    <col min="64" max="67" width="10.7109375" style="32" bestFit="1" customWidth="1"/>
    <col min="68" max="68" width="10.7109375" style="32" hidden="1" customWidth="1"/>
    <col min="69" max="70" width="10.7109375" bestFit="1" customWidth="1"/>
    <col min="71" max="71" width="10.28515625" bestFit="1" customWidth="1"/>
    <col min="72" max="73" width="10.7109375" bestFit="1" customWidth="1"/>
  </cols>
  <sheetData>
    <row r="1" spans="1:73" x14ac:dyDescent="0.25">
      <c r="D1" s="32" t="s">
        <v>74</v>
      </c>
      <c r="E1" s="32" t="s">
        <v>80</v>
      </c>
      <c r="F1" s="32"/>
    </row>
    <row r="2" spans="1:73" ht="16.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28</v>
      </c>
      <c r="F2" s="8" t="s">
        <v>3</v>
      </c>
      <c r="G2" s="32"/>
      <c r="H2" s="9">
        <v>2030</v>
      </c>
      <c r="I2" s="9">
        <f>H2+1</f>
        <v>2031</v>
      </c>
      <c r="J2" s="9">
        <f t="shared" ref="J2:AT2" si="0">I2+1</f>
        <v>2032</v>
      </c>
      <c r="K2" s="9">
        <f t="shared" si="0"/>
        <v>2033</v>
      </c>
      <c r="L2" s="9">
        <f t="shared" si="0"/>
        <v>2034</v>
      </c>
      <c r="M2" s="9">
        <f t="shared" si="0"/>
        <v>2035</v>
      </c>
      <c r="N2" s="9">
        <f t="shared" si="0"/>
        <v>2036</v>
      </c>
      <c r="O2" s="9">
        <f t="shared" si="0"/>
        <v>2037</v>
      </c>
      <c r="P2" s="9">
        <f t="shared" si="0"/>
        <v>2038</v>
      </c>
      <c r="Q2" s="9">
        <f t="shared" si="0"/>
        <v>2039</v>
      </c>
      <c r="R2" s="9">
        <f t="shared" si="0"/>
        <v>2040</v>
      </c>
      <c r="S2" s="9">
        <f t="shared" si="0"/>
        <v>2041</v>
      </c>
      <c r="T2" s="9">
        <f t="shared" si="0"/>
        <v>2042</v>
      </c>
      <c r="U2" s="9">
        <f t="shared" si="0"/>
        <v>2043</v>
      </c>
      <c r="V2" s="9">
        <f t="shared" si="0"/>
        <v>2044</v>
      </c>
      <c r="W2" s="9">
        <f t="shared" si="0"/>
        <v>2045</v>
      </c>
      <c r="X2" s="9">
        <f t="shared" si="0"/>
        <v>2046</v>
      </c>
      <c r="Y2" s="9">
        <f t="shared" si="0"/>
        <v>2047</v>
      </c>
      <c r="Z2" s="9">
        <f t="shared" si="0"/>
        <v>2048</v>
      </c>
      <c r="AA2" s="9">
        <f t="shared" si="0"/>
        <v>2049</v>
      </c>
      <c r="AB2" s="9">
        <f t="shared" si="0"/>
        <v>2050</v>
      </c>
      <c r="AC2" s="9">
        <f t="shared" si="0"/>
        <v>2051</v>
      </c>
      <c r="AD2" s="9">
        <f t="shared" si="0"/>
        <v>2052</v>
      </c>
      <c r="AE2" s="9">
        <f t="shared" si="0"/>
        <v>2053</v>
      </c>
      <c r="AF2" s="9">
        <f t="shared" si="0"/>
        <v>2054</v>
      </c>
      <c r="AG2" s="9">
        <f t="shared" si="0"/>
        <v>2055</v>
      </c>
      <c r="AH2" s="9">
        <f t="shared" si="0"/>
        <v>2056</v>
      </c>
      <c r="AI2" s="9">
        <f t="shared" si="0"/>
        <v>2057</v>
      </c>
      <c r="AJ2" s="9">
        <f t="shared" si="0"/>
        <v>2058</v>
      </c>
      <c r="AK2" s="9">
        <f t="shared" si="0"/>
        <v>2059</v>
      </c>
      <c r="AL2" s="9">
        <f t="shared" si="0"/>
        <v>2060</v>
      </c>
      <c r="AM2" s="9">
        <f t="shared" si="0"/>
        <v>2061</v>
      </c>
      <c r="AN2" s="9">
        <f t="shared" si="0"/>
        <v>2062</v>
      </c>
      <c r="AO2" s="9">
        <f t="shared" si="0"/>
        <v>2063</v>
      </c>
      <c r="AP2" s="9">
        <f t="shared" si="0"/>
        <v>2064</v>
      </c>
      <c r="AQ2" s="9">
        <f t="shared" si="0"/>
        <v>2065</v>
      </c>
      <c r="AR2" s="9">
        <f t="shared" si="0"/>
        <v>2066</v>
      </c>
      <c r="AS2" s="9">
        <f t="shared" si="0"/>
        <v>2067</v>
      </c>
      <c r="AT2" s="9">
        <f t="shared" si="0"/>
        <v>2068</v>
      </c>
      <c r="AU2" s="9">
        <f t="shared" ref="AU2:BN2" si="1">AT2+1</f>
        <v>2069</v>
      </c>
      <c r="AV2" s="9">
        <f t="shared" si="1"/>
        <v>2070</v>
      </c>
      <c r="AW2" s="9">
        <f t="shared" si="1"/>
        <v>2071</v>
      </c>
      <c r="AX2" s="9">
        <f t="shared" si="1"/>
        <v>2072</v>
      </c>
      <c r="AY2" s="9">
        <f t="shared" si="1"/>
        <v>2073</v>
      </c>
      <c r="AZ2" s="9">
        <f t="shared" si="1"/>
        <v>2074</v>
      </c>
      <c r="BA2" s="9">
        <f t="shared" si="1"/>
        <v>2075</v>
      </c>
      <c r="BB2" s="9">
        <f t="shared" si="1"/>
        <v>2076</v>
      </c>
      <c r="BC2" s="9">
        <f t="shared" si="1"/>
        <v>2077</v>
      </c>
      <c r="BD2" s="9">
        <f t="shared" si="1"/>
        <v>2078</v>
      </c>
      <c r="BE2" s="9">
        <f t="shared" si="1"/>
        <v>2079</v>
      </c>
      <c r="BF2" s="9">
        <f t="shared" si="1"/>
        <v>2080</v>
      </c>
      <c r="BG2" s="9">
        <f t="shared" si="1"/>
        <v>2081</v>
      </c>
      <c r="BH2" s="9">
        <f t="shared" si="1"/>
        <v>2082</v>
      </c>
      <c r="BI2" s="9">
        <f t="shared" si="1"/>
        <v>2083</v>
      </c>
      <c r="BJ2" s="9">
        <f t="shared" si="1"/>
        <v>2084</v>
      </c>
      <c r="BK2" s="9">
        <f t="shared" si="1"/>
        <v>2085</v>
      </c>
      <c r="BL2" s="9">
        <f t="shared" si="1"/>
        <v>2086</v>
      </c>
      <c r="BM2" s="9">
        <f t="shared" si="1"/>
        <v>2087</v>
      </c>
      <c r="BN2" s="9">
        <f t="shared" si="1"/>
        <v>2088</v>
      </c>
      <c r="BO2" s="9">
        <f t="shared" ref="BO2:BP2" si="2">BN2+1</f>
        <v>2089</v>
      </c>
      <c r="BP2" s="9">
        <f t="shared" si="2"/>
        <v>2090</v>
      </c>
    </row>
    <row r="3" spans="1:73" x14ac:dyDescent="0.25">
      <c r="A3" s="6">
        <v>1</v>
      </c>
      <c r="B3" s="3" t="str">
        <f>VLOOKUP($A3,Demanda!$A$1:$G$43,4,0)</f>
        <v>Soja em Grão</v>
      </c>
      <c r="C3" s="3" t="str">
        <f>VLOOKUP($A3,Demanda!$A$1:$G$43,6,0)</f>
        <v>Água Boa</v>
      </c>
      <c r="D3" s="3" t="str">
        <f>VLOOKUP($A3,Demanda!$A$1:$G$43,7,0)</f>
        <v>Miritituba</v>
      </c>
      <c r="E3" s="3" t="str">
        <f>VLOOKUP($A3,Demanda!$A$1:$G$43,2,0)</f>
        <v>FICO</v>
      </c>
      <c r="F3" s="43" t="str">
        <f>VLOOKUP(A3,'Trem Tipo Medio'!A:L,10,0)</f>
        <v>HPT</v>
      </c>
      <c r="G3" s="32"/>
      <c r="H3" s="18">
        <f>IF($E3=$E$1,((1+Premissas!C$4)*'TU Proprio'!G3*10^6*'Rotacao Vagao'!G3)/(SUMIFS('Trem Tipo Medio'!$K:$K,'Trem Tipo Medio'!$A:$A,$A3,'Trem Tipo Medio'!$AE:$AE,"&lt;="&amp;H$2,'Trem Tipo Medio'!$AF:$AF,"&gt;="&amp;H$2)*(365/VLOOKUP($A3,Sazonalidade!$A:$G,7,0)))*(1-VLOOKUP($A3,Sazonalidade!$A:$J,10,0)),0)</f>
        <v>0</v>
      </c>
      <c r="I3" s="18">
        <f>IF($E3=$E$1,((1+Premissas!D$4)*'TU Proprio'!H3*10^6*'Rotacao Vagao'!H3)/(SUMIFS('Trem Tipo Medio'!$K:$K,'Trem Tipo Medio'!$A:$A,$A3,'Trem Tipo Medio'!$AE:$AE,"&lt;="&amp;I$2,'Trem Tipo Medio'!$AF:$AF,"&gt;="&amp;I$2)*(365/VLOOKUP($A3,Sazonalidade!$A:$G,7,0)))*(1-VLOOKUP($A3,Sazonalidade!$A:$J,10,0)),0)</f>
        <v>0</v>
      </c>
      <c r="J3" s="18">
        <f>IF($E3=$E$1,((1+Premissas!E$4)*'TU Proprio'!I3*10^6*'Rotacao Vagao'!I3)/(SUMIFS('Trem Tipo Medio'!$K:$K,'Trem Tipo Medio'!$A:$A,$A3,'Trem Tipo Medio'!$AE:$AE,"&lt;="&amp;J$2,'Trem Tipo Medio'!$AF:$AF,"&gt;="&amp;J$2)*(365/VLOOKUP($A3,Sazonalidade!$A:$G,7,0)))*(1-VLOOKUP($A3,Sazonalidade!$A:$J,10,0)),0)</f>
        <v>0</v>
      </c>
      <c r="K3" s="18">
        <f>IF($E3=$E$1,((1+Premissas!F$4)*'TU Proprio'!J3*10^6*'Rotacao Vagao'!J3)/(SUMIFS('Trem Tipo Medio'!$K:$K,'Trem Tipo Medio'!$A:$A,$A3,'Trem Tipo Medio'!$AE:$AE,"&lt;="&amp;K$2,'Trem Tipo Medio'!$AF:$AF,"&gt;="&amp;K$2)*(365/VLOOKUP($A3,Sazonalidade!$A:$G,7,0)))*(1-VLOOKUP($A3,Sazonalidade!$A:$J,10,0)),0)</f>
        <v>0</v>
      </c>
      <c r="L3" s="18">
        <f>IF($E3=$E$1,((1+Premissas!G$4)*'TU Proprio'!K3*10^6*'Rotacao Vagao'!K3)/(SUMIFS('Trem Tipo Medio'!$K:$K,'Trem Tipo Medio'!$A:$A,$A3,'Trem Tipo Medio'!$AE:$AE,"&lt;="&amp;L$2,'Trem Tipo Medio'!$AF:$AF,"&gt;="&amp;L$2)*(365/VLOOKUP($A3,Sazonalidade!$A:$G,7,0)))*(1-VLOOKUP($A3,Sazonalidade!$A:$J,10,0)),0)</f>
        <v>0</v>
      </c>
      <c r="M3" s="18">
        <f>IF($E3=$E$1,((1+Premissas!H$4)*'TU Proprio'!L3*10^6*'Rotacao Vagao'!L3)/(SUMIFS('Trem Tipo Medio'!$K:$K,'Trem Tipo Medio'!$A:$A,$A3,'Trem Tipo Medio'!$AE:$AE,"&lt;="&amp;M$2,'Trem Tipo Medio'!$AF:$AF,"&gt;="&amp;M$2)*(365/VLOOKUP($A3,Sazonalidade!$A:$G,7,0)))*(1-VLOOKUP($A3,Sazonalidade!$A:$J,10,0)),0)</f>
        <v>0</v>
      </c>
      <c r="N3" s="18">
        <f>IF($E3=$E$1,((1+Premissas!I$4)*'TU Proprio'!M3*10^6*'Rotacao Vagao'!M3)/(SUMIFS('Trem Tipo Medio'!$K:$K,'Trem Tipo Medio'!$A:$A,$A3,'Trem Tipo Medio'!$AE:$AE,"&lt;="&amp;N$2,'Trem Tipo Medio'!$AF:$AF,"&gt;="&amp;N$2)*(365/VLOOKUP($A3,Sazonalidade!$A:$G,7,0)))*(1-VLOOKUP($A3,Sazonalidade!$A:$J,10,0)),0)</f>
        <v>0</v>
      </c>
      <c r="O3" s="18">
        <f>IF($E3=$E$1,((1+Premissas!J$4)*'TU Proprio'!N3*10^6*'Rotacao Vagao'!N3)/(SUMIFS('Trem Tipo Medio'!$K:$K,'Trem Tipo Medio'!$A:$A,$A3,'Trem Tipo Medio'!$AE:$AE,"&lt;="&amp;O$2,'Trem Tipo Medio'!$AF:$AF,"&gt;="&amp;O$2)*(365/VLOOKUP($A3,Sazonalidade!$A:$G,7,0)))*(1-VLOOKUP($A3,Sazonalidade!$A:$J,10,0)),0)</f>
        <v>0</v>
      </c>
      <c r="P3" s="18">
        <f>IF($E3=$E$1,((1+Premissas!K$4)*'TU Proprio'!O3*10^6*'Rotacao Vagao'!O3)/(SUMIFS('Trem Tipo Medio'!$K:$K,'Trem Tipo Medio'!$A:$A,$A3,'Trem Tipo Medio'!$AE:$AE,"&lt;="&amp;P$2,'Trem Tipo Medio'!$AF:$AF,"&gt;="&amp;P$2)*(365/VLOOKUP($A3,Sazonalidade!$A:$G,7,0)))*(1-VLOOKUP($A3,Sazonalidade!$A:$J,10,0)),0)</f>
        <v>0</v>
      </c>
      <c r="Q3" s="18">
        <f>IF($E3=$E$1,((1+Premissas!L$4)*'TU Proprio'!P3*10^6*'Rotacao Vagao'!P3)/(SUMIFS('Trem Tipo Medio'!$K:$K,'Trem Tipo Medio'!$A:$A,$A3,'Trem Tipo Medio'!$AE:$AE,"&lt;="&amp;Q$2,'Trem Tipo Medio'!$AF:$AF,"&gt;="&amp;Q$2)*(365/VLOOKUP($A3,Sazonalidade!$A:$G,7,0)))*(1-VLOOKUP($A3,Sazonalidade!$A:$J,10,0)),0)</f>
        <v>0</v>
      </c>
      <c r="R3" s="18">
        <f>IF($E3=$E$1,((1+Premissas!M$4)*'TU Proprio'!Q3*10^6*'Rotacao Vagao'!Q3)/(SUMIFS('Trem Tipo Medio'!$K:$K,'Trem Tipo Medio'!$A:$A,$A3,'Trem Tipo Medio'!$AE:$AE,"&lt;="&amp;R$2,'Trem Tipo Medio'!$AF:$AF,"&gt;="&amp;R$2)*(365/VLOOKUP($A3,Sazonalidade!$A:$G,7,0)))*(1-VLOOKUP($A3,Sazonalidade!$A:$J,10,0)),0)</f>
        <v>0</v>
      </c>
      <c r="S3" s="18">
        <f>IF($E3=$E$1,((1+Premissas!N$4)*'TU Proprio'!R3*10^6*'Rotacao Vagao'!R3)/(SUMIFS('Trem Tipo Medio'!$K:$K,'Trem Tipo Medio'!$A:$A,$A3,'Trem Tipo Medio'!$AE:$AE,"&lt;="&amp;S$2,'Trem Tipo Medio'!$AF:$AF,"&gt;="&amp;S$2)*(365/VLOOKUP($A3,Sazonalidade!$A:$G,7,0)))*(1-VLOOKUP($A3,Sazonalidade!$A:$J,10,0)),0)</f>
        <v>0</v>
      </c>
      <c r="T3" s="18">
        <f>IF($E3=$E$1,((1+Premissas!O$4)*'TU Proprio'!S3*10^6*'Rotacao Vagao'!S3)/(SUMIFS('Trem Tipo Medio'!$K:$K,'Trem Tipo Medio'!$A:$A,$A3,'Trem Tipo Medio'!$AE:$AE,"&lt;="&amp;T$2,'Trem Tipo Medio'!$AF:$AF,"&gt;="&amp;T$2)*(365/VLOOKUP($A3,Sazonalidade!$A:$G,7,0)))*(1-VLOOKUP($A3,Sazonalidade!$A:$J,10,0)),0)</f>
        <v>0</v>
      </c>
      <c r="U3" s="18">
        <f>IF($E3=$E$1,((1+Premissas!P$4)*'TU Proprio'!T3*10^6*'Rotacao Vagao'!T3)/(SUMIFS('Trem Tipo Medio'!$K:$K,'Trem Tipo Medio'!$A:$A,$A3,'Trem Tipo Medio'!$AE:$AE,"&lt;="&amp;U$2,'Trem Tipo Medio'!$AF:$AF,"&gt;="&amp;U$2)*(365/VLOOKUP($A3,Sazonalidade!$A:$G,7,0)))*(1-VLOOKUP($A3,Sazonalidade!$A:$J,10,0)),0)</f>
        <v>0</v>
      </c>
      <c r="V3" s="18">
        <f>IF($E3=$E$1,((1+Premissas!Q$4)*'TU Proprio'!U3*10^6*'Rotacao Vagao'!U3)/(SUMIFS('Trem Tipo Medio'!$K:$K,'Trem Tipo Medio'!$A:$A,$A3,'Trem Tipo Medio'!$AE:$AE,"&lt;="&amp;V$2,'Trem Tipo Medio'!$AF:$AF,"&gt;="&amp;V$2)*(365/VLOOKUP($A3,Sazonalidade!$A:$G,7,0)))*(1-VLOOKUP($A3,Sazonalidade!$A:$J,10,0)),0)</f>
        <v>0</v>
      </c>
      <c r="W3" s="18">
        <f>IF($E3=$E$1,((1+Premissas!R$4)*'TU Proprio'!V3*10^6*'Rotacao Vagao'!V3)/(SUMIFS('Trem Tipo Medio'!$K:$K,'Trem Tipo Medio'!$A:$A,$A3,'Trem Tipo Medio'!$AE:$AE,"&lt;="&amp;W$2,'Trem Tipo Medio'!$AF:$AF,"&gt;="&amp;W$2)*(365/VLOOKUP($A3,Sazonalidade!$A:$G,7,0)))*(1-VLOOKUP($A3,Sazonalidade!$A:$J,10,0)),0)</f>
        <v>0</v>
      </c>
      <c r="X3" s="18">
        <f>IF($E3=$E$1,((1+Premissas!S$4)*'TU Proprio'!W3*10^6*'Rotacao Vagao'!W3)/(SUMIFS('Trem Tipo Medio'!$K:$K,'Trem Tipo Medio'!$A:$A,$A3,'Trem Tipo Medio'!$AE:$AE,"&lt;="&amp;X$2,'Trem Tipo Medio'!$AF:$AF,"&gt;="&amp;X$2)*(365/VLOOKUP($A3,Sazonalidade!$A:$G,7,0)))*(1-VLOOKUP($A3,Sazonalidade!$A:$J,10,0)),0)</f>
        <v>0</v>
      </c>
      <c r="Y3" s="18">
        <f>IF($E3=$E$1,((1+Premissas!T$4)*'TU Proprio'!X3*10^6*'Rotacao Vagao'!X3)/(SUMIFS('Trem Tipo Medio'!$K:$K,'Trem Tipo Medio'!$A:$A,$A3,'Trem Tipo Medio'!$AE:$AE,"&lt;="&amp;Y$2,'Trem Tipo Medio'!$AF:$AF,"&gt;="&amp;Y$2)*(365/VLOOKUP($A3,Sazonalidade!$A:$G,7,0)))*(1-VLOOKUP($A3,Sazonalidade!$A:$J,10,0)),0)</f>
        <v>0</v>
      </c>
      <c r="Z3" s="18">
        <f>IF($E3=$E$1,((1+Premissas!U$4)*'TU Proprio'!Y3*10^6*'Rotacao Vagao'!Y3)/(SUMIFS('Trem Tipo Medio'!$K:$K,'Trem Tipo Medio'!$A:$A,$A3,'Trem Tipo Medio'!$AE:$AE,"&lt;="&amp;Z$2,'Trem Tipo Medio'!$AF:$AF,"&gt;="&amp;Z$2)*(365/VLOOKUP($A3,Sazonalidade!$A:$G,7,0)))*(1-VLOOKUP($A3,Sazonalidade!$A:$J,10,0)),0)</f>
        <v>0</v>
      </c>
      <c r="AA3" s="18">
        <f>IF($E3=$E$1,((1+Premissas!V$4)*'TU Proprio'!Z3*10^6*'Rotacao Vagao'!Z3)/(SUMIFS('Trem Tipo Medio'!$K:$K,'Trem Tipo Medio'!$A:$A,$A3,'Trem Tipo Medio'!$AE:$AE,"&lt;="&amp;AA$2,'Trem Tipo Medio'!$AF:$AF,"&gt;="&amp;AA$2)*(365/VLOOKUP($A3,Sazonalidade!$A:$G,7,0)))*(1-VLOOKUP($A3,Sazonalidade!$A:$J,10,0)),0)</f>
        <v>0</v>
      </c>
      <c r="AB3" s="18">
        <f>IF($E3=$E$1,((1+Premissas!W$4)*'TU Proprio'!AA3*10^6*'Rotacao Vagao'!AA3)/(SUMIFS('Trem Tipo Medio'!$K:$K,'Trem Tipo Medio'!$A:$A,$A3,'Trem Tipo Medio'!$AE:$AE,"&lt;="&amp;AB$2,'Trem Tipo Medio'!$AF:$AF,"&gt;="&amp;AB$2)*(365/VLOOKUP($A3,Sazonalidade!$A:$G,7,0)))*(1-VLOOKUP($A3,Sazonalidade!$A:$J,10,0)),0)</f>
        <v>0</v>
      </c>
      <c r="AC3" s="18">
        <f>IF($E3=$E$1,((1+Premissas!X$4)*'TU Proprio'!AB3*10^6*'Rotacao Vagao'!AB3)/(SUMIFS('Trem Tipo Medio'!$K:$K,'Trem Tipo Medio'!$A:$A,$A3,'Trem Tipo Medio'!$AE:$AE,"&lt;="&amp;AC$2,'Trem Tipo Medio'!$AF:$AF,"&gt;="&amp;AC$2)*(365/VLOOKUP($A3,Sazonalidade!$A:$G,7,0)))*(1-VLOOKUP($A3,Sazonalidade!$A:$J,10,0)),0)</f>
        <v>0</v>
      </c>
      <c r="AD3" s="18">
        <f>IF($E3=$E$1,((1+Premissas!Y$4)*'TU Proprio'!AC3*10^6*'Rotacao Vagao'!AC3)/(SUMIFS('Trem Tipo Medio'!$K:$K,'Trem Tipo Medio'!$A:$A,$A3,'Trem Tipo Medio'!$AE:$AE,"&lt;="&amp;AD$2,'Trem Tipo Medio'!$AF:$AF,"&gt;="&amp;AD$2)*(365/VLOOKUP($A3,Sazonalidade!$A:$G,7,0)))*(1-VLOOKUP($A3,Sazonalidade!$A:$J,10,0)),0)</f>
        <v>0</v>
      </c>
      <c r="AE3" s="18">
        <f>IF($E3=$E$1,((1+Premissas!Z$4)*'TU Proprio'!AD3*10^6*'Rotacao Vagao'!AD3)/(SUMIFS('Trem Tipo Medio'!$K:$K,'Trem Tipo Medio'!$A:$A,$A3,'Trem Tipo Medio'!$AE:$AE,"&lt;="&amp;AE$2,'Trem Tipo Medio'!$AF:$AF,"&gt;="&amp;AE$2)*(365/VLOOKUP($A3,Sazonalidade!$A:$G,7,0)))*(1-VLOOKUP($A3,Sazonalidade!$A:$J,10,0)),0)</f>
        <v>0</v>
      </c>
      <c r="AF3" s="18">
        <f>IF($E3=$E$1,((1+Premissas!AA$4)*'TU Proprio'!AE3*10^6*'Rotacao Vagao'!AE3)/(SUMIFS('Trem Tipo Medio'!$K:$K,'Trem Tipo Medio'!$A:$A,$A3,'Trem Tipo Medio'!$AE:$AE,"&lt;="&amp;AF$2,'Trem Tipo Medio'!$AF:$AF,"&gt;="&amp;AF$2)*(365/VLOOKUP($A3,Sazonalidade!$A:$G,7,0)))*(1-VLOOKUP($A3,Sazonalidade!$A:$J,10,0)),0)</f>
        <v>0</v>
      </c>
      <c r="AG3" s="18">
        <f>IF($E3=$E$1,((1+Premissas!AB$4)*'TU Proprio'!AF3*10^6*'Rotacao Vagao'!AF3)/(SUMIFS('Trem Tipo Medio'!$K:$K,'Trem Tipo Medio'!$A:$A,$A3,'Trem Tipo Medio'!$AE:$AE,"&lt;="&amp;AG$2,'Trem Tipo Medio'!$AF:$AF,"&gt;="&amp;AG$2)*(365/VLOOKUP($A3,Sazonalidade!$A:$G,7,0)))*(1-VLOOKUP($A3,Sazonalidade!$A:$J,10,0)),0)</f>
        <v>0</v>
      </c>
      <c r="AH3" s="18">
        <f>IF($E3=$E$1,((1+Premissas!AC$4)*'TU Proprio'!AG3*10^6*'Rotacao Vagao'!AG3)/(SUMIFS('Trem Tipo Medio'!$K:$K,'Trem Tipo Medio'!$A:$A,$A3,'Trem Tipo Medio'!$AE:$AE,"&lt;="&amp;AH$2,'Trem Tipo Medio'!$AF:$AF,"&gt;="&amp;AH$2)*(365/VLOOKUP($A3,Sazonalidade!$A:$G,7,0)))*(1-VLOOKUP($A3,Sazonalidade!$A:$J,10,0)),0)</f>
        <v>0</v>
      </c>
      <c r="AI3" s="18">
        <f>IF($E3=$E$1,((1+Premissas!AD$4)*'TU Proprio'!AH3*10^6*'Rotacao Vagao'!AH3)/(SUMIFS('Trem Tipo Medio'!$K:$K,'Trem Tipo Medio'!$A:$A,$A3,'Trem Tipo Medio'!$AE:$AE,"&lt;="&amp;AI$2,'Trem Tipo Medio'!$AF:$AF,"&gt;="&amp;AI$2)*(365/VLOOKUP($A3,Sazonalidade!$A:$G,7,0)))*(1-VLOOKUP($A3,Sazonalidade!$A:$J,10,0)),0)</f>
        <v>0</v>
      </c>
      <c r="AJ3" s="18">
        <f>IF($E3=$E$1,((1+Premissas!AE$4)*'TU Proprio'!AI3*10^6*'Rotacao Vagao'!AI3)/(SUMIFS('Trem Tipo Medio'!$K:$K,'Trem Tipo Medio'!$A:$A,$A3,'Trem Tipo Medio'!$AE:$AE,"&lt;="&amp;AJ$2,'Trem Tipo Medio'!$AF:$AF,"&gt;="&amp;AJ$2)*(365/VLOOKUP($A3,Sazonalidade!$A:$G,7,0)))*(1-VLOOKUP($A3,Sazonalidade!$A:$J,10,0)),0)</f>
        <v>0</v>
      </c>
      <c r="AK3" s="18">
        <f>IF($E3=$E$1,((1+Premissas!AF$4)*'TU Proprio'!AJ3*10^6*'Rotacao Vagao'!AJ3)/(SUMIFS('Trem Tipo Medio'!$K:$K,'Trem Tipo Medio'!$A:$A,$A3,'Trem Tipo Medio'!$AE:$AE,"&lt;="&amp;AK$2,'Trem Tipo Medio'!$AF:$AF,"&gt;="&amp;AK$2)*(365/VLOOKUP($A3,Sazonalidade!$A:$G,7,0)))*(1-VLOOKUP($A3,Sazonalidade!$A:$J,10,0)),0)</f>
        <v>0</v>
      </c>
      <c r="AL3" s="18">
        <f>IF($E3=$E$1,((1+Premissas!AG$4)*'TU Proprio'!AK3*10^6*'Rotacao Vagao'!AK3)/(SUMIFS('Trem Tipo Medio'!$K:$K,'Trem Tipo Medio'!$A:$A,$A3,'Trem Tipo Medio'!$AE:$AE,"&lt;="&amp;AL$2,'Trem Tipo Medio'!$AF:$AF,"&gt;="&amp;AL$2)*(365/VLOOKUP($A3,Sazonalidade!$A:$G,7,0)))*(1-VLOOKUP($A3,Sazonalidade!$A:$J,10,0)),0)</f>
        <v>0</v>
      </c>
      <c r="AM3" s="18">
        <f>IF($E3=$E$1,((1+Premissas!AH$4)*'TU Proprio'!AL3*10^6*'Rotacao Vagao'!AL3)/(SUMIFS('Trem Tipo Medio'!$K:$K,'Trem Tipo Medio'!$A:$A,$A3,'Trem Tipo Medio'!$AE:$AE,"&lt;="&amp;AM$2,'Trem Tipo Medio'!$AF:$AF,"&gt;="&amp;AM$2)*(365/VLOOKUP($A3,Sazonalidade!$A:$G,7,0)))*(1-VLOOKUP($A3,Sazonalidade!$A:$J,10,0)),0)</f>
        <v>0</v>
      </c>
      <c r="AN3" s="18">
        <f>IF($E3=$E$1,((1+Premissas!AI$4)*'TU Proprio'!AM3*10^6*'Rotacao Vagao'!AM3)/(SUMIFS('Trem Tipo Medio'!$K:$K,'Trem Tipo Medio'!$A:$A,$A3,'Trem Tipo Medio'!$AE:$AE,"&lt;="&amp;AN$2,'Trem Tipo Medio'!$AF:$AF,"&gt;="&amp;AN$2)*(365/VLOOKUP($A3,Sazonalidade!$A:$G,7,0)))*(1-VLOOKUP($A3,Sazonalidade!$A:$J,10,0)),0)</f>
        <v>0</v>
      </c>
      <c r="AO3" s="18">
        <f>IF($E3=$E$1,((1+Premissas!AJ$4)*'TU Proprio'!AN3*10^6*'Rotacao Vagao'!AN3)/(SUMIFS('Trem Tipo Medio'!$K:$K,'Trem Tipo Medio'!$A:$A,$A3,'Trem Tipo Medio'!$AE:$AE,"&lt;="&amp;AO$2,'Trem Tipo Medio'!$AF:$AF,"&gt;="&amp;AO$2)*(365/VLOOKUP($A3,Sazonalidade!$A:$G,7,0)))*(1-VLOOKUP($A3,Sazonalidade!$A:$J,10,0)),0)</f>
        <v>0</v>
      </c>
      <c r="AP3" s="18">
        <f>IF($E3=$E$1,((1+Premissas!AK$4)*'TU Proprio'!AO3*10^6*'Rotacao Vagao'!AO3)/(SUMIFS('Trem Tipo Medio'!$K:$K,'Trem Tipo Medio'!$A:$A,$A3,'Trem Tipo Medio'!$AE:$AE,"&lt;="&amp;AP$2,'Trem Tipo Medio'!$AF:$AF,"&gt;="&amp;AP$2)*(365/VLOOKUP($A3,Sazonalidade!$A:$G,7,0)))*(1-VLOOKUP($A3,Sazonalidade!$A:$J,10,0)),0)</f>
        <v>0</v>
      </c>
      <c r="AQ3" s="18">
        <f>IF($E3=$E$1,((1+Premissas!AL$4)*'TU Proprio'!AP3*10^6*'Rotacao Vagao'!AP3)/(SUMIFS('Trem Tipo Medio'!$K:$K,'Trem Tipo Medio'!$A:$A,$A3,'Trem Tipo Medio'!$AE:$AE,"&lt;="&amp;AQ$2,'Trem Tipo Medio'!$AF:$AF,"&gt;="&amp;AQ$2)*(365/VLOOKUP($A3,Sazonalidade!$A:$G,7,0)))*(1-VLOOKUP($A3,Sazonalidade!$A:$J,10,0)),0)</f>
        <v>0</v>
      </c>
      <c r="AR3" s="18">
        <f>IF($E3=$E$1,((1+Premissas!AM$4)*'TU Proprio'!AQ3*10^6*'Rotacao Vagao'!AQ3)/(SUMIFS('Trem Tipo Medio'!$K:$K,'Trem Tipo Medio'!$A:$A,$A3,'Trem Tipo Medio'!$AE:$AE,"&lt;="&amp;AR$2,'Trem Tipo Medio'!$AF:$AF,"&gt;="&amp;AR$2)*(365/VLOOKUP($A3,Sazonalidade!$A:$G,7,0)))*(1-VLOOKUP($A3,Sazonalidade!$A:$J,10,0)),0)</f>
        <v>0</v>
      </c>
      <c r="AS3" s="18">
        <f>IF($E3=$E$1,((1+Premissas!AN$4)*'TU Proprio'!AR3*10^6*'Rotacao Vagao'!AR3)/(SUMIFS('Trem Tipo Medio'!$K:$K,'Trem Tipo Medio'!$A:$A,$A3,'Trem Tipo Medio'!$AE:$AE,"&lt;="&amp;AS$2,'Trem Tipo Medio'!$AF:$AF,"&gt;="&amp;AS$2)*(365/VLOOKUP($A3,Sazonalidade!$A:$G,7,0)))*(1-VLOOKUP($A3,Sazonalidade!$A:$J,10,0)),0)</f>
        <v>0</v>
      </c>
      <c r="AT3" s="18">
        <f>IF($E3=$E$1,((1+Premissas!AO$4)*'TU Proprio'!AS3*10^6*'Rotacao Vagao'!AS3)/(SUMIFS('Trem Tipo Medio'!$K:$K,'Trem Tipo Medio'!$A:$A,$A3,'Trem Tipo Medio'!$AE:$AE,"&lt;="&amp;AT$2,'Trem Tipo Medio'!$AF:$AF,"&gt;="&amp;AT$2)*(365/VLOOKUP($A3,Sazonalidade!$A:$G,7,0)))*(1-VLOOKUP($A3,Sazonalidade!$A:$J,10,0)),0)</f>
        <v>0</v>
      </c>
      <c r="AU3" s="18">
        <f>IF($E3=$E$1,((1+Premissas!AP$4)*'TU Proprio'!AT3*10^6*'Rotacao Vagao'!AT3)/(SUMIFS('Trem Tipo Medio'!$K:$K,'Trem Tipo Medio'!$A:$A,$A3,'Trem Tipo Medio'!$AE:$AE,"&lt;="&amp;AU$2,'Trem Tipo Medio'!$AF:$AF,"&gt;="&amp;AU$2)*(365/VLOOKUP($A3,Sazonalidade!$A:$G,7,0)))*(1-VLOOKUP($A3,Sazonalidade!$A:$J,10,0)),0)</f>
        <v>0</v>
      </c>
      <c r="AV3" s="18">
        <f>IF($E3=$E$1,((1+Premissas!AQ$4)*'TU Proprio'!AU3*10^6*'Rotacao Vagao'!AU3)/(SUMIFS('Trem Tipo Medio'!$K:$K,'Trem Tipo Medio'!$A:$A,$A3,'Trem Tipo Medio'!$AE:$AE,"&lt;="&amp;AV$2,'Trem Tipo Medio'!$AF:$AF,"&gt;="&amp;AV$2)*(365/VLOOKUP($A3,Sazonalidade!$A:$G,7,0)))*(1-VLOOKUP($A3,Sazonalidade!$A:$J,10,0)),0)</f>
        <v>0</v>
      </c>
      <c r="AW3" s="18">
        <f>IF($E3=$E$1,((1+Premissas!AR$4)*'TU Proprio'!AV3*10^6*'Rotacao Vagao'!AV3)/(SUMIFS('Trem Tipo Medio'!$K:$K,'Trem Tipo Medio'!$A:$A,$A3,'Trem Tipo Medio'!$AE:$AE,"&lt;="&amp;AW$2,'Trem Tipo Medio'!$AF:$AF,"&gt;="&amp;AW$2)*(365/VLOOKUP($A3,Sazonalidade!$A:$G,7,0)))*(1-VLOOKUP($A3,Sazonalidade!$A:$J,10,0)),0)</f>
        <v>0</v>
      </c>
      <c r="AX3" s="18">
        <f>IF($E3=$E$1,((1+Premissas!AS$4)*'TU Proprio'!AW3*10^6*'Rotacao Vagao'!AW3)/(SUMIFS('Trem Tipo Medio'!$K:$K,'Trem Tipo Medio'!$A:$A,$A3,'Trem Tipo Medio'!$AE:$AE,"&lt;="&amp;AX$2,'Trem Tipo Medio'!$AF:$AF,"&gt;="&amp;AX$2)*(365/VLOOKUP($A3,Sazonalidade!$A:$G,7,0)))*(1-VLOOKUP($A3,Sazonalidade!$A:$J,10,0)),0)</f>
        <v>0</v>
      </c>
      <c r="AY3" s="18">
        <f>IF($E3=$E$1,((1+Premissas!AT$4)*'TU Proprio'!AX3*10^6*'Rotacao Vagao'!AX3)/(SUMIFS('Trem Tipo Medio'!$K:$K,'Trem Tipo Medio'!$A:$A,$A3,'Trem Tipo Medio'!$AE:$AE,"&lt;="&amp;AY$2,'Trem Tipo Medio'!$AF:$AF,"&gt;="&amp;AY$2)*(365/VLOOKUP($A3,Sazonalidade!$A:$G,7,0)))*(1-VLOOKUP($A3,Sazonalidade!$A:$J,10,0)),0)</f>
        <v>0</v>
      </c>
      <c r="AZ3" s="18">
        <f>IF($E3=$E$1,((1+Premissas!AU$4)*'TU Proprio'!AY3*10^6*'Rotacao Vagao'!AY3)/(SUMIFS('Trem Tipo Medio'!$K:$K,'Trem Tipo Medio'!$A:$A,$A3,'Trem Tipo Medio'!$AE:$AE,"&lt;="&amp;AZ$2,'Trem Tipo Medio'!$AF:$AF,"&gt;="&amp;AZ$2)*(365/VLOOKUP($A3,Sazonalidade!$A:$G,7,0)))*(1-VLOOKUP($A3,Sazonalidade!$A:$J,10,0)),0)</f>
        <v>0</v>
      </c>
      <c r="BA3" s="18">
        <f>IF($E3=$E$1,((1+Premissas!AV$4)*'TU Proprio'!AZ3*10^6*'Rotacao Vagao'!AZ3)/(SUMIFS('Trem Tipo Medio'!$K:$K,'Trem Tipo Medio'!$A:$A,$A3,'Trem Tipo Medio'!$AE:$AE,"&lt;="&amp;BA$2,'Trem Tipo Medio'!$AF:$AF,"&gt;="&amp;BA$2)*(365/VLOOKUP($A3,Sazonalidade!$A:$G,7,0)))*(1-VLOOKUP($A3,Sazonalidade!$A:$J,10,0)),0)</f>
        <v>0</v>
      </c>
      <c r="BB3" s="18">
        <f>IF($E3=$E$1,((1+Premissas!AW$4)*'TU Proprio'!BA3*10^6*'Rotacao Vagao'!BA3)/(SUMIFS('Trem Tipo Medio'!$K:$K,'Trem Tipo Medio'!$A:$A,$A3,'Trem Tipo Medio'!$AE:$AE,"&lt;="&amp;BB$2,'Trem Tipo Medio'!$AF:$AF,"&gt;="&amp;BB$2)*(365/VLOOKUP($A3,Sazonalidade!$A:$G,7,0)))*(1-VLOOKUP($A3,Sazonalidade!$A:$J,10,0)),0)</f>
        <v>0</v>
      </c>
      <c r="BC3" s="18">
        <f>IF($E3=$E$1,((1+Premissas!AX$4)*'TU Proprio'!BB3*10^6*'Rotacao Vagao'!BB3)/(SUMIFS('Trem Tipo Medio'!$K:$K,'Trem Tipo Medio'!$A:$A,$A3,'Trem Tipo Medio'!$AE:$AE,"&lt;="&amp;BC$2,'Trem Tipo Medio'!$AF:$AF,"&gt;="&amp;BC$2)*(365/VLOOKUP($A3,Sazonalidade!$A:$G,7,0)))*(1-VLOOKUP($A3,Sazonalidade!$A:$J,10,0)),0)</f>
        <v>0</v>
      </c>
      <c r="BD3" s="18">
        <f>IF($E3=$E$1,((1+Premissas!AY$4)*'TU Proprio'!BC3*10^6*'Rotacao Vagao'!BC3)/(SUMIFS('Trem Tipo Medio'!$K:$K,'Trem Tipo Medio'!$A:$A,$A3,'Trem Tipo Medio'!$AE:$AE,"&lt;="&amp;BD$2,'Trem Tipo Medio'!$AF:$AF,"&gt;="&amp;BD$2)*(365/VLOOKUP($A3,Sazonalidade!$A:$G,7,0)))*(1-VLOOKUP($A3,Sazonalidade!$A:$J,10,0)),0)</f>
        <v>0</v>
      </c>
      <c r="BE3" s="18">
        <f>IF($E3=$E$1,((1+Premissas!AZ$4)*'TU Proprio'!BD3*10^6*'Rotacao Vagao'!BD3)/(SUMIFS('Trem Tipo Medio'!$K:$K,'Trem Tipo Medio'!$A:$A,$A3,'Trem Tipo Medio'!$AE:$AE,"&lt;="&amp;BE$2,'Trem Tipo Medio'!$AF:$AF,"&gt;="&amp;BE$2)*(365/VLOOKUP($A3,Sazonalidade!$A:$G,7,0)))*(1-VLOOKUP($A3,Sazonalidade!$A:$J,10,0)),0)</f>
        <v>0</v>
      </c>
      <c r="BF3" s="18">
        <f>IF($E3=$E$1,((1+Premissas!BA$4)*'TU Proprio'!BE3*10^6*'Rotacao Vagao'!BE3)/(SUMIFS('Trem Tipo Medio'!$K:$K,'Trem Tipo Medio'!$A:$A,$A3,'Trem Tipo Medio'!$AE:$AE,"&lt;="&amp;BF$2,'Trem Tipo Medio'!$AF:$AF,"&gt;="&amp;BF$2)*(365/VLOOKUP($A3,Sazonalidade!$A:$G,7,0)))*(1-VLOOKUP($A3,Sazonalidade!$A:$J,10,0)),0)</f>
        <v>0</v>
      </c>
      <c r="BG3" s="18">
        <f>IF($E3=$E$1,((1+Premissas!BB$4)*'TU Proprio'!BF3*10^6*'Rotacao Vagao'!BF3)/(SUMIFS('Trem Tipo Medio'!$K:$K,'Trem Tipo Medio'!$A:$A,$A3,'Trem Tipo Medio'!$AE:$AE,"&lt;="&amp;BG$2,'Trem Tipo Medio'!$AF:$AF,"&gt;="&amp;BG$2)*(365/VLOOKUP($A3,Sazonalidade!$A:$G,7,0)))*(1-VLOOKUP($A3,Sazonalidade!$A:$J,10,0)),0)</f>
        <v>0</v>
      </c>
      <c r="BH3" s="18">
        <f>IF($E3=$E$1,((1+Premissas!BC$4)*'TU Proprio'!BG3*10^6*'Rotacao Vagao'!BG3)/(SUMIFS('Trem Tipo Medio'!$K:$K,'Trem Tipo Medio'!$A:$A,$A3,'Trem Tipo Medio'!$AE:$AE,"&lt;="&amp;BH$2,'Trem Tipo Medio'!$AF:$AF,"&gt;="&amp;BH$2)*(365/VLOOKUP($A3,Sazonalidade!$A:$G,7,0)))*(1-VLOOKUP($A3,Sazonalidade!$A:$J,10,0)),0)</f>
        <v>0</v>
      </c>
      <c r="BI3" s="18">
        <f>IF($E3=$E$1,((1+Premissas!BD$4)*'TU Proprio'!BH3*10^6*'Rotacao Vagao'!BH3)/(SUMIFS('Trem Tipo Medio'!$K:$K,'Trem Tipo Medio'!$A:$A,$A3,'Trem Tipo Medio'!$AE:$AE,"&lt;="&amp;BI$2,'Trem Tipo Medio'!$AF:$AF,"&gt;="&amp;BI$2)*(365/VLOOKUP($A3,Sazonalidade!$A:$G,7,0)))*(1-VLOOKUP($A3,Sazonalidade!$A:$J,10,0)),0)</f>
        <v>0</v>
      </c>
      <c r="BJ3" s="18">
        <f>IF($E3=$E$1,((1+Premissas!BE$4)*'TU Proprio'!BI3*10^6*'Rotacao Vagao'!BI3)/(SUMIFS('Trem Tipo Medio'!$K:$K,'Trem Tipo Medio'!$A:$A,$A3,'Trem Tipo Medio'!$AE:$AE,"&lt;="&amp;BJ$2,'Trem Tipo Medio'!$AF:$AF,"&gt;="&amp;BJ$2)*(365/VLOOKUP($A3,Sazonalidade!$A:$G,7,0)))*(1-VLOOKUP($A3,Sazonalidade!$A:$J,10,0)),0)</f>
        <v>0</v>
      </c>
      <c r="BK3" s="18">
        <f>IF($E3=$E$1,((1+Premissas!BF$4)*'TU Proprio'!BJ3*10^6*'Rotacao Vagao'!BJ3)/(SUMIFS('Trem Tipo Medio'!$K:$K,'Trem Tipo Medio'!$A:$A,$A3,'Trem Tipo Medio'!$AE:$AE,"&lt;="&amp;BK$2,'Trem Tipo Medio'!$AF:$AF,"&gt;="&amp;BK$2)*(365/VLOOKUP($A3,Sazonalidade!$A:$G,7,0)))*(1-VLOOKUP($A3,Sazonalidade!$A:$J,10,0)),0)</f>
        <v>0</v>
      </c>
      <c r="BL3" s="18">
        <f>IF($E3=$E$1,((1+Premissas!BG$4)*'TU Proprio'!BK3*10^6*'Rotacao Vagao'!BK3)/(SUMIFS('Trem Tipo Medio'!$K:$K,'Trem Tipo Medio'!$A:$A,$A3,'Trem Tipo Medio'!$AE:$AE,"&lt;="&amp;BL$2,'Trem Tipo Medio'!$AF:$AF,"&gt;="&amp;BL$2)*(365/VLOOKUP($A3,Sazonalidade!$A:$G,7,0)))*(1-VLOOKUP($A3,Sazonalidade!$A:$J,10,0)),0)</f>
        <v>0</v>
      </c>
      <c r="BM3" s="18">
        <f>IF($E3=$E$1,((1+Premissas!BH$4)*'TU Proprio'!BL3*10^6*'Rotacao Vagao'!BL3)/(SUMIFS('Trem Tipo Medio'!$K:$K,'Trem Tipo Medio'!$A:$A,$A3,'Trem Tipo Medio'!$AE:$AE,"&lt;="&amp;BM$2,'Trem Tipo Medio'!$AF:$AF,"&gt;="&amp;BM$2)*(365/VLOOKUP($A3,Sazonalidade!$A:$G,7,0)))*(1-VLOOKUP($A3,Sazonalidade!$A:$J,10,0)),0)</f>
        <v>0</v>
      </c>
      <c r="BN3" s="18">
        <f>IF($E3=$E$1,((1+Premissas!BI$4)*'TU Proprio'!BM3*10^6*'Rotacao Vagao'!BM3)/(SUMIFS('Trem Tipo Medio'!$K:$K,'Trem Tipo Medio'!$A:$A,$A3,'Trem Tipo Medio'!$AE:$AE,"&lt;="&amp;BN$2,'Trem Tipo Medio'!$AF:$AF,"&gt;="&amp;BN$2)*(365/VLOOKUP($A3,Sazonalidade!$A:$G,7,0)))*(1-VLOOKUP($A3,Sazonalidade!$A:$J,10,0)),0)</f>
        <v>0</v>
      </c>
      <c r="BO3" s="18">
        <f>IF($E3=$E$1,((1+Premissas!BJ$4)*'TU Proprio'!BN3*10^6*'Rotacao Vagao'!BN3)/(SUMIFS('Trem Tipo Medio'!$K:$K,'Trem Tipo Medio'!$A:$A,$A3,'Trem Tipo Medio'!$AE:$AE,"&lt;="&amp;BO$2,'Trem Tipo Medio'!$AF:$AF,"&gt;="&amp;BO$2)*(365/VLOOKUP($A3,Sazonalidade!$A:$G,7,0)))*(1-VLOOKUP($A3,Sazonalidade!$A:$J,10,0)),0)</f>
        <v>0</v>
      </c>
      <c r="BP3" s="18">
        <f>IF($E3=$E$1,((1+Premissas!BK$4)*'TU Proprio'!BO3*10^6*'Rotacao Vagao'!BO3)/(SUMIFS('Trem Tipo Medio'!$K:$K,'Trem Tipo Medio'!$A:$A,$A3,'Trem Tipo Medio'!$AE:$AE,"&lt;="&amp;BP$2,'Trem Tipo Medio'!$AF:$AF,"&gt;="&amp;BP$2)*(365/VLOOKUP($A3,Sazonalidade!$A:$G,7,0)))*(1-VLOOKUP($A3,Sazonalidade!$A:$J,10,0)),0)</f>
        <v>0</v>
      </c>
    </row>
    <row r="4" spans="1:73" s="32" customFormat="1" x14ac:dyDescent="0.25">
      <c r="A4" s="6">
        <f>A3+1</f>
        <v>2</v>
      </c>
      <c r="B4" s="3" t="str">
        <f>VLOOKUP($A4,Demanda!$A$1:$G$43,4,0)</f>
        <v>Milho em Grão</v>
      </c>
      <c r="C4" s="3" t="str">
        <f>VLOOKUP($A4,Demanda!$A$1:$G$43,6,0)</f>
        <v>Água Boa</v>
      </c>
      <c r="D4" s="3" t="str">
        <f>VLOOKUP($A4,Demanda!$A$1:$G$43,7,0)</f>
        <v>Miritituba</v>
      </c>
      <c r="E4" s="3" t="str">
        <f>VLOOKUP($A4,Demanda!$A$1:$G$43,2,0)</f>
        <v>FICO</v>
      </c>
      <c r="F4" s="29" t="str">
        <f>VLOOKUP(A4,'Trem Tipo Medio'!A:L,10,0)</f>
        <v>HPT</v>
      </c>
      <c r="H4" s="18">
        <f>IF($E4=$E$1,((1+Premissas!C$4)*'TU Proprio'!G4*10^6*'Rotacao Vagao'!G4)/(SUMIFS('Trem Tipo Medio'!$K:$K,'Trem Tipo Medio'!$A:$A,$A4,'Trem Tipo Medio'!$AE:$AE,"&lt;="&amp;H$2,'Trem Tipo Medio'!$AF:$AF,"&gt;="&amp;H$2)*(365/VLOOKUP($A4,Sazonalidade!$A:$G,7,0)))*(1-VLOOKUP($A4,Sazonalidade!$A:$J,10,0)),0)</f>
        <v>0</v>
      </c>
      <c r="I4" s="18">
        <f>IF($E4=$E$1,((1+Premissas!D$4)*'TU Proprio'!H4*10^6*'Rotacao Vagao'!H4)/(SUMIFS('Trem Tipo Medio'!$K:$K,'Trem Tipo Medio'!$A:$A,$A4,'Trem Tipo Medio'!$AE:$AE,"&lt;="&amp;I$2,'Trem Tipo Medio'!$AF:$AF,"&gt;="&amp;I$2)*(365/VLOOKUP($A4,Sazonalidade!$A:$G,7,0)))*(1-VLOOKUP($A4,Sazonalidade!$A:$J,10,0)),0)</f>
        <v>0</v>
      </c>
      <c r="J4" s="18">
        <f>IF($E4=$E$1,((1+Premissas!E$4)*'TU Proprio'!I4*10^6*'Rotacao Vagao'!I4)/(SUMIFS('Trem Tipo Medio'!$K:$K,'Trem Tipo Medio'!$A:$A,$A4,'Trem Tipo Medio'!$AE:$AE,"&lt;="&amp;J$2,'Trem Tipo Medio'!$AF:$AF,"&gt;="&amp;J$2)*(365/VLOOKUP($A4,Sazonalidade!$A:$G,7,0)))*(1-VLOOKUP($A4,Sazonalidade!$A:$J,10,0)),0)</f>
        <v>0</v>
      </c>
      <c r="K4" s="18">
        <f>IF($E4=$E$1,((1+Premissas!F$4)*'TU Proprio'!J4*10^6*'Rotacao Vagao'!J4)/(SUMIFS('Trem Tipo Medio'!$K:$K,'Trem Tipo Medio'!$A:$A,$A4,'Trem Tipo Medio'!$AE:$AE,"&lt;="&amp;K$2,'Trem Tipo Medio'!$AF:$AF,"&gt;="&amp;K$2)*(365/VLOOKUP($A4,Sazonalidade!$A:$G,7,0)))*(1-VLOOKUP($A4,Sazonalidade!$A:$J,10,0)),0)</f>
        <v>0</v>
      </c>
      <c r="L4" s="18">
        <f>IF($E4=$E$1,((1+Premissas!G$4)*'TU Proprio'!K4*10^6*'Rotacao Vagao'!K4)/(SUMIFS('Trem Tipo Medio'!$K:$K,'Trem Tipo Medio'!$A:$A,$A4,'Trem Tipo Medio'!$AE:$AE,"&lt;="&amp;L$2,'Trem Tipo Medio'!$AF:$AF,"&gt;="&amp;L$2)*(365/VLOOKUP($A4,Sazonalidade!$A:$G,7,0)))*(1-VLOOKUP($A4,Sazonalidade!$A:$J,10,0)),0)</f>
        <v>0</v>
      </c>
      <c r="M4" s="18">
        <f>IF($E4=$E$1,((1+Premissas!H$4)*'TU Proprio'!L4*10^6*'Rotacao Vagao'!L4)/(SUMIFS('Trem Tipo Medio'!$K:$K,'Trem Tipo Medio'!$A:$A,$A4,'Trem Tipo Medio'!$AE:$AE,"&lt;="&amp;M$2,'Trem Tipo Medio'!$AF:$AF,"&gt;="&amp;M$2)*(365/VLOOKUP($A4,Sazonalidade!$A:$G,7,0)))*(1-VLOOKUP($A4,Sazonalidade!$A:$J,10,0)),0)</f>
        <v>0</v>
      </c>
      <c r="N4" s="18">
        <f>IF($E4=$E$1,((1+Premissas!I$4)*'TU Proprio'!M4*10^6*'Rotacao Vagao'!M4)/(SUMIFS('Trem Tipo Medio'!$K:$K,'Trem Tipo Medio'!$A:$A,$A4,'Trem Tipo Medio'!$AE:$AE,"&lt;="&amp;N$2,'Trem Tipo Medio'!$AF:$AF,"&gt;="&amp;N$2)*(365/VLOOKUP($A4,Sazonalidade!$A:$G,7,0)))*(1-VLOOKUP($A4,Sazonalidade!$A:$J,10,0)),0)</f>
        <v>0</v>
      </c>
      <c r="O4" s="18">
        <f>IF($E4=$E$1,((1+Premissas!J$4)*'TU Proprio'!N4*10^6*'Rotacao Vagao'!N4)/(SUMIFS('Trem Tipo Medio'!$K:$K,'Trem Tipo Medio'!$A:$A,$A4,'Trem Tipo Medio'!$AE:$AE,"&lt;="&amp;O$2,'Trem Tipo Medio'!$AF:$AF,"&gt;="&amp;O$2)*(365/VLOOKUP($A4,Sazonalidade!$A:$G,7,0)))*(1-VLOOKUP($A4,Sazonalidade!$A:$J,10,0)),0)</f>
        <v>0</v>
      </c>
      <c r="P4" s="18">
        <f>IF($E4=$E$1,((1+Premissas!K$4)*'TU Proprio'!O4*10^6*'Rotacao Vagao'!O4)/(SUMIFS('Trem Tipo Medio'!$K:$K,'Trem Tipo Medio'!$A:$A,$A4,'Trem Tipo Medio'!$AE:$AE,"&lt;="&amp;P$2,'Trem Tipo Medio'!$AF:$AF,"&gt;="&amp;P$2)*(365/VLOOKUP($A4,Sazonalidade!$A:$G,7,0)))*(1-VLOOKUP($A4,Sazonalidade!$A:$J,10,0)),0)</f>
        <v>0</v>
      </c>
      <c r="Q4" s="18">
        <f>IF($E4=$E$1,((1+Premissas!L$4)*'TU Proprio'!P4*10^6*'Rotacao Vagao'!P4)/(SUMIFS('Trem Tipo Medio'!$K:$K,'Trem Tipo Medio'!$A:$A,$A4,'Trem Tipo Medio'!$AE:$AE,"&lt;="&amp;Q$2,'Trem Tipo Medio'!$AF:$AF,"&gt;="&amp;Q$2)*(365/VLOOKUP($A4,Sazonalidade!$A:$G,7,0)))*(1-VLOOKUP($A4,Sazonalidade!$A:$J,10,0)),0)</f>
        <v>0</v>
      </c>
      <c r="R4" s="18">
        <f>IF($E4=$E$1,((1+Premissas!M$4)*'TU Proprio'!Q4*10^6*'Rotacao Vagao'!Q4)/(SUMIFS('Trem Tipo Medio'!$K:$K,'Trem Tipo Medio'!$A:$A,$A4,'Trem Tipo Medio'!$AE:$AE,"&lt;="&amp;R$2,'Trem Tipo Medio'!$AF:$AF,"&gt;="&amp;R$2)*(365/VLOOKUP($A4,Sazonalidade!$A:$G,7,0)))*(1-VLOOKUP($A4,Sazonalidade!$A:$J,10,0)),0)</f>
        <v>0</v>
      </c>
      <c r="S4" s="18">
        <f>IF($E4=$E$1,((1+Premissas!N$4)*'TU Proprio'!R4*10^6*'Rotacao Vagao'!R4)/(SUMIFS('Trem Tipo Medio'!$K:$K,'Trem Tipo Medio'!$A:$A,$A4,'Trem Tipo Medio'!$AE:$AE,"&lt;="&amp;S$2,'Trem Tipo Medio'!$AF:$AF,"&gt;="&amp;S$2)*(365/VLOOKUP($A4,Sazonalidade!$A:$G,7,0)))*(1-VLOOKUP($A4,Sazonalidade!$A:$J,10,0)),0)</f>
        <v>0</v>
      </c>
      <c r="T4" s="18">
        <f>IF($E4=$E$1,((1+Premissas!O$4)*'TU Proprio'!S4*10^6*'Rotacao Vagao'!S4)/(SUMIFS('Trem Tipo Medio'!$K:$K,'Trem Tipo Medio'!$A:$A,$A4,'Trem Tipo Medio'!$AE:$AE,"&lt;="&amp;T$2,'Trem Tipo Medio'!$AF:$AF,"&gt;="&amp;T$2)*(365/VLOOKUP($A4,Sazonalidade!$A:$G,7,0)))*(1-VLOOKUP($A4,Sazonalidade!$A:$J,10,0)),0)</f>
        <v>0</v>
      </c>
      <c r="U4" s="18">
        <f>IF($E4=$E$1,((1+Premissas!P$4)*'TU Proprio'!T4*10^6*'Rotacao Vagao'!T4)/(SUMIFS('Trem Tipo Medio'!$K:$K,'Trem Tipo Medio'!$A:$A,$A4,'Trem Tipo Medio'!$AE:$AE,"&lt;="&amp;U$2,'Trem Tipo Medio'!$AF:$AF,"&gt;="&amp;U$2)*(365/VLOOKUP($A4,Sazonalidade!$A:$G,7,0)))*(1-VLOOKUP($A4,Sazonalidade!$A:$J,10,0)),0)</f>
        <v>0</v>
      </c>
      <c r="V4" s="18">
        <f>IF($E4=$E$1,((1+Premissas!Q$4)*'TU Proprio'!U4*10^6*'Rotacao Vagao'!U4)/(SUMIFS('Trem Tipo Medio'!$K:$K,'Trem Tipo Medio'!$A:$A,$A4,'Trem Tipo Medio'!$AE:$AE,"&lt;="&amp;V$2,'Trem Tipo Medio'!$AF:$AF,"&gt;="&amp;V$2)*(365/VLOOKUP($A4,Sazonalidade!$A:$G,7,0)))*(1-VLOOKUP($A4,Sazonalidade!$A:$J,10,0)),0)</f>
        <v>0</v>
      </c>
      <c r="W4" s="18">
        <f>IF($E4=$E$1,((1+Premissas!R$4)*'TU Proprio'!V4*10^6*'Rotacao Vagao'!V4)/(SUMIFS('Trem Tipo Medio'!$K:$K,'Trem Tipo Medio'!$A:$A,$A4,'Trem Tipo Medio'!$AE:$AE,"&lt;="&amp;W$2,'Trem Tipo Medio'!$AF:$AF,"&gt;="&amp;W$2)*(365/VLOOKUP($A4,Sazonalidade!$A:$G,7,0)))*(1-VLOOKUP($A4,Sazonalidade!$A:$J,10,0)),0)</f>
        <v>0</v>
      </c>
      <c r="X4" s="18">
        <f>IF($E4=$E$1,((1+Premissas!S$4)*'TU Proprio'!W4*10^6*'Rotacao Vagao'!W4)/(SUMIFS('Trem Tipo Medio'!$K:$K,'Trem Tipo Medio'!$A:$A,$A4,'Trem Tipo Medio'!$AE:$AE,"&lt;="&amp;X$2,'Trem Tipo Medio'!$AF:$AF,"&gt;="&amp;X$2)*(365/VLOOKUP($A4,Sazonalidade!$A:$G,7,0)))*(1-VLOOKUP($A4,Sazonalidade!$A:$J,10,0)),0)</f>
        <v>0</v>
      </c>
      <c r="Y4" s="18">
        <f>IF($E4=$E$1,((1+Premissas!T$4)*'TU Proprio'!X4*10^6*'Rotacao Vagao'!X4)/(SUMIFS('Trem Tipo Medio'!$K:$K,'Trem Tipo Medio'!$A:$A,$A4,'Trem Tipo Medio'!$AE:$AE,"&lt;="&amp;Y$2,'Trem Tipo Medio'!$AF:$AF,"&gt;="&amp;Y$2)*(365/VLOOKUP($A4,Sazonalidade!$A:$G,7,0)))*(1-VLOOKUP($A4,Sazonalidade!$A:$J,10,0)),0)</f>
        <v>0</v>
      </c>
      <c r="Z4" s="18">
        <f>IF($E4=$E$1,((1+Premissas!U$4)*'TU Proprio'!Y4*10^6*'Rotacao Vagao'!Y4)/(SUMIFS('Trem Tipo Medio'!$K:$K,'Trem Tipo Medio'!$A:$A,$A4,'Trem Tipo Medio'!$AE:$AE,"&lt;="&amp;Z$2,'Trem Tipo Medio'!$AF:$AF,"&gt;="&amp;Z$2)*(365/VLOOKUP($A4,Sazonalidade!$A:$G,7,0)))*(1-VLOOKUP($A4,Sazonalidade!$A:$J,10,0)),0)</f>
        <v>0</v>
      </c>
      <c r="AA4" s="18">
        <f>IF($E4=$E$1,((1+Premissas!V$4)*'TU Proprio'!Z4*10^6*'Rotacao Vagao'!Z4)/(SUMIFS('Trem Tipo Medio'!$K:$K,'Trem Tipo Medio'!$A:$A,$A4,'Trem Tipo Medio'!$AE:$AE,"&lt;="&amp;AA$2,'Trem Tipo Medio'!$AF:$AF,"&gt;="&amp;AA$2)*(365/VLOOKUP($A4,Sazonalidade!$A:$G,7,0)))*(1-VLOOKUP($A4,Sazonalidade!$A:$J,10,0)),0)</f>
        <v>0</v>
      </c>
      <c r="AB4" s="18">
        <f>IF($E4=$E$1,((1+Premissas!W$4)*'TU Proprio'!AA4*10^6*'Rotacao Vagao'!AA4)/(SUMIFS('Trem Tipo Medio'!$K:$K,'Trem Tipo Medio'!$A:$A,$A4,'Trem Tipo Medio'!$AE:$AE,"&lt;="&amp;AB$2,'Trem Tipo Medio'!$AF:$AF,"&gt;="&amp;AB$2)*(365/VLOOKUP($A4,Sazonalidade!$A:$G,7,0)))*(1-VLOOKUP($A4,Sazonalidade!$A:$J,10,0)),0)</f>
        <v>0</v>
      </c>
      <c r="AC4" s="18">
        <f>IF($E4=$E$1,((1+Premissas!X$4)*'TU Proprio'!AB4*10^6*'Rotacao Vagao'!AB4)/(SUMIFS('Trem Tipo Medio'!$K:$K,'Trem Tipo Medio'!$A:$A,$A4,'Trem Tipo Medio'!$AE:$AE,"&lt;="&amp;AC$2,'Trem Tipo Medio'!$AF:$AF,"&gt;="&amp;AC$2)*(365/VLOOKUP($A4,Sazonalidade!$A:$G,7,0)))*(1-VLOOKUP($A4,Sazonalidade!$A:$J,10,0)),0)</f>
        <v>0</v>
      </c>
      <c r="AD4" s="18">
        <f>IF($E4=$E$1,((1+Premissas!Y$4)*'TU Proprio'!AC4*10^6*'Rotacao Vagao'!AC4)/(SUMIFS('Trem Tipo Medio'!$K:$K,'Trem Tipo Medio'!$A:$A,$A4,'Trem Tipo Medio'!$AE:$AE,"&lt;="&amp;AD$2,'Trem Tipo Medio'!$AF:$AF,"&gt;="&amp;AD$2)*(365/VLOOKUP($A4,Sazonalidade!$A:$G,7,0)))*(1-VLOOKUP($A4,Sazonalidade!$A:$J,10,0)),0)</f>
        <v>0</v>
      </c>
      <c r="AE4" s="18">
        <f>IF($E4=$E$1,((1+Premissas!Z$4)*'TU Proprio'!AD4*10^6*'Rotacao Vagao'!AD4)/(SUMIFS('Trem Tipo Medio'!$K:$K,'Trem Tipo Medio'!$A:$A,$A4,'Trem Tipo Medio'!$AE:$AE,"&lt;="&amp;AE$2,'Trem Tipo Medio'!$AF:$AF,"&gt;="&amp;AE$2)*(365/VLOOKUP($A4,Sazonalidade!$A:$G,7,0)))*(1-VLOOKUP($A4,Sazonalidade!$A:$J,10,0)),0)</f>
        <v>0</v>
      </c>
      <c r="AF4" s="18">
        <f>IF($E4=$E$1,((1+Premissas!AA$4)*'TU Proprio'!AE4*10^6*'Rotacao Vagao'!AE4)/(SUMIFS('Trem Tipo Medio'!$K:$K,'Trem Tipo Medio'!$A:$A,$A4,'Trem Tipo Medio'!$AE:$AE,"&lt;="&amp;AF$2,'Trem Tipo Medio'!$AF:$AF,"&gt;="&amp;AF$2)*(365/VLOOKUP($A4,Sazonalidade!$A:$G,7,0)))*(1-VLOOKUP($A4,Sazonalidade!$A:$J,10,0)),0)</f>
        <v>0</v>
      </c>
      <c r="AG4" s="18">
        <f>IF($E4=$E$1,((1+Premissas!AB$4)*'TU Proprio'!AF4*10^6*'Rotacao Vagao'!AF4)/(SUMIFS('Trem Tipo Medio'!$K:$K,'Trem Tipo Medio'!$A:$A,$A4,'Trem Tipo Medio'!$AE:$AE,"&lt;="&amp;AG$2,'Trem Tipo Medio'!$AF:$AF,"&gt;="&amp;AG$2)*(365/VLOOKUP($A4,Sazonalidade!$A:$G,7,0)))*(1-VLOOKUP($A4,Sazonalidade!$A:$J,10,0)),0)</f>
        <v>0</v>
      </c>
      <c r="AH4" s="18">
        <f>IF($E4=$E$1,((1+Premissas!AC$4)*'TU Proprio'!AG4*10^6*'Rotacao Vagao'!AG4)/(SUMIFS('Trem Tipo Medio'!$K:$K,'Trem Tipo Medio'!$A:$A,$A4,'Trem Tipo Medio'!$AE:$AE,"&lt;="&amp;AH$2,'Trem Tipo Medio'!$AF:$AF,"&gt;="&amp;AH$2)*(365/VLOOKUP($A4,Sazonalidade!$A:$G,7,0)))*(1-VLOOKUP($A4,Sazonalidade!$A:$J,10,0)),0)</f>
        <v>0</v>
      </c>
      <c r="AI4" s="18">
        <f>IF($E4=$E$1,((1+Premissas!AD$4)*'TU Proprio'!AH4*10^6*'Rotacao Vagao'!AH4)/(SUMIFS('Trem Tipo Medio'!$K:$K,'Trem Tipo Medio'!$A:$A,$A4,'Trem Tipo Medio'!$AE:$AE,"&lt;="&amp;AI$2,'Trem Tipo Medio'!$AF:$AF,"&gt;="&amp;AI$2)*(365/VLOOKUP($A4,Sazonalidade!$A:$G,7,0)))*(1-VLOOKUP($A4,Sazonalidade!$A:$J,10,0)),0)</f>
        <v>0</v>
      </c>
      <c r="AJ4" s="18">
        <f>IF($E4=$E$1,((1+Premissas!AE$4)*'TU Proprio'!AI4*10^6*'Rotacao Vagao'!AI4)/(SUMIFS('Trem Tipo Medio'!$K:$K,'Trem Tipo Medio'!$A:$A,$A4,'Trem Tipo Medio'!$AE:$AE,"&lt;="&amp;AJ$2,'Trem Tipo Medio'!$AF:$AF,"&gt;="&amp;AJ$2)*(365/VLOOKUP($A4,Sazonalidade!$A:$G,7,0)))*(1-VLOOKUP($A4,Sazonalidade!$A:$J,10,0)),0)</f>
        <v>0</v>
      </c>
      <c r="AK4" s="18">
        <f>IF($E4=$E$1,((1+Premissas!AF$4)*'TU Proprio'!AJ4*10^6*'Rotacao Vagao'!AJ4)/(SUMIFS('Trem Tipo Medio'!$K:$K,'Trem Tipo Medio'!$A:$A,$A4,'Trem Tipo Medio'!$AE:$AE,"&lt;="&amp;AK$2,'Trem Tipo Medio'!$AF:$AF,"&gt;="&amp;AK$2)*(365/VLOOKUP($A4,Sazonalidade!$A:$G,7,0)))*(1-VLOOKUP($A4,Sazonalidade!$A:$J,10,0)),0)</f>
        <v>0</v>
      </c>
      <c r="AL4" s="18">
        <f>IF($E4=$E$1,((1+Premissas!AG$4)*'TU Proprio'!AK4*10^6*'Rotacao Vagao'!AK4)/(SUMIFS('Trem Tipo Medio'!$K:$K,'Trem Tipo Medio'!$A:$A,$A4,'Trem Tipo Medio'!$AE:$AE,"&lt;="&amp;AL$2,'Trem Tipo Medio'!$AF:$AF,"&gt;="&amp;AL$2)*(365/VLOOKUP($A4,Sazonalidade!$A:$G,7,0)))*(1-VLOOKUP($A4,Sazonalidade!$A:$J,10,0)),0)</f>
        <v>0</v>
      </c>
      <c r="AM4" s="18">
        <f>IF($E4=$E$1,((1+Premissas!AH$4)*'TU Proprio'!AL4*10^6*'Rotacao Vagao'!AL4)/(SUMIFS('Trem Tipo Medio'!$K:$K,'Trem Tipo Medio'!$A:$A,$A4,'Trem Tipo Medio'!$AE:$AE,"&lt;="&amp;AM$2,'Trem Tipo Medio'!$AF:$AF,"&gt;="&amp;AM$2)*(365/VLOOKUP($A4,Sazonalidade!$A:$G,7,0)))*(1-VLOOKUP($A4,Sazonalidade!$A:$J,10,0)),0)</f>
        <v>0</v>
      </c>
      <c r="AN4" s="18">
        <f>IF($E4=$E$1,((1+Premissas!AI$4)*'TU Proprio'!AM4*10^6*'Rotacao Vagao'!AM4)/(SUMIFS('Trem Tipo Medio'!$K:$K,'Trem Tipo Medio'!$A:$A,$A4,'Trem Tipo Medio'!$AE:$AE,"&lt;="&amp;AN$2,'Trem Tipo Medio'!$AF:$AF,"&gt;="&amp;AN$2)*(365/VLOOKUP($A4,Sazonalidade!$A:$G,7,0)))*(1-VLOOKUP($A4,Sazonalidade!$A:$J,10,0)),0)</f>
        <v>0</v>
      </c>
      <c r="AO4" s="18">
        <f>IF($E4=$E$1,((1+Premissas!AJ$4)*'TU Proprio'!AN4*10^6*'Rotacao Vagao'!AN4)/(SUMIFS('Trem Tipo Medio'!$K:$K,'Trem Tipo Medio'!$A:$A,$A4,'Trem Tipo Medio'!$AE:$AE,"&lt;="&amp;AO$2,'Trem Tipo Medio'!$AF:$AF,"&gt;="&amp;AO$2)*(365/VLOOKUP($A4,Sazonalidade!$A:$G,7,0)))*(1-VLOOKUP($A4,Sazonalidade!$A:$J,10,0)),0)</f>
        <v>0</v>
      </c>
      <c r="AP4" s="18">
        <f>IF($E4=$E$1,((1+Premissas!AK$4)*'TU Proprio'!AO4*10^6*'Rotacao Vagao'!AO4)/(SUMIFS('Trem Tipo Medio'!$K:$K,'Trem Tipo Medio'!$A:$A,$A4,'Trem Tipo Medio'!$AE:$AE,"&lt;="&amp;AP$2,'Trem Tipo Medio'!$AF:$AF,"&gt;="&amp;AP$2)*(365/VLOOKUP($A4,Sazonalidade!$A:$G,7,0)))*(1-VLOOKUP($A4,Sazonalidade!$A:$J,10,0)),0)</f>
        <v>0</v>
      </c>
      <c r="AQ4" s="18">
        <f>IF($E4=$E$1,((1+Premissas!AL$4)*'TU Proprio'!AP4*10^6*'Rotacao Vagao'!AP4)/(SUMIFS('Trem Tipo Medio'!$K:$K,'Trem Tipo Medio'!$A:$A,$A4,'Trem Tipo Medio'!$AE:$AE,"&lt;="&amp;AQ$2,'Trem Tipo Medio'!$AF:$AF,"&gt;="&amp;AQ$2)*(365/VLOOKUP($A4,Sazonalidade!$A:$G,7,0)))*(1-VLOOKUP($A4,Sazonalidade!$A:$J,10,0)),0)</f>
        <v>0</v>
      </c>
      <c r="AR4" s="18">
        <f>IF($E4=$E$1,((1+Premissas!AM$4)*'TU Proprio'!AQ4*10^6*'Rotacao Vagao'!AQ4)/(SUMIFS('Trem Tipo Medio'!$K:$K,'Trem Tipo Medio'!$A:$A,$A4,'Trem Tipo Medio'!$AE:$AE,"&lt;="&amp;AR$2,'Trem Tipo Medio'!$AF:$AF,"&gt;="&amp;AR$2)*(365/VLOOKUP($A4,Sazonalidade!$A:$G,7,0)))*(1-VLOOKUP($A4,Sazonalidade!$A:$J,10,0)),0)</f>
        <v>0</v>
      </c>
      <c r="AS4" s="18">
        <f>IF($E4=$E$1,((1+Premissas!AN$4)*'TU Proprio'!AR4*10^6*'Rotacao Vagao'!AR4)/(SUMIFS('Trem Tipo Medio'!$K:$K,'Trem Tipo Medio'!$A:$A,$A4,'Trem Tipo Medio'!$AE:$AE,"&lt;="&amp;AS$2,'Trem Tipo Medio'!$AF:$AF,"&gt;="&amp;AS$2)*(365/VLOOKUP($A4,Sazonalidade!$A:$G,7,0)))*(1-VLOOKUP($A4,Sazonalidade!$A:$J,10,0)),0)</f>
        <v>0</v>
      </c>
      <c r="AT4" s="18">
        <f>IF($E4=$E$1,((1+Premissas!AO$4)*'TU Proprio'!AS4*10^6*'Rotacao Vagao'!AS4)/(SUMIFS('Trem Tipo Medio'!$K:$K,'Trem Tipo Medio'!$A:$A,$A4,'Trem Tipo Medio'!$AE:$AE,"&lt;="&amp;AT$2,'Trem Tipo Medio'!$AF:$AF,"&gt;="&amp;AT$2)*(365/VLOOKUP($A4,Sazonalidade!$A:$G,7,0)))*(1-VLOOKUP($A4,Sazonalidade!$A:$J,10,0)),0)</f>
        <v>0</v>
      </c>
      <c r="AU4" s="18">
        <f>IF($E4=$E$1,((1+Premissas!AP$4)*'TU Proprio'!AT4*10^6*'Rotacao Vagao'!AT4)/(SUMIFS('Trem Tipo Medio'!$K:$K,'Trem Tipo Medio'!$A:$A,$A4,'Trem Tipo Medio'!$AE:$AE,"&lt;="&amp;AU$2,'Trem Tipo Medio'!$AF:$AF,"&gt;="&amp;AU$2)*(365/VLOOKUP($A4,Sazonalidade!$A:$G,7,0)))*(1-VLOOKUP($A4,Sazonalidade!$A:$J,10,0)),0)</f>
        <v>0</v>
      </c>
      <c r="AV4" s="18">
        <f>IF($E4=$E$1,((1+Premissas!AQ$4)*'TU Proprio'!AU4*10^6*'Rotacao Vagao'!AU4)/(SUMIFS('Trem Tipo Medio'!$K:$K,'Trem Tipo Medio'!$A:$A,$A4,'Trem Tipo Medio'!$AE:$AE,"&lt;="&amp;AV$2,'Trem Tipo Medio'!$AF:$AF,"&gt;="&amp;AV$2)*(365/VLOOKUP($A4,Sazonalidade!$A:$G,7,0)))*(1-VLOOKUP($A4,Sazonalidade!$A:$J,10,0)),0)</f>
        <v>0</v>
      </c>
      <c r="AW4" s="18">
        <f>IF($E4=$E$1,((1+Premissas!AR$4)*'TU Proprio'!AV4*10^6*'Rotacao Vagao'!AV4)/(SUMIFS('Trem Tipo Medio'!$K:$K,'Trem Tipo Medio'!$A:$A,$A4,'Trem Tipo Medio'!$AE:$AE,"&lt;="&amp;AW$2,'Trem Tipo Medio'!$AF:$AF,"&gt;="&amp;AW$2)*(365/VLOOKUP($A4,Sazonalidade!$A:$G,7,0)))*(1-VLOOKUP($A4,Sazonalidade!$A:$J,10,0)),0)</f>
        <v>0</v>
      </c>
      <c r="AX4" s="18">
        <f>IF($E4=$E$1,((1+Premissas!AS$4)*'TU Proprio'!AW4*10^6*'Rotacao Vagao'!AW4)/(SUMIFS('Trem Tipo Medio'!$K:$K,'Trem Tipo Medio'!$A:$A,$A4,'Trem Tipo Medio'!$AE:$AE,"&lt;="&amp;AX$2,'Trem Tipo Medio'!$AF:$AF,"&gt;="&amp;AX$2)*(365/VLOOKUP($A4,Sazonalidade!$A:$G,7,0)))*(1-VLOOKUP($A4,Sazonalidade!$A:$J,10,0)),0)</f>
        <v>0</v>
      </c>
      <c r="AY4" s="18">
        <f>IF($E4=$E$1,((1+Premissas!AT$4)*'TU Proprio'!AX4*10^6*'Rotacao Vagao'!AX4)/(SUMIFS('Trem Tipo Medio'!$K:$K,'Trem Tipo Medio'!$A:$A,$A4,'Trem Tipo Medio'!$AE:$AE,"&lt;="&amp;AY$2,'Trem Tipo Medio'!$AF:$AF,"&gt;="&amp;AY$2)*(365/VLOOKUP($A4,Sazonalidade!$A:$G,7,0)))*(1-VLOOKUP($A4,Sazonalidade!$A:$J,10,0)),0)</f>
        <v>0</v>
      </c>
      <c r="AZ4" s="18">
        <f>IF($E4=$E$1,((1+Premissas!AU$4)*'TU Proprio'!AY4*10^6*'Rotacao Vagao'!AY4)/(SUMIFS('Trem Tipo Medio'!$K:$K,'Trem Tipo Medio'!$A:$A,$A4,'Trem Tipo Medio'!$AE:$AE,"&lt;="&amp;AZ$2,'Trem Tipo Medio'!$AF:$AF,"&gt;="&amp;AZ$2)*(365/VLOOKUP($A4,Sazonalidade!$A:$G,7,0)))*(1-VLOOKUP($A4,Sazonalidade!$A:$J,10,0)),0)</f>
        <v>0</v>
      </c>
      <c r="BA4" s="18">
        <f>IF($E4=$E$1,((1+Premissas!AV$4)*'TU Proprio'!AZ4*10^6*'Rotacao Vagao'!AZ4)/(SUMIFS('Trem Tipo Medio'!$K:$K,'Trem Tipo Medio'!$A:$A,$A4,'Trem Tipo Medio'!$AE:$AE,"&lt;="&amp;BA$2,'Trem Tipo Medio'!$AF:$AF,"&gt;="&amp;BA$2)*(365/VLOOKUP($A4,Sazonalidade!$A:$G,7,0)))*(1-VLOOKUP($A4,Sazonalidade!$A:$J,10,0)),0)</f>
        <v>0</v>
      </c>
      <c r="BB4" s="18">
        <f>IF($E4=$E$1,((1+Premissas!AW$4)*'TU Proprio'!BA4*10^6*'Rotacao Vagao'!BA4)/(SUMIFS('Trem Tipo Medio'!$K:$K,'Trem Tipo Medio'!$A:$A,$A4,'Trem Tipo Medio'!$AE:$AE,"&lt;="&amp;BB$2,'Trem Tipo Medio'!$AF:$AF,"&gt;="&amp;BB$2)*(365/VLOOKUP($A4,Sazonalidade!$A:$G,7,0)))*(1-VLOOKUP($A4,Sazonalidade!$A:$J,10,0)),0)</f>
        <v>0</v>
      </c>
      <c r="BC4" s="18">
        <f>IF($E4=$E$1,((1+Premissas!AX$4)*'TU Proprio'!BB4*10^6*'Rotacao Vagao'!BB4)/(SUMIFS('Trem Tipo Medio'!$K:$K,'Trem Tipo Medio'!$A:$A,$A4,'Trem Tipo Medio'!$AE:$AE,"&lt;="&amp;BC$2,'Trem Tipo Medio'!$AF:$AF,"&gt;="&amp;BC$2)*(365/VLOOKUP($A4,Sazonalidade!$A:$G,7,0)))*(1-VLOOKUP($A4,Sazonalidade!$A:$J,10,0)),0)</f>
        <v>0</v>
      </c>
      <c r="BD4" s="18">
        <f>IF($E4=$E$1,((1+Premissas!AY$4)*'TU Proprio'!BC4*10^6*'Rotacao Vagao'!BC4)/(SUMIFS('Trem Tipo Medio'!$K:$K,'Trem Tipo Medio'!$A:$A,$A4,'Trem Tipo Medio'!$AE:$AE,"&lt;="&amp;BD$2,'Trem Tipo Medio'!$AF:$AF,"&gt;="&amp;BD$2)*(365/VLOOKUP($A4,Sazonalidade!$A:$G,7,0)))*(1-VLOOKUP($A4,Sazonalidade!$A:$J,10,0)),0)</f>
        <v>0</v>
      </c>
      <c r="BE4" s="18">
        <f>IF($E4=$E$1,((1+Premissas!AZ$4)*'TU Proprio'!BD4*10^6*'Rotacao Vagao'!BD4)/(SUMIFS('Trem Tipo Medio'!$K:$K,'Trem Tipo Medio'!$A:$A,$A4,'Trem Tipo Medio'!$AE:$AE,"&lt;="&amp;BE$2,'Trem Tipo Medio'!$AF:$AF,"&gt;="&amp;BE$2)*(365/VLOOKUP($A4,Sazonalidade!$A:$G,7,0)))*(1-VLOOKUP($A4,Sazonalidade!$A:$J,10,0)),0)</f>
        <v>0</v>
      </c>
      <c r="BF4" s="18">
        <f>IF($E4=$E$1,((1+Premissas!BA$4)*'TU Proprio'!BE4*10^6*'Rotacao Vagao'!BE4)/(SUMIFS('Trem Tipo Medio'!$K:$K,'Trem Tipo Medio'!$A:$A,$A4,'Trem Tipo Medio'!$AE:$AE,"&lt;="&amp;BF$2,'Trem Tipo Medio'!$AF:$AF,"&gt;="&amp;BF$2)*(365/VLOOKUP($A4,Sazonalidade!$A:$G,7,0)))*(1-VLOOKUP($A4,Sazonalidade!$A:$J,10,0)),0)</f>
        <v>0</v>
      </c>
      <c r="BG4" s="18">
        <f>IF($E4=$E$1,((1+Premissas!BB$4)*'TU Proprio'!BF4*10^6*'Rotacao Vagao'!BF4)/(SUMIFS('Trem Tipo Medio'!$K:$K,'Trem Tipo Medio'!$A:$A,$A4,'Trem Tipo Medio'!$AE:$AE,"&lt;="&amp;BG$2,'Trem Tipo Medio'!$AF:$AF,"&gt;="&amp;BG$2)*(365/VLOOKUP($A4,Sazonalidade!$A:$G,7,0)))*(1-VLOOKUP($A4,Sazonalidade!$A:$J,10,0)),0)</f>
        <v>0</v>
      </c>
      <c r="BH4" s="18">
        <f>IF($E4=$E$1,((1+Premissas!BC$4)*'TU Proprio'!BG4*10^6*'Rotacao Vagao'!BG4)/(SUMIFS('Trem Tipo Medio'!$K:$K,'Trem Tipo Medio'!$A:$A,$A4,'Trem Tipo Medio'!$AE:$AE,"&lt;="&amp;BH$2,'Trem Tipo Medio'!$AF:$AF,"&gt;="&amp;BH$2)*(365/VLOOKUP($A4,Sazonalidade!$A:$G,7,0)))*(1-VLOOKUP($A4,Sazonalidade!$A:$J,10,0)),0)</f>
        <v>0</v>
      </c>
      <c r="BI4" s="18">
        <f>IF($E4=$E$1,((1+Premissas!BD$4)*'TU Proprio'!BH4*10^6*'Rotacao Vagao'!BH4)/(SUMIFS('Trem Tipo Medio'!$K:$K,'Trem Tipo Medio'!$A:$A,$A4,'Trem Tipo Medio'!$AE:$AE,"&lt;="&amp;BI$2,'Trem Tipo Medio'!$AF:$AF,"&gt;="&amp;BI$2)*(365/VLOOKUP($A4,Sazonalidade!$A:$G,7,0)))*(1-VLOOKUP($A4,Sazonalidade!$A:$J,10,0)),0)</f>
        <v>0</v>
      </c>
      <c r="BJ4" s="18">
        <f>IF($E4=$E$1,((1+Premissas!BE$4)*'TU Proprio'!BI4*10^6*'Rotacao Vagao'!BI4)/(SUMIFS('Trem Tipo Medio'!$K:$K,'Trem Tipo Medio'!$A:$A,$A4,'Trem Tipo Medio'!$AE:$AE,"&lt;="&amp;BJ$2,'Trem Tipo Medio'!$AF:$AF,"&gt;="&amp;BJ$2)*(365/VLOOKUP($A4,Sazonalidade!$A:$G,7,0)))*(1-VLOOKUP($A4,Sazonalidade!$A:$J,10,0)),0)</f>
        <v>0</v>
      </c>
      <c r="BK4" s="18">
        <f>IF($E4=$E$1,((1+Premissas!BF$4)*'TU Proprio'!BJ4*10^6*'Rotacao Vagao'!BJ4)/(SUMIFS('Trem Tipo Medio'!$K:$K,'Trem Tipo Medio'!$A:$A,$A4,'Trem Tipo Medio'!$AE:$AE,"&lt;="&amp;BK$2,'Trem Tipo Medio'!$AF:$AF,"&gt;="&amp;BK$2)*(365/VLOOKUP($A4,Sazonalidade!$A:$G,7,0)))*(1-VLOOKUP($A4,Sazonalidade!$A:$J,10,0)),0)</f>
        <v>0</v>
      </c>
      <c r="BL4" s="18">
        <f>IF($E4=$E$1,((1+Premissas!BG$4)*'TU Proprio'!BK4*10^6*'Rotacao Vagao'!BK4)/(SUMIFS('Trem Tipo Medio'!$K:$K,'Trem Tipo Medio'!$A:$A,$A4,'Trem Tipo Medio'!$AE:$AE,"&lt;="&amp;BL$2,'Trem Tipo Medio'!$AF:$AF,"&gt;="&amp;BL$2)*(365/VLOOKUP($A4,Sazonalidade!$A:$G,7,0)))*(1-VLOOKUP($A4,Sazonalidade!$A:$J,10,0)),0)</f>
        <v>0</v>
      </c>
      <c r="BM4" s="18">
        <f>IF($E4=$E$1,((1+Premissas!BH$4)*'TU Proprio'!BL4*10^6*'Rotacao Vagao'!BL4)/(SUMIFS('Trem Tipo Medio'!$K:$K,'Trem Tipo Medio'!$A:$A,$A4,'Trem Tipo Medio'!$AE:$AE,"&lt;="&amp;BM$2,'Trem Tipo Medio'!$AF:$AF,"&gt;="&amp;BM$2)*(365/VLOOKUP($A4,Sazonalidade!$A:$G,7,0)))*(1-VLOOKUP($A4,Sazonalidade!$A:$J,10,0)),0)</f>
        <v>0</v>
      </c>
      <c r="BN4" s="18">
        <f>IF($E4=$E$1,((1+Premissas!BI$4)*'TU Proprio'!BM4*10^6*'Rotacao Vagao'!BM4)/(SUMIFS('Trem Tipo Medio'!$K:$K,'Trem Tipo Medio'!$A:$A,$A4,'Trem Tipo Medio'!$AE:$AE,"&lt;="&amp;BN$2,'Trem Tipo Medio'!$AF:$AF,"&gt;="&amp;BN$2)*(365/VLOOKUP($A4,Sazonalidade!$A:$G,7,0)))*(1-VLOOKUP($A4,Sazonalidade!$A:$J,10,0)),0)</f>
        <v>0</v>
      </c>
      <c r="BO4" s="18">
        <f>IF($E4=$E$1,((1+Premissas!BJ$4)*'TU Proprio'!BN4*10^6*'Rotacao Vagao'!BN4)/(SUMIFS('Trem Tipo Medio'!$K:$K,'Trem Tipo Medio'!$A:$A,$A4,'Trem Tipo Medio'!$AE:$AE,"&lt;="&amp;BO$2,'Trem Tipo Medio'!$AF:$AF,"&gt;="&amp;BO$2)*(365/VLOOKUP($A4,Sazonalidade!$A:$G,7,0)))*(1-VLOOKUP($A4,Sazonalidade!$A:$J,10,0)),0)</f>
        <v>0</v>
      </c>
      <c r="BP4" s="18">
        <f>IF($E4=$E$1,((1+Premissas!BK$4)*'TU Proprio'!BO4*10^6*'Rotacao Vagao'!BO4)/(SUMIFS('Trem Tipo Medio'!$K:$K,'Trem Tipo Medio'!$A:$A,$A4,'Trem Tipo Medio'!$AE:$AE,"&lt;="&amp;BP$2,'Trem Tipo Medio'!$AF:$AF,"&gt;="&amp;BP$2)*(365/VLOOKUP($A4,Sazonalidade!$A:$G,7,0)))*(1-VLOOKUP($A4,Sazonalidade!$A:$J,10,0)),0)</f>
        <v>0</v>
      </c>
      <c r="BQ4"/>
      <c r="BR4"/>
      <c r="BS4"/>
      <c r="BT4"/>
      <c r="BU4"/>
    </row>
    <row r="5" spans="1:73" s="32" customFormat="1" x14ac:dyDescent="0.25">
      <c r="A5" s="6">
        <f t="shared" ref="A5:A68" si="3">A4+1</f>
        <v>3</v>
      </c>
      <c r="B5" s="3" t="str">
        <f>VLOOKUP($A5,Demanda!$A$1:$G$43,4,0)</f>
        <v>Açúcar</v>
      </c>
      <c r="C5" s="3" t="str">
        <f>VLOOKUP($A5,Demanda!$A$1:$G$43,6,0)</f>
        <v>Água Boa</v>
      </c>
      <c r="D5" s="3" t="str">
        <f>VLOOKUP($A5,Demanda!$A$1:$G$43,7,0)</f>
        <v>Miritituba</v>
      </c>
      <c r="E5" s="3" t="str">
        <f>VLOOKUP($A5,Demanda!$A$1:$G$43,2,0)</f>
        <v>FICO</v>
      </c>
      <c r="F5" s="29" t="str">
        <f>VLOOKUP(A5,'Trem Tipo Medio'!A:L,10,0)</f>
        <v>HPT</v>
      </c>
      <c r="H5" s="18">
        <f>IF($E5=$E$1,((1+Premissas!C$4)*'TU Proprio'!G5*10^6*'Rotacao Vagao'!G5)/(SUMIFS('Trem Tipo Medio'!$K:$K,'Trem Tipo Medio'!$A:$A,$A5,'Trem Tipo Medio'!$AE:$AE,"&lt;="&amp;H$2,'Trem Tipo Medio'!$AF:$AF,"&gt;="&amp;H$2)*(365/VLOOKUP($A5,Sazonalidade!$A:$G,7,0)))*(1-VLOOKUP($A5,Sazonalidade!$A:$J,10,0)),0)</f>
        <v>0</v>
      </c>
      <c r="I5" s="18">
        <f>IF($E5=$E$1,((1+Premissas!D$4)*'TU Proprio'!H5*10^6*'Rotacao Vagao'!H5)/(SUMIFS('Trem Tipo Medio'!$K:$K,'Trem Tipo Medio'!$A:$A,$A5,'Trem Tipo Medio'!$AE:$AE,"&lt;="&amp;I$2,'Trem Tipo Medio'!$AF:$AF,"&gt;="&amp;I$2)*(365/VLOOKUP($A5,Sazonalidade!$A:$G,7,0)))*(1-VLOOKUP($A5,Sazonalidade!$A:$J,10,0)),0)</f>
        <v>0</v>
      </c>
      <c r="J5" s="18">
        <f>IF($E5=$E$1,((1+Premissas!E$4)*'TU Proprio'!I5*10^6*'Rotacao Vagao'!I5)/(SUMIFS('Trem Tipo Medio'!$K:$K,'Trem Tipo Medio'!$A:$A,$A5,'Trem Tipo Medio'!$AE:$AE,"&lt;="&amp;J$2,'Trem Tipo Medio'!$AF:$AF,"&gt;="&amp;J$2)*(365/VLOOKUP($A5,Sazonalidade!$A:$G,7,0)))*(1-VLOOKUP($A5,Sazonalidade!$A:$J,10,0)),0)</f>
        <v>0</v>
      </c>
      <c r="K5" s="18">
        <f>IF($E5=$E$1,((1+Premissas!F$4)*'TU Proprio'!J5*10^6*'Rotacao Vagao'!J5)/(SUMIFS('Trem Tipo Medio'!$K:$K,'Trem Tipo Medio'!$A:$A,$A5,'Trem Tipo Medio'!$AE:$AE,"&lt;="&amp;K$2,'Trem Tipo Medio'!$AF:$AF,"&gt;="&amp;K$2)*(365/VLOOKUP($A5,Sazonalidade!$A:$G,7,0)))*(1-VLOOKUP($A5,Sazonalidade!$A:$J,10,0)),0)</f>
        <v>0</v>
      </c>
      <c r="L5" s="18">
        <f>IF($E5=$E$1,((1+Premissas!G$4)*'TU Proprio'!K5*10^6*'Rotacao Vagao'!K5)/(SUMIFS('Trem Tipo Medio'!$K:$K,'Trem Tipo Medio'!$A:$A,$A5,'Trem Tipo Medio'!$AE:$AE,"&lt;="&amp;L$2,'Trem Tipo Medio'!$AF:$AF,"&gt;="&amp;L$2)*(365/VLOOKUP($A5,Sazonalidade!$A:$G,7,0)))*(1-VLOOKUP($A5,Sazonalidade!$A:$J,10,0)),0)</f>
        <v>0</v>
      </c>
      <c r="M5" s="18">
        <f>IF($E5=$E$1,((1+Premissas!H$4)*'TU Proprio'!L5*10^6*'Rotacao Vagao'!L5)/(SUMIFS('Trem Tipo Medio'!$K:$K,'Trem Tipo Medio'!$A:$A,$A5,'Trem Tipo Medio'!$AE:$AE,"&lt;="&amp;M$2,'Trem Tipo Medio'!$AF:$AF,"&gt;="&amp;M$2)*(365/VLOOKUP($A5,Sazonalidade!$A:$G,7,0)))*(1-VLOOKUP($A5,Sazonalidade!$A:$J,10,0)),0)</f>
        <v>0</v>
      </c>
      <c r="N5" s="18">
        <f>IF($E5=$E$1,((1+Premissas!I$4)*'TU Proprio'!M5*10^6*'Rotacao Vagao'!M5)/(SUMIFS('Trem Tipo Medio'!$K:$K,'Trem Tipo Medio'!$A:$A,$A5,'Trem Tipo Medio'!$AE:$AE,"&lt;="&amp;N$2,'Trem Tipo Medio'!$AF:$AF,"&gt;="&amp;N$2)*(365/VLOOKUP($A5,Sazonalidade!$A:$G,7,0)))*(1-VLOOKUP($A5,Sazonalidade!$A:$J,10,0)),0)</f>
        <v>0</v>
      </c>
      <c r="O5" s="18">
        <f>IF($E5=$E$1,((1+Premissas!J$4)*'TU Proprio'!N5*10^6*'Rotacao Vagao'!N5)/(SUMIFS('Trem Tipo Medio'!$K:$K,'Trem Tipo Medio'!$A:$A,$A5,'Trem Tipo Medio'!$AE:$AE,"&lt;="&amp;O$2,'Trem Tipo Medio'!$AF:$AF,"&gt;="&amp;O$2)*(365/VLOOKUP($A5,Sazonalidade!$A:$G,7,0)))*(1-VLOOKUP($A5,Sazonalidade!$A:$J,10,0)),0)</f>
        <v>0</v>
      </c>
      <c r="P5" s="18">
        <f>IF($E5=$E$1,((1+Premissas!K$4)*'TU Proprio'!O5*10^6*'Rotacao Vagao'!O5)/(SUMIFS('Trem Tipo Medio'!$K:$K,'Trem Tipo Medio'!$A:$A,$A5,'Trem Tipo Medio'!$AE:$AE,"&lt;="&amp;P$2,'Trem Tipo Medio'!$AF:$AF,"&gt;="&amp;P$2)*(365/VLOOKUP($A5,Sazonalidade!$A:$G,7,0)))*(1-VLOOKUP($A5,Sazonalidade!$A:$J,10,0)),0)</f>
        <v>0</v>
      </c>
      <c r="Q5" s="18">
        <f>IF($E5=$E$1,((1+Premissas!L$4)*'TU Proprio'!P5*10^6*'Rotacao Vagao'!P5)/(SUMIFS('Trem Tipo Medio'!$K:$K,'Trem Tipo Medio'!$A:$A,$A5,'Trem Tipo Medio'!$AE:$AE,"&lt;="&amp;Q$2,'Trem Tipo Medio'!$AF:$AF,"&gt;="&amp;Q$2)*(365/VLOOKUP($A5,Sazonalidade!$A:$G,7,0)))*(1-VLOOKUP($A5,Sazonalidade!$A:$J,10,0)),0)</f>
        <v>0</v>
      </c>
      <c r="R5" s="18">
        <f>IF($E5=$E$1,((1+Premissas!M$4)*'TU Proprio'!Q5*10^6*'Rotacao Vagao'!Q5)/(SUMIFS('Trem Tipo Medio'!$K:$K,'Trem Tipo Medio'!$A:$A,$A5,'Trem Tipo Medio'!$AE:$AE,"&lt;="&amp;R$2,'Trem Tipo Medio'!$AF:$AF,"&gt;="&amp;R$2)*(365/VLOOKUP($A5,Sazonalidade!$A:$G,7,0)))*(1-VLOOKUP($A5,Sazonalidade!$A:$J,10,0)),0)</f>
        <v>0</v>
      </c>
      <c r="S5" s="18">
        <f>IF($E5=$E$1,((1+Premissas!N$4)*'TU Proprio'!R5*10^6*'Rotacao Vagao'!R5)/(SUMIFS('Trem Tipo Medio'!$K:$K,'Trem Tipo Medio'!$A:$A,$A5,'Trem Tipo Medio'!$AE:$AE,"&lt;="&amp;S$2,'Trem Tipo Medio'!$AF:$AF,"&gt;="&amp;S$2)*(365/VLOOKUP($A5,Sazonalidade!$A:$G,7,0)))*(1-VLOOKUP($A5,Sazonalidade!$A:$J,10,0)),0)</f>
        <v>0</v>
      </c>
      <c r="T5" s="18">
        <f>IF($E5=$E$1,((1+Premissas!O$4)*'TU Proprio'!S5*10^6*'Rotacao Vagao'!S5)/(SUMIFS('Trem Tipo Medio'!$K:$K,'Trem Tipo Medio'!$A:$A,$A5,'Trem Tipo Medio'!$AE:$AE,"&lt;="&amp;T$2,'Trem Tipo Medio'!$AF:$AF,"&gt;="&amp;T$2)*(365/VLOOKUP($A5,Sazonalidade!$A:$G,7,0)))*(1-VLOOKUP($A5,Sazonalidade!$A:$J,10,0)),0)</f>
        <v>0</v>
      </c>
      <c r="U5" s="18">
        <f>IF($E5=$E$1,((1+Premissas!P$4)*'TU Proprio'!T5*10^6*'Rotacao Vagao'!T5)/(SUMIFS('Trem Tipo Medio'!$K:$K,'Trem Tipo Medio'!$A:$A,$A5,'Trem Tipo Medio'!$AE:$AE,"&lt;="&amp;U$2,'Trem Tipo Medio'!$AF:$AF,"&gt;="&amp;U$2)*(365/VLOOKUP($A5,Sazonalidade!$A:$G,7,0)))*(1-VLOOKUP($A5,Sazonalidade!$A:$J,10,0)),0)</f>
        <v>0</v>
      </c>
      <c r="V5" s="18">
        <f>IF($E5=$E$1,((1+Premissas!Q$4)*'TU Proprio'!U5*10^6*'Rotacao Vagao'!U5)/(SUMIFS('Trem Tipo Medio'!$K:$K,'Trem Tipo Medio'!$A:$A,$A5,'Trem Tipo Medio'!$AE:$AE,"&lt;="&amp;V$2,'Trem Tipo Medio'!$AF:$AF,"&gt;="&amp;V$2)*(365/VLOOKUP($A5,Sazonalidade!$A:$G,7,0)))*(1-VLOOKUP($A5,Sazonalidade!$A:$J,10,0)),0)</f>
        <v>0</v>
      </c>
      <c r="W5" s="18">
        <f>IF($E5=$E$1,((1+Premissas!R$4)*'TU Proprio'!V5*10^6*'Rotacao Vagao'!V5)/(SUMIFS('Trem Tipo Medio'!$K:$K,'Trem Tipo Medio'!$A:$A,$A5,'Trem Tipo Medio'!$AE:$AE,"&lt;="&amp;W$2,'Trem Tipo Medio'!$AF:$AF,"&gt;="&amp;W$2)*(365/VLOOKUP($A5,Sazonalidade!$A:$G,7,0)))*(1-VLOOKUP($A5,Sazonalidade!$A:$J,10,0)),0)</f>
        <v>0</v>
      </c>
      <c r="X5" s="18">
        <f>IF($E5=$E$1,((1+Premissas!S$4)*'TU Proprio'!W5*10^6*'Rotacao Vagao'!W5)/(SUMIFS('Trem Tipo Medio'!$K:$K,'Trem Tipo Medio'!$A:$A,$A5,'Trem Tipo Medio'!$AE:$AE,"&lt;="&amp;X$2,'Trem Tipo Medio'!$AF:$AF,"&gt;="&amp;X$2)*(365/VLOOKUP($A5,Sazonalidade!$A:$G,7,0)))*(1-VLOOKUP($A5,Sazonalidade!$A:$J,10,0)),0)</f>
        <v>0</v>
      </c>
      <c r="Y5" s="18">
        <f>IF($E5=$E$1,((1+Premissas!T$4)*'TU Proprio'!X5*10^6*'Rotacao Vagao'!X5)/(SUMIFS('Trem Tipo Medio'!$K:$K,'Trem Tipo Medio'!$A:$A,$A5,'Trem Tipo Medio'!$AE:$AE,"&lt;="&amp;Y$2,'Trem Tipo Medio'!$AF:$AF,"&gt;="&amp;Y$2)*(365/VLOOKUP($A5,Sazonalidade!$A:$G,7,0)))*(1-VLOOKUP($A5,Sazonalidade!$A:$J,10,0)),0)</f>
        <v>0</v>
      </c>
      <c r="Z5" s="18">
        <f>IF($E5=$E$1,((1+Premissas!U$4)*'TU Proprio'!Y5*10^6*'Rotacao Vagao'!Y5)/(SUMIFS('Trem Tipo Medio'!$K:$K,'Trem Tipo Medio'!$A:$A,$A5,'Trem Tipo Medio'!$AE:$AE,"&lt;="&amp;Z$2,'Trem Tipo Medio'!$AF:$AF,"&gt;="&amp;Z$2)*(365/VLOOKUP($A5,Sazonalidade!$A:$G,7,0)))*(1-VLOOKUP($A5,Sazonalidade!$A:$J,10,0)),0)</f>
        <v>0</v>
      </c>
      <c r="AA5" s="18">
        <f>IF($E5=$E$1,((1+Premissas!V$4)*'TU Proprio'!Z5*10^6*'Rotacao Vagao'!Z5)/(SUMIFS('Trem Tipo Medio'!$K:$K,'Trem Tipo Medio'!$A:$A,$A5,'Trem Tipo Medio'!$AE:$AE,"&lt;="&amp;AA$2,'Trem Tipo Medio'!$AF:$AF,"&gt;="&amp;AA$2)*(365/VLOOKUP($A5,Sazonalidade!$A:$G,7,0)))*(1-VLOOKUP($A5,Sazonalidade!$A:$J,10,0)),0)</f>
        <v>0</v>
      </c>
      <c r="AB5" s="18">
        <f>IF($E5=$E$1,((1+Premissas!W$4)*'TU Proprio'!AA5*10^6*'Rotacao Vagao'!AA5)/(SUMIFS('Trem Tipo Medio'!$K:$K,'Trem Tipo Medio'!$A:$A,$A5,'Trem Tipo Medio'!$AE:$AE,"&lt;="&amp;AB$2,'Trem Tipo Medio'!$AF:$AF,"&gt;="&amp;AB$2)*(365/VLOOKUP($A5,Sazonalidade!$A:$G,7,0)))*(1-VLOOKUP($A5,Sazonalidade!$A:$J,10,0)),0)</f>
        <v>0</v>
      </c>
      <c r="AC5" s="18">
        <f>IF($E5=$E$1,((1+Premissas!X$4)*'TU Proprio'!AB5*10^6*'Rotacao Vagao'!AB5)/(SUMIFS('Trem Tipo Medio'!$K:$K,'Trem Tipo Medio'!$A:$A,$A5,'Trem Tipo Medio'!$AE:$AE,"&lt;="&amp;AC$2,'Trem Tipo Medio'!$AF:$AF,"&gt;="&amp;AC$2)*(365/VLOOKUP($A5,Sazonalidade!$A:$G,7,0)))*(1-VLOOKUP($A5,Sazonalidade!$A:$J,10,0)),0)</f>
        <v>0</v>
      </c>
      <c r="AD5" s="18">
        <f>IF($E5=$E$1,((1+Premissas!Y$4)*'TU Proprio'!AC5*10^6*'Rotacao Vagao'!AC5)/(SUMIFS('Trem Tipo Medio'!$K:$K,'Trem Tipo Medio'!$A:$A,$A5,'Trem Tipo Medio'!$AE:$AE,"&lt;="&amp;AD$2,'Trem Tipo Medio'!$AF:$AF,"&gt;="&amp;AD$2)*(365/VLOOKUP($A5,Sazonalidade!$A:$G,7,0)))*(1-VLOOKUP($A5,Sazonalidade!$A:$J,10,0)),0)</f>
        <v>0</v>
      </c>
      <c r="AE5" s="18">
        <f>IF($E5=$E$1,((1+Premissas!Z$4)*'TU Proprio'!AD5*10^6*'Rotacao Vagao'!AD5)/(SUMIFS('Trem Tipo Medio'!$K:$K,'Trem Tipo Medio'!$A:$A,$A5,'Trem Tipo Medio'!$AE:$AE,"&lt;="&amp;AE$2,'Trem Tipo Medio'!$AF:$AF,"&gt;="&amp;AE$2)*(365/VLOOKUP($A5,Sazonalidade!$A:$G,7,0)))*(1-VLOOKUP($A5,Sazonalidade!$A:$J,10,0)),0)</f>
        <v>0</v>
      </c>
      <c r="AF5" s="18">
        <f>IF($E5=$E$1,((1+Premissas!AA$4)*'TU Proprio'!AE5*10^6*'Rotacao Vagao'!AE5)/(SUMIFS('Trem Tipo Medio'!$K:$K,'Trem Tipo Medio'!$A:$A,$A5,'Trem Tipo Medio'!$AE:$AE,"&lt;="&amp;AF$2,'Trem Tipo Medio'!$AF:$AF,"&gt;="&amp;AF$2)*(365/VLOOKUP($A5,Sazonalidade!$A:$G,7,0)))*(1-VLOOKUP($A5,Sazonalidade!$A:$J,10,0)),0)</f>
        <v>0</v>
      </c>
      <c r="AG5" s="18">
        <f>IF($E5=$E$1,((1+Premissas!AB$4)*'TU Proprio'!AF5*10^6*'Rotacao Vagao'!AF5)/(SUMIFS('Trem Tipo Medio'!$K:$K,'Trem Tipo Medio'!$A:$A,$A5,'Trem Tipo Medio'!$AE:$AE,"&lt;="&amp;AG$2,'Trem Tipo Medio'!$AF:$AF,"&gt;="&amp;AG$2)*(365/VLOOKUP($A5,Sazonalidade!$A:$G,7,0)))*(1-VLOOKUP($A5,Sazonalidade!$A:$J,10,0)),0)</f>
        <v>0</v>
      </c>
      <c r="AH5" s="18">
        <f>IF($E5=$E$1,((1+Premissas!AC$4)*'TU Proprio'!AG5*10^6*'Rotacao Vagao'!AG5)/(SUMIFS('Trem Tipo Medio'!$K:$K,'Trem Tipo Medio'!$A:$A,$A5,'Trem Tipo Medio'!$AE:$AE,"&lt;="&amp;AH$2,'Trem Tipo Medio'!$AF:$AF,"&gt;="&amp;AH$2)*(365/VLOOKUP($A5,Sazonalidade!$A:$G,7,0)))*(1-VLOOKUP($A5,Sazonalidade!$A:$J,10,0)),0)</f>
        <v>0</v>
      </c>
      <c r="AI5" s="18">
        <f>IF($E5=$E$1,((1+Premissas!AD$4)*'TU Proprio'!AH5*10^6*'Rotacao Vagao'!AH5)/(SUMIFS('Trem Tipo Medio'!$K:$K,'Trem Tipo Medio'!$A:$A,$A5,'Trem Tipo Medio'!$AE:$AE,"&lt;="&amp;AI$2,'Trem Tipo Medio'!$AF:$AF,"&gt;="&amp;AI$2)*(365/VLOOKUP($A5,Sazonalidade!$A:$G,7,0)))*(1-VLOOKUP($A5,Sazonalidade!$A:$J,10,0)),0)</f>
        <v>0</v>
      </c>
      <c r="AJ5" s="18">
        <f>IF($E5=$E$1,((1+Premissas!AE$4)*'TU Proprio'!AI5*10^6*'Rotacao Vagao'!AI5)/(SUMIFS('Trem Tipo Medio'!$K:$K,'Trem Tipo Medio'!$A:$A,$A5,'Trem Tipo Medio'!$AE:$AE,"&lt;="&amp;AJ$2,'Trem Tipo Medio'!$AF:$AF,"&gt;="&amp;AJ$2)*(365/VLOOKUP($A5,Sazonalidade!$A:$G,7,0)))*(1-VLOOKUP($A5,Sazonalidade!$A:$J,10,0)),0)</f>
        <v>0</v>
      </c>
      <c r="AK5" s="18">
        <f>IF($E5=$E$1,((1+Premissas!AF$4)*'TU Proprio'!AJ5*10^6*'Rotacao Vagao'!AJ5)/(SUMIFS('Trem Tipo Medio'!$K:$K,'Trem Tipo Medio'!$A:$A,$A5,'Trem Tipo Medio'!$AE:$AE,"&lt;="&amp;AK$2,'Trem Tipo Medio'!$AF:$AF,"&gt;="&amp;AK$2)*(365/VLOOKUP($A5,Sazonalidade!$A:$G,7,0)))*(1-VLOOKUP($A5,Sazonalidade!$A:$J,10,0)),0)</f>
        <v>0</v>
      </c>
      <c r="AL5" s="18">
        <f>IF($E5=$E$1,((1+Premissas!AG$4)*'TU Proprio'!AK5*10^6*'Rotacao Vagao'!AK5)/(SUMIFS('Trem Tipo Medio'!$K:$K,'Trem Tipo Medio'!$A:$A,$A5,'Trem Tipo Medio'!$AE:$AE,"&lt;="&amp;AL$2,'Trem Tipo Medio'!$AF:$AF,"&gt;="&amp;AL$2)*(365/VLOOKUP($A5,Sazonalidade!$A:$G,7,0)))*(1-VLOOKUP($A5,Sazonalidade!$A:$J,10,0)),0)</f>
        <v>0</v>
      </c>
      <c r="AM5" s="18">
        <f>IF($E5=$E$1,((1+Premissas!AH$4)*'TU Proprio'!AL5*10^6*'Rotacao Vagao'!AL5)/(SUMIFS('Trem Tipo Medio'!$K:$K,'Trem Tipo Medio'!$A:$A,$A5,'Trem Tipo Medio'!$AE:$AE,"&lt;="&amp;AM$2,'Trem Tipo Medio'!$AF:$AF,"&gt;="&amp;AM$2)*(365/VLOOKUP($A5,Sazonalidade!$A:$G,7,0)))*(1-VLOOKUP($A5,Sazonalidade!$A:$J,10,0)),0)</f>
        <v>0</v>
      </c>
      <c r="AN5" s="18">
        <f>IF($E5=$E$1,((1+Premissas!AI$4)*'TU Proprio'!AM5*10^6*'Rotacao Vagao'!AM5)/(SUMIFS('Trem Tipo Medio'!$K:$K,'Trem Tipo Medio'!$A:$A,$A5,'Trem Tipo Medio'!$AE:$AE,"&lt;="&amp;AN$2,'Trem Tipo Medio'!$AF:$AF,"&gt;="&amp;AN$2)*(365/VLOOKUP($A5,Sazonalidade!$A:$G,7,0)))*(1-VLOOKUP($A5,Sazonalidade!$A:$J,10,0)),0)</f>
        <v>0</v>
      </c>
      <c r="AO5" s="18">
        <f>IF($E5=$E$1,((1+Premissas!AJ$4)*'TU Proprio'!AN5*10^6*'Rotacao Vagao'!AN5)/(SUMIFS('Trem Tipo Medio'!$K:$K,'Trem Tipo Medio'!$A:$A,$A5,'Trem Tipo Medio'!$AE:$AE,"&lt;="&amp;AO$2,'Trem Tipo Medio'!$AF:$AF,"&gt;="&amp;AO$2)*(365/VLOOKUP($A5,Sazonalidade!$A:$G,7,0)))*(1-VLOOKUP($A5,Sazonalidade!$A:$J,10,0)),0)</f>
        <v>0</v>
      </c>
      <c r="AP5" s="18">
        <f>IF($E5=$E$1,((1+Premissas!AK$4)*'TU Proprio'!AO5*10^6*'Rotacao Vagao'!AO5)/(SUMIFS('Trem Tipo Medio'!$K:$K,'Trem Tipo Medio'!$A:$A,$A5,'Trem Tipo Medio'!$AE:$AE,"&lt;="&amp;AP$2,'Trem Tipo Medio'!$AF:$AF,"&gt;="&amp;AP$2)*(365/VLOOKUP($A5,Sazonalidade!$A:$G,7,0)))*(1-VLOOKUP($A5,Sazonalidade!$A:$J,10,0)),0)</f>
        <v>0</v>
      </c>
      <c r="AQ5" s="18">
        <f>IF($E5=$E$1,((1+Premissas!AL$4)*'TU Proprio'!AP5*10^6*'Rotacao Vagao'!AP5)/(SUMIFS('Trem Tipo Medio'!$K:$K,'Trem Tipo Medio'!$A:$A,$A5,'Trem Tipo Medio'!$AE:$AE,"&lt;="&amp;AQ$2,'Trem Tipo Medio'!$AF:$AF,"&gt;="&amp;AQ$2)*(365/VLOOKUP($A5,Sazonalidade!$A:$G,7,0)))*(1-VLOOKUP($A5,Sazonalidade!$A:$J,10,0)),0)</f>
        <v>0</v>
      </c>
      <c r="AR5" s="18">
        <f>IF($E5=$E$1,((1+Premissas!AM$4)*'TU Proprio'!AQ5*10^6*'Rotacao Vagao'!AQ5)/(SUMIFS('Trem Tipo Medio'!$K:$K,'Trem Tipo Medio'!$A:$A,$A5,'Trem Tipo Medio'!$AE:$AE,"&lt;="&amp;AR$2,'Trem Tipo Medio'!$AF:$AF,"&gt;="&amp;AR$2)*(365/VLOOKUP($A5,Sazonalidade!$A:$G,7,0)))*(1-VLOOKUP($A5,Sazonalidade!$A:$J,10,0)),0)</f>
        <v>0</v>
      </c>
      <c r="AS5" s="18">
        <f>IF($E5=$E$1,((1+Premissas!AN$4)*'TU Proprio'!AR5*10^6*'Rotacao Vagao'!AR5)/(SUMIFS('Trem Tipo Medio'!$K:$K,'Trem Tipo Medio'!$A:$A,$A5,'Trem Tipo Medio'!$AE:$AE,"&lt;="&amp;AS$2,'Trem Tipo Medio'!$AF:$AF,"&gt;="&amp;AS$2)*(365/VLOOKUP($A5,Sazonalidade!$A:$G,7,0)))*(1-VLOOKUP($A5,Sazonalidade!$A:$J,10,0)),0)</f>
        <v>0</v>
      </c>
      <c r="AT5" s="18">
        <f>IF($E5=$E$1,((1+Premissas!AO$4)*'TU Proprio'!AS5*10^6*'Rotacao Vagao'!AS5)/(SUMIFS('Trem Tipo Medio'!$K:$K,'Trem Tipo Medio'!$A:$A,$A5,'Trem Tipo Medio'!$AE:$AE,"&lt;="&amp;AT$2,'Trem Tipo Medio'!$AF:$AF,"&gt;="&amp;AT$2)*(365/VLOOKUP($A5,Sazonalidade!$A:$G,7,0)))*(1-VLOOKUP($A5,Sazonalidade!$A:$J,10,0)),0)</f>
        <v>0</v>
      </c>
      <c r="AU5" s="18">
        <f>IF($E5=$E$1,((1+Premissas!AP$4)*'TU Proprio'!AT5*10^6*'Rotacao Vagao'!AT5)/(SUMIFS('Trem Tipo Medio'!$K:$K,'Trem Tipo Medio'!$A:$A,$A5,'Trem Tipo Medio'!$AE:$AE,"&lt;="&amp;AU$2,'Trem Tipo Medio'!$AF:$AF,"&gt;="&amp;AU$2)*(365/VLOOKUP($A5,Sazonalidade!$A:$G,7,0)))*(1-VLOOKUP($A5,Sazonalidade!$A:$J,10,0)),0)</f>
        <v>0</v>
      </c>
      <c r="AV5" s="18">
        <f>IF($E5=$E$1,((1+Premissas!AQ$4)*'TU Proprio'!AU5*10^6*'Rotacao Vagao'!AU5)/(SUMIFS('Trem Tipo Medio'!$K:$K,'Trem Tipo Medio'!$A:$A,$A5,'Trem Tipo Medio'!$AE:$AE,"&lt;="&amp;AV$2,'Trem Tipo Medio'!$AF:$AF,"&gt;="&amp;AV$2)*(365/VLOOKUP($A5,Sazonalidade!$A:$G,7,0)))*(1-VLOOKUP($A5,Sazonalidade!$A:$J,10,0)),0)</f>
        <v>0</v>
      </c>
      <c r="AW5" s="18">
        <f>IF($E5=$E$1,((1+Premissas!AR$4)*'TU Proprio'!AV5*10^6*'Rotacao Vagao'!AV5)/(SUMIFS('Trem Tipo Medio'!$K:$K,'Trem Tipo Medio'!$A:$A,$A5,'Trem Tipo Medio'!$AE:$AE,"&lt;="&amp;AW$2,'Trem Tipo Medio'!$AF:$AF,"&gt;="&amp;AW$2)*(365/VLOOKUP($A5,Sazonalidade!$A:$G,7,0)))*(1-VLOOKUP($A5,Sazonalidade!$A:$J,10,0)),0)</f>
        <v>0</v>
      </c>
      <c r="AX5" s="18">
        <f>IF($E5=$E$1,((1+Premissas!AS$4)*'TU Proprio'!AW5*10^6*'Rotacao Vagao'!AW5)/(SUMIFS('Trem Tipo Medio'!$K:$K,'Trem Tipo Medio'!$A:$A,$A5,'Trem Tipo Medio'!$AE:$AE,"&lt;="&amp;AX$2,'Trem Tipo Medio'!$AF:$AF,"&gt;="&amp;AX$2)*(365/VLOOKUP($A5,Sazonalidade!$A:$G,7,0)))*(1-VLOOKUP($A5,Sazonalidade!$A:$J,10,0)),0)</f>
        <v>0</v>
      </c>
      <c r="AY5" s="18">
        <f>IF($E5=$E$1,((1+Premissas!AT$4)*'TU Proprio'!AX5*10^6*'Rotacao Vagao'!AX5)/(SUMIFS('Trem Tipo Medio'!$K:$K,'Trem Tipo Medio'!$A:$A,$A5,'Trem Tipo Medio'!$AE:$AE,"&lt;="&amp;AY$2,'Trem Tipo Medio'!$AF:$AF,"&gt;="&amp;AY$2)*(365/VLOOKUP($A5,Sazonalidade!$A:$G,7,0)))*(1-VLOOKUP($A5,Sazonalidade!$A:$J,10,0)),0)</f>
        <v>0</v>
      </c>
      <c r="AZ5" s="18">
        <f>IF($E5=$E$1,((1+Premissas!AU$4)*'TU Proprio'!AY5*10^6*'Rotacao Vagao'!AY5)/(SUMIFS('Trem Tipo Medio'!$K:$K,'Trem Tipo Medio'!$A:$A,$A5,'Trem Tipo Medio'!$AE:$AE,"&lt;="&amp;AZ$2,'Trem Tipo Medio'!$AF:$AF,"&gt;="&amp;AZ$2)*(365/VLOOKUP($A5,Sazonalidade!$A:$G,7,0)))*(1-VLOOKUP($A5,Sazonalidade!$A:$J,10,0)),0)</f>
        <v>0</v>
      </c>
      <c r="BA5" s="18">
        <f>IF($E5=$E$1,((1+Premissas!AV$4)*'TU Proprio'!AZ5*10^6*'Rotacao Vagao'!AZ5)/(SUMIFS('Trem Tipo Medio'!$K:$K,'Trem Tipo Medio'!$A:$A,$A5,'Trem Tipo Medio'!$AE:$AE,"&lt;="&amp;BA$2,'Trem Tipo Medio'!$AF:$AF,"&gt;="&amp;BA$2)*(365/VLOOKUP($A5,Sazonalidade!$A:$G,7,0)))*(1-VLOOKUP($A5,Sazonalidade!$A:$J,10,0)),0)</f>
        <v>0</v>
      </c>
      <c r="BB5" s="18">
        <f>IF($E5=$E$1,((1+Premissas!AW$4)*'TU Proprio'!BA5*10^6*'Rotacao Vagao'!BA5)/(SUMIFS('Trem Tipo Medio'!$K:$K,'Trem Tipo Medio'!$A:$A,$A5,'Trem Tipo Medio'!$AE:$AE,"&lt;="&amp;BB$2,'Trem Tipo Medio'!$AF:$AF,"&gt;="&amp;BB$2)*(365/VLOOKUP($A5,Sazonalidade!$A:$G,7,0)))*(1-VLOOKUP($A5,Sazonalidade!$A:$J,10,0)),0)</f>
        <v>0</v>
      </c>
      <c r="BC5" s="18">
        <f>IF($E5=$E$1,((1+Premissas!AX$4)*'TU Proprio'!BB5*10^6*'Rotacao Vagao'!BB5)/(SUMIFS('Trem Tipo Medio'!$K:$K,'Trem Tipo Medio'!$A:$A,$A5,'Trem Tipo Medio'!$AE:$AE,"&lt;="&amp;BC$2,'Trem Tipo Medio'!$AF:$AF,"&gt;="&amp;BC$2)*(365/VLOOKUP($A5,Sazonalidade!$A:$G,7,0)))*(1-VLOOKUP($A5,Sazonalidade!$A:$J,10,0)),0)</f>
        <v>0</v>
      </c>
      <c r="BD5" s="18">
        <f>IF($E5=$E$1,((1+Premissas!AY$4)*'TU Proprio'!BC5*10^6*'Rotacao Vagao'!BC5)/(SUMIFS('Trem Tipo Medio'!$K:$K,'Trem Tipo Medio'!$A:$A,$A5,'Trem Tipo Medio'!$AE:$AE,"&lt;="&amp;BD$2,'Trem Tipo Medio'!$AF:$AF,"&gt;="&amp;BD$2)*(365/VLOOKUP($A5,Sazonalidade!$A:$G,7,0)))*(1-VLOOKUP($A5,Sazonalidade!$A:$J,10,0)),0)</f>
        <v>0</v>
      </c>
      <c r="BE5" s="18">
        <f>IF($E5=$E$1,((1+Premissas!AZ$4)*'TU Proprio'!BD5*10^6*'Rotacao Vagao'!BD5)/(SUMIFS('Trem Tipo Medio'!$K:$K,'Trem Tipo Medio'!$A:$A,$A5,'Trem Tipo Medio'!$AE:$AE,"&lt;="&amp;BE$2,'Trem Tipo Medio'!$AF:$AF,"&gt;="&amp;BE$2)*(365/VLOOKUP($A5,Sazonalidade!$A:$G,7,0)))*(1-VLOOKUP($A5,Sazonalidade!$A:$J,10,0)),0)</f>
        <v>0</v>
      </c>
      <c r="BF5" s="18">
        <f>IF($E5=$E$1,((1+Premissas!BA$4)*'TU Proprio'!BE5*10^6*'Rotacao Vagao'!BE5)/(SUMIFS('Trem Tipo Medio'!$K:$K,'Trem Tipo Medio'!$A:$A,$A5,'Trem Tipo Medio'!$AE:$AE,"&lt;="&amp;BF$2,'Trem Tipo Medio'!$AF:$AF,"&gt;="&amp;BF$2)*(365/VLOOKUP($A5,Sazonalidade!$A:$G,7,0)))*(1-VLOOKUP($A5,Sazonalidade!$A:$J,10,0)),0)</f>
        <v>0</v>
      </c>
      <c r="BG5" s="18">
        <f>IF($E5=$E$1,((1+Premissas!BB$4)*'TU Proprio'!BF5*10^6*'Rotacao Vagao'!BF5)/(SUMIFS('Trem Tipo Medio'!$K:$K,'Trem Tipo Medio'!$A:$A,$A5,'Trem Tipo Medio'!$AE:$AE,"&lt;="&amp;BG$2,'Trem Tipo Medio'!$AF:$AF,"&gt;="&amp;BG$2)*(365/VLOOKUP($A5,Sazonalidade!$A:$G,7,0)))*(1-VLOOKUP($A5,Sazonalidade!$A:$J,10,0)),0)</f>
        <v>0</v>
      </c>
      <c r="BH5" s="18">
        <f>IF($E5=$E$1,((1+Premissas!BC$4)*'TU Proprio'!BG5*10^6*'Rotacao Vagao'!BG5)/(SUMIFS('Trem Tipo Medio'!$K:$K,'Trem Tipo Medio'!$A:$A,$A5,'Trem Tipo Medio'!$AE:$AE,"&lt;="&amp;BH$2,'Trem Tipo Medio'!$AF:$AF,"&gt;="&amp;BH$2)*(365/VLOOKUP($A5,Sazonalidade!$A:$G,7,0)))*(1-VLOOKUP($A5,Sazonalidade!$A:$J,10,0)),0)</f>
        <v>0</v>
      </c>
      <c r="BI5" s="18">
        <f>IF($E5=$E$1,((1+Premissas!BD$4)*'TU Proprio'!BH5*10^6*'Rotacao Vagao'!BH5)/(SUMIFS('Trem Tipo Medio'!$K:$K,'Trem Tipo Medio'!$A:$A,$A5,'Trem Tipo Medio'!$AE:$AE,"&lt;="&amp;BI$2,'Trem Tipo Medio'!$AF:$AF,"&gt;="&amp;BI$2)*(365/VLOOKUP($A5,Sazonalidade!$A:$G,7,0)))*(1-VLOOKUP($A5,Sazonalidade!$A:$J,10,0)),0)</f>
        <v>0</v>
      </c>
      <c r="BJ5" s="18">
        <f>IF($E5=$E$1,((1+Premissas!BE$4)*'TU Proprio'!BI5*10^6*'Rotacao Vagao'!BI5)/(SUMIFS('Trem Tipo Medio'!$K:$K,'Trem Tipo Medio'!$A:$A,$A5,'Trem Tipo Medio'!$AE:$AE,"&lt;="&amp;BJ$2,'Trem Tipo Medio'!$AF:$AF,"&gt;="&amp;BJ$2)*(365/VLOOKUP($A5,Sazonalidade!$A:$G,7,0)))*(1-VLOOKUP($A5,Sazonalidade!$A:$J,10,0)),0)</f>
        <v>0</v>
      </c>
      <c r="BK5" s="18">
        <f>IF($E5=$E$1,((1+Premissas!BF$4)*'TU Proprio'!BJ5*10^6*'Rotacao Vagao'!BJ5)/(SUMIFS('Trem Tipo Medio'!$K:$K,'Trem Tipo Medio'!$A:$A,$A5,'Trem Tipo Medio'!$AE:$AE,"&lt;="&amp;BK$2,'Trem Tipo Medio'!$AF:$AF,"&gt;="&amp;BK$2)*(365/VLOOKUP($A5,Sazonalidade!$A:$G,7,0)))*(1-VLOOKUP($A5,Sazonalidade!$A:$J,10,0)),0)</f>
        <v>0</v>
      </c>
      <c r="BL5" s="18">
        <f>IF($E5=$E$1,((1+Premissas!BG$4)*'TU Proprio'!BK5*10^6*'Rotacao Vagao'!BK5)/(SUMIFS('Trem Tipo Medio'!$K:$K,'Trem Tipo Medio'!$A:$A,$A5,'Trem Tipo Medio'!$AE:$AE,"&lt;="&amp;BL$2,'Trem Tipo Medio'!$AF:$AF,"&gt;="&amp;BL$2)*(365/VLOOKUP($A5,Sazonalidade!$A:$G,7,0)))*(1-VLOOKUP($A5,Sazonalidade!$A:$J,10,0)),0)</f>
        <v>0</v>
      </c>
      <c r="BM5" s="18">
        <f>IF($E5=$E$1,((1+Premissas!BH$4)*'TU Proprio'!BL5*10^6*'Rotacao Vagao'!BL5)/(SUMIFS('Trem Tipo Medio'!$K:$K,'Trem Tipo Medio'!$A:$A,$A5,'Trem Tipo Medio'!$AE:$AE,"&lt;="&amp;BM$2,'Trem Tipo Medio'!$AF:$AF,"&gt;="&amp;BM$2)*(365/VLOOKUP($A5,Sazonalidade!$A:$G,7,0)))*(1-VLOOKUP($A5,Sazonalidade!$A:$J,10,0)),0)</f>
        <v>0</v>
      </c>
      <c r="BN5" s="18">
        <f>IF($E5=$E$1,((1+Premissas!BI$4)*'TU Proprio'!BM5*10^6*'Rotacao Vagao'!BM5)/(SUMIFS('Trem Tipo Medio'!$K:$K,'Trem Tipo Medio'!$A:$A,$A5,'Trem Tipo Medio'!$AE:$AE,"&lt;="&amp;BN$2,'Trem Tipo Medio'!$AF:$AF,"&gt;="&amp;BN$2)*(365/VLOOKUP($A5,Sazonalidade!$A:$G,7,0)))*(1-VLOOKUP($A5,Sazonalidade!$A:$J,10,0)),0)</f>
        <v>0</v>
      </c>
      <c r="BO5" s="18">
        <f>IF($E5=$E$1,((1+Premissas!BJ$4)*'TU Proprio'!BN5*10^6*'Rotacao Vagao'!BN5)/(SUMIFS('Trem Tipo Medio'!$K:$K,'Trem Tipo Medio'!$A:$A,$A5,'Trem Tipo Medio'!$AE:$AE,"&lt;="&amp;BO$2,'Trem Tipo Medio'!$AF:$AF,"&gt;="&amp;BO$2)*(365/VLOOKUP($A5,Sazonalidade!$A:$G,7,0)))*(1-VLOOKUP($A5,Sazonalidade!$A:$J,10,0)),0)</f>
        <v>0</v>
      </c>
      <c r="BP5" s="18">
        <f>IF($E5=$E$1,((1+Premissas!BK$4)*'TU Proprio'!BO5*10^6*'Rotacao Vagao'!BO5)/(SUMIFS('Trem Tipo Medio'!$K:$K,'Trem Tipo Medio'!$A:$A,$A5,'Trem Tipo Medio'!$AE:$AE,"&lt;="&amp;BP$2,'Trem Tipo Medio'!$AF:$AF,"&gt;="&amp;BP$2)*(365/VLOOKUP($A5,Sazonalidade!$A:$G,7,0)))*(1-VLOOKUP($A5,Sazonalidade!$A:$J,10,0)),0)</f>
        <v>0</v>
      </c>
      <c r="BQ5"/>
      <c r="BR5"/>
      <c r="BS5"/>
      <c r="BT5"/>
      <c r="BU5"/>
    </row>
    <row r="6" spans="1:73" s="32" customFormat="1" x14ac:dyDescent="0.25">
      <c r="A6" s="6">
        <f t="shared" si="3"/>
        <v>4</v>
      </c>
      <c r="B6" s="3" t="str">
        <f>VLOOKUP($A6,Demanda!$A$1:$G$43,4,0)</f>
        <v>Diesel</v>
      </c>
      <c r="C6" s="3" t="str">
        <f>VLOOKUP($A6,Demanda!$A$1:$G$43,6,0)</f>
        <v>Miritituba</v>
      </c>
      <c r="D6" s="3" t="str">
        <f>VLOOKUP($A6,Demanda!$A$1:$G$43,7,0)</f>
        <v>Água Boa</v>
      </c>
      <c r="E6" s="3" t="str">
        <f>VLOOKUP($A6,Demanda!$A$1:$G$43,2,0)</f>
        <v>FGRAO</v>
      </c>
      <c r="F6" s="29" t="str">
        <f>VLOOKUP(A6,'Trem Tipo Medio'!A:L,10,0)</f>
        <v>TCT</v>
      </c>
      <c r="H6" s="18">
        <f>IF($E6=$E$1,((1+Premissas!C$4)*'TU Proprio'!G6*10^6*'Rotacao Vagao'!G6)/(SUMIFS('Trem Tipo Medio'!$K:$K,'Trem Tipo Medio'!$A:$A,$A6,'Trem Tipo Medio'!$AE:$AE,"&lt;="&amp;H$2,'Trem Tipo Medio'!$AF:$AF,"&gt;="&amp;H$2)*(365/VLOOKUP($A6,Sazonalidade!$A:$G,7,0)))*(1-VLOOKUP($A6,Sazonalidade!$A:$J,10,0)),0)</f>
        <v>0</v>
      </c>
      <c r="I6" s="18">
        <f>IF($E6=$E$1,((1+Premissas!D$4)*'TU Proprio'!H6*10^6*'Rotacao Vagao'!H6)/(SUMIFS('Trem Tipo Medio'!$K:$K,'Trem Tipo Medio'!$A:$A,$A6,'Trem Tipo Medio'!$AE:$AE,"&lt;="&amp;I$2,'Trem Tipo Medio'!$AF:$AF,"&gt;="&amp;I$2)*(365/VLOOKUP($A6,Sazonalidade!$A:$G,7,0)))*(1-VLOOKUP($A6,Sazonalidade!$A:$J,10,0)),0)</f>
        <v>0</v>
      </c>
      <c r="J6" s="18">
        <f>IF($E6=$E$1,((1+Premissas!E$4)*'TU Proprio'!I6*10^6*'Rotacao Vagao'!I6)/(SUMIFS('Trem Tipo Medio'!$K:$K,'Trem Tipo Medio'!$A:$A,$A6,'Trem Tipo Medio'!$AE:$AE,"&lt;="&amp;J$2,'Trem Tipo Medio'!$AF:$AF,"&gt;="&amp;J$2)*(365/VLOOKUP($A6,Sazonalidade!$A:$G,7,0)))*(1-VLOOKUP($A6,Sazonalidade!$A:$J,10,0)),0)</f>
        <v>0</v>
      </c>
      <c r="K6" s="18">
        <f>IF($E6=$E$1,((1+Premissas!F$4)*'TU Proprio'!J6*10^6*'Rotacao Vagao'!J6)/(SUMIFS('Trem Tipo Medio'!$K:$K,'Trem Tipo Medio'!$A:$A,$A6,'Trem Tipo Medio'!$AE:$AE,"&lt;="&amp;K$2,'Trem Tipo Medio'!$AF:$AF,"&gt;="&amp;K$2)*(365/VLOOKUP($A6,Sazonalidade!$A:$G,7,0)))*(1-VLOOKUP($A6,Sazonalidade!$A:$J,10,0)),0)</f>
        <v>0</v>
      </c>
      <c r="L6" s="18">
        <f>IF($E6=$E$1,((1+Premissas!G$4)*'TU Proprio'!K6*10^6*'Rotacao Vagao'!K6)/(SUMIFS('Trem Tipo Medio'!$K:$K,'Trem Tipo Medio'!$A:$A,$A6,'Trem Tipo Medio'!$AE:$AE,"&lt;="&amp;L$2,'Trem Tipo Medio'!$AF:$AF,"&gt;="&amp;L$2)*(365/VLOOKUP($A6,Sazonalidade!$A:$G,7,0)))*(1-VLOOKUP($A6,Sazonalidade!$A:$J,10,0)),0)</f>
        <v>0</v>
      </c>
      <c r="M6" s="18">
        <f>IF($E6=$E$1,((1+Premissas!H$4)*'TU Proprio'!L6*10^6*'Rotacao Vagao'!L6)/(SUMIFS('Trem Tipo Medio'!$K:$K,'Trem Tipo Medio'!$A:$A,$A6,'Trem Tipo Medio'!$AE:$AE,"&lt;="&amp;M$2,'Trem Tipo Medio'!$AF:$AF,"&gt;="&amp;M$2)*(365/VLOOKUP($A6,Sazonalidade!$A:$G,7,0)))*(1-VLOOKUP($A6,Sazonalidade!$A:$J,10,0)),0)</f>
        <v>17.189630498688565</v>
      </c>
      <c r="N6" s="18">
        <f>IF($E6=$E$1,((1+Premissas!I$4)*'TU Proprio'!M6*10^6*'Rotacao Vagao'!M6)/(SUMIFS('Trem Tipo Medio'!$K:$K,'Trem Tipo Medio'!$A:$A,$A6,'Trem Tipo Medio'!$AE:$AE,"&lt;="&amp;N$2,'Trem Tipo Medio'!$AF:$AF,"&gt;="&amp;N$2)*(365/VLOOKUP($A6,Sazonalidade!$A:$G,7,0)))*(1-VLOOKUP($A6,Sazonalidade!$A:$J,10,0)),0)</f>
        <v>17.724501075207399</v>
      </c>
      <c r="O6" s="18">
        <f>IF($E6=$E$1,((1+Premissas!J$4)*'TU Proprio'!N6*10^6*'Rotacao Vagao'!N6)/(SUMIFS('Trem Tipo Medio'!$K:$K,'Trem Tipo Medio'!$A:$A,$A6,'Trem Tipo Medio'!$AE:$AE,"&lt;="&amp;O$2,'Trem Tipo Medio'!$AF:$AF,"&gt;="&amp;O$2)*(365/VLOOKUP($A6,Sazonalidade!$A:$G,7,0)))*(1-VLOOKUP($A6,Sazonalidade!$A:$J,10,0)),0)</f>
        <v>18.259617866619909</v>
      </c>
      <c r="P6" s="18">
        <f>IF($E6=$E$1,((1+Premissas!K$4)*'TU Proprio'!O6*10^6*'Rotacao Vagao'!O6)/(SUMIFS('Trem Tipo Medio'!$K:$K,'Trem Tipo Medio'!$A:$A,$A6,'Trem Tipo Medio'!$AE:$AE,"&lt;="&amp;P$2,'Trem Tipo Medio'!$AF:$AF,"&gt;="&amp;P$2)*(365/VLOOKUP($A6,Sazonalidade!$A:$G,7,0)))*(1-VLOOKUP($A6,Sazonalidade!$A:$J,10,0)),0)</f>
        <v>18.796519712391667</v>
      </c>
      <c r="Q6" s="18">
        <f>IF($E6=$E$1,((1+Premissas!L$4)*'TU Proprio'!P6*10^6*'Rotacao Vagao'!P6)/(SUMIFS('Trem Tipo Medio'!$K:$K,'Trem Tipo Medio'!$A:$A,$A6,'Trem Tipo Medio'!$AE:$AE,"&lt;="&amp;Q$2,'Trem Tipo Medio'!$AF:$AF,"&gt;="&amp;Q$2)*(365/VLOOKUP($A6,Sazonalidade!$A:$G,7,0)))*(1-VLOOKUP($A6,Sazonalidade!$A:$J,10,0)),0)</f>
        <v>19.336745456597171</v>
      </c>
      <c r="R6" s="18">
        <f>IF($E6=$E$1,((1+Premissas!M$4)*'TU Proprio'!Q6*10^6*'Rotacao Vagao'!Q6)/(SUMIFS('Trem Tipo Medio'!$K:$K,'Trem Tipo Medio'!$A:$A,$A6,'Trem Tipo Medio'!$AE:$AE,"&lt;="&amp;R$2,'Trem Tipo Medio'!$AF:$AF,"&gt;="&amp;R$2)*(365/VLOOKUP($A6,Sazonalidade!$A:$G,7,0)))*(1-VLOOKUP($A6,Sazonalidade!$A:$J,10,0)),0)</f>
        <v>19.88183394005231</v>
      </c>
      <c r="S6" s="18">
        <f>IF($E6=$E$1,((1+Premissas!N$4)*'TU Proprio'!R6*10^6*'Rotacao Vagao'!R6)/(SUMIFS('Trem Tipo Medio'!$K:$K,'Trem Tipo Medio'!$A:$A,$A6,'Trem Tipo Medio'!$AE:$AE,"&lt;="&amp;S$2,'Trem Tipo Medio'!$AF:$AF,"&gt;="&amp;S$2)*(365/VLOOKUP($A6,Sazonalidade!$A:$G,7,0)))*(1-VLOOKUP($A6,Sazonalidade!$A:$J,10,0)),0)</f>
        <v>20.432959709228935</v>
      </c>
      <c r="T6" s="18">
        <f>IF($E6=$E$1,((1+Premissas!O$4)*'TU Proprio'!S6*10^6*'Rotacao Vagao'!S6)/(SUMIFS('Trem Tipo Medio'!$K:$K,'Trem Tipo Medio'!$A:$A,$A6,'Trem Tipo Medio'!$AE:$AE,"&lt;="&amp;T$2,'Trem Tipo Medio'!$AF:$AF,"&gt;="&amp;T$2)*(365/VLOOKUP($A6,Sazonalidade!$A:$G,7,0)))*(1-VLOOKUP($A6,Sazonalidade!$A:$J,10,0)),0)</f>
        <v>20.9898487881118</v>
      </c>
      <c r="U6" s="18">
        <f>IF($E6=$E$1,((1+Premissas!P$4)*'TU Proprio'!T6*10^6*'Rotacao Vagao'!T6)/(SUMIFS('Trem Tipo Medio'!$K:$K,'Trem Tipo Medio'!$A:$A,$A6,'Trem Tipo Medio'!$AE:$AE,"&lt;="&amp;U$2,'Trem Tipo Medio'!$AF:$AF,"&gt;="&amp;U$2)*(365/VLOOKUP($A6,Sazonalidade!$A:$G,7,0)))*(1-VLOOKUP($A6,Sazonalidade!$A:$J,10,0)),0)</f>
        <v>21.551858185888779</v>
      </c>
      <c r="V6" s="18">
        <f>IF($E6=$E$1,((1+Premissas!Q$4)*'TU Proprio'!U6*10^6*'Rotacao Vagao'!U6)/(SUMIFS('Trem Tipo Medio'!$K:$K,'Trem Tipo Medio'!$A:$A,$A6,'Trem Tipo Medio'!$AE:$AE,"&lt;="&amp;V$2,'Trem Tipo Medio'!$AF:$AF,"&gt;="&amp;V$2)*(365/VLOOKUP($A6,Sazonalidade!$A:$G,7,0)))*(1-VLOOKUP($A6,Sazonalidade!$A:$J,10,0)),0)</f>
        <v>22.118349632085486</v>
      </c>
      <c r="W6" s="18">
        <f>IF($E6=$E$1,((1+Premissas!R$4)*'TU Proprio'!V6*10^6*'Rotacao Vagao'!V6)/(SUMIFS('Trem Tipo Medio'!$K:$K,'Trem Tipo Medio'!$A:$A,$A6,'Trem Tipo Medio'!$AE:$AE,"&lt;="&amp;W$2,'Trem Tipo Medio'!$AF:$AF,"&gt;="&amp;W$2)*(365/VLOOKUP($A6,Sazonalidade!$A:$G,7,0)))*(1-VLOOKUP($A6,Sazonalidade!$A:$J,10,0)),0)</f>
        <v>40.728683354244012</v>
      </c>
      <c r="X6" s="18">
        <f>IF($E6=$E$1,((1+Premissas!S$4)*'TU Proprio'!W6*10^6*'Rotacao Vagao'!W6)/(SUMIFS('Trem Tipo Medio'!$K:$K,'Trem Tipo Medio'!$A:$A,$A6,'Trem Tipo Medio'!$AE:$AE,"&lt;="&amp;X$2,'Trem Tipo Medio'!$AF:$AF,"&gt;="&amp;X$2)*(365/VLOOKUP($A6,Sazonalidade!$A:$G,7,0)))*(1-VLOOKUP($A6,Sazonalidade!$A:$J,10,0)),0)</f>
        <v>41.754469061974689</v>
      </c>
      <c r="Y6" s="18">
        <f>IF($E6=$E$1,((1+Premissas!T$4)*'TU Proprio'!X6*10^6*'Rotacao Vagao'!X6)/(SUMIFS('Trem Tipo Medio'!$K:$K,'Trem Tipo Medio'!$A:$A,$A6,'Trem Tipo Medio'!$AE:$AE,"&lt;="&amp;Y$2,'Trem Tipo Medio'!$AF:$AF,"&gt;="&amp;Y$2)*(365/VLOOKUP($A6,Sazonalidade!$A:$G,7,0)))*(1-VLOOKUP($A6,Sazonalidade!$A:$J,10,0)),0)</f>
        <v>42.78444236031239</v>
      </c>
      <c r="Z6" s="18">
        <f>IF($E6=$E$1,((1+Premissas!U$4)*'TU Proprio'!Y6*10^6*'Rotacao Vagao'!Y6)/(SUMIFS('Trem Tipo Medio'!$K:$K,'Trem Tipo Medio'!$A:$A,$A6,'Trem Tipo Medio'!$AE:$AE,"&lt;="&amp;Z$2,'Trem Tipo Medio'!$AF:$AF,"&gt;="&amp;Z$2)*(365/VLOOKUP($A6,Sazonalidade!$A:$G,7,0)))*(1-VLOOKUP($A6,Sazonalidade!$A:$J,10,0)),0)</f>
        <v>43.817555289011921</v>
      </c>
      <c r="AA6" s="18">
        <f>IF($E6=$E$1,((1+Premissas!V$4)*'TU Proprio'!Z6*10^6*'Rotacao Vagao'!Z6)/(SUMIFS('Trem Tipo Medio'!$K:$K,'Trem Tipo Medio'!$A:$A,$A6,'Trem Tipo Medio'!$AE:$AE,"&lt;="&amp;AA$2,'Trem Tipo Medio'!$AF:$AF,"&gt;="&amp;AA$2)*(365/VLOOKUP($A6,Sazonalidade!$A:$G,7,0)))*(1-VLOOKUP($A6,Sazonalidade!$A:$J,10,0)),0)</f>
        <v>44.852762544857683</v>
      </c>
      <c r="AB6" s="18">
        <f>IF($E6=$E$1,((1+Premissas!W$4)*'TU Proprio'!AA6*10^6*'Rotacao Vagao'!AA6)/(SUMIFS('Trem Tipo Medio'!$K:$K,'Trem Tipo Medio'!$A:$A,$A6,'Trem Tipo Medio'!$AE:$AE,"&lt;="&amp;AB$2,'Trem Tipo Medio'!$AF:$AF,"&gt;="&amp;AB$2)*(365/VLOOKUP($A6,Sazonalidade!$A:$G,7,0)))*(1-VLOOKUP($A6,Sazonalidade!$A:$J,10,0)),0)</f>
        <v>45.29577465754187</v>
      </c>
      <c r="AC6" s="18">
        <f>IF($E6=$E$1,((1+Premissas!X$4)*'TU Proprio'!AB6*10^6*'Rotacao Vagao'!AB6)/(SUMIFS('Trem Tipo Medio'!$K:$K,'Trem Tipo Medio'!$A:$A,$A6,'Trem Tipo Medio'!$AE:$AE,"&lt;="&amp;AC$2,'Trem Tipo Medio'!$AF:$AF,"&gt;="&amp;AC$2)*(365/VLOOKUP($A6,Sazonalidade!$A:$G,7,0)))*(1-VLOOKUP($A6,Sazonalidade!$A:$J,10,0)),0)</f>
        <v>46.247382489832837</v>
      </c>
      <c r="AD6" s="18">
        <f>IF($E6=$E$1,((1+Premissas!Y$4)*'TU Proprio'!AC6*10^6*'Rotacao Vagao'!AC6)/(SUMIFS('Trem Tipo Medio'!$K:$K,'Trem Tipo Medio'!$A:$A,$A6,'Trem Tipo Medio'!$AE:$AE,"&lt;="&amp;AD$2,'Trem Tipo Medio'!$AF:$AF,"&gt;="&amp;AD$2)*(365/VLOOKUP($A6,Sazonalidade!$A:$G,7,0)))*(1-VLOOKUP($A6,Sazonalidade!$A:$J,10,0)),0)</f>
        <v>47.119435150240882</v>
      </c>
      <c r="AE6" s="18">
        <f>IF($E6=$E$1,((1+Premissas!Z$4)*'TU Proprio'!AD6*10^6*'Rotacao Vagao'!AD6)/(SUMIFS('Trem Tipo Medio'!$K:$K,'Trem Tipo Medio'!$A:$A,$A6,'Trem Tipo Medio'!$AE:$AE,"&lt;="&amp;AE$2,'Trem Tipo Medio'!$AF:$AF,"&gt;="&amp;AE$2)*(365/VLOOKUP($A6,Sazonalidade!$A:$G,7,0)))*(1-VLOOKUP($A6,Sazonalidade!$A:$J,10,0)),0)</f>
        <v>47.910031935143074</v>
      </c>
      <c r="AF6" s="18">
        <f>IF($E6=$E$1,((1+Premissas!AA$4)*'TU Proprio'!AE6*10^6*'Rotacao Vagao'!AE6)/(SUMIFS('Trem Tipo Medio'!$K:$K,'Trem Tipo Medio'!$A:$A,$A6,'Trem Tipo Medio'!$AE:$AE,"&lt;="&amp;AF$2,'Trem Tipo Medio'!$AF:$AF,"&gt;="&amp;AF$2)*(365/VLOOKUP($A6,Sazonalidade!$A:$G,7,0)))*(1-VLOOKUP($A6,Sazonalidade!$A:$J,10,0)),0)</f>
        <v>48.619423624807453</v>
      </c>
      <c r="AG6" s="18">
        <f>IF($E6=$E$1,((1+Premissas!AB$4)*'TU Proprio'!AF6*10^6*'Rotacao Vagao'!AF6)/(SUMIFS('Trem Tipo Medio'!$K:$K,'Trem Tipo Medio'!$A:$A,$A6,'Trem Tipo Medio'!$AE:$AE,"&lt;="&amp;AG$2,'Trem Tipo Medio'!$AF:$AF,"&gt;="&amp;AG$2)*(365/VLOOKUP($A6,Sazonalidade!$A:$G,7,0)))*(1-VLOOKUP($A6,Sazonalidade!$A:$J,10,0)),0)</f>
        <v>49.249785338193995</v>
      </c>
      <c r="AH6" s="18">
        <f>IF($E6=$E$1,((1+Premissas!AC$4)*'TU Proprio'!AG6*10^6*'Rotacao Vagao'!AG6)/(SUMIFS('Trem Tipo Medio'!$K:$K,'Trem Tipo Medio'!$A:$A,$A6,'Trem Tipo Medio'!$AE:$AE,"&lt;="&amp;AH$2,'Trem Tipo Medio'!$AF:$AF,"&gt;="&amp;AH$2)*(365/VLOOKUP($A6,Sazonalidade!$A:$G,7,0)))*(1-VLOOKUP($A6,Sazonalidade!$A:$J,10,0)),0)</f>
        <v>49.804880887844782</v>
      </c>
      <c r="AI6" s="18">
        <f>IF($E6=$E$1,((1+Premissas!AD$4)*'TU Proprio'!AH6*10^6*'Rotacao Vagao'!AH6)/(SUMIFS('Trem Tipo Medio'!$K:$K,'Trem Tipo Medio'!$A:$A,$A6,'Trem Tipo Medio'!$AE:$AE,"&lt;="&amp;AI$2,'Trem Tipo Medio'!$AF:$AF,"&gt;="&amp;AI$2)*(365/VLOOKUP($A6,Sazonalidade!$A:$G,7,0)))*(1-VLOOKUP($A6,Sazonalidade!$A:$J,10,0)),0)</f>
        <v>50.289669632732029</v>
      </c>
      <c r="AJ6" s="18">
        <f>IF($E6=$E$1,((1+Premissas!AE$4)*'TU Proprio'!AI6*10^6*'Rotacao Vagao'!AI6)/(SUMIFS('Trem Tipo Medio'!$K:$K,'Trem Tipo Medio'!$A:$A,$A6,'Trem Tipo Medio'!$AE:$AE,"&lt;="&amp;AJ$2,'Trem Tipo Medio'!$AF:$AF,"&gt;="&amp;AJ$2)*(365/VLOOKUP($A6,Sazonalidade!$A:$G,7,0)))*(1-VLOOKUP($A6,Sazonalidade!$A:$J,10,0)),0)</f>
        <v>50.709904634534801</v>
      </c>
      <c r="AK6" s="18">
        <f>IF($E6=$E$1,((1+Premissas!AF$4)*'TU Proprio'!AJ6*10^6*'Rotacao Vagao'!AJ6)/(SUMIFS('Trem Tipo Medio'!$K:$K,'Trem Tipo Medio'!$A:$A,$A6,'Trem Tipo Medio'!$AE:$AE,"&lt;="&amp;AK$2,'Trem Tipo Medio'!$AF:$AF,"&gt;="&amp;AK$2)*(365/VLOOKUP($A6,Sazonalidade!$A:$G,7,0)))*(1-VLOOKUP($A6,Sazonalidade!$A:$J,10,0)),0)</f>
        <v>51.07176105430657</v>
      </c>
      <c r="AL6" s="18">
        <f>IF($E6=$E$1,((1+Premissas!AG$4)*'TU Proprio'!AK6*10^6*'Rotacao Vagao'!AK6)/(SUMIFS('Trem Tipo Medio'!$K:$K,'Trem Tipo Medio'!$A:$A,$A6,'Trem Tipo Medio'!$AE:$AE,"&lt;="&amp;AL$2,'Trem Tipo Medio'!$AF:$AF,"&gt;="&amp;AL$2)*(365/VLOOKUP($A6,Sazonalidade!$A:$G,7,0)))*(1-VLOOKUP($A6,Sazonalidade!$A:$J,10,0)),0)</f>
        <v>51.38152025054336</v>
      </c>
      <c r="AM6" s="18">
        <f>IF($E6=$E$1,((1+Premissas!AH$4)*'TU Proprio'!AL6*10^6*'Rotacao Vagao'!AL6)/(SUMIFS('Trem Tipo Medio'!$K:$K,'Trem Tipo Medio'!$A:$A,$A6,'Trem Tipo Medio'!$AE:$AE,"&lt;="&amp;AM$2,'Trem Tipo Medio'!$AF:$AF,"&gt;="&amp;AM$2)*(365/VLOOKUP($A6,Sazonalidade!$A:$G,7,0)))*(1-VLOOKUP($A6,Sazonalidade!$A:$J,10,0)),0)</f>
        <v>51.645321637203665</v>
      </c>
      <c r="AN6" s="18">
        <f>IF($E6=$E$1,((1+Premissas!AI$4)*'TU Proprio'!AM6*10^6*'Rotacao Vagao'!AM6)/(SUMIFS('Trem Tipo Medio'!$K:$K,'Trem Tipo Medio'!$A:$A,$A6,'Trem Tipo Medio'!$AE:$AE,"&lt;="&amp;AN$2,'Trem Tipo Medio'!$AF:$AF,"&gt;="&amp;AN$2)*(365/VLOOKUP($A6,Sazonalidade!$A:$G,7,0)))*(1-VLOOKUP($A6,Sazonalidade!$A:$J,10,0)),0)</f>
        <v>51.868983446787858</v>
      </c>
      <c r="AO6" s="18">
        <f>IF($E6=$E$1,((1+Premissas!AJ$4)*'TU Proprio'!AN6*10^6*'Rotacao Vagao'!AN6)/(SUMIFS('Trem Tipo Medio'!$K:$K,'Trem Tipo Medio'!$A:$A,$A6,'Trem Tipo Medio'!$AE:$AE,"&lt;="&amp;AO$2,'Trem Tipo Medio'!$AF:$AF,"&gt;="&amp;AO$2)*(365/VLOOKUP($A6,Sazonalidade!$A:$G,7,0)))*(1-VLOOKUP($A6,Sazonalidade!$A:$J,10,0)),0)</f>
        <v>52.057886118641882</v>
      </c>
      <c r="AP6" s="18">
        <f>IF($E6=$E$1,((1+Premissas!AK$4)*'TU Proprio'!AO6*10^6*'Rotacao Vagao'!AO6)/(SUMIFS('Trem Tipo Medio'!$K:$K,'Trem Tipo Medio'!$A:$A,$A6,'Trem Tipo Medio'!$AE:$AE,"&lt;="&amp;AP$2,'Trem Tipo Medio'!$AF:$AF,"&gt;="&amp;AP$2)*(365/VLOOKUP($A6,Sazonalidade!$A:$G,7,0)))*(1-VLOOKUP($A6,Sazonalidade!$A:$J,10,0)),0)</f>
        <v>52.216908004908603</v>
      </c>
      <c r="AQ6" s="18">
        <f>IF($E6=$E$1,((1+Premissas!AL$4)*'TU Proprio'!AP6*10^6*'Rotacao Vagao'!AP6)/(SUMIFS('Trem Tipo Medio'!$K:$K,'Trem Tipo Medio'!$A:$A,$A6,'Trem Tipo Medio'!$AE:$AE,"&lt;="&amp;AQ$2,'Trem Tipo Medio'!$AF:$AF,"&gt;="&amp;AQ$2)*(365/VLOOKUP($A6,Sazonalidade!$A:$G,7,0)))*(1-VLOOKUP($A6,Sazonalidade!$A:$J,10,0)),0)</f>
        <v>52.350401757487134</v>
      </c>
      <c r="AR6" s="18">
        <f>IF($E6=$E$1,((1+Premissas!AM$4)*'TU Proprio'!AQ6*10^6*'Rotacao Vagao'!AQ6)/(SUMIFS('Trem Tipo Medio'!$K:$K,'Trem Tipo Medio'!$A:$A,$A6,'Trem Tipo Medio'!$AE:$AE,"&lt;="&amp;AR$2,'Trem Tipo Medio'!$AF:$AF,"&gt;="&amp;AR$2)*(365/VLOOKUP($A6,Sazonalidade!$A:$G,7,0)))*(1-VLOOKUP($A6,Sazonalidade!$A:$J,10,0)),0)</f>
        <v>52.462200243122645</v>
      </c>
      <c r="AS6" s="18">
        <f>IF($E6=$E$1,((1+Premissas!AN$4)*'TU Proprio'!AR6*10^6*'Rotacao Vagao'!AR6)/(SUMIFS('Trem Tipo Medio'!$K:$K,'Trem Tipo Medio'!$A:$A,$A6,'Trem Tipo Medio'!$AE:$AE,"&lt;="&amp;AS$2,'Trem Tipo Medio'!$AF:$AF,"&gt;="&amp;AS$2)*(365/VLOOKUP($A6,Sazonalidade!$A:$G,7,0)))*(1-VLOOKUP($A6,Sazonalidade!$A:$J,10,0)),0)</f>
        <v>52.555642323717919</v>
      </c>
      <c r="AT6" s="18">
        <f>IF($E6=$E$1,((1+Premissas!AO$4)*'TU Proprio'!AS6*10^6*'Rotacao Vagao'!AS6)/(SUMIFS('Trem Tipo Medio'!$K:$K,'Trem Tipo Medio'!$A:$A,$A6,'Trem Tipo Medio'!$AE:$AE,"&lt;="&amp;AT$2,'Trem Tipo Medio'!$AF:$AF,"&gt;="&amp;AT$2)*(365/VLOOKUP($A6,Sazonalidade!$A:$G,7,0)))*(1-VLOOKUP($A6,Sazonalidade!$A:$J,10,0)),0)</f>
        <v>52.633610726174084</v>
      </c>
      <c r="AU6" s="18">
        <f>IF($E6=$E$1,((1+Premissas!AP$4)*'TU Proprio'!AT6*10^6*'Rotacao Vagao'!AT6)/(SUMIFS('Trem Tipo Medio'!$K:$K,'Trem Tipo Medio'!$A:$A,$A6,'Trem Tipo Medio'!$AE:$AE,"&lt;="&amp;AU$2,'Trem Tipo Medio'!$AF:$AF,"&gt;="&amp;AU$2)*(365/VLOOKUP($A6,Sazonalidade!$A:$G,7,0)))*(1-VLOOKUP($A6,Sazonalidade!$A:$J,10,0)),0)</f>
        <v>52.698576115878161</v>
      </c>
      <c r="AV6" s="18">
        <f>IF($E6=$E$1,((1+Premissas!AQ$4)*'TU Proprio'!AU6*10^6*'Rotacao Vagao'!AU6)/(SUMIFS('Trem Tipo Medio'!$K:$K,'Trem Tipo Medio'!$A:$A,$A6,'Trem Tipo Medio'!$AE:$AE,"&lt;="&amp;AV$2,'Trem Tipo Medio'!$AF:$AF,"&gt;="&amp;AV$2)*(365/VLOOKUP($A6,Sazonalidade!$A:$G,7,0)))*(1-VLOOKUP($A6,Sazonalidade!$A:$J,10,0)),0)</f>
        <v>52.752643164475906</v>
      </c>
      <c r="AW6" s="18">
        <f>IF($E6=$E$1,((1+Premissas!AR$4)*'TU Proprio'!AV6*10^6*'Rotacao Vagao'!AV6)/(SUMIFS('Trem Tipo Medio'!$K:$K,'Trem Tipo Medio'!$A:$A,$A6,'Trem Tipo Medio'!$AE:$AE,"&lt;="&amp;AW$2,'Trem Tipo Medio'!$AF:$AF,"&gt;="&amp;AW$2)*(365/VLOOKUP($A6,Sazonalidade!$A:$G,7,0)))*(1-VLOOKUP($A6,Sazonalidade!$A:$J,10,0)),0)</f>
        <v>52.797595776822149</v>
      </c>
      <c r="AX6" s="18">
        <f>IF($E6=$E$1,((1+Premissas!AS$4)*'TU Proprio'!AW6*10^6*'Rotacao Vagao'!AW6)/(SUMIFS('Trem Tipo Medio'!$K:$K,'Trem Tipo Medio'!$A:$A,$A6,'Trem Tipo Medio'!$AE:$AE,"&lt;="&amp;AX$2,'Trem Tipo Medio'!$AF:$AF,"&gt;="&amp;AX$2)*(365/VLOOKUP($A6,Sazonalidade!$A:$G,7,0)))*(1-VLOOKUP($A6,Sazonalidade!$A:$J,10,0)),0)</f>
        <v>52.834939703661092</v>
      </c>
      <c r="AY6" s="18">
        <f>IF($E6=$E$1,((1+Premissas!AT$4)*'TU Proprio'!AX6*10^6*'Rotacao Vagao'!AX6)/(SUMIFS('Trem Tipo Medio'!$K:$K,'Trem Tipo Medio'!$A:$A,$A6,'Trem Tipo Medio'!$AE:$AE,"&lt;="&amp;AY$2,'Trem Tipo Medio'!$AF:$AF,"&gt;="&amp;AY$2)*(365/VLOOKUP($A6,Sazonalidade!$A:$G,7,0)))*(1-VLOOKUP($A6,Sazonalidade!$A:$J,10,0)),0)</f>
        <v>52.865941547073703</v>
      </c>
      <c r="AZ6" s="18">
        <f>IF($E6=$E$1,((1+Premissas!AU$4)*'TU Proprio'!AY6*10^6*'Rotacao Vagao'!AY6)/(SUMIFS('Trem Tipo Medio'!$K:$K,'Trem Tipo Medio'!$A:$A,$A6,'Trem Tipo Medio'!$AE:$AE,"&lt;="&amp;AZ$2,'Trem Tipo Medio'!$AF:$AF,"&gt;="&amp;AZ$2)*(365/VLOOKUP($A6,Sazonalidade!$A:$G,7,0)))*(1-VLOOKUP($A6,Sazonalidade!$A:$J,10,0)),0)</f>
        <v>52.891663713594312</v>
      </c>
      <c r="BA6" s="18">
        <f>IF($E6=$E$1,((1+Premissas!AV$4)*'TU Proprio'!AZ6*10^6*'Rotacao Vagao'!AZ6)/(SUMIFS('Trem Tipo Medio'!$K:$K,'Trem Tipo Medio'!$A:$A,$A6,'Trem Tipo Medio'!$AE:$AE,"&lt;="&amp;BA$2,'Trem Tipo Medio'!$AF:$AF,"&gt;="&amp;BA$2)*(365/VLOOKUP($A6,Sazonalidade!$A:$G,7,0)))*(1-VLOOKUP($A6,Sazonalidade!$A:$J,10,0)),0)</f>
        <v>52.912995236256478</v>
      </c>
      <c r="BB6" s="18">
        <f>IF($E6=$E$1,((1+Premissas!AW$4)*'TU Proprio'!BA6*10^6*'Rotacao Vagao'!BA6)/(SUMIFS('Trem Tipo Medio'!$K:$K,'Trem Tipo Medio'!$A:$A,$A6,'Trem Tipo Medio'!$AE:$AE,"&lt;="&amp;BB$2,'Trem Tipo Medio'!$AF:$AF,"&gt;="&amp;BB$2)*(365/VLOOKUP($A6,Sazonalidade!$A:$G,7,0)))*(1-VLOOKUP($A6,Sazonalidade!$A:$J,10,0)),0)</f>
        <v>52.930678617898174</v>
      </c>
      <c r="BC6" s="18">
        <f>IF($E6=$E$1,((1+Premissas!AX$4)*'TU Proprio'!BB6*10^6*'Rotacao Vagao'!BB6)/(SUMIFS('Trem Tipo Medio'!$K:$K,'Trem Tipo Medio'!$A:$A,$A6,'Trem Tipo Medio'!$AE:$AE,"&lt;="&amp;BC$2,'Trem Tipo Medio'!$AF:$AF,"&gt;="&amp;BC$2)*(365/VLOOKUP($A6,Sazonalidade!$A:$G,7,0)))*(1-VLOOKUP($A6,Sazonalidade!$A:$J,10,0)),0)</f>
        <v>52.945332982182855</v>
      </c>
      <c r="BD6" s="18">
        <f>IF($E6=$E$1,((1+Premissas!AY$4)*'TU Proprio'!BC6*10^6*'Rotacao Vagao'!BC6)/(SUMIFS('Trem Tipo Medio'!$K:$K,'Trem Tipo Medio'!$A:$A,$A6,'Trem Tipo Medio'!$AE:$AE,"&lt;="&amp;BD$2,'Trem Tipo Medio'!$AF:$AF,"&gt;="&amp;BD$2)*(365/VLOOKUP($A6,Sazonalidade!$A:$G,7,0)))*(1-VLOOKUP($A6,Sazonalidade!$A:$J,10,0)),0)</f>
        <v>52.957473886008465</v>
      </c>
      <c r="BE6" s="18">
        <f>IF($E6=$E$1,((1+Premissas!AZ$4)*'TU Proprio'!BD6*10^6*'Rotacao Vagao'!BD6)/(SUMIFS('Trem Tipo Medio'!$K:$K,'Trem Tipo Medio'!$A:$A,$A6,'Trem Tipo Medio'!$AE:$AE,"&lt;="&amp;BE$2,'Trem Tipo Medio'!$AF:$AF,"&gt;="&amp;BE$2)*(365/VLOOKUP($A6,Sazonalidade!$A:$G,7,0)))*(1-VLOOKUP($A6,Sazonalidade!$A:$J,10,0)),0)</f>
        <v>52.967530169817245</v>
      </c>
      <c r="BF6" s="18">
        <f>IF($E6=$E$1,((1+Premissas!BA$4)*'TU Proprio'!BE6*10^6*'Rotacao Vagao'!BE6)/(SUMIFS('Trem Tipo Medio'!$K:$K,'Trem Tipo Medio'!$A:$A,$A6,'Trem Tipo Medio'!$AE:$AE,"&lt;="&amp;BF$2,'Trem Tipo Medio'!$AF:$AF,"&gt;="&amp;BF$2)*(365/VLOOKUP($A6,Sazonalidade!$A:$G,7,0)))*(1-VLOOKUP($A6,Sazonalidade!$A:$J,10,0)),0)</f>
        <v>52.975858217108858</v>
      </c>
      <c r="BG6" s="18">
        <f>IF($E6=$E$1,((1+Premissas!BB$4)*'TU Proprio'!BF6*10^6*'Rotacao Vagao'!BF6)/(SUMIFS('Trem Tipo Medio'!$K:$K,'Trem Tipo Medio'!$A:$A,$A6,'Trem Tipo Medio'!$AE:$AE,"&lt;="&amp;BG$2,'Trem Tipo Medio'!$AF:$AF,"&gt;="&amp;BG$2)*(365/VLOOKUP($A6,Sazonalidade!$A:$G,7,0)))*(1-VLOOKUP($A6,Sazonalidade!$A:$J,10,0)),0)</f>
        <v>52.982753972658628</v>
      </c>
      <c r="BH6" s="18">
        <f>IF($E6=$E$1,((1+Premissas!BC$4)*'TU Proprio'!BG6*10^6*'Rotacao Vagao'!BG6)/(SUMIFS('Trem Tipo Medio'!$K:$K,'Trem Tipo Medio'!$A:$A,$A6,'Trem Tipo Medio'!$AE:$AE,"&lt;="&amp;BH$2,'Trem Tipo Medio'!$AF:$AF,"&gt;="&amp;BH$2)*(365/VLOOKUP($A6,Sazonalidade!$A:$G,7,0)))*(1-VLOOKUP($A6,Sazonalidade!$A:$J,10,0)),0)</f>
        <v>52.988463038358745</v>
      </c>
      <c r="BI6" s="18">
        <f>IF($E6=$E$1,((1+Premissas!BD$4)*'TU Proprio'!BH6*10^6*'Rotacao Vagao'!BH6)/(SUMIFS('Trem Tipo Medio'!$K:$K,'Trem Tipo Medio'!$A:$A,$A6,'Trem Tipo Medio'!$AE:$AE,"&lt;="&amp;BI$2,'Trem Tipo Medio'!$AF:$AF,"&gt;="&amp;BI$2)*(365/VLOOKUP($A6,Sazonalidade!$A:$G,7,0)))*(1-VLOOKUP($A6,Sazonalidade!$A:$J,10,0)),0)</f>
        <v>52.993189131368375</v>
      </c>
      <c r="BJ6" s="18">
        <f>IF($E6=$E$1,((1+Premissas!BE$4)*'TU Proprio'!BI6*10^6*'Rotacao Vagao'!BI6)/(SUMIFS('Trem Tipo Medio'!$K:$K,'Trem Tipo Medio'!$A:$A,$A6,'Trem Tipo Medio'!$AE:$AE,"&lt;="&amp;BJ$2,'Trem Tipo Medio'!$AF:$AF,"&gt;="&amp;BJ$2)*(365/VLOOKUP($A6,Sazonalidade!$A:$G,7,0)))*(1-VLOOKUP($A6,Sazonalidade!$A:$J,10,0)),0)</f>
        <v>52.997101154633043</v>
      </c>
      <c r="BK6" s="18">
        <f>IF($E6=$E$1,((1+Premissas!BF$4)*'TU Proprio'!BJ6*10^6*'Rotacao Vagao'!BJ6)/(SUMIFS('Trem Tipo Medio'!$K:$K,'Trem Tipo Medio'!$A:$A,$A6,'Trem Tipo Medio'!$AE:$AE,"&lt;="&amp;BK$2,'Trem Tipo Medio'!$AF:$AF,"&gt;="&amp;BK$2)*(365/VLOOKUP($A6,Sazonalidade!$A:$G,7,0)))*(1-VLOOKUP($A6,Sazonalidade!$A:$J,10,0)),0)</f>
        <v>53.000339096757493</v>
      </c>
      <c r="BL6" s="18">
        <f>IF($E6=$E$1,((1+Premissas!BG$4)*'TU Proprio'!BK6*10^6*'Rotacao Vagao'!BK6)/(SUMIFS('Trem Tipo Medio'!$K:$K,'Trem Tipo Medio'!$A:$A,$A6,'Trem Tipo Medio'!$AE:$AE,"&lt;="&amp;BL$2,'Trem Tipo Medio'!$AF:$AF,"&gt;="&amp;BL$2)*(365/VLOOKUP($A6,Sazonalidade!$A:$G,7,0)))*(1-VLOOKUP($A6,Sazonalidade!$A:$J,10,0)),0)</f>
        <v>53.003018947753688</v>
      </c>
      <c r="BM6" s="18">
        <f>IF($E6=$E$1,((1+Premissas!BH$4)*'TU Proprio'!BL6*10^6*'Rotacao Vagao'!BL6)/(SUMIFS('Trem Tipo Medio'!$K:$K,'Trem Tipo Medio'!$A:$A,$A6,'Trem Tipo Medio'!$AE:$AE,"&lt;="&amp;BM$2,'Trem Tipo Medio'!$AF:$AF,"&gt;="&amp;BM$2)*(365/VLOOKUP($A6,Sazonalidade!$A:$G,7,0)))*(1-VLOOKUP($A6,Sazonalidade!$A:$J,10,0)),0)</f>
        <v>53.005236789825595</v>
      </c>
      <c r="BN6" s="18">
        <f>IF($E6=$E$1,((1+Premissas!BI$4)*'TU Proprio'!BM6*10^6*'Rotacao Vagao'!BM6)/(SUMIFS('Trem Tipo Medio'!$K:$K,'Trem Tipo Medio'!$A:$A,$A6,'Trem Tipo Medio'!$AE:$AE,"&lt;="&amp;BN$2,'Trem Tipo Medio'!$AF:$AF,"&gt;="&amp;BN$2)*(365/VLOOKUP($A6,Sazonalidade!$A:$G,7,0)))*(1-VLOOKUP($A6,Sazonalidade!$A:$J,10,0)),0)</f>
        <v>53.007072198218751</v>
      </c>
      <c r="BO6" s="18">
        <f>IF($E6=$E$1,((1+Premissas!BJ$4)*'TU Proprio'!BN6*10^6*'Rotacao Vagao'!BN6)/(SUMIFS('Trem Tipo Medio'!$K:$K,'Trem Tipo Medio'!$A:$A,$A6,'Trem Tipo Medio'!$AE:$AE,"&lt;="&amp;BO$2,'Trem Tipo Medio'!$AF:$AF,"&gt;="&amp;BO$2)*(365/VLOOKUP($A6,Sazonalidade!$A:$G,7,0)))*(1-VLOOKUP($A6,Sazonalidade!$A:$J,10,0)),0)</f>
        <v>53.008591066157145</v>
      </c>
      <c r="BP6" s="18">
        <f>IF($E6=$E$1,((1+Premissas!BK$4)*'TU Proprio'!BO6*10^6*'Rotacao Vagao'!BO6)/(SUMIFS('Trem Tipo Medio'!$K:$K,'Trem Tipo Medio'!$A:$A,$A6,'Trem Tipo Medio'!$AE:$AE,"&lt;="&amp;BP$2,'Trem Tipo Medio'!$AF:$AF,"&gt;="&amp;BP$2)*(365/VLOOKUP($A6,Sazonalidade!$A:$G,7,0)))*(1-VLOOKUP($A6,Sazonalidade!$A:$J,10,0)),0)</f>
        <v>53.009847949793162</v>
      </c>
      <c r="BQ6"/>
      <c r="BR6"/>
      <c r="BS6"/>
      <c r="BT6"/>
      <c r="BU6"/>
    </row>
    <row r="7" spans="1:73" s="32" customFormat="1" x14ac:dyDescent="0.25">
      <c r="A7" s="6">
        <f t="shared" si="3"/>
        <v>5</v>
      </c>
      <c r="B7" s="3" t="str">
        <f>VLOOKUP($A7,Demanda!$A$1:$G$43,4,0)</f>
        <v>Etanol</v>
      </c>
      <c r="C7" s="3" t="str">
        <f>VLOOKUP($A7,Demanda!$A$1:$G$43,6,0)</f>
        <v>Água Boa</v>
      </c>
      <c r="D7" s="3" t="str">
        <f>VLOOKUP($A7,Demanda!$A$1:$G$43,7,0)</f>
        <v>Miritituba</v>
      </c>
      <c r="E7" s="3" t="str">
        <f>VLOOKUP($A7,Demanda!$A$1:$G$43,2,0)</f>
        <v>FGRAO</v>
      </c>
      <c r="F7" s="29" t="str">
        <f>VLOOKUP(A7,'Trem Tipo Medio'!A:L,10,0)</f>
        <v>TCT</v>
      </c>
      <c r="H7" s="18">
        <f>IF($E7=$E$1,((1+Premissas!C$4)*'TU Proprio'!G7*10^6*'Rotacao Vagao'!G7)/(SUMIFS('Trem Tipo Medio'!$K:$K,'Trem Tipo Medio'!$A:$A,$A7,'Trem Tipo Medio'!$AE:$AE,"&lt;="&amp;H$2,'Trem Tipo Medio'!$AF:$AF,"&gt;="&amp;H$2)*(365/VLOOKUP($A7,Sazonalidade!$A:$G,7,0)))*(1-VLOOKUP($A7,Sazonalidade!$A:$J,10,0)),0)</f>
        <v>0</v>
      </c>
      <c r="I7" s="18">
        <f>IF($E7=$E$1,((1+Premissas!D$4)*'TU Proprio'!H7*10^6*'Rotacao Vagao'!H7)/(SUMIFS('Trem Tipo Medio'!$K:$K,'Trem Tipo Medio'!$A:$A,$A7,'Trem Tipo Medio'!$AE:$AE,"&lt;="&amp;I$2,'Trem Tipo Medio'!$AF:$AF,"&gt;="&amp;I$2)*(365/VLOOKUP($A7,Sazonalidade!$A:$G,7,0)))*(1-VLOOKUP($A7,Sazonalidade!$A:$J,10,0)),0)</f>
        <v>0</v>
      </c>
      <c r="J7" s="18">
        <f>IF($E7=$E$1,((1+Premissas!E$4)*'TU Proprio'!I7*10^6*'Rotacao Vagao'!I7)/(SUMIFS('Trem Tipo Medio'!$K:$K,'Trem Tipo Medio'!$A:$A,$A7,'Trem Tipo Medio'!$AE:$AE,"&lt;="&amp;J$2,'Trem Tipo Medio'!$AF:$AF,"&gt;="&amp;J$2)*(365/VLOOKUP($A7,Sazonalidade!$A:$G,7,0)))*(1-VLOOKUP($A7,Sazonalidade!$A:$J,10,0)),0)</f>
        <v>0</v>
      </c>
      <c r="K7" s="18">
        <f>IF($E7=$E$1,((1+Premissas!F$4)*'TU Proprio'!J7*10^6*'Rotacao Vagao'!J7)/(SUMIFS('Trem Tipo Medio'!$K:$K,'Trem Tipo Medio'!$A:$A,$A7,'Trem Tipo Medio'!$AE:$AE,"&lt;="&amp;K$2,'Trem Tipo Medio'!$AF:$AF,"&gt;="&amp;K$2)*(365/VLOOKUP($A7,Sazonalidade!$A:$G,7,0)))*(1-VLOOKUP($A7,Sazonalidade!$A:$J,10,0)),0)</f>
        <v>0</v>
      </c>
      <c r="L7" s="18">
        <f>IF($E7=$E$1,((1+Premissas!G$4)*'TU Proprio'!K7*10^6*'Rotacao Vagao'!K7)/(SUMIFS('Trem Tipo Medio'!$K:$K,'Trem Tipo Medio'!$A:$A,$A7,'Trem Tipo Medio'!$AE:$AE,"&lt;="&amp;L$2,'Trem Tipo Medio'!$AF:$AF,"&gt;="&amp;L$2)*(365/VLOOKUP($A7,Sazonalidade!$A:$G,7,0)))*(1-VLOOKUP($A7,Sazonalidade!$A:$J,10,0)),0)</f>
        <v>0</v>
      </c>
      <c r="M7" s="18">
        <f>IF($E7=$E$1,((1+Premissas!H$4)*'TU Proprio'!L7*10^6*'Rotacao Vagao'!L7)/(SUMIFS('Trem Tipo Medio'!$K:$K,'Trem Tipo Medio'!$A:$A,$A7,'Trem Tipo Medio'!$AE:$AE,"&lt;="&amp;M$2,'Trem Tipo Medio'!$AF:$AF,"&gt;="&amp;M$2)*(365/VLOOKUP($A7,Sazonalidade!$A:$G,7,0)))*(1-VLOOKUP($A7,Sazonalidade!$A:$J,10,0)),0)</f>
        <v>0</v>
      </c>
      <c r="N7" s="18">
        <f>IF($E7=$E$1,((1+Premissas!I$4)*'TU Proprio'!M7*10^6*'Rotacao Vagao'!M7)/(SUMIFS('Trem Tipo Medio'!$K:$K,'Trem Tipo Medio'!$A:$A,$A7,'Trem Tipo Medio'!$AE:$AE,"&lt;="&amp;N$2,'Trem Tipo Medio'!$AF:$AF,"&gt;="&amp;N$2)*(365/VLOOKUP($A7,Sazonalidade!$A:$G,7,0)))*(1-VLOOKUP($A7,Sazonalidade!$A:$J,10,0)),0)</f>
        <v>0</v>
      </c>
      <c r="O7" s="18">
        <f>IF($E7=$E$1,((1+Premissas!J$4)*'TU Proprio'!N7*10^6*'Rotacao Vagao'!N7)/(SUMIFS('Trem Tipo Medio'!$K:$K,'Trem Tipo Medio'!$A:$A,$A7,'Trem Tipo Medio'!$AE:$AE,"&lt;="&amp;O$2,'Trem Tipo Medio'!$AF:$AF,"&gt;="&amp;O$2)*(365/VLOOKUP($A7,Sazonalidade!$A:$G,7,0)))*(1-VLOOKUP($A7,Sazonalidade!$A:$J,10,0)),0)</f>
        <v>0</v>
      </c>
      <c r="P7" s="18">
        <f>IF($E7=$E$1,((1+Premissas!K$4)*'TU Proprio'!O7*10^6*'Rotacao Vagao'!O7)/(SUMIFS('Trem Tipo Medio'!$K:$K,'Trem Tipo Medio'!$A:$A,$A7,'Trem Tipo Medio'!$AE:$AE,"&lt;="&amp;P$2,'Trem Tipo Medio'!$AF:$AF,"&gt;="&amp;P$2)*(365/VLOOKUP($A7,Sazonalidade!$A:$G,7,0)))*(1-VLOOKUP($A7,Sazonalidade!$A:$J,10,0)),0)</f>
        <v>0</v>
      </c>
      <c r="Q7" s="18">
        <f>IF($E7=$E$1,((1+Premissas!L$4)*'TU Proprio'!P7*10^6*'Rotacao Vagao'!P7)/(SUMIFS('Trem Tipo Medio'!$K:$K,'Trem Tipo Medio'!$A:$A,$A7,'Trem Tipo Medio'!$AE:$AE,"&lt;="&amp;Q$2,'Trem Tipo Medio'!$AF:$AF,"&gt;="&amp;Q$2)*(365/VLOOKUP($A7,Sazonalidade!$A:$G,7,0)))*(1-VLOOKUP($A7,Sazonalidade!$A:$J,10,0)),0)</f>
        <v>0</v>
      </c>
      <c r="R7" s="18">
        <f>IF($E7=$E$1,((1+Premissas!M$4)*'TU Proprio'!Q7*10^6*'Rotacao Vagao'!Q7)/(SUMIFS('Trem Tipo Medio'!$K:$K,'Trem Tipo Medio'!$A:$A,$A7,'Trem Tipo Medio'!$AE:$AE,"&lt;="&amp;R$2,'Trem Tipo Medio'!$AF:$AF,"&gt;="&amp;R$2)*(365/VLOOKUP($A7,Sazonalidade!$A:$G,7,0)))*(1-VLOOKUP($A7,Sazonalidade!$A:$J,10,0)),0)</f>
        <v>0</v>
      </c>
      <c r="S7" s="18">
        <f>IF($E7=$E$1,((1+Premissas!N$4)*'TU Proprio'!R7*10^6*'Rotacao Vagao'!R7)/(SUMIFS('Trem Tipo Medio'!$K:$K,'Trem Tipo Medio'!$A:$A,$A7,'Trem Tipo Medio'!$AE:$AE,"&lt;="&amp;S$2,'Trem Tipo Medio'!$AF:$AF,"&gt;="&amp;S$2)*(365/VLOOKUP($A7,Sazonalidade!$A:$G,7,0)))*(1-VLOOKUP($A7,Sazonalidade!$A:$J,10,0)),0)</f>
        <v>0</v>
      </c>
      <c r="T7" s="18">
        <f>IF($E7=$E$1,((1+Premissas!O$4)*'TU Proprio'!S7*10^6*'Rotacao Vagao'!S7)/(SUMIFS('Trem Tipo Medio'!$K:$K,'Trem Tipo Medio'!$A:$A,$A7,'Trem Tipo Medio'!$AE:$AE,"&lt;="&amp;T$2,'Trem Tipo Medio'!$AF:$AF,"&gt;="&amp;T$2)*(365/VLOOKUP($A7,Sazonalidade!$A:$G,7,0)))*(1-VLOOKUP($A7,Sazonalidade!$A:$J,10,0)),0)</f>
        <v>0</v>
      </c>
      <c r="U7" s="18">
        <f>IF($E7=$E$1,((1+Premissas!P$4)*'TU Proprio'!T7*10^6*'Rotacao Vagao'!T7)/(SUMIFS('Trem Tipo Medio'!$K:$K,'Trem Tipo Medio'!$A:$A,$A7,'Trem Tipo Medio'!$AE:$AE,"&lt;="&amp;U$2,'Trem Tipo Medio'!$AF:$AF,"&gt;="&amp;U$2)*(365/VLOOKUP($A7,Sazonalidade!$A:$G,7,0)))*(1-VLOOKUP($A7,Sazonalidade!$A:$J,10,0)),0)</f>
        <v>0</v>
      </c>
      <c r="V7" s="18">
        <f>IF($E7=$E$1,((1+Premissas!Q$4)*'TU Proprio'!U7*10^6*'Rotacao Vagao'!U7)/(SUMIFS('Trem Tipo Medio'!$K:$K,'Trem Tipo Medio'!$A:$A,$A7,'Trem Tipo Medio'!$AE:$AE,"&lt;="&amp;V$2,'Trem Tipo Medio'!$AF:$AF,"&gt;="&amp;V$2)*(365/VLOOKUP($A7,Sazonalidade!$A:$G,7,0)))*(1-VLOOKUP($A7,Sazonalidade!$A:$J,10,0)),0)</f>
        <v>0</v>
      </c>
      <c r="W7" s="18">
        <f>IF($E7=$E$1,((1+Premissas!R$4)*'TU Proprio'!V7*10^6*'Rotacao Vagao'!V7)/(SUMIFS('Trem Tipo Medio'!$K:$K,'Trem Tipo Medio'!$A:$A,$A7,'Trem Tipo Medio'!$AE:$AE,"&lt;="&amp;W$2,'Trem Tipo Medio'!$AF:$AF,"&gt;="&amp;W$2)*(365/VLOOKUP($A7,Sazonalidade!$A:$G,7,0)))*(1-VLOOKUP($A7,Sazonalidade!$A:$J,10,0)),0)</f>
        <v>0</v>
      </c>
      <c r="X7" s="18">
        <f>IF($E7=$E$1,((1+Premissas!S$4)*'TU Proprio'!W7*10^6*'Rotacao Vagao'!W7)/(SUMIFS('Trem Tipo Medio'!$K:$K,'Trem Tipo Medio'!$A:$A,$A7,'Trem Tipo Medio'!$AE:$AE,"&lt;="&amp;X$2,'Trem Tipo Medio'!$AF:$AF,"&gt;="&amp;X$2)*(365/VLOOKUP($A7,Sazonalidade!$A:$G,7,0)))*(1-VLOOKUP($A7,Sazonalidade!$A:$J,10,0)),0)</f>
        <v>0</v>
      </c>
      <c r="Y7" s="18">
        <f>IF($E7=$E$1,((1+Premissas!T$4)*'TU Proprio'!X7*10^6*'Rotacao Vagao'!X7)/(SUMIFS('Trem Tipo Medio'!$K:$K,'Trem Tipo Medio'!$A:$A,$A7,'Trem Tipo Medio'!$AE:$AE,"&lt;="&amp;Y$2,'Trem Tipo Medio'!$AF:$AF,"&gt;="&amp;Y$2)*(365/VLOOKUP($A7,Sazonalidade!$A:$G,7,0)))*(1-VLOOKUP($A7,Sazonalidade!$A:$J,10,0)),0)</f>
        <v>0</v>
      </c>
      <c r="Z7" s="18">
        <f>IF($E7=$E$1,((1+Premissas!U$4)*'TU Proprio'!Y7*10^6*'Rotacao Vagao'!Y7)/(SUMIFS('Trem Tipo Medio'!$K:$K,'Trem Tipo Medio'!$A:$A,$A7,'Trem Tipo Medio'!$AE:$AE,"&lt;="&amp;Z$2,'Trem Tipo Medio'!$AF:$AF,"&gt;="&amp;Z$2)*(365/VLOOKUP($A7,Sazonalidade!$A:$G,7,0)))*(1-VLOOKUP($A7,Sazonalidade!$A:$J,10,0)),0)</f>
        <v>0</v>
      </c>
      <c r="AA7" s="18">
        <f>IF($E7=$E$1,((1+Premissas!V$4)*'TU Proprio'!Z7*10^6*'Rotacao Vagao'!Z7)/(SUMIFS('Trem Tipo Medio'!$K:$K,'Trem Tipo Medio'!$A:$A,$A7,'Trem Tipo Medio'!$AE:$AE,"&lt;="&amp;AA$2,'Trem Tipo Medio'!$AF:$AF,"&gt;="&amp;AA$2)*(365/VLOOKUP($A7,Sazonalidade!$A:$G,7,0)))*(1-VLOOKUP($A7,Sazonalidade!$A:$J,10,0)),0)</f>
        <v>0</v>
      </c>
      <c r="AB7" s="18">
        <f>IF($E7=$E$1,((1+Premissas!W$4)*'TU Proprio'!AA7*10^6*'Rotacao Vagao'!AA7)/(SUMIFS('Trem Tipo Medio'!$K:$K,'Trem Tipo Medio'!$A:$A,$A7,'Trem Tipo Medio'!$AE:$AE,"&lt;="&amp;AB$2,'Trem Tipo Medio'!$AF:$AF,"&gt;="&amp;AB$2)*(365/VLOOKUP($A7,Sazonalidade!$A:$G,7,0)))*(1-VLOOKUP($A7,Sazonalidade!$A:$J,10,0)),0)</f>
        <v>0</v>
      </c>
      <c r="AC7" s="18">
        <f>IF($E7=$E$1,((1+Premissas!X$4)*'TU Proprio'!AB7*10^6*'Rotacao Vagao'!AB7)/(SUMIFS('Trem Tipo Medio'!$K:$K,'Trem Tipo Medio'!$A:$A,$A7,'Trem Tipo Medio'!$AE:$AE,"&lt;="&amp;AC$2,'Trem Tipo Medio'!$AF:$AF,"&gt;="&amp;AC$2)*(365/VLOOKUP($A7,Sazonalidade!$A:$G,7,0)))*(1-VLOOKUP($A7,Sazonalidade!$A:$J,10,0)),0)</f>
        <v>0</v>
      </c>
      <c r="AD7" s="18">
        <f>IF($E7=$E$1,((1+Premissas!Y$4)*'TU Proprio'!AC7*10^6*'Rotacao Vagao'!AC7)/(SUMIFS('Trem Tipo Medio'!$K:$K,'Trem Tipo Medio'!$A:$A,$A7,'Trem Tipo Medio'!$AE:$AE,"&lt;="&amp;AD$2,'Trem Tipo Medio'!$AF:$AF,"&gt;="&amp;AD$2)*(365/VLOOKUP($A7,Sazonalidade!$A:$G,7,0)))*(1-VLOOKUP($A7,Sazonalidade!$A:$J,10,0)),0)</f>
        <v>0</v>
      </c>
      <c r="AE7" s="18">
        <f>IF($E7=$E$1,((1+Premissas!Z$4)*'TU Proprio'!AD7*10^6*'Rotacao Vagao'!AD7)/(SUMIFS('Trem Tipo Medio'!$K:$K,'Trem Tipo Medio'!$A:$A,$A7,'Trem Tipo Medio'!$AE:$AE,"&lt;="&amp;AE$2,'Trem Tipo Medio'!$AF:$AF,"&gt;="&amp;AE$2)*(365/VLOOKUP($A7,Sazonalidade!$A:$G,7,0)))*(1-VLOOKUP($A7,Sazonalidade!$A:$J,10,0)),0)</f>
        <v>0</v>
      </c>
      <c r="AF7" s="18">
        <f>IF($E7=$E$1,((1+Premissas!AA$4)*'TU Proprio'!AE7*10^6*'Rotacao Vagao'!AE7)/(SUMIFS('Trem Tipo Medio'!$K:$K,'Trem Tipo Medio'!$A:$A,$A7,'Trem Tipo Medio'!$AE:$AE,"&lt;="&amp;AF$2,'Trem Tipo Medio'!$AF:$AF,"&gt;="&amp;AF$2)*(365/VLOOKUP($A7,Sazonalidade!$A:$G,7,0)))*(1-VLOOKUP($A7,Sazonalidade!$A:$J,10,0)),0)</f>
        <v>0</v>
      </c>
      <c r="AG7" s="18">
        <f>IF($E7=$E$1,((1+Premissas!AB$4)*'TU Proprio'!AF7*10^6*'Rotacao Vagao'!AF7)/(SUMIFS('Trem Tipo Medio'!$K:$K,'Trem Tipo Medio'!$A:$A,$A7,'Trem Tipo Medio'!$AE:$AE,"&lt;="&amp;AG$2,'Trem Tipo Medio'!$AF:$AF,"&gt;="&amp;AG$2)*(365/VLOOKUP($A7,Sazonalidade!$A:$G,7,0)))*(1-VLOOKUP($A7,Sazonalidade!$A:$J,10,0)),0)</f>
        <v>0</v>
      </c>
      <c r="AH7" s="18">
        <f>IF($E7=$E$1,((1+Premissas!AC$4)*'TU Proprio'!AG7*10^6*'Rotacao Vagao'!AG7)/(SUMIFS('Trem Tipo Medio'!$K:$K,'Trem Tipo Medio'!$A:$A,$A7,'Trem Tipo Medio'!$AE:$AE,"&lt;="&amp;AH$2,'Trem Tipo Medio'!$AF:$AF,"&gt;="&amp;AH$2)*(365/VLOOKUP($A7,Sazonalidade!$A:$G,7,0)))*(1-VLOOKUP($A7,Sazonalidade!$A:$J,10,0)),0)</f>
        <v>0</v>
      </c>
      <c r="AI7" s="18">
        <f>IF($E7=$E$1,((1+Premissas!AD$4)*'TU Proprio'!AH7*10^6*'Rotacao Vagao'!AH7)/(SUMIFS('Trem Tipo Medio'!$K:$K,'Trem Tipo Medio'!$A:$A,$A7,'Trem Tipo Medio'!$AE:$AE,"&lt;="&amp;AI$2,'Trem Tipo Medio'!$AF:$AF,"&gt;="&amp;AI$2)*(365/VLOOKUP($A7,Sazonalidade!$A:$G,7,0)))*(1-VLOOKUP($A7,Sazonalidade!$A:$J,10,0)),0)</f>
        <v>0</v>
      </c>
      <c r="AJ7" s="18">
        <f>IF($E7=$E$1,((1+Premissas!AE$4)*'TU Proprio'!AI7*10^6*'Rotacao Vagao'!AI7)/(SUMIFS('Trem Tipo Medio'!$K:$K,'Trem Tipo Medio'!$A:$A,$A7,'Trem Tipo Medio'!$AE:$AE,"&lt;="&amp;AJ$2,'Trem Tipo Medio'!$AF:$AF,"&gt;="&amp;AJ$2)*(365/VLOOKUP($A7,Sazonalidade!$A:$G,7,0)))*(1-VLOOKUP($A7,Sazonalidade!$A:$J,10,0)),0)</f>
        <v>0</v>
      </c>
      <c r="AK7" s="18">
        <f>IF($E7=$E$1,((1+Premissas!AF$4)*'TU Proprio'!AJ7*10^6*'Rotacao Vagao'!AJ7)/(SUMIFS('Trem Tipo Medio'!$K:$K,'Trem Tipo Medio'!$A:$A,$A7,'Trem Tipo Medio'!$AE:$AE,"&lt;="&amp;AK$2,'Trem Tipo Medio'!$AF:$AF,"&gt;="&amp;AK$2)*(365/VLOOKUP($A7,Sazonalidade!$A:$G,7,0)))*(1-VLOOKUP($A7,Sazonalidade!$A:$J,10,0)),0)</f>
        <v>0</v>
      </c>
      <c r="AL7" s="18">
        <f>IF($E7=$E$1,((1+Premissas!AG$4)*'TU Proprio'!AK7*10^6*'Rotacao Vagao'!AK7)/(SUMIFS('Trem Tipo Medio'!$K:$K,'Trem Tipo Medio'!$A:$A,$A7,'Trem Tipo Medio'!$AE:$AE,"&lt;="&amp;AL$2,'Trem Tipo Medio'!$AF:$AF,"&gt;="&amp;AL$2)*(365/VLOOKUP($A7,Sazonalidade!$A:$G,7,0)))*(1-VLOOKUP($A7,Sazonalidade!$A:$J,10,0)),0)</f>
        <v>0</v>
      </c>
      <c r="AM7" s="18">
        <f>IF($E7=$E$1,((1+Premissas!AH$4)*'TU Proprio'!AL7*10^6*'Rotacao Vagao'!AL7)/(SUMIFS('Trem Tipo Medio'!$K:$K,'Trem Tipo Medio'!$A:$A,$A7,'Trem Tipo Medio'!$AE:$AE,"&lt;="&amp;AM$2,'Trem Tipo Medio'!$AF:$AF,"&gt;="&amp;AM$2)*(365/VLOOKUP($A7,Sazonalidade!$A:$G,7,0)))*(1-VLOOKUP($A7,Sazonalidade!$A:$J,10,0)),0)</f>
        <v>0</v>
      </c>
      <c r="AN7" s="18">
        <f>IF($E7=$E$1,((1+Premissas!AI$4)*'TU Proprio'!AM7*10^6*'Rotacao Vagao'!AM7)/(SUMIFS('Trem Tipo Medio'!$K:$K,'Trem Tipo Medio'!$A:$A,$A7,'Trem Tipo Medio'!$AE:$AE,"&lt;="&amp;AN$2,'Trem Tipo Medio'!$AF:$AF,"&gt;="&amp;AN$2)*(365/VLOOKUP($A7,Sazonalidade!$A:$G,7,0)))*(1-VLOOKUP($A7,Sazonalidade!$A:$J,10,0)),0)</f>
        <v>0</v>
      </c>
      <c r="AO7" s="18">
        <f>IF($E7=$E$1,((1+Premissas!AJ$4)*'TU Proprio'!AN7*10^6*'Rotacao Vagao'!AN7)/(SUMIFS('Trem Tipo Medio'!$K:$K,'Trem Tipo Medio'!$A:$A,$A7,'Trem Tipo Medio'!$AE:$AE,"&lt;="&amp;AO$2,'Trem Tipo Medio'!$AF:$AF,"&gt;="&amp;AO$2)*(365/VLOOKUP($A7,Sazonalidade!$A:$G,7,0)))*(1-VLOOKUP($A7,Sazonalidade!$A:$J,10,0)),0)</f>
        <v>0</v>
      </c>
      <c r="AP7" s="18">
        <f>IF($E7=$E$1,((1+Premissas!AK$4)*'TU Proprio'!AO7*10^6*'Rotacao Vagao'!AO7)/(SUMIFS('Trem Tipo Medio'!$K:$K,'Trem Tipo Medio'!$A:$A,$A7,'Trem Tipo Medio'!$AE:$AE,"&lt;="&amp;AP$2,'Trem Tipo Medio'!$AF:$AF,"&gt;="&amp;AP$2)*(365/VLOOKUP($A7,Sazonalidade!$A:$G,7,0)))*(1-VLOOKUP($A7,Sazonalidade!$A:$J,10,0)),0)</f>
        <v>0</v>
      </c>
      <c r="AQ7" s="18">
        <f>IF($E7=$E$1,((1+Premissas!AL$4)*'TU Proprio'!AP7*10^6*'Rotacao Vagao'!AP7)/(SUMIFS('Trem Tipo Medio'!$K:$K,'Trem Tipo Medio'!$A:$A,$A7,'Trem Tipo Medio'!$AE:$AE,"&lt;="&amp;AQ$2,'Trem Tipo Medio'!$AF:$AF,"&gt;="&amp;AQ$2)*(365/VLOOKUP($A7,Sazonalidade!$A:$G,7,0)))*(1-VLOOKUP($A7,Sazonalidade!$A:$J,10,0)),0)</f>
        <v>0</v>
      </c>
      <c r="AR7" s="18">
        <f>IF($E7=$E$1,((1+Premissas!AM$4)*'TU Proprio'!AQ7*10^6*'Rotacao Vagao'!AQ7)/(SUMIFS('Trem Tipo Medio'!$K:$K,'Trem Tipo Medio'!$A:$A,$A7,'Trem Tipo Medio'!$AE:$AE,"&lt;="&amp;AR$2,'Trem Tipo Medio'!$AF:$AF,"&gt;="&amp;AR$2)*(365/VLOOKUP($A7,Sazonalidade!$A:$G,7,0)))*(1-VLOOKUP($A7,Sazonalidade!$A:$J,10,0)),0)</f>
        <v>0</v>
      </c>
      <c r="AS7" s="18">
        <f>IF($E7=$E$1,((1+Premissas!AN$4)*'TU Proprio'!AR7*10^6*'Rotacao Vagao'!AR7)/(SUMIFS('Trem Tipo Medio'!$K:$K,'Trem Tipo Medio'!$A:$A,$A7,'Trem Tipo Medio'!$AE:$AE,"&lt;="&amp;AS$2,'Trem Tipo Medio'!$AF:$AF,"&gt;="&amp;AS$2)*(365/VLOOKUP($A7,Sazonalidade!$A:$G,7,0)))*(1-VLOOKUP($A7,Sazonalidade!$A:$J,10,0)),0)</f>
        <v>0</v>
      </c>
      <c r="AT7" s="18">
        <f>IF($E7=$E$1,((1+Premissas!AO$4)*'TU Proprio'!AS7*10^6*'Rotacao Vagao'!AS7)/(SUMIFS('Trem Tipo Medio'!$K:$K,'Trem Tipo Medio'!$A:$A,$A7,'Trem Tipo Medio'!$AE:$AE,"&lt;="&amp;AT$2,'Trem Tipo Medio'!$AF:$AF,"&gt;="&amp;AT$2)*(365/VLOOKUP($A7,Sazonalidade!$A:$G,7,0)))*(1-VLOOKUP($A7,Sazonalidade!$A:$J,10,0)),0)</f>
        <v>0</v>
      </c>
      <c r="AU7" s="18">
        <f>IF($E7=$E$1,((1+Premissas!AP$4)*'TU Proprio'!AT7*10^6*'Rotacao Vagao'!AT7)/(SUMIFS('Trem Tipo Medio'!$K:$K,'Trem Tipo Medio'!$A:$A,$A7,'Trem Tipo Medio'!$AE:$AE,"&lt;="&amp;AU$2,'Trem Tipo Medio'!$AF:$AF,"&gt;="&amp;AU$2)*(365/VLOOKUP($A7,Sazonalidade!$A:$G,7,0)))*(1-VLOOKUP($A7,Sazonalidade!$A:$J,10,0)),0)</f>
        <v>0</v>
      </c>
      <c r="AV7" s="18">
        <f>IF($E7=$E$1,((1+Premissas!AQ$4)*'TU Proprio'!AU7*10^6*'Rotacao Vagao'!AU7)/(SUMIFS('Trem Tipo Medio'!$K:$K,'Trem Tipo Medio'!$A:$A,$A7,'Trem Tipo Medio'!$AE:$AE,"&lt;="&amp;AV$2,'Trem Tipo Medio'!$AF:$AF,"&gt;="&amp;AV$2)*(365/VLOOKUP($A7,Sazonalidade!$A:$G,7,0)))*(1-VLOOKUP($A7,Sazonalidade!$A:$J,10,0)),0)</f>
        <v>0</v>
      </c>
      <c r="AW7" s="18">
        <f>IF($E7=$E$1,((1+Premissas!AR$4)*'TU Proprio'!AV7*10^6*'Rotacao Vagao'!AV7)/(SUMIFS('Trem Tipo Medio'!$K:$K,'Trem Tipo Medio'!$A:$A,$A7,'Trem Tipo Medio'!$AE:$AE,"&lt;="&amp;AW$2,'Trem Tipo Medio'!$AF:$AF,"&gt;="&amp;AW$2)*(365/VLOOKUP($A7,Sazonalidade!$A:$G,7,0)))*(1-VLOOKUP($A7,Sazonalidade!$A:$J,10,0)),0)</f>
        <v>0</v>
      </c>
      <c r="AX7" s="18">
        <f>IF($E7=$E$1,((1+Premissas!AS$4)*'TU Proprio'!AW7*10^6*'Rotacao Vagao'!AW7)/(SUMIFS('Trem Tipo Medio'!$K:$K,'Trem Tipo Medio'!$A:$A,$A7,'Trem Tipo Medio'!$AE:$AE,"&lt;="&amp;AX$2,'Trem Tipo Medio'!$AF:$AF,"&gt;="&amp;AX$2)*(365/VLOOKUP($A7,Sazonalidade!$A:$G,7,0)))*(1-VLOOKUP($A7,Sazonalidade!$A:$J,10,0)),0)</f>
        <v>0</v>
      </c>
      <c r="AY7" s="18">
        <f>IF($E7=$E$1,((1+Premissas!AT$4)*'TU Proprio'!AX7*10^6*'Rotacao Vagao'!AX7)/(SUMIFS('Trem Tipo Medio'!$K:$K,'Trem Tipo Medio'!$A:$A,$A7,'Trem Tipo Medio'!$AE:$AE,"&lt;="&amp;AY$2,'Trem Tipo Medio'!$AF:$AF,"&gt;="&amp;AY$2)*(365/VLOOKUP($A7,Sazonalidade!$A:$G,7,0)))*(1-VLOOKUP($A7,Sazonalidade!$A:$J,10,0)),0)</f>
        <v>0</v>
      </c>
      <c r="AZ7" s="18">
        <f>IF($E7=$E$1,((1+Premissas!AU$4)*'TU Proprio'!AY7*10^6*'Rotacao Vagao'!AY7)/(SUMIFS('Trem Tipo Medio'!$K:$K,'Trem Tipo Medio'!$A:$A,$A7,'Trem Tipo Medio'!$AE:$AE,"&lt;="&amp;AZ$2,'Trem Tipo Medio'!$AF:$AF,"&gt;="&amp;AZ$2)*(365/VLOOKUP($A7,Sazonalidade!$A:$G,7,0)))*(1-VLOOKUP($A7,Sazonalidade!$A:$J,10,0)),0)</f>
        <v>0</v>
      </c>
      <c r="BA7" s="18">
        <f>IF($E7=$E$1,((1+Premissas!AV$4)*'TU Proprio'!AZ7*10^6*'Rotacao Vagao'!AZ7)/(SUMIFS('Trem Tipo Medio'!$K:$K,'Trem Tipo Medio'!$A:$A,$A7,'Trem Tipo Medio'!$AE:$AE,"&lt;="&amp;BA$2,'Trem Tipo Medio'!$AF:$AF,"&gt;="&amp;BA$2)*(365/VLOOKUP($A7,Sazonalidade!$A:$G,7,0)))*(1-VLOOKUP($A7,Sazonalidade!$A:$J,10,0)),0)</f>
        <v>0</v>
      </c>
      <c r="BB7" s="18">
        <f>IF($E7=$E$1,((1+Premissas!AW$4)*'TU Proprio'!BA7*10^6*'Rotacao Vagao'!BA7)/(SUMIFS('Trem Tipo Medio'!$K:$K,'Trem Tipo Medio'!$A:$A,$A7,'Trem Tipo Medio'!$AE:$AE,"&lt;="&amp;BB$2,'Trem Tipo Medio'!$AF:$AF,"&gt;="&amp;BB$2)*(365/VLOOKUP($A7,Sazonalidade!$A:$G,7,0)))*(1-VLOOKUP($A7,Sazonalidade!$A:$J,10,0)),0)</f>
        <v>0</v>
      </c>
      <c r="BC7" s="18">
        <f>IF($E7=$E$1,((1+Premissas!AX$4)*'TU Proprio'!BB7*10^6*'Rotacao Vagao'!BB7)/(SUMIFS('Trem Tipo Medio'!$K:$K,'Trem Tipo Medio'!$A:$A,$A7,'Trem Tipo Medio'!$AE:$AE,"&lt;="&amp;BC$2,'Trem Tipo Medio'!$AF:$AF,"&gt;="&amp;BC$2)*(365/VLOOKUP($A7,Sazonalidade!$A:$G,7,0)))*(1-VLOOKUP($A7,Sazonalidade!$A:$J,10,0)),0)</f>
        <v>0</v>
      </c>
      <c r="BD7" s="18">
        <f>IF($E7=$E$1,((1+Premissas!AY$4)*'TU Proprio'!BC7*10^6*'Rotacao Vagao'!BC7)/(SUMIFS('Trem Tipo Medio'!$K:$K,'Trem Tipo Medio'!$A:$A,$A7,'Trem Tipo Medio'!$AE:$AE,"&lt;="&amp;BD$2,'Trem Tipo Medio'!$AF:$AF,"&gt;="&amp;BD$2)*(365/VLOOKUP($A7,Sazonalidade!$A:$G,7,0)))*(1-VLOOKUP($A7,Sazonalidade!$A:$J,10,0)),0)</f>
        <v>0</v>
      </c>
      <c r="BE7" s="18">
        <f>IF($E7=$E$1,((1+Premissas!AZ$4)*'TU Proprio'!BD7*10^6*'Rotacao Vagao'!BD7)/(SUMIFS('Trem Tipo Medio'!$K:$K,'Trem Tipo Medio'!$A:$A,$A7,'Trem Tipo Medio'!$AE:$AE,"&lt;="&amp;BE$2,'Trem Tipo Medio'!$AF:$AF,"&gt;="&amp;BE$2)*(365/VLOOKUP($A7,Sazonalidade!$A:$G,7,0)))*(1-VLOOKUP($A7,Sazonalidade!$A:$J,10,0)),0)</f>
        <v>0</v>
      </c>
      <c r="BF7" s="18">
        <f>IF($E7=$E$1,((1+Premissas!BA$4)*'TU Proprio'!BE7*10^6*'Rotacao Vagao'!BE7)/(SUMIFS('Trem Tipo Medio'!$K:$K,'Trem Tipo Medio'!$A:$A,$A7,'Trem Tipo Medio'!$AE:$AE,"&lt;="&amp;BF$2,'Trem Tipo Medio'!$AF:$AF,"&gt;="&amp;BF$2)*(365/VLOOKUP($A7,Sazonalidade!$A:$G,7,0)))*(1-VLOOKUP($A7,Sazonalidade!$A:$J,10,0)),0)</f>
        <v>0</v>
      </c>
      <c r="BG7" s="18">
        <f>IF($E7=$E$1,((1+Premissas!BB$4)*'TU Proprio'!BF7*10^6*'Rotacao Vagao'!BF7)/(SUMIFS('Trem Tipo Medio'!$K:$K,'Trem Tipo Medio'!$A:$A,$A7,'Trem Tipo Medio'!$AE:$AE,"&lt;="&amp;BG$2,'Trem Tipo Medio'!$AF:$AF,"&gt;="&amp;BG$2)*(365/VLOOKUP($A7,Sazonalidade!$A:$G,7,0)))*(1-VLOOKUP($A7,Sazonalidade!$A:$J,10,0)),0)</f>
        <v>0</v>
      </c>
      <c r="BH7" s="18">
        <f>IF($E7=$E$1,((1+Premissas!BC$4)*'TU Proprio'!BG7*10^6*'Rotacao Vagao'!BG7)/(SUMIFS('Trem Tipo Medio'!$K:$K,'Trem Tipo Medio'!$A:$A,$A7,'Trem Tipo Medio'!$AE:$AE,"&lt;="&amp;BH$2,'Trem Tipo Medio'!$AF:$AF,"&gt;="&amp;BH$2)*(365/VLOOKUP($A7,Sazonalidade!$A:$G,7,0)))*(1-VLOOKUP($A7,Sazonalidade!$A:$J,10,0)),0)</f>
        <v>0</v>
      </c>
      <c r="BI7" s="18">
        <f>IF($E7=$E$1,((1+Premissas!BD$4)*'TU Proprio'!BH7*10^6*'Rotacao Vagao'!BH7)/(SUMIFS('Trem Tipo Medio'!$K:$K,'Trem Tipo Medio'!$A:$A,$A7,'Trem Tipo Medio'!$AE:$AE,"&lt;="&amp;BI$2,'Trem Tipo Medio'!$AF:$AF,"&gt;="&amp;BI$2)*(365/VLOOKUP($A7,Sazonalidade!$A:$G,7,0)))*(1-VLOOKUP($A7,Sazonalidade!$A:$J,10,0)),0)</f>
        <v>0</v>
      </c>
      <c r="BJ7" s="18">
        <f>IF($E7=$E$1,((1+Premissas!BE$4)*'TU Proprio'!BI7*10^6*'Rotacao Vagao'!BI7)/(SUMIFS('Trem Tipo Medio'!$K:$K,'Trem Tipo Medio'!$A:$A,$A7,'Trem Tipo Medio'!$AE:$AE,"&lt;="&amp;BJ$2,'Trem Tipo Medio'!$AF:$AF,"&gt;="&amp;BJ$2)*(365/VLOOKUP($A7,Sazonalidade!$A:$G,7,0)))*(1-VLOOKUP($A7,Sazonalidade!$A:$J,10,0)),0)</f>
        <v>0</v>
      </c>
      <c r="BK7" s="18">
        <f>IF($E7=$E$1,((1+Premissas!BF$4)*'TU Proprio'!BJ7*10^6*'Rotacao Vagao'!BJ7)/(SUMIFS('Trem Tipo Medio'!$K:$K,'Trem Tipo Medio'!$A:$A,$A7,'Trem Tipo Medio'!$AE:$AE,"&lt;="&amp;BK$2,'Trem Tipo Medio'!$AF:$AF,"&gt;="&amp;BK$2)*(365/VLOOKUP($A7,Sazonalidade!$A:$G,7,0)))*(1-VLOOKUP($A7,Sazonalidade!$A:$J,10,0)),0)</f>
        <v>0</v>
      </c>
      <c r="BL7" s="18">
        <f>IF($E7=$E$1,((1+Premissas!BG$4)*'TU Proprio'!BK7*10^6*'Rotacao Vagao'!BK7)/(SUMIFS('Trem Tipo Medio'!$K:$K,'Trem Tipo Medio'!$A:$A,$A7,'Trem Tipo Medio'!$AE:$AE,"&lt;="&amp;BL$2,'Trem Tipo Medio'!$AF:$AF,"&gt;="&amp;BL$2)*(365/VLOOKUP($A7,Sazonalidade!$A:$G,7,0)))*(1-VLOOKUP($A7,Sazonalidade!$A:$J,10,0)),0)</f>
        <v>0</v>
      </c>
      <c r="BM7" s="18">
        <f>IF($E7=$E$1,((1+Premissas!BH$4)*'TU Proprio'!BL7*10^6*'Rotacao Vagao'!BL7)/(SUMIFS('Trem Tipo Medio'!$K:$K,'Trem Tipo Medio'!$A:$A,$A7,'Trem Tipo Medio'!$AE:$AE,"&lt;="&amp;BM$2,'Trem Tipo Medio'!$AF:$AF,"&gt;="&amp;BM$2)*(365/VLOOKUP($A7,Sazonalidade!$A:$G,7,0)))*(1-VLOOKUP($A7,Sazonalidade!$A:$J,10,0)),0)</f>
        <v>0</v>
      </c>
      <c r="BN7" s="18">
        <f>IF($E7=$E$1,((1+Premissas!BI$4)*'TU Proprio'!BM7*10^6*'Rotacao Vagao'!BM7)/(SUMIFS('Trem Tipo Medio'!$K:$K,'Trem Tipo Medio'!$A:$A,$A7,'Trem Tipo Medio'!$AE:$AE,"&lt;="&amp;BN$2,'Trem Tipo Medio'!$AF:$AF,"&gt;="&amp;BN$2)*(365/VLOOKUP($A7,Sazonalidade!$A:$G,7,0)))*(1-VLOOKUP($A7,Sazonalidade!$A:$J,10,0)),0)</f>
        <v>0</v>
      </c>
      <c r="BO7" s="18">
        <f>IF($E7=$E$1,((1+Premissas!BJ$4)*'TU Proprio'!BN7*10^6*'Rotacao Vagao'!BN7)/(SUMIFS('Trem Tipo Medio'!$K:$K,'Trem Tipo Medio'!$A:$A,$A7,'Trem Tipo Medio'!$AE:$AE,"&lt;="&amp;BO$2,'Trem Tipo Medio'!$AF:$AF,"&gt;="&amp;BO$2)*(365/VLOOKUP($A7,Sazonalidade!$A:$G,7,0)))*(1-VLOOKUP($A7,Sazonalidade!$A:$J,10,0)),0)</f>
        <v>0</v>
      </c>
      <c r="BP7" s="18">
        <f>IF($E7=$E$1,((1+Premissas!BK$4)*'TU Proprio'!BO7*10^6*'Rotacao Vagao'!BO7)/(SUMIFS('Trem Tipo Medio'!$K:$K,'Trem Tipo Medio'!$A:$A,$A7,'Trem Tipo Medio'!$AE:$AE,"&lt;="&amp;BP$2,'Trem Tipo Medio'!$AF:$AF,"&gt;="&amp;BP$2)*(365/VLOOKUP($A7,Sazonalidade!$A:$G,7,0)))*(1-VLOOKUP($A7,Sazonalidade!$A:$J,10,0)),0)</f>
        <v>0</v>
      </c>
      <c r="BQ7"/>
      <c r="BR7"/>
      <c r="BS7"/>
      <c r="BT7"/>
      <c r="BU7"/>
    </row>
    <row r="8" spans="1:73" s="32" customFormat="1" x14ac:dyDescent="0.25">
      <c r="A8" s="6">
        <f t="shared" si="3"/>
        <v>6</v>
      </c>
      <c r="B8" s="3" t="str">
        <f>VLOOKUP($A8,Demanda!$A$1:$G$43,4,0)</f>
        <v>Gasolina</v>
      </c>
      <c r="C8" s="3" t="str">
        <f>VLOOKUP($A8,Demanda!$A$1:$G$43,6,0)</f>
        <v>Miritituba</v>
      </c>
      <c r="D8" s="3" t="str">
        <f>VLOOKUP($A8,Demanda!$A$1:$G$43,7,0)</f>
        <v>Água Boa</v>
      </c>
      <c r="E8" s="3" t="str">
        <f>VLOOKUP($A8,Demanda!$A$1:$G$43,2,0)</f>
        <v>FGRAO</v>
      </c>
      <c r="F8" s="29" t="str">
        <f>VLOOKUP(A8,'Trem Tipo Medio'!A:L,10,0)</f>
        <v>TCT</v>
      </c>
      <c r="H8" s="18">
        <f>IF($E8=$E$1,((1+Premissas!C$4)*'TU Proprio'!G8*10^6*'Rotacao Vagao'!G8)/(SUMIFS('Trem Tipo Medio'!$K:$K,'Trem Tipo Medio'!$A:$A,$A8,'Trem Tipo Medio'!$AE:$AE,"&lt;="&amp;H$2,'Trem Tipo Medio'!$AF:$AF,"&gt;="&amp;H$2)*(365/VLOOKUP($A8,Sazonalidade!$A:$G,7,0)))*(1-VLOOKUP($A8,Sazonalidade!$A:$J,10,0)),0)</f>
        <v>0</v>
      </c>
      <c r="I8" s="18">
        <f>IF($E8=$E$1,((1+Premissas!D$4)*'TU Proprio'!H8*10^6*'Rotacao Vagao'!H8)/(SUMIFS('Trem Tipo Medio'!$K:$K,'Trem Tipo Medio'!$A:$A,$A8,'Trem Tipo Medio'!$AE:$AE,"&lt;="&amp;I$2,'Trem Tipo Medio'!$AF:$AF,"&gt;="&amp;I$2)*(365/VLOOKUP($A8,Sazonalidade!$A:$G,7,0)))*(1-VLOOKUP($A8,Sazonalidade!$A:$J,10,0)),0)</f>
        <v>0</v>
      </c>
      <c r="J8" s="18">
        <f>IF($E8=$E$1,((1+Premissas!E$4)*'TU Proprio'!I8*10^6*'Rotacao Vagao'!I8)/(SUMIFS('Trem Tipo Medio'!$K:$K,'Trem Tipo Medio'!$A:$A,$A8,'Trem Tipo Medio'!$AE:$AE,"&lt;="&amp;J$2,'Trem Tipo Medio'!$AF:$AF,"&gt;="&amp;J$2)*(365/VLOOKUP($A8,Sazonalidade!$A:$G,7,0)))*(1-VLOOKUP($A8,Sazonalidade!$A:$J,10,0)),0)</f>
        <v>0</v>
      </c>
      <c r="K8" s="18">
        <f>IF($E8=$E$1,((1+Premissas!F$4)*'TU Proprio'!J8*10^6*'Rotacao Vagao'!J8)/(SUMIFS('Trem Tipo Medio'!$K:$K,'Trem Tipo Medio'!$A:$A,$A8,'Trem Tipo Medio'!$AE:$AE,"&lt;="&amp;K$2,'Trem Tipo Medio'!$AF:$AF,"&gt;="&amp;K$2)*(365/VLOOKUP($A8,Sazonalidade!$A:$G,7,0)))*(1-VLOOKUP($A8,Sazonalidade!$A:$J,10,0)),0)</f>
        <v>0</v>
      </c>
      <c r="L8" s="18">
        <f>IF($E8=$E$1,((1+Premissas!G$4)*'TU Proprio'!K8*10^6*'Rotacao Vagao'!K8)/(SUMIFS('Trem Tipo Medio'!$K:$K,'Trem Tipo Medio'!$A:$A,$A8,'Trem Tipo Medio'!$AE:$AE,"&lt;="&amp;L$2,'Trem Tipo Medio'!$AF:$AF,"&gt;="&amp;L$2)*(365/VLOOKUP($A8,Sazonalidade!$A:$G,7,0)))*(1-VLOOKUP($A8,Sazonalidade!$A:$J,10,0)),0)</f>
        <v>0</v>
      </c>
      <c r="M8" s="18">
        <f>IF($E8=$E$1,((1+Premissas!H$4)*'TU Proprio'!L8*10^6*'Rotacao Vagao'!L8)/(SUMIFS('Trem Tipo Medio'!$K:$K,'Trem Tipo Medio'!$A:$A,$A8,'Trem Tipo Medio'!$AE:$AE,"&lt;="&amp;M$2,'Trem Tipo Medio'!$AF:$AF,"&gt;="&amp;M$2)*(365/VLOOKUP($A8,Sazonalidade!$A:$G,7,0)))*(1-VLOOKUP($A8,Sazonalidade!$A:$J,10,0)),0)</f>
        <v>0.97749422995670365</v>
      </c>
      <c r="N8" s="18">
        <f>IF($E8=$E$1,((1+Premissas!I$4)*'TU Proprio'!M8*10^6*'Rotacao Vagao'!M8)/(SUMIFS('Trem Tipo Medio'!$K:$K,'Trem Tipo Medio'!$A:$A,$A8,'Trem Tipo Medio'!$AE:$AE,"&lt;="&amp;N$2,'Trem Tipo Medio'!$AF:$AF,"&gt;="&amp;N$2)*(365/VLOOKUP($A8,Sazonalidade!$A:$G,7,0)))*(1-VLOOKUP($A8,Sazonalidade!$A:$J,10,0)),0)</f>
        <v>1.0142691480121409</v>
      </c>
      <c r="O8" s="18">
        <f>IF($E8=$E$1,((1+Premissas!J$4)*'TU Proprio'!N8*10^6*'Rotacao Vagao'!N8)/(SUMIFS('Trem Tipo Medio'!$K:$K,'Trem Tipo Medio'!$A:$A,$A8,'Trem Tipo Medio'!$AE:$AE,"&lt;="&amp;O$2,'Trem Tipo Medio'!$AF:$AF,"&gt;="&amp;O$2)*(365/VLOOKUP($A8,Sazonalidade!$A:$G,7,0)))*(1-VLOOKUP($A8,Sazonalidade!$A:$J,10,0)),0)</f>
        <v>1.0510969036082844</v>
      </c>
      <c r="P8" s="18">
        <f>IF($E8=$E$1,((1+Premissas!K$4)*'TU Proprio'!O8*10^6*'Rotacao Vagao'!O8)/(SUMIFS('Trem Tipo Medio'!$K:$K,'Trem Tipo Medio'!$A:$A,$A8,'Trem Tipo Medio'!$AE:$AE,"&lt;="&amp;P$2,'Trem Tipo Medio'!$AF:$AF,"&gt;="&amp;P$2)*(365/VLOOKUP($A8,Sazonalidade!$A:$G,7,0)))*(1-VLOOKUP($A8,Sazonalidade!$A:$J,10,0)),0)</f>
        <v>1.0880303342123554</v>
      </c>
      <c r="Q8" s="18">
        <f>IF($E8=$E$1,((1+Premissas!L$4)*'TU Proprio'!P8*10^6*'Rotacao Vagao'!P8)/(SUMIFS('Trem Tipo Medio'!$K:$K,'Trem Tipo Medio'!$A:$A,$A8,'Trem Tipo Medio'!$AE:$AE,"&lt;="&amp;Q$2,'Trem Tipo Medio'!$AF:$AF,"&gt;="&amp;Q$2)*(365/VLOOKUP($A8,Sazonalidade!$A:$G,7,0)))*(1-VLOOKUP($A8,Sazonalidade!$A:$J,10,0)),0)</f>
        <v>1.1251222774270628</v>
      </c>
      <c r="R8" s="18">
        <f>IF($E8=$E$1,((1+Premissas!M$4)*'TU Proprio'!Q8*10^6*'Rotacao Vagao'!Q8)/(SUMIFS('Trem Tipo Medio'!$K:$K,'Trem Tipo Medio'!$A:$A,$A8,'Trem Tipo Medio'!$AE:$AE,"&lt;="&amp;R$2,'Trem Tipo Medio'!$AF:$AF,"&gt;="&amp;R$2)*(365/VLOOKUP($A8,Sazonalidade!$A:$G,7,0)))*(1-VLOOKUP($A8,Sazonalidade!$A:$J,10,0)),0)</f>
        <v>1.162425570759323</v>
      </c>
      <c r="S8" s="18">
        <f>IF($E8=$E$1,((1+Premissas!N$4)*'TU Proprio'!R8*10^6*'Rotacao Vagao'!R8)/(SUMIFS('Trem Tipo Medio'!$K:$K,'Trem Tipo Medio'!$A:$A,$A8,'Trem Tipo Medio'!$AE:$AE,"&lt;="&amp;S$2,'Trem Tipo Medio'!$AF:$AF,"&gt;="&amp;S$2)*(365/VLOOKUP($A8,Sazonalidade!$A:$G,7,0)))*(1-VLOOKUP($A8,Sazonalidade!$A:$J,10,0)),0)</f>
        <v>1.1999798018084953</v>
      </c>
      <c r="T8" s="18">
        <f>IF($E8=$E$1,((1+Premissas!O$4)*'TU Proprio'!S8*10^6*'Rotacao Vagao'!S8)/(SUMIFS('Trem Tipo Medio'!$K:$K,'Trem Tipo Medio'!$A:$A,$A8,'Trem Tipo Medio'!$AE:$AE,"&lt;="&amp;T$2,'Trem Tipo Medio'!$AF:$AF,"&gt;="&amp;T$2)*(365/VLOOKUP($A8,Sazonalidade!$A:$G,7,0)))*(1-VLOOKUP($A8,Sazonalidade!$A:$J,10,0)),0)</f>
        <v>1.2377719028693548</v>
      </c>
      <c r="U8" s="18">
        <f>IF($E8=$E$1,((1+Premissas!P$4)*'TU Proprio'!T8*10^6*'Rotacao Vagao'!T8)/(SUMIFS('Trem Tipo Medio'!$K:$K,'Trem Tipo Medio'!$A:$A,$A8,'Trem Tipo Medio'!$AE:$AE,"&lt;="&amp;U$2,'Trem Tipo Medio'!$AF:$AF,"&gt;="&amp;U$2)*(365/VLOOKUP($A8,Sazonalidade!$A:$G,7,0)))*(1-VLOOKUP($A8,Sazonalidade!$A:$J,10,0)),0)</f>
        <v>1.2757752529979958</v>
      </c>
      <c r="V8" s="18">
        <f>IF($E8=$E$1,((1+Premissas!Q$4)*'TU Proprio'!U8*10^6*'Rotacao Vagao'!U8)/(SUMIFS('Trem Tipo Medio'!$K:$K,'Trem Tipo Medio'!$A:$A,$A8,'Trem Tipo Medio'!$AE:$AE,"&lt;="&amp;V$2,'Trem Tipo Medio'!$AF:$AF,"&gt;="&amp;V$2)*(365/VLOOKUP($A8,Sazonalidade!$A:$G,7,0)))*(1-VLOOKUP($A8,Sazonalidade!$A:$J,10,0)),0)</f>
        <v>1.3139636353661397</v>
      </c>
      <c r="W8" s="18">
        <f>IF($E8=$E$1,((1+Premissas!R$4)*'TU Proprio'!V8*10^6*'Rotacao Vagao'!V8)/(SUMIFS('Trem Tipo Medio'!$K:$K,'Trem Tipo Medio'!$A:$A,$A8,'Trem Tipo Medio'!$AE:$AE,"&lt;="&amp;W$2,'Trem Tipo Medio'!$AF:$AF,"&gt;="&amp;W$2)*(365/VLOOKUP($A8,Sazonalidade!$A:$G,7,0)))*(1-VLOOKUP($A8,Sazonalidade!$A:$J,10,0)),0)</f>
        <v>4.0126188526739668</v>
      </c>
      <c r="X8" s="18">
        <f>IF($E8=$E$1,((1+Premissas!S$4)*'TU Proprio'!W8*10^6*'Rotacao Vagao'!W8)/(SUMIFS('Trem Tipo Medio'!$K:$K,'Trem Tipo Medio'!$A:$A,$A8,'Trem Tipo Medio'!$AE:$AE,"&lt;="&amp;X$2,'Trem Tipo Medio'!$AF:$AF,"&gt;="&amp;X$2)*(365/VLOOKUP($A8,Sazonalidade!$A:$G,7,0)))*(1-VLOOKUP($A8,Sazonalidade!$A:$J,10,0)),0)</f>
        <v>4.130338300108412</v>
      </c>
      <c r="Y8" s="18">
        <f>IF($E8=$E$1,((1+Premissas!T$4)*'TU Proprio'!X8*10^6*'Rotacao Vagao'!X8)/(SUMIFS('Trem Tipo Medio'!$K:$K,'Trem Tipo Medio'!$A:$A,$A8,'Trem Tipo Medio'!$AE:$AE,"&lt;="&amp;Y$2,'Trem Tipo Medio'!$AF:$AF,"&gt;="&amp;Y$2)*(365/VLOOKUP($A8,Sazonalidade!$A:$G,7,0)))*(1-VLOOKUP($A8,Sazonalidade!$A:$J,10,0)),0)</f>
        <v>4.2485539399509369</v>
      </c>
      <c r="Z8" s="18">
        <f>IF($E8=$E$1,((1+Premissas!U$4)*'TU Proprio'!Y8*10^6*'Rotacao Vagao'!Y8)/(SUMIFS('Trem Tipo Medio'!$K:$K,'Trem Tipo Medio'!$A:$A,$A8,'Trem Tipo Medio'!$AE:$AE,"&lt;="&amp;Z$2,'Trem Tipo Medio'!$AF:$AF,"&gt;="&amp;Z$2)*(365/VLOOKUP($A8,Sazonalidade!$A:$G,7,0)))*(1-VLOOKUP($A8,Sazonalidade!$A:$J,10,0)),0)</f>
        <v>4.3671418381522287</v>
      </c>
      <c r="AA8" s="18">
        <f>IF($E8=$E$1,((1+Premissas!V$4)*'TU Proprio'!Z8*10^6*'Rotacao Vagao'!Z8)/(SUMIFS('Trem Tipo Medio'!$K:$K,'Trem Tipo Medio'!$A:$A,$A8,'Trem Tipo Medio'!$AE:$AE,"&lt;="&amp;AA$2,'Trem Tipo Medio'!$AF:$AF,"&gt;="&amp;AA$2)*(365/VLOOKUP($A8,Sazonalidade!$A:$G,7,0)))*(1-VLOOKUP($A8,Sazonalidade!$A:$J,10,0)),0)</f>
        <v>4.4859778552365324</v>
      </c>
      <c r="AB8" s="18">
        <f>IF($E8=$E$1,((1+Premissas!W$4)*'TU Proprio'!AA8*10^6*'Rotacao Vagao'!AA8)/(SUMIFS('Trem Tipo Medio'!$K:$K,'Trem Tipo Medio'!$A:$A,$A8,'Trem Tipo Medio'!$AE:$AE,"&lt;="&amp;AB$2,'Trem Tipo Medio'!$AF:$AF,"&gt;="&amp;AB$2)*(365/VLOOKUP($A8,Sazonalidade!$A:$G,7,0)))*(1-VLOOKUP($A8,Sazonalidade!$A:$J,10,0)),0)</f>
        <v>4.3901999043939259</v>
      </c>
      <c r="AC8" s="18">
        <f>IF($E8=$E$1,((1+Premissas!X$4)*'TU Proprio'!AB8*10^6*'Rotacao Vagao'!AB8)/(SUMIFS('Trem Tipo Medio'!$K:$K,'Trem Tipo Medio'!$A:$A,$A8,'Trem Tipo Medio'!$AE:$AE,"&lt;="&amp;AC$2,'Trem Tipo Medio'!$AF:$AF,"&gt;="&amp;AC$2)*(365/VLOOKUP($A8,Sazonalidade!$A:$G,7,0)))*(1-VLOOKUP($A8,Sazonalidade!$A:$J,10,0)),0)</f>
        <v>4.4824325385839847</v>
      </c>
      <c r="AD8" s="18">
        <f>IF($E8=$E$1,((1+Premissas!Y$4)*'TU Proprio'!AC8*10^6*'Rotacao Vagao'!AC8)/(SUMIFS('Trem Tipo Medio'!$K:$K,'Trem Tipo Medio'!$A:$A,$A8,'Trem Tipo Medio'!$AE:$AE,"&lt;="&amp;AD$2,'Trem Tipo Medio'!$AF:$AF,"&gt;="&amp;AD$2)*(365/VLOOKUP($A8,Sazonalidade!$A:$G,7,0)))*(1-VLOOKUP($A8,Sazonalidade!$A:$J,10,0)),0)</f>
        <v>4.5669544511750599</v>
      </c>
      <c r="AE8" s="18">
        <f>IF($E8=$E$1,((1+Premissas!Z$4)*'TU Proprio'!AD8*10^6*'Rotacao Vagao'!AD8)/(SUMIFS('Trem Tipo Medio'!$K:$K,'Trem Tipo Medio'!$A:$A,$A8,'Trem Tipo Medio'!$AE:$AE,"&lt;="&amp;AE$2,'Trem Tipo Medio'!$AF:$AF,"&gt;="&amp;AE$2)*(365/VLOOKUP($A8,Sazonalidade!$A:$G,7,0)))*(1-VLOOKUP($A8,Sazonalidade!$A:$J,10,0)),0)</f>
        <v>4.6435814203732528</v>
      </c>
      <c r="AF8" s="18">
        <f>IF($E8=$E$1,((1+Premissas!AA$4)*'TU Proprio'!AE8*10^6*'Rotacao Vagao'!AE8)/(SUMIFS('Trem Tipo Medio'!$K:$K,'Trem Tipo Medio'!$A:$A,$A8,'Trem Tipo Medio'!$AE:$AE,"&lt;="&amp;AF$2,'Trem Tipo Medio'!$AF:$AF,"&gt;="&amp;AF$2)*(365/VLOOKUP($A8,Sazonalidade!$A:$G,7,0)))*(1-VLOOKUP($A8,Sazonalidade!$A:$J,10,0)),0)</f>
        <v>4.7123377525408472</v>
      </c>
      <c r="AG8" s="18">
        <f>IF($E8=$E$1,((1+Premissas!AB$4)*'TU Proprio'!AF8*10^6*'Rotacao Vagao'!AF8)/(SUMIFS('Trem Tipo Medio'!$K:$K,'Trem Tipo Medio'!$A:$A,$A8,'Trem Tipo Medio'!$AE:$AE,"&lt;="&amp;AG$2,'Trem Tipo Medio'!$AF:$AF,"&gt;="&amp;AG$2)*(365/VLOOKUP($A8,Sazonalidade!$A:$G,7,0)))*(1-VLOOKUP($A8,Sazonalidade!$A:$J,10,0)),0)</f>
        <v>4.7734342666145357</v>
      </c>
      <c r="AH8" s="18">
        <f>IF($E8=$E$1,((1+Premissas!AC$4)*'TU Proprio'!AG8*10^6*'Rotacao Vagao'!AG8)/(SUMIFS('Trem Tipo Medio'!$K:$K,'Trem Tipo Medio'!$A:$A,$A8,'Trem Tipo Medio'!$AE:$AE,"&lt;="&amp;AH$2,'Trem Tipo Medio'!$AF:$AF,"&gt;="&amp;AH$2)*(365/VLOOKUP($A8,Sazonalidade!$A:$G,7,0)))*(1-VLOOKUP($A8,Sazonalidade!$A:$J,10,0)),0)</f>
        <v>4.8272357623926982</v>
      </c>
      <c r="AI8" s="18">
        <f>IF($E8=$E$1,((1+Premissas!AD$4)*'TU Proprio'!AH8*10^6*'Rotacao Vagao'!AH8)/(SUMIFS('Trem Tipo Medio'!$K:$K,'Trem Tipo Medio'!$A:$A,$A8,'Trem Tipo Medio'!$AE:$AE,"&lt;="&amp;AI$2,'Trem Tipo Medio'!$AF:$AF,"&gt;="&amp;AI$2)*(365/VLOOKUP($A8,Sazonalidade!$A:$G,7,0)))*(1-VLOOKUP($A8,Sazonalidade!$A:$J,10,0)),0)</f>
        <v>4.8742229155553582</v>
      </c>
      <c r="AJ8" s="18">
        <f>IF($E8=$E$1,((1+Premissas!AE$4)*'TU Proprio'!AI8*10^6*'Rotacao Vagao'!AI8)/(SUMIFS('Trem Tipo Medio'!$K:$K,'Trem Tipo Medio'!$A:$A,$A8,'Trem Tipo Medio'!$AE:$AE,"&lt;="&amp;AJ$2,'Trem Tipo Medio'!$AF:$AF,"&gt;="&amp;AJ$2)*(365/VLOOKUP($A8,Sazonalidade!$A:$G,7,0)))*(1-VLOOKUP($A8,Sazonalidade!$A:$J,10,0)),0)</f>
        <v>4.9149533297868393</v>
      </c>
      <c r="AK8" s="18">
        <f>IF($E8=$E$1,((1+Premissas!AF$4)*'TU Proprio'!AJ8*10^6*'Rotacao Vagao'!AJ8)/(SUMIFS('Trem Tipo Medio'!$K:$K,'Trem Tipo Medio'!$A:$A,$A8,'Trem Tipo Medio'!$AE:$AE,"&lt;="&amp;AK$2,'Trem Tipo Medio'!$AF:$AF,"&gt;="&amp;AK$2)*(365/VLOOKUP($A8,Sazonalidade!$A:$G,7,0)))*(1-VLOOKUP($A8,Sazonalidade!$A:$J,10,0)),0)</f>
        <v>4.9500255198861849</v>
      </c>
      <c r="AL8" s="18">
        <f>IF($E8=$E$1,((1+Premissas!AG$4)*'TU Proprio'!AK8*10^6*'Rotacao Vagao'!AK8)/(SUMIFS('Trem Tipo Medio'!$K:$K,'Trem Tipo Medio'!$A:$A,$A8,'Trem Tipo Medio'!$AE:$AE,"&lt;="&amp;AL$2,'Trem Tipo Medio'!$AF:$AF,"&gt;="&amp;AL$2)*(365/VLOOKUP($A8,Sazonalidade!$A:$G,7,0)))*(1-VLOOKUP($A8,Sazonalidade!$A:$J,10,0)),0)</f>
        <v>4.9800482936213832</v>
      </c>
      <c r="AM8" s="18">
        <f>IF($E8=$E$1,((1+Premissas!AH$4)*'TU Proprio'!AL8*10^6*'Rotacao Vagao'!AL8)/(SUMIFS('Trem Tipo Medio'!$K:$K,'Trem Tipo Medio'!$A:$A,$A8,'Trem Tipo Medio'!$AE:$AE,"&lt;="&amp;AM$2,'Trem Tipo Medio'!$AF:$AF,"&gt;="&amp;AM$2)*(365/VLOOKUP($A8,Sazonalidade!$A:$G,7,0)))*(1-VLOOKUP($A8,Sazonalidade!$A:$J,10,0)),0)</f>
        <v>5.0056167010777335</v>
      </c>
      <c r="AN8" s="18">
        <f>IF($E8=$E$1,((1+Premissas!AI$4)*'TU Proprio'!AM8*10^6*'Rotacao Vagao'!AM8)/(SUMIFS('Trem Tipo Medio'!$K:$K,'Trem Tipo Medio'!$A:$A,$A8,'Trem Tipo Medio'!$AE:$AE,"&lt;="&amp;AN$2,'Trem Tipo Medio'!$AF:$AF,"&gt;="&amp;AN$2)*(365/VLOOKUP($A8,Sazonalidade!$A:$G,7,0)))*(1-VLOOKUP($A8,Sazonalidade!$A:$J,10,0)),0)</f>
        <v>5.0272946624875319</v>
      </c>
      <c r="AO8" s="18">
        <f>IF($E8=$E$1,((1+Premissas!AJ$4)*'TU Proprio'!AN8*10^6*'Rotacao Vagao'!AN8)/(SUMIFS('Trem Tipo Medio'!$K:$K,'Trem Tipo Medio'!$A:$A,$A8,'Trem Tipo Medio'!$AE:$AE,"&lt;="&amp;AO$2,'Trem Tipo Medio'!$AF:$AF,"&gt;="&amp;AO$2)*(365/VLOOKUP($A8,Sazonalidade!$A:$G,7,0)))*(1-VLOOKUP($A8,Sazonalidade!$A:$J,10,0)),0)</f>
        <v>5.0456036658809689</v>
      </c>
      <c r="AP8" s="18">
        <f>IF($E8=$E$1,((1+Premissas!AK$4)*'TU Proprio'!AO8*10^6*'Rotacao Vagao'!AO8)/(SUMIFS('Trem Tipo Medio'!$K:$K,'Trem Tipo Medio'!$A:$A,$A8,'Trem Tipo Medio'!$AE:$AE,"&lt;="&amp;AP$2,'Trem Tipo Medio'!$AF:$AF,"&gt;="&amp;AP$2)*(365/VLOOKUP($A8,Sazonalidade!$A:$G,7,0)))*(1-VLOOKUP($A8,Sazonalidade!$A:$J,10,0)),0)</f>
        <v>5.0610165355175498</v>
      </c>
      <c r="AQ8" s="18">
        <f>IF($E8=$E$1,((1+Premissas!AL$4)*'TU Proprio'!AP8*10^6*'Rotacao Vagao'!AP8)/(SUMIFS('Trem Tipo Medio'!$K:$K,'Trem Tipo Medio'!$A:$A,$A8,'Trem Tipo Medio'!$AE:$AE,"&lt;="&amp;AQ$2,'Trem Tipo Medio'!$AF:$AF,"&gt;="&amp;AQ$2)*(365/VLOOKUP($A8,Sazonalidade!$A:$G,7,0)))*(1-VLOOKUP($A8,Sazonalidade!$A:$J,10,0)),0)</f>
        <v>5.0739551432406413</v>
      </c>
      <c r="AR8" s="18">
        <f>IF($E8=$E$1,((1+Premissas!AM$4)*'TU Proprio'!AQ8*10^6*'Rotacao Vagao'!AQ8)/(SUMIFS('Trem Tipo Medio'!$K:$K,'Trem Tipo Medio'!$A:$A,$A8,'Trem Tipo Medio'!$AE:$AE,"&lt;="&amp;AR$2,'Trem Tipo Medio'!$AF:$AF,"&gt;="&amp;AR$2)*(365/VLOOKUP($A8,Sazonalidade!$A:$G,7,0)))*(1-VLOOKUP($A8,Sazonalidade!$A:$J,10,0)),0)</f>
        <v>5.084790981785388</v>
      </c>
      <c r="AS8" s="18">
        <f>IF($E8=$E$1,((1+Premissas!AN$4)*'TU Proprio'!AR8*10^6*'Rotacao Vagao'!AR8)/(SUMIFS('Trem Tipo Medio'!$K:$K,'Trem Tipo Medio'!$A:$A,$A8,'Trem Tipo Medio'!$AE:$AE,"&lt;="&amp;AS$2,'Trem Tipo Medio'!$AF:$AF,"&gt;="&amp;AS$2)*(365/VLOOKUP($A8,Sazonalidade!$A:$G,7,0)))*(1-VLOOKUP($A8,Sazonalidade!$A:$J,10,0)),0)</f>
        <v>5.093847663482463</v>
      </c>
      <c r="AT8" s="18">
        <f>IF($E8=$E$1,((1+Premissas!AO$4)*'TU Proprio'!AS8*10^6*'Rotacao Vagao'!AS8)/(SUMIFS('Trem Tipo Medio'!$K:$K,'Trem Tipo Medio'!$A:$A,$A8,'Trem Tipo Medio'!$AE:$AE,"&lt;="&amp;AT$2,'Trem Tipo Medio'!$AF:$AF,"&gt;="&amp;AT$2)*(365/VLOOKUP($A8,Sazonalidade!$A:$G,7,0)))*(1-VLOOKUP($A8,Sazonalidade!$A:$J,10,0)),0)</f>
        <v>5.1014045907145631</v>
      </c>
      <c r="AU8" s="18">
        <f>IF($E8=$E$1,((1+Premissas!AP$4)*'TU Proprio'!AT8*10^6*'Rotacao Vagao'!AT8)/(SUMIFS('Trem Tipo Medio'!$K:$K,'Trem Tipo Medio'!$A:$A,$A8,'Trem Tipo Medio'!$AE:$AE,"&lt;="&amp;AU$2,'Trem Tipo Medio'!$AF:$AF,"&gt;="&amp;AU$2)*(365/VLOOKUP($A8,Sazonalidade!$A:$G,7,0)))*(1-VLOOKUP($A8,Sazonalidade!$A:$J,10,0)),0)</f>
        <v>5.1077012276486728</v>
      </c>
      <c r="AV8" s="18">
        <f>IF($E8=$E$1,((1+Premissas!AQ$4)*'TU Proprio'!AU8*10^6*'Rotacao Vagao'!AU8)/(SUMIFS('Trem Tipo Medio'!$K:$K,'Trem Tipo Medio'!$A:$A,$A8,'Trem Tipo Medio'!$AE:$AE,"&lt;="&amp;AV$2,'Trem Tipo Medio'!$AF:$AF,"&gt;="&amp;AV$2)*(365/VLOOKUP($A8,Sazonalidade!$A:$G,7,0)))*(1-VLOOKUP($A8,Sazonalidade!$A:$J,10,0)),0)</f>
        <v>5.112941565260277</v>
      </c>
      <c r="AW8" s="18">
        <f>IF($E8=$E$1,((1+Premissas!AR$4)*'TU Proprio'!AV8*10^6*'Rotacao Vagao'!AV8)/(SUMIFS('Trem Tipo Medio'!$K:$K,'Trem Tipo Medio'!$A:$A,$A8,'Trem Tipo Medio'!$AE:$AE,"&lt;="&amp;AW$2,'Trem Tipo Medio'!$AF:$AF,"&gt;="&amp;AW$2)*(365/VLOOKUP($A8,Sazonalidade!$A:$G,7,0)))*(1-VLOOKUP($A8,Sazonalidade!$A:$J,10,0)),0)</f>
        <v>5.1172985048626325</v>
      </c>
      <c r="AX8" s="18">
        <f>IF($E8=$E$1,((1+Premissas!AS$4)*'TU Proprio'!AW8*10^6*'Rotacao Vagao'!AW8)/(SUMIFS('Trem Tipo Medio'!$K:$K,'Trem Tipo Medio'!$A:$A,$A8,'Trem Tipo Medio'!$AE:$AE,"&lt;="&amp;AX$2,'Trem Tipo Medio'!$AF:$AF,"&gt;="&amp;AX$2)*(365/VLOOKUP($A8,Sazonalidade!$A:$G,7,0)))*(1-VLOOKUP($A8,Sazonalidade!$A:$J,10,0)),0)</f>
        <v>5.1209179882532467</v>
      </c>
      <c r="AY8" s="18">
        <f>IF($E8=$E$1,((1+Premissas!AT$4)*'TU Proprio'!AX8*10^6*'Rotacao Vagao'!AX8)/(SUMIFS('Trem Tipo Medio'!$K:$K,'Trem Tipo Medio'!$A:$A,$A8,'Trem Tipo Medio'!$AE:$AE,"&lt;="&amp;AY$2,'Trem Tipo Medio'!$AF:$AF,"&gt;="&amp;AY$2)*(365/VLOOKUP($A8,Sazonalidade!$A:$G,7,0)))*(1-VLOOKUP($A8,Sazonalidade!$A:$J,10,0)),0)</f>
        <v>5.1239227782367518</v>
      </c>
      <c r="AZ8" s="18">
        <f>IF($E8=$E$1,((1+Premissas!AU$4)*'TU Proprio'!AY8*10^6*'Rotacao Vagao'!AY8)/(SUMIFS('Trem Tipo Medio'!$K:$K,'Trem Tipo Medio'!$A:$A,$A8,'Trem Tipo Medio'!$AE:$AE,"&lt;="&amp;AZ$2,'Trem Tipo Medio'!$AF:$AF,"&gt;="&amp;AZ$2)*(365/VLOOKUP($A8,Sazonalidade!$A:$G,7,0)))*(1-VLOOKUP($A8,Sazonalidade!$A:$J,10,0)),0)</f>
        <v>5.1264158463839102</v>
      </c>
      <c r="BA8" s="18">
        <f>IF($E8=$E$1,((1+Premissas!AV$4)*'TU Proprio'!AZ8*10^6*'Rotacao Vagao'!AZ8)/(SUMIFS('Trem Tipo Medio'!$K:$K,'Trem Tipo Medio'!$A:$A,$A8,'Trem Tipo Medio'!$AE:$AE,"&lt;="&amp;BA$2,'Trem Tipo Medio'!$AF:$AF,"&gt;="&amp;BA$2)*(365/VLOOKUP($A8,Sazonalidade!$A:$G,7,0)))*(1-VLOOKUP($A8,Sazonalidade!$A:$J,10,0)),0)</f>
        <v>5.1284833603950961</v>
      </c>
      <c r="BB8" s="18">
        <f>IF($E8=$E$1,((1+Premissas!AW$4)*'TU Proprio'!BA8*10^6*'Rotacao Vagao'!BA8)/(SUMIFS('Trem Tipo Medio'!$K:$K,'Trem Tipo Medio'!$A:$A,$A8,'Trem Tipo Medio'!$AE:$AE,"&lt;="&amp;BB$2,'Trem Tipo Medio'!$AF:$AF,"&gt;="&amp;BB$2)*(365/VLOOKUP($A8,Sazonalidade!$A:$G,7,0)))*(1-VLOOKUP($A8,Sazonalidade!$A:$J,10,0)),0)</f>
        <v>5.1301972858325051</v>
      </c>
      <c r="BC8" s="18">
        <f>IF($E8=$E$1,((1+Premissas!AX$4)*'TU Proprio'!BB8*10^6*'Rotacao Vagao'!BB8)/(SUMIFS('Trem Tipo Medio'!$K:$K,'Trem Tipo Medio'!$A:$A,$A8,'Trem Tipo Medio'!$AE:$AE,"&lt;="&amp;BC$2,'Trem Tipo Medio'!$AF:$AF,"&gt;="&amp;BC$2)*(365/VLOOKUP($A8,Sazonalidade!$A:$G,7,0)))*(1-VLOOKUP($A8,Sazonalidade!$A:$J,10,0)),0)</f>
        <v>5.1316176299853113</v>
      </c>
      <c r="BD8" s="18">
        <f>IF($E8=$E$1,((1+Premissas!AY$4)*'TU Proprio'!BC8*10^6*'Rotacao Vagao'!BC8)/(SUMIFS('Trem Tipo Medio'!$K:$K,'Trem Tipo Medio'!$A:$A,$A8,'Trem Tipo Medio'!$AE:$AE,"&lt;="&amp;BD$2,'Trem Tipo Medio'!$AF:$AF,"&gt;="&amp;BD$2)*(365/VLOOKUP($A8,Sazonalidade!$A:$G,7,0)))*(1-VLOOKUP($A8,Sazonalidade!$A:$J,10,0)),0)</f>
        <v>5.1327943621466963</v>
      </c>
      <c r="BE8" s="18">
        <f>IF($E8=$E$1,((1+Premissas!AZ$4)*'TU Proprio'!BD8*10^6*'Rotacao Vagao'!BD8)/(SUMIFS('Trem Tipo Medio'!$K:$K,'Trem Tipo Medio'!$A:$A,$A8,'Trem Tipo Medio'!$AE:$AE,"&lt;="&amp;BE$2,'Trem Tipo Medio'!$AF:$AF,"&gt;="&amp;BE$2)*(365/VLOOKUP($A8,Sazonalidade!$A:$G,7,0)))*(1-VLOOKUP($A8,Sazonalidade!$A:$J,10,0)),0)</f>
        <v>5.1337690467955337</v>
      </c>
      <c r="BF8" s="18">
        <f>IF($E8=$E$1,((1+Premissas!BA$4)*'TU Proprio'!BE8*10^6*'Rotacao Vagao'!BE8)/(SUMIFS('Trem Tipo Medio'!$K:$K,'Trem Tipo Medio'!$A:$A,$A8,'Trem Tipo Medio'!$AE:$AE,"&lt;="&amp;BF$2,'Trem Tipo Medio'!$AF:$AF,"&gt;="&amp;BF$2)*(365/VLOOKUP($A8,Sazonalidade!$A:$G,7,0)))*(1-VLOOKUP($A8,Sazonalidade!$A:$J,10,0)),0)</f>
        <v>5.1345762256703802</v>
      </c>
      <c r="BG8" s="18">
        <f>IF($E8=$E$1,((1+Premissas!BB$4)*'TU Proprio'!BF8*10^6*'Rotacao Vagao'!BF8)/(SUMIFS('Trem Tipo Medio'!$K:$K,'Trem Tipo Medio'!$A:$A,$A8,'Trem Tipo Medio'!$AE:$AE,"&lt;="&amp;BG$2,'Trem Tipo Medio'!$AF:$AF,"&gt;="&amp;BG$2)*(365/VLOOKUP($A8,Sazonalidade!$A:$G,7,0)))*(1-VLOOKUP($A8,Sazonalidade!$A:$J,10,0)),0)</f>
        <v>5.1352445826106079</v>
      </c>
      <c r="BH8" s="18">
        <f>IF($E8=$E$1,((1+Premissas!BC$4)*'TU Proprio'!BG8*10^6*'Rotacao Vagao'!BG8)/(SUMIFS('Trem Tipo Medio'!$K:$K,'Trem Tipo Medio'!$A:$A,$A8,'Trem Tipo Medio'!$AE:$AE,"&lt;="&amp;BH$2,'Trem Tipo Medio'!$AF:$AF,"&gt;="&amp;BH$2)*(365/VLOOKUP($A8,Sazonalidade!$A:$G,7,0)))*(1-VLOOKUP($A8,Sazonalidade!$A:$J,10,0)),0)</f>
        <v>5.1357979220750565</v>
      </c>
      <c r="BI8" s="18">
        <f>IF($E8=$E$1,((1+Premissas!BD$4)*'TU Proprio'!BH8*10^6*'Rotacao Vagao'!BH8)/(SUMIFS('Trem Tipo Medio'!$K:$K,'Trem Tipo Medio'!$A:$A,$A8,'Trem Tipo Medio'!$AE:$AE,"&lt;="&amp;BI$2,'Trem Tipo Medio'!$AF:$AF,"&gt;="&amp;BI$2)*(365/VLOOKUP($A8,Sazonalidade!$A:$G,7,0)))*(1-VLOOKUP($A8,Sazonalidade!$A:$J,10,0)),0)</f>
        <v>5.1362559889308699</v>
      </c>
      <c r="BJ8" s="18">
        <f>IF($E8=$E$1,((1+Premissas!BE$4)*'TU Proprio'!BI8*10^6*'Rotacao Vagao'!BI8)/(SUMIFS('Trem Tipo Medio'!$K:$K,'Trem Tipo Medio'!$A:$A,$A8,'Trem Tipo Medio'!$AE:$AE,"&lt;="&amp;BJ$2,'Trem Tipo Medio'!$AF:$AF,"&gt;="&amp;BJ$2)*(365/VLOOKUP($A8,Sazonalidade!$A:$G,7,0)))*(1-VLOOKUP($A8,Sazonalidade!$A:$J,10,0)),0)</f>
        <v>5.1366351537490509</v>
      </c>
      <c r="BK8" s="18">
        <f>IF($E8=$E$1,((1+Premissas!BF$4)*'TU Proprio'!BJ8*10^6*'Rotacao Vagao'!BJ8)/(SUMIFS('Trem Tipo Medio'!$K:$K,'Trem Tipo Medio'!$A:$A,$A8,'Trem Tipo Medio'!$AE:$AE,"&lt;="&amp;BK$2,'Trem Tipo Medio'!$AF:$AF,"&gt;="&amp;BK$2)*(365/VLOOKUP($A8,Sazonalidade!$A:$G,7,0)))*(1-VLOOKUP($A8,Sazonalidade!$A:$J,10,0)),0)</f>
        <v>5.1369489846375327</v>
      </c>
      <c r="BL8" s="18">
        <f>IF($E8=$E$1,((1+Premissas!BG$4)*'TU Proprio'!BK8*10^6*'Rotacao Vagao'!BK8)/(SUMIFS('Trem Tipo Medio'!$K:$K,'Trem Tipo Medio'!$A:$A,$A8,'Trem Tipo Medio'!$AE:$AE,"&lt;="&amp;BL$2,'Trem Tipo Medio'!$AF:$AF,"&gt;="&amp;BL$2)*(365/VLOOKUP($A8,Sazonalidade!$A:$G,7,0)))*(1-VLOOKUP($A8,Sazonalidade!$A:$J,10,0)),0)</f>
        <v>5.1372087236899349</v>
      </c>
      <c r="BM8" s="18">
        <f>IF($E8=$E$1,((1+Premissas!BH$4)*'TU Proprio'!BL8*10^6*'Rotacao Vagao'!BL8)/(SUMIFS('Trem Tipo Medio'!$K:$K,'Trem Tipo Medio'!$A:$A,$A8,'Trem Tipo Medio'!$AE:$AE,"&lt;="&amp;BM$2,'Trem Tipo Medio'!$AF:$AF,"&gt;="&amp;BM$2)*(365/VLOOKUP($A8,Sazonalidade!$A:$G,7,0)))*(1-VLOOKUP($A8,Sazonalidade!$A:$J,10,0)),0)</f>
        <v>5.1374236834764861</v>
      </c>
      <c r="BN8" s="18">
        <f>IF($E8=$E$1,((1+Premissas!BI$4)*'TU Proprio'!BM8*10^6*'Rotacao Vagao'!BM8)/(SUMIFS('Trem Tipo Medio'!$K:$K,'Trem Tipo Medio'!$A:$A,$A8,'Trem Tipo Medio'!$AE:$AE,"&lt;="&amp;BN$2,'Trem Tipo Medio'!$AF:$AF,"&gt;="&amp;BN$2)*(365/VLOOKUP($A8,Sazonalidade!$A:$G,7,0)))*(1-VLOOKUP($A8,Sazonalidade!$A:$J,10,0)),0)</f>
        <v>5.1376015766643848</v>
      </c>
      <c r="BO8" s="18">
        <f>IF($E8=$E$1,((1+Premissas!BJ$4)*'TU Proprio'!BN8*10^6*'Rotacao Vagao'!BN8)/(SUMIFS('Trem Tipo Medio'!$K:$K,'Trem Tipo Medio'!$A:$A,$A8,'Trem Tipo Medio'!$AE:$AE,"&lt;="&amp;BO$2,'Trem Tipo Medio'!$AF:$AF,"&gt;="&amp;BO$2)*(365/VLOOKUP($A8,Sazonalidade!$A:$G,7,0)))*(1-VLOOKUP($A8,Sazonalidade!$A:$J,10,0)),0)</f>
        <v>5.1377487898189944</v>
      </c>
      <c r="BP8" s="18">
        <f>IF($E8=$E$1,((1+Premissas!BK$4)*'TU Proprio'!BO8*10^6*'Rotacao Vagao'!BO8)/(SUMIFS('Trem Tipo Medio'!$K:$K,'Trem Tipo Medio'!$A:$A,$A8,'Trem Tipo Medio'!$AE:$AE,"&lt;="&amp;BP$2,'Trem Tipo Medio'!$AF:$AF,"&gt;="&amp;BP$2)*(365/VLOOKUP($A8,Sazonalidade!$A:$G,7,0)))*(1-VLOOKUP($A8,Sazonalidade!$A:$J,10,0)),0)</f>
        <v>5.1378706106833123</v>
      </c>
      <c r="BQ8"/>
      <c r="BR8"/>
      <c r="BS8"/>
      <c r="BT8"/>
      <c r="BU8"/>
    </row>
    <row r="9" spans="1:73" s="32" customFormat="1" x14ac:dyDescent="0.25">
      <c r="A9" s="6">
        <f t="shared" si="3"/>
        <v>7</v>
      </c>
      <c r="B9" s="3" t="str">
        <f>VLOOKUP($A9,Demanda!$A$1:$G$43,4,0)</f>
        <v>Fertilizantes</v>
      </c>
      <c r="C9" s="3" t="str">
        <f>VLOOKUP($A9,Demanda!$A$1:$G$43,6,0)</f>
        <v>Miritituba</v>
      </c>
      <c r="D9" s="3" t="str">
        <f>VLOOKUP($A9,Demanda!$A$1:$G$43,7,0)</f>
        <v>Água Boa</v>
      </c>
      <c r="E9" s="3" t="str">
        <f>VLOOKUP($A9,Demanda!$A$1:$G$43,2,0)</f>
        <v>FICO</v>
      </c>
      <c r="F9" s="29" t="str">
        <f>VLOOKUP(A9,'Trem Tipo Medio'!A:L,10,0)</f>
        <v>HPT</v>
      </c>
      <c r="H9" s="18">
        <f>IF($E9=$E$1,((1+Premissas!C$4)*'TU Proprio'!G9*10^6*'Rotacao Vagao'!G9)/(SUMIFS('Trem Tipo Medio'!$K:$K,'Trem Tipo Medio'!$A:$A,$A9,'Trem Tipo Medio'!$AE:$AE,"&lt;="&amp;H$2,'Trem Tipo Medio'!$AF:$AF,"&gt;="&amp;H$2)*(365/VLOOKUP($A9,Sazonalidade!$A:$G,7,0)))*(1-VLOOKUP($A9,Sazonalidade!$A:$J,10,0)),0)</f>
        <v>0</v>
      </c>
      <c r="I9" s="18">
        <f>IF($E9=$E$1,((1+Premissas!D$4)*'TU Proprio'!H9*10^6*'Rotacao Vagao'!H9)/(SUMIFS('Trem Tipo Medio'!$K:$K,'Trem Tipo Medio'!$A:$A,$A9,'Trem Tipo Medio'!$AE:$AE,"&lt;="&amp;I$2,'Trem Tipo Medio'!$AF:$AF,"&gt;="&amp;I$2)*(365/VLOOKUP($A9,Sazonalidade!$A:$G,7,0)))*(1-VLOOKUP($A9,Sazonalidade!$A:$J,10,0)),0)</f>
        <v>0</v>
      </c>
      <c r="J9" s="18">
        <f>IF($E9=$E$1,((1+Premissas!E$4)*'TU Proprio'!I9*10^6*'Rotacao Vagao'!I9)/(SUMIFS('Trem Tipo Medio'!$K:$K,'Trem Tipo Medio'!$A:$A,$A9,'Trem Tipo Medio'!$AE:$AE,"&lt;="&amp;J$2,'Trem Tipo Medio'!$AF:$AF,"&gt;="&amp;J$2)*(365/VLOOKUP($A9,Sazonalidade!$A:$G,7,0)))*(1-VLOOKUP($A9,Sazonalidade!$A:$J,10,0)),0)</f>
        <v>0</v>
      </c>
      <c r="K9" s="18">
        <f>IF($E9=$E$1,((1+Premissas!F$4)*'TU Proprio'!J9*10^6*'Rotacao Vagao'!J9)/(SUMIFS('Trem Tipo Medio'!$K:$K,'Trem Tipo Medio'!$A:$A,$A9,'Trem Tipo Medio'!$AE:$AE,"&lt;="&amp;K$2,'Trem Tipo Medio'!$AF:$AF,"&gt;="&amp;K$2)*(365/VLOOKUP($A9,Sazonalidade!$A:$G,7,0)))*(1-VLOOKUP($A9,Sazonalidade!$A:$J,10,0)),0)</f>
        <v>0</v>
      </c>
      <c r="L9" s="18">
        <f>IF($E9=$E$1,((1+Premissas!G$4)*'TU Proprio'!K9*10^6*'Rotacao Vagao'!K9)/(SUMIFS('Trem Tipo Medio'!$K:$K,'Trem Tipo Medio'!$A:$A,$A9,'Trem Tipo Medio'!$AE:$AE,"&lt;="&amp;L$2,'Trem Tipo Medio'!$AF:$AF,"&gt;="&amp;L$2)*(365/VLOOKUP($A9,Sazonalidade!$A:$G,7,0)))*(1-VLOOKUP($A9,Sazonalidade!$A:$J,10,0)),0)</f>
        <v>0</v>
      </c>
      <c r="M9" s="18">
        <f>IF($E9=$E$1,((1+Premissas!H$4)*'TU Proprio'!L9*10^6*'Rotacao Vagao'!L9)/(SUMIFS('Trem Tipo Medio'!$K:$K,'Trem Tipo Medio'!$A:$A,$A9,'Trem Tipo Medio'!$AE:$AE,"&lt;="&amp;M$2,'Trem Tipo Medio'!$AF:$AF,"&gt;="&amp;M$2)*(365/VLOOKUP($A9,Sazonalidade!$A:$G,7,0)))*(1-VLOOKUP($A9,Sazonalidade!$A:$J,10,0)),0)</f>
        <v>0</v>
      </c>
      <c r="N9" s="18">
        <f>IF($E9=$E$1,((1+Premissas!I$4)*'TU Proprio'!M9*10^6*'Rotacao Vagao'!M9)/(SUMIFS('Trem Tipo Medio'!$K:$K,'Trem Tipo Medio'!$A:$A,$A9,'Trem Tipo Medio'!$AE:$AE,"&lt;="&amp;N$2,'Trem Tipo Medio'!$AF:$AF,"&gt;="&amp;N$2)*(365/VLOOKUP($A9,Sazonalidade!$A:$G,7,0)))*(1-VLOOKUP($A9,Sazonalidade!$A:$J,10,0)),0)</f>
        <v>0</v>
      </c>
      <c r="O9" s="18">
        <f>IF($E9=$E$1,((1+Premissas!J$4)*'TU Proprio'!N9*10^6*'Rotacao Vagao'!N9)/(SUMIFS('Trem Tipo Medio'!$K:$K,'Trem Tipo Medio'!$A:$A,$A9,'Trem Tipo Medio'!$AE:$AE,"&lt;="&amp;O$2,'Trem Tipo Medio'!$AF:$AF,"&gt;="&amp;O$2)*(365/VLOOKUP($A9,Sazonalidade!$A:$G,7,0)))*(1-VLOOKUP($A9,Sazonalidade!$A:$J,10,0)),0)</f>
        <v>0</v>
      </c>
      <c r="P9" s="18">
        <f>IF($E9=$E$1,((1+Premissas!K$4)*'TU Proprio'!O9*10^6*'Rotacao Vagao'!O9)/(SUMIFS('Trem Tipo Medio'!$K:$K,'Trem Tipo Medio'!$A:$A,$A9,'Trem Tipo Medio'!$AE:$AE,"&lt;="&amp;P$2,'Trem Tipo Medio'!$AF:$AF,"&gt;="&amp;P$2)*(365/VLOOKUP($A9,Sazonalidade!$A:$G,7,0)))*(1-VLOOKUP($A9,Sazonalidade!$A:$J,10,0)),0)</f>
        <v>0</v>
      </c>
      <c r="Q9" s="18">
        <f>IF($E9=$E$1,((1+Premissas!L$4)*'TU Proprio'!P9*10^6*'Rotacao Vagao'!P9)/(SUMIFS('Trem Tipo Medio'!$K:$K,'Trem Tipo Medio'!$A:$A,$A9,'Trem Tipo Medio'!$AE:$AE,"&lt;="&amp;Q$2,'Trem Tipo Medio'!$AF:$AF,"&gt;="&amp;Q$2)*(365/VLOOKUP($A9,Sazonalidade!$A:$G,7,0)))*(1-VLOOKUP($A9,Sazonalidade!$A:$J,10,0)),0)</f>
        <v>0</v>
      </c>
      <c r="R9" s="18">
        <f>IF($E9=$E$1,((1+Premissas!M$4)*'TU Proprio'!Q9*10^6*'Rotacao Vagao'!Q9)/(SUMIFS('Trem Tipo Medio'!$K:$K,'Trem Tipo Medio'!$A:$A,$A9,'Trem Tipo Medio'!$AE:$AE,"&lt;="&amp;R$2,'Trem Tipo Medio'!$AF:$AF,"&gt;="&amp;R$2)*(365/VLOOKUP($A9,Sazonalidade!$A:$G,7,0)))*(1-VLOOKUP($A9,Sazonalidade!$A:$J,10,0)),0)</f>
        <v>0</v>
      </c>
      <c r="S9" s="18">
        <f>IF($E9=$E$1,((1+Premissas!N$4)*'TU Proprio'!R9*10^6*'Rotacao Vagao'!R9)/(SUMIFS('Trem Tipo Medio'!$K:$K,'Trem Tipo Medio'!$A:$A,$A9,'Trem Tipo Medio'!$AE:$AE,"&lt;="&amp;S$2,'Trem Tipo Medio'!$AF:$AF,"&gt;="&amp;S$2)*(365/VLOOKUP($A9,Sazonalidade!$A:$G,7,0)))*(1-VLOOKUP($A9,Sazonalidade!$A:$J,10,0)),0)</f>
        <v>0</v>
      </c>
      <c r="T9" s="18">
        <f>IF($E9=$E$1,((1+Premissas!O$4)*'TU Proprio'!S9*10^6*'Rotacao Vagao'!S9)/(SUMIFS('Trem Tipo Medio'!$K:$K,'Trem Tipo Medio'!$A:$A,$A9,'Trem Tipo Medio'!$AE:$AE,"&lt;="&amp;T$2,'Trem Tipo Medio'!$AF:$AF,"&gt;="&amp;T$2)*(365/VLOOKUP($A9,Sazonalidade!$A:$G,7,0)))*(1-VLOOKUP($A9,Sazonalidade!$A:$J,10,0)),0)</f>
        <v>0</v>
      </c>
      <c r="U9" s="18">
        <f>IF($E9=$E$1,((1+Premissas!P$4)*'TU Proprio'!T9*10^6*'Rotacao Vagao'!T9)/(SUMIFS('Trem Tipo Medio'!$K:$K,'Trem Tipo Medio'!$A:$A,$A9,'Trem Tipo Medio'!$AE:$AE,"&lt;="&amp;U$2,'Trem Tipo Medio'!$AF:$AF,"&gt;="&amp;U$2)*(365/VLOOKUP($A9,Sazonalidade!$A:$G,7,0)))*(1-VLOOKUP($A9,Sazonalidade!$A:$J,10,0)),0)</f>
        <v>0</v>
      </c>
      <c r="V9" s="18">
        <f>IF($E9=$E$1,((1+Premissas!Q$4)*'TU Proprio'!U9*10^6*'Rotacao Vagao'!U9)/(SUMIFS('Trem Tipo Medio'!$K:$K,'Trem Tipo Medio'!$A:$A,$A9,'Trem Tipo Medio'!$AE:$AE,"&lt;="&amp;V$2,'Trem Tipo Medio'!$AF:$AF,"&gt;="&amp;V$2)*(365/VLOOKUP($A9,Sazonalidade!$A:$G,7,0)))*(1-VLOOKUP($A9,Sazonalidade!$A:$J,10,0)),0)</f>
        <v>0</v>
      </c>
      <c r="W9" s="18">
        <f>IF($E9=$E$1,((1+Premissas!R$4)*'TU Proprio'!V9*10^6*'Rotacao Vagao'!V9)/(SUMIFS('Trem Tipo Medio'!$K:$K,'Trem Tipo Medio'!$A:$A,$A9,'Trem Tipo Medio'!$AE:$AE,"&lt;="&amp;W$2,'Trem Tipo Medio'!$AF:$AF,"&gt;="&amp;W$2)*(365/VLOOKUP($A9,Sazonalidade!$A:$G,7,0)))*(1-VLOOKUP($A9,Sazonalidade!$A:$J,10,0)),0)</f>
        <v>0</v>
      </c>
      <c r="X9" s="18">
        <f>IF($E9=$E$1,((1+Premissas!S$4)*'TU Proprio'!W9*10^6*'Rotacao Vagao'!W9)/(SUMIFS('Trem Tipo Medio'!$K:$K,'Trem Tipo Medio'!$A:$A,$A9,'Trem Tipo Medio'!$AE:$AE,"&lt;="&amp;X$2,'Trem Tipo Medio'!$AF:$AF,"&gt;="&amp;X$2)*(365/VLOOKUP($A9,Sazonalidade!$A:$G,7,0)))*(1-VLOOKUP($A9,Sazonalidade!$A:$J,10,0)),0)</f>
        <v>0</v>
      </c>
      <c r="Y9" s="18">
        <f>IF($E9=$E$1,((1+Premissas!T$4)*'TU Proprio'!X9*10^6*'Rotacao Vagao'!X9)/(SUMIFS('Trem Tipo Medio'!$K:$K,'Trem Tipo Medio'!$A:$A,$A9,'Trem Tipo Medio'!$AE:$AE,"&lt;="&amp;Y$2,'Trem Tipo Medio'!$AF:$AF,"&gt;="&amp;Y$2)*(365/VLOOKUP($A9,Sazonalidade!$A:$G,7,0)))*(1-VLOOKUP($A9,Sazonalidade!$A:$J,10,0)),0)</f>
        <v>0</v>
      </c>
      <c r="Z9" s="18">
        <f>IF($E9=$E$1,((1+Premissas!U$4)*'TU Proprio'!Y9*10^6*'Rotacao Vagao'!Y9)/(SUMIFS('Trem Tipo Medio'!$K:$K,'Trem Tipo Medio'!$A:$A,$A9,'Trem Tipo Medio'!$AE:$AE,"&lt;="&amp;Z$2,'Trem Tipo Medio'!$AF:$AF,"&gt;="&amp;Z$2)*(365/VLOOKUP($A9,Sazonalidade!$A:$G,7,0)))*(1-VLOOKUP($A9,Sazonalidade!$A:$J,10,0)),0)</f>
        <v>0</v>
      </c>
      <c r="AA9" s="18">
        <f>IF($E9=$E$1,((1+Premissas!V$4)*'TU Proprio'!Z9*10^6*'Rotacao Vagao'!Z9)/(SUMIFS('Trem Tipo Medio'!$K:$K,'Trem Tipo Medio'!$A:$A,$A9,'Trem Tipo Medio'!$AE:$AE,"&lt;="&amp;AA$2,'Trem Tipo Medio'!$AF:$AF,"&gt;="&amp;AA$2)*(365/VLOOKUP($A9,Sazonalidade!$A:$G,7,0)))*(1-VLOOKUP($A9,Sazonalidade!$A:$J,10,0)),0)</f>
        <v>0</v>
      </c>
      <c r="AB9" s="18">
        <f>IF($E9=$E$1,((1+Premissas!W$4)*'TU Proprio'!AA9*10^6*'Rotacao Vagao'!AA9)/(SUMIFS('Trem Tipo Medio'!$K:$K,'Trem Tipo Medio'!$A:$A,$A9,'Trem Tipo Medio'!$AE:$AE,"&lt;="&amp;AB$2,'Trem Tipo Medio'!$AF:$AF,"&gt;="&amp;AB$2)*(365/VLOOKUP($A9,Sazonalidade!$A:$G,7,0)))*(1-VLOOKUP($A9,Sazonalidade!$A:$J,10,0)),0)</f>
        <v>0</v>
      </c>
      <c r="AC9" s="18">
        <f>IF($E9=$E$1,((1+Premissas!X$4)*'TU Proprio'!AB9*10^6*'Rotacao Vagao'!AB9)/(SUMIFS('Trem Tipo Medio'!$K:$K,'Trem Tipo Medio'!$A:$A,$A9,'Trem Tipo Medio'!$AE:$AE,"&lt;="&amp;AC$2,'Trem Tipo Medio'!$AF:$AF,"&gt;="&amp;AC$2)*(365/VLOOKUP($A9,Sazonalidade!$A:$G,7,0)))*(1-VLOOKUP($A9,Sazonalidade!$A:$J,10,0)),0)</f>
        <v>0</v>
      </c>
      <c r="AD9" s="18">
        <f>IF($E9=$E$1,((1+Premissas!Y$4)*'TU Proprio'!AC9*10^6*'Rotacao Vagao'!AC9)/(SUMIFS('Trem Tipo Medio'!$K:$K,'Trem Tipo Medio'!$A:$A,$A9,'Trem Tipo Medio'!$AE:$AE,"&lt;="&amp;AD$2,'Trem Tipo Medio'!$AF:$AF,"&gt;="&amp;AD$2)*(365/VLOOKUP($A9,Sazonalidade!$A:$G,7,0)))*(1-VLOOKUP($A9,Sazonalidade!$A:$J,10,0)),0)</f>
        <v>0</v>
      </c>
      <c r="AE9" s="18">
        <f>IF($E9=$E$1,((1+Premissas!Z$4)*'TU Proprio'!AD9*10^6*'Rotacao Vagao'!AD9)/(SUMIFS('Trem Tipo Medio'!$K:$K,'Trem Tipo Medio'!$A:$A,$A9,'Trem Tipo Medio'!$AE:$AE,"&lt;="&amp;AE$2,'Trem Tipo Medio'!$AF:$AF,"&gt;="&amp;AE$2)*(365/VLOOKUP($A9,Sazonalidade!$A:$G,7,0)))*(1-VLOOKUP($A9,Sazonalidade!$A:$J,10,0)),0)</f>
        <v>0</v>
      </c>
      <c r="AF9" s="18">
        <f>IF($E9=$E$1,((1+Premissas!AA$4)*'TU Proprio'!AE9*10^6*'Rotacao Vagao'!AE9)/(SUMIFS('Trem Tipo Medio'!$K:$K,'Trem Tipo Medio'!$A:$A,$A9,'Trem Tipo Medio'!$AE:$AE,"&lt;="&amp;AF$2,'Trem Tipo Medio'!$AF:$AF,"&gt;="&amp;AF$2)*(365/VLOOKUP($A9,Sazonalidade!$A:$G,7,0)))*(1-VLOOKUP($A9,Sazonalidade!$A:$J,10,0)),0)</f>
        <v>0</v>
      </c>
      <c r="AG9" s="18">
        <f>IF($E9=$E$1,((1+Premissas!AB$4)*'TU Proprio'!AF9*10^6*'Rotacao Vagao'!AF9)/(SUMIFS('Trem Tipo Medio'!$K:$K,'Trem Tipo Medio'!$A:$A,$A9,'Trem Tipo Medio'!$AE:$AE,"&lt;="&amp;AG$2,'Trem Tipo Medio'!$AF:$AF,"&gt;="&amp;AG$2)*(365/VLOOKUP($A9,Sazonalidade!$A:$G,7,0)))*(1-VLOOKUP($A9,Sazonalidade!$A:$J,10,0)),0)</f>
        <v>0</v>
      </c>
      <c r="AH9" s="18">
        <f>IF($E9=$E$1,((1+Premissas!AC$4)*'TU Proprio'!AG9*10^6*'Rotacao Vagao'!AG9)/(SUMIFS('Trem Tipo Medio'!$K:$K,'Trem Tipo Medio'!$A:$A,$A9,'Trem Tipo Medio'!$AE:$AE,"&lt;="&amp;AH$2,'Trem Tipo Medio'!$AF:$AF,"&gt;="&amp;AH$2)*(365/VLOOKUP($A9,Sazonalidade!$A:$G,7,0)))*(1-VLOOKUP($A9,Sazonalidade!$A:$J,10,0)),0)</f>
        <v>0</v>
      </c>
      <c r="AI9" s="18">
        <f>IF($E9=$E$1,((1+Premissas!AD$4)*'TU Proprio'!AH9*10^6*'Rotacao Vagao'!AH9)/(SUMIFS('Trem Tipo Medio'!$K:$K,'Trem Tipo Medio'!$A:$A,$A9,'Trem Tipo Medio'!$AE:$AE,"&lt;="&amp;AI$2,'Trem Tipo Medio'!$AF:$AF,"&gt;="&amp;AI$2)*(365/VLOOKUP($A9,Sazonalidade!$A:$G,7,0)))*(1-VLOOKUP($A9,Sazonalidade!$A:$J,10,0)),0)</f>
        <v>0</v>
      </c>
      <c r="AJ9" s="18">
        <f>IF($E9=$E$1,((1+Premissas!AE$4)*'TU Proprio'!AI9*10^6*'Rotacao Vagao'!AI9)/(SUMIFS('Trem Tipo Medio'!$K:$K,'Trem Tipo Medio'!$A:$A,$A9,'Trem Tipo Medio'!$AE:$AE,"&lt;="&amp;AJ$2,'Trem Tipo Medio'!$AF:$AF,"&gt;="&amp;AJ$2)*(365/VLOOKUP($A9,Sazonalidade!$A:$G,7,0)))*(1-VLOOKUP($A9,Sazonalidade!$A:$J,10,0)),0)</f>
        <v>0</v>
      </c>
      <c r="AK9" s="18">
        <f>IF($E9=$E$1,((1+Premissas!AF$4)*'TU Proprio'!AJ9*10^6*'Rotacao Vagao'!AJ9)/(SUMIFS('Trem Tipo Medio'!$K:$K,'Trem Tipo Medio'!$A:$A,$A9,'Trem Tipo Medio'!$AE:$AE,"&lt;="&amp;AK$2,'Trem Tipo Medio'!$AF:$AF,"&gt;="&amp;AK$2)*(365/VLOOKUP($A9,Sazonalidade!$A:$G,7,0)))*(1-VLOOKUP($A9,Sazonalidade!$A:$J,10,0)),0)</f>
        <v>0</v>
      </c>
      <c r="AL9" s="18">
        <f>IF($E9=$E$1,((1+Premissas!AG$4)*'TU Proprio'!AK9*10^6*'Rotacao Vagao'!AK9)/(SUMIFS('Trem Tipo Medio'!$K:$K,'Trem Tipo Medio'!$A:$A,$A9,'Trem Tipo Medio'!$AE:$AE,"&lt;="&amp;AL$2,'Trem Tipo Medio'!$AF:$AF,"&gt;="&amp;AL$2)*(365/VLOOKUP($A9,Sazonalidade!$A:$G,7,0)))*(1-VLOOKUP($A9,Sazonalidade!$A:$J,10,0)),0)</f>
        <v>0</v>
      </c>
      <c r="AM9" s="18">
        <f>IF($E9=$E$1,((1+Premissas!AH$4)*'TU Proprio'!AL9*10^6*'Rotacao Vagao'!AL9)/(SUMIFS('Trem Tipo Medio'!$K:$K,'Trem Tipo Medio'!$A:$A,$A9,'Trem Tipo Medio'!$AE:$AE,"&lt;="&amp;AM$2,'Trem Tipo Medio'!$AF:$AF,"&gt;="&amp;AM$2)*(365/VLOOKUP($A9,Sazonalidade!$A:$G,7,0)))*(1-VLOOKUP($A9,Sazonalidade!$A:$J,10,0)),0)</f>
        <v>0</v>
      </c>
      <c r="AN9" s="18">
        <f>IF($E9=$E$1,((1+Premissas!AI$4)*'TU Proprio'!AM9*10^6*'Rotacao Vagao'!AM9)/(SUMIFS('Trem Tipo Medio'!$K:$K,'Trem Tipo Medio'!$A:$A,$A9,'Trem Tipo Medio'!$AE:$AE,"&lt;="&amp;AN$2,'Trem Tipo Medio'!$AF:$AF,"&gt;="&amp;AN$2)*(365/VLOOKUP($A9,Sazonalidade!$A:$G,7,0)))*(1-VLOOKUP($A9,Sazonalidade!$A:$J,10,0)),0)</f>
        <v>0</v>
      </c>
      <c r="AO9" s="18">
        <f>IF($E9=$E$1,((1+Premissas!AJ$4)*'TU Proprio'!AN9*10^6*'Rotacao Vagao'!AN9)/(SUMIFS('Trem Tipo Medio'!$K:$K,'Trem Tipo Medio'!$A:$A,$A9,'Trem Tipo Medio'!$AE:$AE,"&lt;="&amp;AO$2,'Trem Tipo Medio'!$AF:$AF,"&gt;="&amp;AO$2)*(365/VLOOKUP($A9,Sazonalidade!$A:$G,7,0)))*(1-VLOOKUP($A9,Sazonalidade!$A:$J,10,0)),0)</f>
        <v>0</v>
      </c>
      <c r="AP9" s="18">
        <f>IF($E9=$E$1,((1+Premissas!AK$4)*'TU Proprio'!AO9*10^6*'Rotacao Vagao'!AO9)/(SUMIFS('Trem Tipo Medio'!$K:$K,'Trem Tipo Medio'!$A:$A,$A9,'Trem Tipo Medio'!$AE:$AE,"&lt;="&amp;AP$2,'Trem Tipo Medio'!$AF:$AF,"&gt;="&amp;AP$2)*(365/VLOOKUP($A9,Sazonalidade!$A:$G,7,0)))*(1-VLOOKUP($A9,Sazonalidade!$A:$J,10,0)),0)</f>
        <v>0</v>
      </c>
      <c r="AQ9" s="18">
        <f>IF($E9=$E$1,((1+Premissas!AL$4)*'TU Proprio'!AP9*10^6*'Rotacao Vagao'!AP9)/(SUMIFS('Trem Tipo Medio'!$K:$K,'Trem Tipo Medio'!$A:$A,$A9,'Trem Tipo Medio'!$AE:$AE,"&lt;="&amp;AQ$2,'Trem Tipo Medio'!$AF:$AF,"&gt;="&amp;AQ$2)*(365/VLOOKUP($A9,Sazonalidade!$A:$G,7,0)))*(1-VLOOKUP($A9,Sazonalidade!$A:$J,10,0)),0)</f>
        <v>0</v>
      </c>
      <c r="AR9" s="18">
        <f>IF($E9=$E$1,((1+Premissas!AM$4)*'TU Proprio'!AQ9*10^6*'Rotacao Vagao'!AQ9)/(SUMIFS('Trem Tipo Medio'!$K:$K,'Trem Tipo Medio'!$A:$A,$A9,'Trem Tipo Medio'!$AE:$AE,"&lt;="&amp;AR$2,'Trem Tipo Medio'!$AF:$AF,"&gt;="&amp;AR$2)*(365/VLOOKUP($A9,Sazonalidade!$A:$G,7,0)))*(1-VLOOKUP($A9,Sazonalidade!$A:$J,10,0)),0)</f>
        <v>0</v>
      </c>
      <c r="AS9" s="18">
        <f>IF($E9=$E$1,((1+Premissas!AN$4)*'TU Proprio'!AR9*10^6*'Rotacao Vagao'!AR9)/(SUMIFS('Trem Tipo Medio'!$K:$K,'Trem Tipo Medio'!$A:$A,$A9,'Trem Tipo Medio'!$AE:$AE,"&lt;="&amp;AS$2,'Trem Tipo Medio'!$AF:$AF,"&gt;="&amp;AS$2)*(365/VLOOKUP($A9,Sazonalidade!$A:$G,7,0)))*(1-VLOOKUP($A9,Sazonalidade!$A:$J,10,0)),0)</f>
        <v>0</v>
      </c>
      <c r="AT9" s="18">
        <f>IF($E9=$E$1,((1+Premissas!AO$4)*'TU Proprio'!AS9*10^6*'Rotacao Vagao'!AS9)/(SUMIFS('Trem Tipo Medio'!$K:$K,'Trem Tipo Medio'!$A:$A,$A9,'Trem Tipo Medio'!$AE:$AE,"&lt;="&amp;AT$2,'Trem Tipo Medio'!$AF:$AF,"&gt;="&amp;AT$2)*(365/VLOOKUP($A9,Sazonalidade!$A:$G,7,0)))*(1-VLOOKUP($A9,Sazonalidade!$A:$J,10,0)),0)</f>
        <v>0</v>
      </c>
      <c r="AU9" s="18">
        <f>IF($E9=$E$1,((1+Premissas!AP$4)*'TU Proprio'!AT9*10^6*'Rotacao Vagao'!AT9)/(SUMIFS('Trem Tipo Medio'!$K:$K,'Trem Tipo Medio'!$A:$A,$A9,'Trem Tipo Medio'!$AE:$AE,"&lt;="&amp;AU$2,'Trem Tipo Medio'!$AF:$AF,"&gt;="&amp;AU$2)*(365/VLOOKUP($A9,Sazonalidade!$A:$G,7,0)))*(1-VLOOKUP($A9,Sazonalidade!$A:$J,10,0)),0)</f>
        <v>0</v>
      </c>
      <c r="AV9" s="18">
        <f>IF($E9=$E$1,((1+Premissas!AQ$4)*'TU Proprio'!AU9*10^6*'Rotacao Vagao'!AU9)/(SUMIFS('Trem Tipo Medio'!$K:$K,'Trem Tipo Medio'!$A:$A,$A9,'Trem Tipo Medio'!$AE:$AE,"&lt;="&amp;AV$2,'Trem Tipo Medio'!$AF:$AF,"&gt;="&amp;AV$2)*(365/VLOOKUP($A9,Sazonalidade!$A:$G,7,0)))*(1-VLOOKUP($A9,Sazonalidade!$A:$J,10,0)),0)</f>
        <v>0</v>
      </c>
      <c r="AW9" s="18">
        <f>IF($E9=$E$1,((1+Premissas!AR$4)*'TU Proprio'!AV9*10^6*'Rotacao Vagao'!AV9)/(SUMIFS('Trem Tipo Medio'!$K:$K,'Trem Tipo Medio'!$A:$A,$A9,'Trem Tipo Medio'!$AE:$AE,"&lt;="&amp;AW$2,'Trem Tipo Medio'!$AF:$AF,"&gt;="&amp;AW$2)*(365/VLOOKUP($A9,Sazonalidade!$A:$G,7,0)))*(1-VLOOKUP($A9,Sazonalidade!$A:$J,10,0)),0)</f>
        <v>0</v>
      </c>
      <c r="AX9" s="18">
        <f>IF($E9=$E$1,((1+Premissas!AS$4)*'TU Proprio'!AW9*10^6*'Rotacao Vagao'!AW9)/(SUMIFS('Trem Tipo Medio'!$K:$K,'Trem Tipo Medio'!$A:$A,$A9,'Trem Tipo Medio'!$AE:$AE,"&lt;="&amp;AX$2,'Trem Tipo Medio'!$AF:$AF,"&gt;="&amp;AX$2)*(365/VLOOKUP($A9,Sazonalidade!$A:$G,7,0)))*(1-VLOOKUP($A9,Sazonalidade!$A:$J,10,0)),0)</f>
        <v>0</v>
      </c>
      <c r="AY9" s="18">
        <f>IF($E9=$E$1,((1+Premissas!AT$4)*'TU Proprio'!AX9*10^6*'Rotacao Vagao'!AX9)/(SUMIFS('Trem Tipo Medio'!$K:$K,'Trem Tipo Medio'!$A:$A,$A9,'Trem Tipo Medio'!$AE:$AE,"&lt;="&amp;AY$2,'Trem Tipo Medio'!$AF:$AF,"&gt;="&amp;AY$2)*(365/VLOOKUP($A9,Sazonalidade!$A:$G,7,0)))*(1-VLOOKUP($A9,Sazonalidade!$A:$J,10,0)),0)</f>
        <v>0</v>
      </c>
      <c r="AZ9" s="18">
        <f>IF($E9=$E$1,((1+Premissas!AU$4)*'TU Proprio'!AY9*10^6*'Rotacao Vagao'!AY9)/(SUMIFS('Trem Tipo Medio'!$K:$K,'Trem Tipo Medio'!$A:$A,$A9,'Trem Tipo Medio'!$AE:$AE,"&lt;="&amp;AZ$2,'Trem Tipo Medio'!$AF:$AF,"&gt;="&amp;AZ$2)*(365/VLOOKUP($A9,Sazonalidade!$A:$G,7,0)))*(1-VLOOKUP($A9,Sazonalidade!$A:$J,10,0)),0)</f>
        <v>0</v>
      </c>
      <c r="BA9" s="18">
        <f>IF($E9=$E$1,((1+Premissas!AV$4)*'TU Proprio'!AZ9*10^6*'Rotacao Vagao'!AZ9)/(SUMIFS('Trem Tipo Medio'!$K:$K,'Trem Tipo Medio'!$A:$A,$A9,'Trem Tipo Medio'!$AE:$AE,"&lt;="&amp;BA$2,'Trem Tipo Medio'!$AF:$AF,"&gt;="&amp;BA$2)*(365/VLOOKUP($A9,Sazonalidade!$A:$G,7,0)))*(1-VLOOKUP($A9,Sazonalidade!$A:$J,10,0)),0)</f>
        <v>0</v>
      </c>
      <c r="BB9" s="18">
        <f>IF($E9=$E$1,((1+Premissas!AW$4)*'TU Proprio'!BA9*10^6*'Rotacao Vagao'!BA9)/(SUMIFS('Trem Tipo Medio'!$K:$K,'Trem Tipo Medio'!$A:$A,$A9,'Trem Tipo Medio'!$AE:$AE,"&lt;="&amp;BB$2,'Trem Tipo Medio'!$AF:$AF,"&gt;="&amp;BB$2)*(365/VLOOKUP($A9,Sazonalidade!$A:$G,7,0)))*(1-VLOOKUP($A9,Sazonalidade!$A:$J,10,0)),0)</f>
        <v>0</v>
      </c>
      <c r="BC9" s="18">
        <f>IF($E9=$E$1,((1+Premissas!AX$4)*'TU Proprio'!BB9*10^6*'Rotacao Vagao'!BB9)/(SUMIFS('Trem Tipo Medio'!$K:$K,'Trem Tipo Medio'!$A:$A,$A9,'Trem Tipo Medio'!$AE:$AE,"&lt;="&amp;BC$2,'Trem Tipo Medio'!$AF:$AF,"&gt;="&amp;BC$2)*(365/VLOOKUP($A9,Sazonalidade!$A:$G,7,0)))*(1-VLOOKUP($A9,Sazonalidade!$A:$J,10,0)),0)</f>
        <v>0</v>
      </c>
      <c r="BD9" s="18">
        <f>IF($E9=$E$1,((1+Premissas!AY$4)*'TU Proprio'!BC9*10^6*'Rotacao Vagao'!BC9)/(SUMIFS('Trem Tipo Medio'!$K:$K,'Trem Tipo Medio'!$A:$A,$A9,'Trem Tipo Medio'!$AE:$AE,"&lt;="&amp;BD$2,'Trem Tipo Medio'!$AF:$AF,"&gt;="&amp;BD$2)*(365/VLOOKUP($A9,Sazonalidade!$A:$G,7,0)))*(1-VLOOKUP($A9,Sazonalidade!$A:$J,10,0)),0)</f>
        <v>0</v>
      </c>
      <c r="BE9" s="18">
        <f>IF($E9=$E$1,((1+Premissas!AZ$4)*'TU Proprio'!BD9*10^6*'Rotacao Vagao'!BD9)/(SUMIFS('Trem Tipo Medio'!$K:$K,'Trem Tipo Medio'!$A:$A,$A9,'Trem Tipo Medio'!$AE:$AE,"&lt;="&amp;BE$2,'Trem Tipo Medio'!$AF:$AF,"&gt;="&amp;BE$2)*(365/VLOOKUP($A9,Sazonalidade!$A:$G,7,0)))*(1-VLOOKUP($A9,Sazonalidade!$A:$J,10,0)),0)</f>
        <v>0</v>
      </c>
      <c r="BF9" s="18">
        <f>IF($E9=$E$1,((1+Premissas!BA$4)*'TU Proprio'!BE9*10^6*'Rotacao Vagao'!BE9)/(SUMIFS('Trem Tipo Medio'!$K:$K,'Trem Tipo Medio'!$A:$A,$A9,'Trem Tipo Medio'!$AE:$AE,"&lt;="&amp;BF$2,'Trem Tipo Medio'!$AF:$AF,"&gt;="&amp;BF$2)*(365/VLOOKUP($A9,Sazonalidade!$A:$G,7,0)))*(1-VLOOKUP($A9,Sazonalidade!$A:$J,10,0)),0)</f>
        <v>0</v>
      </c>
      <c r="BG9" s="18">
        <f>IF($E9=$E$1,((1+Premissas!BB$4)*'TU Proprio'!BF9*10^6*'Rotacao Vagao'!BF9)/(SUMIFS('Trem Tipo Medio'!$K:$K,'Trem Tipo Medio'!$A:$A,$A9,'Trem Tipo Medio'!$AE:$AE,"&lt;="&amp;BG$2,'Trem Tipo Medio'!$AF:$AF,"&gt;="&amp;BG$2)*(365/VLOOKUP($A9,Sazonalidade!$A:$G,7,0)))*(1-VLOOKUP($A9,Sazonalidade!$A:$J,10,0)),0)</f>
        <v>0</v>
      </c>
      <c r="BH9" s="18">
        <f>IF($E9=$E$1,((1+Premissas!BC$4)*'TU Proprio'!BG9*10^6*'Rotacao Vagao'!BG9)/(SUMIFS('Trem Tipo Medio'!$K:$K,'Trem Tipo Medio'!$A:$A,$A9,'Trem Tipo Medio'!$AE:$AE,"&lt;="&amp;BH$2,'Trem Tipo Medio'!$AF:$AF,"&gt;="&amp;BH$2)*(365/VLOOKUP($A9,Sazonalidade!$A:$G,7,0)))*(1-VLOOKUP($A9,Sazonalidade!$A:$J,10,0)),0)</f>
        <v>0</v>
      </c>
      <c r="BI9" s="18">
        <f>IF($E9=$E$1,((1+Premissas!BD$4)*'TU Proprio'!BH9*10^6*'Rotacao Vagao'!BH9)/(SUMIFS('Trem Tipo Medio'!$K:$K,'Trem Tipo Medio'!$A:$A,$A9,'Trem Tipo Medio'!$AE:$AE,"&lt;="&amp;BI$2,'Trem Tipo Medio'!$AF:$AF,"&gt;="&amp;BI$2)*(365/VLOOKUP($A9,Sazonalidade!$A:$G,7,0)))*(1-VLOOKUP($A9,Sazonalidade!$A:$J,10,0)),0)</f>
        <v>0</v>
      </c>
      <c r="BJ9" s="18">
        <f>IF($E9=$E$1,((1+Premissas!BE$4)*'TU Proprio'!BI9*10^6*'Rotacao Vagao'!BI9)/(SUMIFS('Trem Tipo Medio'!$K:$K,'Trem Tipo Medio'!$A:$A,$A9,'Trem Tipo Medio'!$AE:$AE,"&lt;="&amp;BJ$2,'Trem Tipo Medio'!$AF:$AF,"&gt;="&amp;BJ$2)*(365/VLOOKUP($A9,Sazonalidade!$A:$G,7,0)))*(1-VLOOKUP($A9,Sazonalidade!$A:$J,10,0)),0)</f>
        <v>0</v>
      </c>
      <c r="BK9" s="18">
        <f>IF($E9=$E$1,((1+Premissas!BF$4)*'TU Proprio'!BJ9*10^6*'Rotacao Vagao'!BJ9)/(SUMIFS('Trem Tipo Medio'!$K:$K,'Trem Tipo Medio'!$A:$A,$A9,'Trem Tipo Medio'!$AE:$AE,"&lt;="&amp;BK$2,'Trem Tipo Medio'!$AF:$AF,"&gt;="&amp;BK$2)*(365/VLOOKUP($A9,Sazonalidade!$A:$G,7,0)))*(1-VLOOKUP($A9,Sazonalidade!$A:$J,10,0)),0)</f>
        <v>0</v>
      </c>
      <c r="BL9" s="18">
        <f>IF($E9=$E$1,((1+Premissas!BG$4)*'TU Proprio'!BK9*10^6*'Rotacao Vagao'!BK9)/(SUMIFS('Trem Tipo Medio'!$K:$K,'Trem Tipo Medio'!$A:$A,$A9,'Trem Tipo Medio'!$AE:$AE,"&lt;="&amp;BL$2,'Trem Tipo Medio'!$AF:$AF,"&gt;="&amp;BL$2)*(365/VLOOKUP($A9,Sazonalidade!$A:$G,7,0)))*(1-VLOOKUP($A9,Sazonalidade!$A:$J,10,0)),0)</f>
        <v>0</v>
      </c>
      <c r="BM9" s="18">
        <f>IF($E9=$E$1,((1+Premissas!BH$4)*'TU Proprio'!BL9*10^6*'Rotacao Vagao'!BL9)/(SUMIFS('Trem Tipo Medio'!$K:$K,'Trem Tipo Medio'!$A:$A,$A9,'Trem Tipo Medio'!$AE:$AE,"&lt;="&amp;BM$2,'Trem Tipo Medio'!$AF:$AF,"&gt;="&amp;BM$2)*(365/VLOOKUP($A9,Sazonalidade!$A:$G,7,0)))*(1-VLOOKUP($A9,Sazonalidade!$A:$J,10,0)),0)</f>
        <v>0</v>
      </c>
      <c r="BN9" s="18">
        <f>IF($E9=$E$1,((1+Premissas!BI$4)*'TU Proprio'!BM9*10^6*'Rotacao Vagao'!BM9)/(SUMIFS('Trem Tipo Medio'!$K:$K,'Trem Tipo Medio'!$A:$A,$A9,'Trem Tipo Medio'!$AE:$AE,"&lt;="&amp;BN$2,'Trem Tipo Medio'!$AF:$AF,"&gt;="&amp;BN$2)*(365/VLOOKUP($A9,Sazonalidade!$A:$G,7,0)))*(1-VLOOKUP($A9,Sazonalidade!$A:$J,10,0)),0)</f>
        <v>0</v>
      </c>
      <c r="BO9" s="18">
        <f>IF($E9=$E$1,((1+Premissas!BJ$4)*'TU Proprio'!BN9*10^6*'Rotacao Vagao'!BN9)/(SUMIFS('Trem Tipo Medio'!$K:$K,'Trem Tipo Medio'!$A:$A,$A9,'Trem Tipo Medio'!$AE:$AE,"&lt;="&amp;BO$2,'Trem Tipo Medio'!$AF:$AF,"&gt;="&amp;BO$2)*(365/VLOOKUP($A9,Sazonalidade!$A:$G,7,0)))*(1-VLOOKUP($A9,Sazonalidade!$A:$J,10,0)),0)</f>
        <v>0</v>
      </c>
      <c r="BP9" s="18">
        <f>IF($E9=$E$1,((1+Premissas!BK$4)*'TU Proprio'!BO9*10^6*'Rotacao Vagao'!BO9)/(SUMIFS('Trem Tipo Medio'!$K:$K,'Trem Tipo Medio'!$A:$A,$A9,'Trem Tipo Medio'!$AE:$AE,"&lt;="&amp;BP$2,'Trem Tipo Medio'!$AF:$AF,"&gt;="&amp;BP$2)*(365/VLOOKUP($A9,Sazonalidade!$A:$G,7,0)))*(1-VLOOKUP($A9,Sazonalidade!$A:$J,10,0)),0)</f>
        <v>0</v>
      </c>
      <c r="BQ9"/>
      <c r="BR9"/>
      <c r="BS9"/>
      <c r="BT9"/>
      <c r="BU9"/>
    </row>
    <row r="10" spans="1:73" s="32" customFormat="1" x14ac:dyDescent="0.25">
      <c r="A10" s="6">
        <f t="shared" si="3"/>
        <v>8</v>
      </c>
      <c r="B10" s="3" t="str">
        <f>VLOOKUP($A10,Demanda!$A$1:$G$43,4,0)</f>
        <v>Soja em Grão</v>
      </c>
      <c r="C10" s="3" t="str">
        <f>VLOOKUP($A10,Demanda!$A$1:$G$43,6,0)</f>
        <v>Campo Novo dos Parecis</v>
      </c>
      <c r="D10" s="3" t="str">
        <f>VLOOKUP($A10,Demanda!$A$1:$G$43,7,0)</f>
        <v>Miritituba</v>
      </c>
      <c r="E10" s="3" t="str">
        <f>VLOOKUP($A10,Demanda!$A$1:$G$43,2,0)</f>
        <v>FICO</v>
      </c>
      <c r="F10" s="29" t="str">
        <f>VLOOKUP(A10,'Trem Tipo Medio'!A:L,10,0)</f>
        <v>HPT</v>
      </c>
      <c r="H10" s="18">
        <f>IF($E10=$E$1,((1+Premissas!C$4)*'TU Proprio'!G10*10^6*'Rotacao Vagao'!G10)/(SUMIFS('Trem Tipo Medio'!$K:$K,'Trem Tipo Medio'!$A:$A,$A10,'Trem Tipo Medio'!$AE:$AE,"&lt;="&amp;H$2,'Trem Tipo Medio'!$AF:$AF,"&gt;="&amp;H$2)*(365/VLOOKUP($A10,Sazonalidade!$A:$G,7,0)))*(1-VLOOKUP($A10,Sazonalidade!$A:$J,10,0)),0)</f>
        <v>0</v>
      </c>
      <c r="I10" s="18">
        <f>IF($E10=$E$1,((1+Premissas!D$4)*'TU Proprio'!H10*10^6*'Rotacao Vagao'!H10)/(SUMIFS('Trem Tipo Medio'!$K:$K,'Trem Tipo Medio'!$A:$A,$A10,'Trem Tipo Medio'!$AE:$AE,"&lt;="&amp;I$2,'Trem Tipo Medio'!$AF:$AF,"&gt;="&amp;I$2)*(365/VLOOKUP($A10,Sazonalidade!$A:$G,7,0)))*(1-VLOOKUP($A10,Sazonalidade!$A:$J,10,0)),0)</f>
        <v>0</v>
      </c>
      <c r="J10" s="18">
        <f>IF($E10=$E$1,((1+Premissas!E$4)*'TU Proprio'!I10*10^6*'Rotacao Vagao'!I10)/(SUMIFS('Trem Tipo Medio'!$K:$K,'Trem Tipo Medio'!$A:$A,$A10,'Trem Tipo Medio'!$AE:$AE,"&lt;="&amp;J$2,'Trem Tipo Medio'!$AF:$AF,"&gt;="&amp;J$2)*(365/VLOOKUP($A10,Sazonalidade!$A:$G,7,0)))*(1-VLOOKUP($A10,Sazonalidade!$A:$J,10,0)),0)</f>
        <v>0</v>
      </c>
      <c r="K10" s="18">
        <f>IF($E10=$E$1,((1+Premissas!F$4)*'TU Proprio'!J10*10^6*'Rotacao Vagao'!J10)/(SUMIFS('Trem Tipo Medio'!$K:$K,'Trem Tipo Medio'!$A:$A,$A10,'Trem Tipo Medio'!$AE:$AE,"&lt;="&amp;K$2,'Trem Tipo Medio'!$AF:$AF,"&gt;="&amp;K$2)*(365/VLOOKUP($A10,Sazonalidade!$A:$G,7,0)))*(1-VLOOKUP($A10,Sazonalidade!$A:$J,10,0)),0)</f>
        <v>0</v>
      </c>
      <c r="L10" s="18">
        <f>IF($E10=$E$1,((1+Premissas!G$4)*'TU Proprio'!K10*10^6*'Rotacao Vagao'!K10)/(SUMIFS('Trem Tipo Medio'!$K:$K,'Trem Tipo Medio'!$A:$A,$A10,'Trem Tipo Medio'!$AE:$AE,"&lt;="&amp;L$2,'Trem Tipo Medio'!$AF:$AF,"&gt;="&amp;L$2)*(365/VLOOKUP($A10,Sazonalidade!$A:$G,7,0)))*(1-VLOOKUP($A10,Sazonalidade!$A:$J,10,0)),0)</f>
        <v>0</v>
      </c>
      <c r="M10" s="18">
        <f>IF($E10=$E$1,((1+Premissas!H$4)*'TU Proprio'!L10*10^6*'Rotacao Vagao'!L10)/(SUMIFS('Trem Tipo Medio'!$K:$K,'Trem Tipo Medio'!$A:$A,$A10,'Trem Tipo Medio'!$AE:$AE,"&lt;="&amp;M$2,'Trem Tipo Medio'!$AF:$AF,"&gt;="&amp;M$2)*(365/VLOOKUP($A10,Sazonalidade!$A:$G,7,0)))*(1-VLOOKUP($A10,Sazonalidade!$A:$J,10,0)),0)</f>
        <v>0</v>
      </c>
      <c r="N10" s="18">
        <f>IF($E10=$E$1,((1+Premissas!I$4)*'TU Proprio'!M10*10^6*'Rotacao Vagao'!M10)/(SUMIFS('Trem Tipo Medio'!$K:$K,'Trem Tipo Medio'!$A:$A,$A10,'Trem Tipo Medio'!$AE:$AE,"&lt;="&amp;N$2,'Trem Tipo Medio'!$AF:$AF,"&gt;="&amp;N$2)*(365/VLOOKUP($A10,Sazonalidade!$A:$G,7,0)))*(1-VLOOKUP($A10,Sazonalidade!$A:$J,10,0)),0)</f>
        <v>0</v>
      </c>
      <c r="O10" s="18">
        <f>IF($E10=$E$1,((1+Premissas!J$4)*'TU Proprio'!N10*10^6*'Rotacao Vagao'!N10)/(SUMIFS('Trem Tipo Medio'!$K:$K,'Trem Tipo Medio'!$A:$A,$A10,'Trem Tipo Medio'!$AE:$AE,"&lt;="&amp;O$2,'Trem Tipo Medio'!$AF:$AF,"&gt;="&amp;O$2)*(365/VLOOKUP($A10,Sazonalidade!$A:$G,7,0)))*(1-VLOOKUP($A10,Sazonalidade!$A:$J,10,0)),0)</f>
        <v>0</v>
      </c>
      <c r="P10" s="18">
        <f>IF($E10=$E$1,((1+Premissas!K$4)*'TU Proprio'!O10*10^6*'Rotacao Vagao'!O10)/(SUMIFS('Trem Tipo Medio'!$K:$K,'Trem Tipo Medio'!$A:$A,$A10,'Trem Tipo Medio'!$AE:$AE,"&lt;="&amp;P$2,'Trem Tipo Medio'!$AF:$AF,"&gt;="&amp;P$2)*(365/VLOOKUP($A10,Sazonalidade!$A:$G,7,0)))*(1-VLOOKUP($A10,Sazonalidade!$A:$J,10,0)),0)</f>
        <v>0</v>
      </c>
      <c r="Q10" s="18">
        <f>IF($E10=$E$1,((1+Premissas!L$4)*'TU Proprio'!P10*10^6*'Rotacao Vagao'!P10)/(SUMIFS('Trem Tipo Medio'!$K:$K,'Trem Tipo Medio'!$A:$A,$A10,'Trem Tipo Medio'!$AE:$AE,"&lt;="&amp;Q$2,'Trem Tipo Medio'!$AF:$AF,"&gt;="&amp;Q$2)*(365/VLOOKUP($A10,Sazonalidade!$A:$G,7,0)))*(1-VLOOKUP($A10,Sazonalidade!$A:$J,10,0)),0)</f>
        <v>0</v>
      </c>
      <c r="R10" s="18">
        <f>IF($E10=$E$1,((1+Premissas!M$4)*'TU Proprio'!Q10*10^6*'Rotacao Vagao'!Q10)/(SUMIFS('Trem Tipo Medio'!$K:$K,'Trem Tipo Medio'!$A:$A,$A10,'Trem Tipo Medio'!$AE:$AE,"&lt;="&amp;R$2,'Trem Tipo Medio'!$AF:$AF,"&gt;="&amp;R$2)*(365/VLOOKUP($A10,Sazonalidade!$A:$G,7,0)))*(1-VLOOKUP($A10,Sazonalidade!$A:$J,10,0)),0)</f>
        <v>0</v>
      </c>
      <c r="S10" s="18">
        <f>IF($E10=$E$1,((1+Premissas!N$4)*'TU Proprio'!R10*10^6*'Rotacao Vagao'!R10)/(SUMIFS('Trem Tipo Medio'!$K:$K,'Trem Tipo Medio'!$A:$A,$A10,'Trem Tipo Medio'!$AE:$AE,"&lt;="&amp;S$2,'Trem Tipo Medio'!$AF:$AF,"&gt;="&amp;S$2)*(365/VLOOKUP($A10,Sazonalidade!$A:$G,7,0)))*(1-VLOOKUP($A10,Sazonalidade!$A:$J,10,0)),0)</f>
        <v>0</v>
      </c>
      <c r="T10" s="18">
        <f>IF($E10=$E$1,((1+Premissas!O$4)*'TU Proprio'!S10*10^6*'Rotacao Vagao'!S10)/(SUMIFS('Trem Tipo Medio'!$K:$K,'Trem Tipo Medio'!$A:$A,$A10,'Trem Tipo Medio'!$AE:$AE,"&lt;="&amp;T$2,'Trem Tipo Medio'!$AF:$AF,"&gt;="&amp;T$2)*(365/VLOOKUP($A10,Sazonalidade!$A:$G,7,0)))*(1-VLOOKUP($A10,Sazonalidade!$A:$J,10,0)),0)</f>
        <v>0</v>
      </c>
      <c r="U10" s="18">
        <f>IF($E10=$E$1,((1+Premissas!P$4)*'TU Proprio'!T10*10^6*'Rotacao Vagao'!T10)/(SUMIFS('Trem Tipo Medio'!$K:$K,'Trem Tipo Medio'!$A:$A,$A10,'Trem Tipo Medio'!$AE:$AE,"&lt;="&amp;U$2,'Trem Tipo Medio'!$AF:$AF,"&gt;="&amp;U$2)*(365/VLOOKUP($A10,Sazonalidade!$A:$G,7,0)))*(1-VLOOKUP($A10,Sazonalidade!$A:$J,10,0)),0)</f>
        <v>0</v>
      </c>
      <c r="V10" s="18">
        <f>IF($E10=$E$1,((1+Premissas!Q$4)*'TU Proprio'!U10*10^6*'Rotacao Vagao'!U10)/(SUMIFS('Trem Tipo Medio'!$K:$K,'Trem Tipo Medio'!$A:$A,$A10,'Trem Tipo Medio'!$AE:$AE,"&lt;="&amp;V$2,'Trem Tipo Medio'!$AF:$AF,"&gt;="&amp;V$2)*(365/VLOOKUP($A10,Sazonalidade!$A:$G,7,0)))*(1-VLOOKUP($A10,Sazonalidade!$A:$J,10,0)),0)</f>
        <v>0</v>
      </c>
      <c r="W10" s="18">
        <f>IF($E10=$E$1,((1+Premissas!R$4)*'TU Proprio'!V10*10^6*'Rotacao Vagao'!V10)/(SUMIFS('Trem Tipo Medio'!$K:$K,'Trem Tipo Medio'!$A:$A,$A10,'Trem Tipo Medio'!$AE:$AE,"&lt;="&amp;W$2,'Trem Tipo Medio'!$AF:$AF,"&gt;="&amp;W$2)*(365/VLOOKUP($A10,Sazonalidade!$A:$G,7,0)))*(1-VLOOKUP($A10,Sazonalidade!$A:$J,10,0)),0)</f>
        <v>0</v>
      </c>
      <c r="X10" s="18">
        <f>IF($E10=$E$1,((1+Premissas!S$4)*'TU Proprio'!W10*10^6*'Rotacao Vagao'!W10)/(SUMIFS('Trem Tipo Medio'!$K:$K,'Trem Tipo Medio'!$A:$A,$A10,'Trem Tipo Medio'!$AE:$AE,"&lt;="&amp;X$2,'Trem Tipo Medio'!$AF:$AF,"&gt;="&amp;X$2)*(365/VLOOKUP($A10,Sazonalidade!$A:$G,7,0)))*(1-VLOOKUP($A10,Sazonalidade!$A:$J,10,0)),0)</f>
        <v>0</v>
      </c>
      <c r="Y10" s="18">
        <f>IF($E10=$E$1,((1+Premissas!T$4)*'TU Proprio'!X10*10^6*'Rotacao Vagao'!X10)/(SUMIFS('Trem Tipo Medio'!$K:$K,'Trem Tipo Medio'!$A:$A,$A10,'Trem Tipo Medio'!$AE:$AE,"&lt;="&amp;Y$2,'Trem Tipo Medio'!$AF:$AF,"&gt;="&amp;Y$2)*(365/VLOOKUP($A10,Sazonalidade!$A:$G,7,0)))*(1-VLOOKUP($A10,Sazonalidade!$A:$J,10,0)),0)</f>
        <v>0</v>
      </c>
      <c r="Z10" s="18">
        <f>IF($E10=$E$1,((1+Premissas!U$4)*'TU Proprio'!Y10*10^6*'Rotacao Vagao'!Y10)/(SUMIFS('Trem Tipo Medio'!$K:$K,'Trem Tipo Medio'!$A:$A,$A10,'Trem Tipo Medio'!$AE:$AE,"&lt;="&amp;Z$2,'Trem Tipo Medio'!$AF:$AF,"&gt;="&amp;Z$2)*(365/VLOOKUP($A10,Sazonalidade!$A:$G,7,0)))*(1-VLOOKUP($A10,Sazonalidade!$A:$J,10,0)),0)</f>
        <v>0</v>
      </c>
      <c r="AA10" s="18">
        <f>IF($E10=$E$1,((1+Premissas!V$4)*'TU Proprio'!Z10*10^6*'Rotacao Vagao'!Z10)/(SUMIFS('Trem Tipo Medio'!$K:$K,'Trem Tipo Medio'!$A:$A,$A10,'Trem Tipo Medio'!$AE:$AE,"&lt;="&amp;AA$2,'Trem Tipo Medio'!$AF:$AF,"&gt;="&amp;AA$2)*(365/VLOOKUP($A10,Sazonalidade!$A:$G,7,0)))*(1-VLOOKUP($A10,Sazonalidade!$A:$J,10,0)),0)</f>
        <v>0</v>
      </c>
      <c r="AB10" s="18">
        <f>IF($E10=$E$1,((1+Premissas!W$4)*'TU Proprio'!AA10*10^6*'Rotacao Vagao'!AA10)/(SUMIFS('Trem Tipo Medio'!$K:$K,'Trem Tipo Medio'!$A:$A,$A10,'Trem Tipo Medio'!$AE:$AE,"&lt;="&amp;AB$2,'Trem Tipo Medio'!$AF:$AF,"&gt;="&amp;AB$2)*(365/VLOOKUP($A10,Sazonalidade!$A:$G,7,0)))*(1-VLOOKUP($A10,Sazonalidade!$A:$J,10,0)),0)</f>
        <v>0</v>
      </c>
      <c r="AC10" s="18">
        <f>IF($E10=$E$1,((1+Premissas!X$4)*'TU Proprio'!AB10*10^6*'Rotacao Vagao'!AB10)/(SUMIFS('Trem Tipo Medio'!$K:$K,'Trem Tipo Medio'!$A:$A,$A10,'Trem Tipo Medio'!$AE:$AE,"&lt;="&amp;AC$2,'Trem Tipo Medio'!$AF:$AF,"&gt;="&amp;AC$2)*(365/VLOOKUP($A10,Sazonalidade!$A:$G,7,0)))*(1-VLOOKUP($A10,Sazonalidade!$A:$J,10,0)),0)</f>
        <v>0</v>
      </c>
      <c r="AD10" s="18">
        <f>IF($E10=$E$1,((1+Premissas!Y$4)*'TU Proprio'!AC10*10^6*'Rotacao Vagao'!AC10)/(SUMIFS('Trem Tipo Medio'!$K:$K,'Trem Tipo Medio'!$A:$A,$A10,'Trem Tipo Medio'!$AE:$AE,"&lt;="&amp;AD$2,'Trem Tipo Medio'!$AF:$AF,"&gt;="&amp;AD$2)*(365/VLOOKUP($A10,Sazonalidade!$A:$G,7,0)))*(1-VLOOKUP($A10,Sazonalidade!$A:$J,10,0)),0)</f>
        <v>0</v>
      </c>
      <c r="AE10" s="18">
        <f>IF($E10=$E$1,((1+Premissas!Z$4)*'TU Proprio'!AD10*10^6*'Rotacao Vagao'!AD10)/(SUMIFS('Trem Tipo Medio'!$K:$K,'Trem Tipo Medio'!$A:$A,$A10,'Trem Tipo Medio'!$AE:$AE,"&lt;="&amp;AE$2,'Trem Tipo Medio'!$AF:$AF,"&gt;="&amp;AE$2)*(365/VLOOKUP($A10,Sazonalidade!$A:$G,7,0)))*(1-VLOOKUP($A10,Sazonalidade!$A:$J,10,0)),0)</f>
        <v>0</v>
      </c>
      <c r="AF10" s="18">
        <f>IF($E10=$E$1,((1+Premissas!AA$4)*'TU Proprio'!AE10*10^6*'Rotacao Vagao'!AE10)/(SUMIFS('Trem Tipo Medio'!$K:$K,'Trem Tipo Medio'!$A:$A,$A10,'Trem Tipo Medio'!$AE:$AE,"&lt;="&amp;AF$2,'Trem Tipo Medio'!$AF:$AF,"&gt;="&amp;AF$2)*(365/VLOOKUP($A10,Sazonalidade!$A:$G,7,0)))*(1-VLOOKUP($A10,Sazonalidade!$A:$J,10,0)),0)</f>
        <v>0</v>
      </c>
      <c r="AG10" s="18">
        <f>IF($E10=$E$1,((1+Premissas!AB$4)*'TU Proprio'!AF10*10^6*'Rotacao Vagao'!AF10)/(SUMIFS('Trem Tipo Medio'!$K:$K,'Trem Tipo Medio'!$A:$A,$A10,'Trem Tipo Medio'!$AE:$AE,"&lt;="&amp;AG$2,'Trem Tipo Medio'!$AF:$AF,"&gt;="&amp;AG$2)*(365/VLOOKUP($A10,Sazonalidade!$A:$G,7,0)))*(1-VLOOKUP($A10,Sazonalidade!$A:$J,10,0)),0)</f>
        <v>0</v>
      </c>
      <c r="AH10" s="18">
        <f>IF($E10=$E$1,((1+Premissas!AC$4)*'TU Proprio'!AG10*10^6*'Rotacao Vagao'!AG10)/(SUMIFS('Trem Tipo Medio'!$K:$K,'Trem Tipo Medio'!$A:$A,$A10,'Trem Tipo Medio'!$AE:$AE,"&lt;="&amp;AH$2,'Trem Tipo Medio'!$AF:$AF,"&gt;="&amp;AH$2)*(365/VLOOKUP($A10,Sazonalidade!$A:$G,7,0)))*(1-VLOOKUP($A10,Sazonalidade!$A:$J,10,0)),0)</f>
        <v>0</v>
      </c>
      <c r="AI10" s="18">
        <f>IF($E10=$E$1,((1+Premissas!AD$4)*'TU Proprio'!AH10*10^6*'Rotacao Vagao'!AH10)/(SUMIFS('Trem Tipo Medio'!$K:$K,'Trem Tipo Medio'!$A:$A,$A10,'Trem Tipo Medio'!$AE:$AE,"&lt;="&amp;AI$2,'Trem Tipo Medio'!$AF:$AF,"&gt;="&amp;AI$2)*(365/VLOOKUP($A10,Sazonalidade!$A:$G,7,0)))*(1-VLOOKUP($A10,Sazonalidade!$A:$J,10,0)),0)</f>
        <v>0</v>
      </c>
      <c r="AJ10" s="18">
        <f>IF($E10=$E$1,((1+Premissas!AE$4)*'TU Proprio'!AI10*10^6*'Rotacao Vagao'!AI10)/(SUMIFS('Trem Tipo Medio'!$K:$K,'Trem Tipo Medio'!$A:$A,$A10,'Trem Tipo Medio'!$AE:$AE,"&lt;="&amp;AJ$2,'Trem Tipo Medio'!$AF:$AF,"&gt;="&amp;AJ$2)*(365/VLOOKUP($A10,Sazonalidade!$A:$G,7,0)))*(1-VLOOKUP($A10,Sazonalidade!$A:$J,10,0)),0)</f>
        <v>0</v>
      </c>
      <c r="AK10" s="18">
        <f>IF($E10=$E$1,((1+Premissas!AF$4)*'TU Proprio'!AJ10*10^6*'Rotacao Vagao'!AJ10)/(SUMIFS('Trem Tipo Medio'!$K:$K,'Trem Tipo Medio'!$A:$A,$A10,'Trem Tipo Medio'!$AE:$AE,"&lt;="&amp;AK$2,'Trem Tipo Medio'!$AF:$AF,"&gt;="&amp;AK$2)*(365/VLOOKUP($A10,Sazonalidade!$A:$G,7,0)))*(1-VLOOKUP($A10,Sazonalidade!$A:$J,10,0)),0)</f>
        <v>0</v>
      </c>
      <c r="AL10" s="18">
        <f>IF($E10=$E$1,((1+Premissas!AG$4)*'TU Proprio'!AK10*10^6*'Rotacao Vagao'!AK10)/(SUMIFS('Trem Tipo Medio'!$K:$K,'Trem Tipo Medio'!$A:$A,$A10,'Trem Tipo Medio'!$AE:$AE,"&lt;="&amp;AL$2,'Trem Tipo Medio'!$AF:$AF,"&gt;="&amp;AL$2)*(365/VLOOKUP($A10,Sazonalidade!$A:$G,7,0)))*(1-VLOOKUP($A10,Sazonalidade!$A:$J,10,0)),0)</f>
        <v>0</v>
      </c>
      <c r="AM10" s="18">
        <f>IF($E10=$E$1,((1+Premissas!AH$4)*'TU Proprio'!AL10*10^6*'Rotacao Vagao'!AL10)/(SUMIFS('Trem Tipo Medio'!$K:$K,'Trem Tipo Medio'!$A:$A,$A10,'Trem Tipo Medio'!$AE:$AE,"&lt;="&amp;AM$2,'Trem Tipo Medio'!$AF:$AF,"&gt;="&amp;AM$2)*(365/VLOOKUP($A10,Sazonalidade!$A:$G,7,0)))*(1-VLOOKUP($A10,Sazonalidade!$A:$J,10,0)),0)</f>
        <v>0</v>
      </c>
      <c r="AN10" s="18">
        <f>IF($E10=$E$1,((1+Premissas!AI$4)*'TU Proprio'!AM10*10^6*'Rotacao Vagao'!AM10)/(SUMIFS('Trem Tipo Medio'!$K:$K,'Trem Tipo Medio'!$A:$A,$A10,'Trem Tipo Medio'!$AE:$AE,"&lt;="&amp;AN$2,'Trem Tipo Medio'!$AF:$AF,"&gt;="&amp;AN$2)*(365/VLOOKUP($A10,Sazonalidade!$A:$G,7,0)))*(1-VLOOKUP($A10,Sazonalidade!$A:$J,10,0)),0)</f>
        <v>0</v>
      </c>
      <c r="AO10" s="18">
        <f>IF($E10=$E$1,((1+Premissas!AJ$4)*'TU Proprio'!AN10*10^6*'Rotacao Vagao'!AN10)/(SUMIFS('Trem Tipo Medio'!$K:$K,'Trem Tipo Medio'!$A:$A,$A10,'Trem Tipo Medio'!$AE:$AE,"&lt;="&amp;AO$2,'Trem Tipo Medio'!$AF:$AF,"&gt;="&amp;AO$2)*(365/VLOOKUP($A10,Sazonalidade!$A:$G,7,0)))*(1-VLOOKUP($A10,Sazonalidade!$A:$J,10,0)),0)</f>
        <v>0</v>
      </c>
      <c r="AP10" s="18">
        <f>IF($E10=$E$1,((1+Premissas!AK$4)*'TU Proprio'!AO10*10^6*'Rotacao Vagao'!AO10)/(SUMIFS('Trem Tipo Medio'!$K:$K,'Trem Tipo Medio'!$A:$A,$A10,'Trem Tipo Medio'!$AE:$AE,"&lt;="&amp;AP$2,'Trem Tipo Medio'!$AF:$AF,"&gt;="&amp;AP$2)*(365/VLOOKUP($A10,Sazonalidade!$A:$G,7,0)))*(1-VLOOKUP($A10,Sazonalidade!$A:$J,10,0)),0)</f>
        <v>0</v>
      </c>
      <c r="AQ10" s="18">
        <f>IF($E10=$E$1,((1+Premissas!AL$4)*'TU Proprio'!AP10*10^6*'Rotacao Vagao'!AP10)/(SUMIFS('Trem Tipo Medio'!$K:$K,'Trem Tipo Medio'!$A:$A,$A10,'Trem Tipo Medio'!$AE:$AE,"&lt;="&amp;AQ$2,'Trem Tipo Medio'!$AF:$AF,"&gt;="&amp;AQ$2)*(365/VLOOKUP($A10,Sazonalidade!$A:$G,7,0)))*(1-VLOOKUP($A10,Sazonalidade!$A:$J,10,0)),0)</f>
        <v>0</v>
      </c>
      <c r="AR10" s="18">
        <f>IF($E10=$E$1,((1+Premissas!AM$4)*'TU Proprio'!AQ10*10^6*'Rotacao Vagao'!AQ10)/(SUMIFS('Trem Tipo Medio'!$K:$K,'Trem Tipo Medio'!$A:$A,$A10,'Trem Tipo Medio'!$AE:$AE,"&lt;="&amp;AR$2,'Trem Tipo Medio'!$AF:$AF,"&gt;="&amp;AR$2)*(365/VLOOKUP($A10,Sazonalidade!$A:$G,7,0)))*(1-VLOOKUP($A10,Sazonalidade!$A:$J,10,0)),0)</f>
        <v>0</v>
      </c>
      <c r="AS10" s="18">
        <f>IF($E10=$E$1,((1+Premissas!AN$4)*'TU Proprio'!AR10*10^6*'Rotacao Vagao'!AR10)/(SUMIFS('Trem Tipo Medio'!$K:$K,'Trem Tipo Medio'!$A:$A,$A10,'Trem Tipo Medio'!$AE:$AE,"&lt;="&amp;AS$2,'Trem Tipo Medio'!$AF:$AF,"&gt;="&amp;AS$2)*(365/VLOOKUP($A10,Sazonalidade!$A:$G,7,0)))*(1-VLOOKUP($A10,Sazonalidade!$A:$J,10,0)),0)</f>
        <v>0</v>
      </c>
      <c r="AT10" s="18">
        <f>IF($E10=$E$1,((1+Premissas!AO$4)*'TU Proprio'!AS10*10^6*'Rotacao Vagao'!AS10)/(SUMIFS('Trem Tipo Medio'!$K:$K,'Trem Tipo Medio'!$A:$A,$A10,'Trem Tipo Medio'!$AE:$AE,"&lt;="&amp;AT$2,'Trem Tipo Medio'!$AF:$AF,"&gt;="&amp;AT$2)*(365/VLOOKUP($A10,Sazonalidade!$A:$G,7,0)))*(1-VLOOKUP($A10,Sazonalidade!$A:$J,10,0)),0)</f>
        <v>0</v>
      </c>
      <c r="AU10" s="18">
        <f>IF($E10=$E$1,((1+Premissas!AP$4)*'TU Proprio'!AT10*10^6*'Rotacao Vagao'!AT10)/(SUMIFS('Trem Tipo Medio'!$K:$K,'Trem Tipo Medio'!$A:$A,$A10,'Trem Tipo Medio'!$AE:$AE,"&lt;="&amp;AU$2,'Trem Tipo Medio'!$AF:$AF,"&gt;="&amp;AU$2)*(365/VLOOKUP($A10,Sazonalidade!$A:$G,7,0)))*(1-VLOOKUP($A10,Sazonalidade!$A:$J,10,0)),0)</f>
        <v>0</v>
      </c>
      <c r="AV10" s="18">
        <f>IF($E10=$E$1,((1+Premissas!AQ$4)*'TU Proprio'!AU10*10^6*'Rotacao Vagao'!AU10)/(SUMIFS('Trem Tipo Medio'!$K:$K,'Trem Tipo Medio'!$A:$A,$A10,'Trem Tipo Medio'!$AE:$AE,"&lt;="&amp;AV$2,'Trem Tipo Medio'!$AF:$AF,"&gt;="&amp;AV$2)*(365/VLOOKUP($A10,Sazonalidade!$A:$G,7,0)))*(1-VLOOKUP($A10,Sazonalidade!$A:$J,10,0)),0)</f>
        <v>0</v>
      </c>
      <c r="AW10" s="18">
        <f>IF($E10=$E$1,((1+Premissas!AR$4)*'TU Proprio'!AV10*10^6*'Rotacao Vagao'!AV10)/(SUMIFS('Trem Tipo Medio'!$K:$K,'Trem Tipo Medio'!$A:$A,$A10,'Trem Tipo Medio'!$AE:$AE,"&lt;="&amp;AW$2,'Trem Tipo Medio'!$AF:$AF,"&gt;="&amp;AW$2)*(365/VLOOKUP($A10,Sazonalidade!$A:$G,7,0)))*(1-VLOOKUP($A10,Sazonalidade!$A:$J,10,0)),0)</f>
        <v>0</v>
      </c>
      <c r="AX10" s="18">
        <f>IF($E10=$E$1,((1+Premissas!AS$4)*'TU Proprio'!AW10*10^6*'Rotacao Vagao'!AW10)/(SUMIFS('Trem Tipo Medio'!$K:$K,'Trem Tipo Medio'!$A:$A,$A10,'Trem Tipo Medio'!$AE:$AE,"&lt;="&amp;AX$2,'Trem Tipo Medio'!$AF:$AF,"&gt;="&amp;AX$2)*(365/VLOOKUP($A10,Sazonalidade!$A:$G,7,0)))*(1-VLOOKUP($A10,Sazonalidade!$A:$J,10,0)),0)</f>
        <v>0</v>
      </c>
      <c r="AY10" s="18">
        <f>IF($E10=$E$1,((1+Premissas!AT$4)*'TU Proprio'!AX10*10^6*'Rotacao Vagao'!AX10)/(SUMIFS('Trem Tipo Medio'!$K:$K,'Trem Tipo Medio'!$A:$A,$A10,'Trem Tipo Medio'!$AE:$AE,"&lt;="&amp;AY$2,'Trem Tipo Medio'!$AF:$AF,"&gt;="&amp;AY$2)*(365/VLOOKUP($A10,Sazonalidade!$A:$G,7,0)))*(1-VLOOKUP($A10,Sazonalidade!$A:$J,10,0)),0)</f>
        <v>0</v>
      </c>
      <c r="AZ10" s="18">
        <f>IF($E10=$E$1,((1+Premissas!AU$4)*'TU Proprio'!AY10*10^6*'Rotacao Vagao'!AY10)/(SUMIFS('Trem Tipo Medio'!$K:$K,'Trem Tipo Medio'!$A:$A,$A10,'Trem Tipo Medio'!$AE:$AE,"&lt;="&amp;AZ$2,'Trem Tipo Medio'!$AF:$AF,"&gt;="&amp;AZ$2)*(365/VLOOKUP($A10,Sazonalidade!$A:$G,7,0)))*(1-VLOOKUP($A10,Sazonalidade!$A:$J,10,0)),0)</f>
        <v>0</v>
      </c>
      <c r="BA10" s="18">
        <f>IF($E10=$E$1,((1+Premissas!AV$4)*'TU Proprio'!AZ10*10^6*'Rotacao Vagao'!AZ10)/(SUMIFS('Trem Tipo Medio'!$K:$K,'Trem Tipo Medio'!$A:$A,$A10,'Trem Tipo Medio'!$AE:$AE,"&lt;="&amp;BA$2,'Trem Tipo Medio'!$AF:$AF,"&gt;="&amp;BA$2)*(365/VLOOKUP($A10,Sazonalidade!$A:$G,7,0)))*(1-VLOOKUP($A10,Sazonalidade!$A:$J,10,0)),0)</f>
        <v>0</v>
      </c>
      <c r="BB10" s="18">
        <f>IF($E10=$E$1,((1+Premissas!AW$4)*'TU Proprio'!BA10*10^6*'Rotacao Vagao'!BA10)/(SUMIFS('Trem Tipo Medio'!$K:$K,'Trem Tipo Medio'!$A:$A,$A10,'Trem Tipo Medio'!$AE:$AE,"&lt;="&amp;BB$2,'Trem Tipo Medio'!$AF:$AF,"&gt;="&amp;BB$2)*(365/VLOOKUP($A10,Sazonalidade!$A:$G,7,0)))*(1-VLOOKUP($A10,Sazonalidade!$A:$J,10,0)),0)</f>
        <v>0</v>
      </c>
      <c r="BC10" s="18">
        <f>IF($E10=$E$1,((1+Premissas!AX$4)*'TU Proprio'!BB10*10^6*'Rotacao Vagao'!BB10)/(SUMIFS('Trem Tipo Medio'!$K:$K,'Trem Tipo Medio'!$A:$A,$A10,'Trem Tipo Medio'!$AE:$AE,"&lt;="&amp;BC$2,'Trem Tipo Medio'!$AF:$AF,"&gt;="&amp;BC$2)*(365/VLOOKUP($A10,Sazonalidade!$A:$G,7,0)))*(1-VLOOKUP($A10,Sazonalidade!$A:$J,10,0)),0)</f>
        <v>0</v>
      </c>
      <c r="BD10" s="18">
        <f>IF($E10=$E$1,((1+Premissas!AY$4)*'TU Proprio'!BC10*10^6*'Rotacao Vagao'!BC10)/(SUMIFS('Trem Tipo Medio'!$K:$K,'Trem Tipo Medio'!$A:$A,$A10,'Trem Tipo Medio'!$AE:$AE,"&lt;="&amp;BD$2,'Trem Tipo Medio'!$AF:$AF,"&gt;="&amp;BD$2)*(365/VLOOKUP($A10,Sazonalidade!$A:$G,7,0)))*(1-VLOOKUP($A10,Sazonalidade!$A:$J,10,0)),0)</f>
        <v>0</v>
      </c>
      <c r="BE10" s="18">
        <f>IF($E10=$E$1,((1+Premissas!AZ$4)*'TU Proprio'!BD10*10^6*'Rotacao Vagao'!BD10)/(SUMIFS('Trem Tipo Medio'!$K:$K,'Trem Tipo Medio'!$A:$A,$A10,'Trem Tipo Medio'!$AE:$AE,"&lt;="&amp;BE$2,'Trem Tipo Medio'!$AF:$AF,"&gt;="&amp;BE$2)*(365/VLOOKUP($A10,Sazonalidade!$A:$G,7,0)))*(1-VLOOKUP($A10,Sazonalidade!$A:$J,10,0)),0)</f>
        <v>0</v>
      </c>
      <c r="BF10" s="18">
        <f>IF($E10=$E$1,((1+Premissas!BA$4)*'TU Proprio'!BE10*10^6*'Rotacao Vagao'!BE10)/(SUMIFS('Trem Tipo Medio'!$K:$K,'Trem Tipo Medio'!$A:$A,$A10,'Trem Tipo Medio'!$AE:$AE,"&lt;="&amp;BF$2,'Trem Tipo Medio'!$AF:$AF,"&gt;="&amp;BF$2)*(365/VLOOKUP($A10,Sazonalidade!$A:$G,7,0)))*(1-VLOOKUP($A10,Sazonalidade!$A:$J,10,0)),0)</f>
        <v>0</v>
      </c>
      <c r="BG10" s="18">
        <f>IF($E10=$E$1,((1+Premissas!BB$4)*'TU Proprio'!BF10*10^6*'Rotacao Vagao'!BF10)/(SUMIFS('Trem Tipo Medio'!$K:$K,'Trem Tipo Medio'!$A:$A,$A10,'Trem Tipo Medio'!$AE:$AE,"&lt;="&amp;BG$2,'Trem Tipo Medio'!$AF:$AF,"&gt;="&amp;BG$2)*(365/VLOOKUP($A10,Sazonalidade!$A:$G,7,0)))*(1-VLOOKUP($A10,Sazonalidade!$A:$J,10,0)),0)</f>
        <v>0</v>
      </c>
      <c r="BH10" s="18">
        <f>IF($E10=$E$1,((1+Premissas!BC$4)*'TU Proprio'!BG10*10^6*'Rotacao Vagao'!BG10)/(SUMIFS('Trem Tipo Medio'!$K:$K,'Trem Tipo Medio'!$A:$A,$A10,'Trem Tipo Medio'!$AE:$AE,"&lt;="&amp;BH$2,'Trem Tipo Medio'!$AF:$AF,"&gt;="&amp;BH$2)*(365/VLOOKUP($A10,Sazonalidade!$A:$G,7,0)))*(1-VLOOKUP($A10,Sazonalidade!$A:$J,10,0)),0)</f>
        <v>0</v>
      </c>
      <c r="BI10" s="18">
        <f>IF($E10=$E$1,((1+Premissas!BD$4)*'TU Proprio'!BH10*10^6*'Rotacao Vagao'!BH10)/(SUMIFS('Trem Tipo Medio'!$K:$K,'Trem Tipo Medio'!$A:$A,$A10,'Trem Tipo Medio'!$AE:$AE,"&lt;="&amp;BI$2,'Trem Tipo Medio'!$AF:$AF,"&gt;="&amp;BI$2)*(365/VLOOKUP($A10,Sazonalidade!$A:$G,7,0)))*(1-VLOOKUP($A10,Sazonalidade!$A:$J,10,0)),0)</f>
        <v>0</v>
      </c>
      <c r="BJ10" s="18">
        <f>IF($E10=$E$1,((1+Premissas!BE$4)*'TU Proprio'!BI10*10^6*'Rotacao Vagao'!BI10)/(SUMIFS('Trem Tipo Medio'!$K:$K,'Trem Tipo Medio'!$A:$A,$A10,'Trem Tipo Medio'!$AE:$AE,"&lt;="&amp;BJ$2,'Trem Tipo Medio'!$AF:$AF,"&gt;="&amp;BJ$2)*(365/VLOOKUP($A10,Sazonalidade!$A:$G,7,0)))*(1-VLOOKUP($A10,Sazonalidade!$A:$J,10,0)),0)</f>
        <v>0</v>
      </c>
      <c r="BK10" s="18">
        <f>IF($E10=$E$1,((1+Premissas!BF$4)*'TU Proprio'!BJ10*10^6*'Rotacao Vagao'!BJ10)/(SUMIFS('Trem Tipo Medio'!$K:$K,'Trem Tipo Medio'!$A:$A,$A10,'Trem Tipo Medio'!$AE:$AE,"&lt;="&amp;BK$2,'Trem Tipo Medio'!$AF:$AF,"&gt;="&amp;BK$2)*(365/VLOOKUP($A10,Sazonalidade!$A:$G,7,0)))*(1-VLOOKUP($A10,Sazonalidade!$A:$J,10,0)),0)</f>
        <v>0</v>
      </c>
      <c r="BL10" s="18">
        <f>IF($E10=$E$1,((1+Premissas!BG$4)*'TU Proprio'!BK10*10^6*'Rotacao Vagao'!BK10)/(SUMIFS('Trem Tipo Medio'!$K:$K,'Trem Tipo Medio'!$A:$A,$A10,'Trem Tipo Medio'!$AE:$AE,"&lt;="&amp;BL$2,'Trem Tipo Medio'!$AF:$AF,"&gt;="&amp;BL$2)*(365/VLOOKUP($A10,Sazonalidade!$A:$G,7,0)))*(1-VLOOKUP($A10,Sazonalidade!$A:$J,10,0)),0)</f>
        <v>0</v>
      </c>
      <c r="BM10" s="18">
        <f>IF($E10=$E$1,((1+Premissas!BH$4)*'TU Proprio'!BL10*10^6*'Rotacao Vagao'!BL10)/(SUMIFS('Trem Tipo Medio'!$K:$K,'Trem Tipo Medio'!$A:$A,$A10,'Trem Tipo Medio'!$AE:$AE,"&lt;="&amp;BM$2,'Trem Tipo Medio'!$AF:$AF,"&gt;="&amp;BM$2)*(365/VLOOKUP($A10,Sazonalidade!$A:$G,7,0)))*(1-VLOOKUP($A10,Sazonalidade!$A:$J,10,0)),0)</f>
        <v>0</v>
      </c>
      <c r="BN10" s="18">
        <f>IF($E10=$E$1,((1+Premissas!BI$4)*'TU Proprio'!BM10*10^6*'Rotacao Vagao'!BM10)/(SUMIFS('Trem Tipo Medio'!$K:$K,'Trem Tipo Medio'!$A:$A,$A10,'Trem Tipo Medio'!$AE:$AE,"&lt;="&amp;BN$2,'Trem Tipo Medio'!$AF:$AF,"&gt;="&amp;BN$2)*(365/VLOOKUP($A10,Sazonalidade!$A:$G,7,0)))*(1-VLOOKUP($A10,Sazonalidade!$A:$J,10,0)),0)</f>
        <v>0</v>
      </c>
      <c r="BO10" s="18">
        <f>IF($E10=$E$1,((1+Premissas!BJ$4)*'TU Proprio'!BN10*10^6*'Rotacao Vagao'!BN10)/(SUMIFS('Trem Tipo Medio'!$K:$K,'Trem Tipo Medio'!$A:$A,$A10,'Trem Tipo Medio'!$AE:$AE,"&lt;="&amp;BO$2,'Trem Tipo Medio'!$AF:$AF,"&gt;="&amp;BO$2)*(365/VLOOKUP($A10,Sazonalidade!$A:$G,7,0)))*(1-VLOOKUP($A10,Sazonalidade!$A:$J,10,0)),0)</f>
        <v>0</v>
      </c>
      <c r="BP10" s="18">
        <f>IF($E10=$E$1,((1+Premissas!BK$4)*'TU Proprio'!BO10*10^6*'Rotacao Vagao'!BO10)/(SUMIFS('Trem Tipo Medio'!$K:$K,'Trem Tipo Medio'!$A:$A,$A10,'Trem Tipo Medio'!$AE:$AE,"&lt;="&amp;BP$2,'Trem Tipo Medio'!$AF:$AF,"&gt;="&amp;BP$2)*(365/VLOOKUP($A10,Sazonalidade!$A:$G,7,0)))*(1-VLOOKUP($A10,Sazonalidade!$A:$J,10,0)),0)</f>
        <v>0</v>
      </c>
      <c r="BQ10"/>
      <c r="BR10"/>
      <c r="BS10"/>
      <c r="BT10"/>
      <c r="BU10"/>
    </row>
    <row r="11" spans="1:73" s="32" customFormat="1" x14ac:dyDescent="0.25">
      <c r="A11" s="6">
        <f t="shared" si="3"/>
        <v>9</v>
      </c>
      <c r="B11" s="3" t="str">
        <f>VLOOKUP($A11,Demanda!$A$1:$G$43,4,0)</f>
        <v>Milho em Grão</v>
      </c>
      <c r="C11" s="3" t="str">
        <f>VLOOKUP($A11,Demanda!$A$1:$G$43,6,0)</f>
        <v>Campo Novo dos Parecis</v>
      </c>
      <c r="D11" s="3" t="str">
        <f>VLOOKUP($A11,Demanda!$A$1:$G$43,7,0)</f>
        <v>Miritituba</v>
      </c>
      <c r="E11" s="3" t="str">
        <f>VLOOKUP($A11,Demanda!$A$1:$G$43,2,0)</f>
        <v>FICO</v>
      </c>
      <c r="F11" s="29" t="str">
        <f>VLOOKUP(A11,'Trem Tipo Medio'!A:L,10,0)</f>
        <v>HPT</v>
      </c>
      <c r="H11" s="18">
        <f>IF($E11=$E$1,((1+Premissas!C$4)*'TU Proprio'!G11*10^6*'Rotacao Vagao'!G11)/(SUMIFS('Trem Tipo Medio'!$K:$K,'Trem Tipo Medio'!$A:$A,$A11,'Trem Tipo Medio'!$AE:$AE,"&lt;="&amp;H$2,'Trem Tipo Medio'!$AF:$AF,"&gt;="&amp;H$2)*(365/VLOOKUP($A11,Sazonalidade!$A:$G,7,0)))*(1-VLOOKUP($A11,Sazonalidade!$A:$J,10,0)),0)</f>
        <v>0</v>
      </c>
      <c r="I11" s="18">
        <f>IF($E11=$E$1,((1+Premissas!D$4)*'TU Proprio'!H11*10^6*'Rotacao Vagao'!H11)/(SUMIFS('Trem Tipo Medio'!$K:$K,'Trem Tipo Medio'!$A:$A,$A11,'Trem Tipo Medio'!$AE:$AE,"&lt;="&amp;I$2,'Trem Tipo Medio'!$AF:$AF,"&gt;="&amp;I$2)*(365/VLOOKUP($A11,Sazonalidade!$A:$G,7,0)))*(1-VLOOKUP($A11,Sazonalidade!$A:$J,10,0)),0)</f>
        <v>0</v>
      </c>
      <c r="J11" s="18">
        <f>IF($E11=$E$1,((1+Premissas!E$4)*'TU Proprio'!I11*10^6*'Rotacao Vagao'!I11)/(SUMIFS('Trem Tipo Medio'!$K:$K,'Trem Tipo Medio'!$A:$A,$A11,'Trem Tipo Medio'!$AE:$AE,"&lt;="&amp;J$2,'Trem Tipo Medio'!$AF:$AF,"&gt;="&amp;J$2)*(365/VLOOKUP($A11,Sazonalidade!$A:$G,7,0)))*(1-VLOOKUP($A11,Sazonalidade!$A:$J,10,0)),0)</f>
        <v>0</v>
      </c>
      <c r="K11" s="18">
        <f>IF($E11=$E$1,((1+Premissas!F$4)*'TU Proprio'!J11*10^6*'Rotacao Vagao'!J11)/(SUMIFS('Trem Tipo Medio'!$K:$K,'Trem Tipo Medio'!$A:$A,$A11,'Trem Tipo Medio'!$AE:$AE,"&lt;="&amp;K$2,'Trem Tipo Medio'!$AF:$AF,"&gt;="&amp;K$2)*(365/VLOOKUP($A11,Sazonalidade!$A:$G,7,0)))*(1-VLOOKUP($A11,Sazonalidade!$A:$J,10,0)),0)</f>
        <v>0</v>
      </c>
      <c r="L11" s="18">
        <f>IF($E11=$E$1,((1+Premissas!G$4)*'TU Proprio'!K11*10^6*'Rotacao Vagao'!K11)/(SUMIFS('Trem Tipo Medio'!$K:$K,'Trem Tipo Medio'!$A:$A,$A11,'Trem Tipo Medio'!$AE:$AE,"&lt;="&amp;L$2,'Trem Tipo Medio'!$AF:$AF,"&gt;="&amp;L$2)*(365/VLOOKUP($A11,Sazonalidade!$A:$G,7,0)))*(1-VLOOKUP($A11,Sazonalidade!$A:$J,10,0)),0)</f>
        <v>0</v>
      </c>
      <c r="M11" s="18">
        <f>IF($E11=$E$1,((1+Premissas!H$4)*'TU Proprio'!L11*10^6*'Rotacao Vagao'!L11)/(SUMIFS('Trem Tipo Medio'!$K:$K,'Trem Tipo Medio'!$A:$A,$A11,'Trem Tipo Medio'!$AE:$AE,"&lt;="&amp;M$2,'Trem Tipo Medio'!$AF:$AF,"&gt;="&amp;M$2)*(365/VLOOKUP($A11,Sazonalidade!$A:$G,7,0)))*(1-VLOOKUP($A11,Sazonalidade!$A:$J,10,0)),0)</f>
        <v>0</v>
      </c>
      <c r="N11" s="18">
        <f>IF($E11=$E$1,((1+Premissas!I$4)*'TU Proprio'!M11*10^6*'Rotacao Vagao'!M11)/(SUMIFS('Trem Tipo Medio'!$K:$K,'Trem Tipo Medio'!$A:$A,$A11,'Trem Tipo Medio'!$AE:$AE,"&lt;="&amp;N$2,'Trem Tipo Medio'!$AF:$AF,"&gt;="&amp;N$2)*(365/VLOOKUP($A11,Sazonalidade!$A:$G,7,0)))*(1-VLOOKUP($A11,Sazonalidade!$A:$J,10,0)),0)</f>
        <v>0</v>
      </c>
      <c r="O11" s="18">
        <f>IF($E11=$E$1,((1+Premissas!J$4)*'TU Proprio'!N11*10^6*'Rotacao Vagao'!N11)/(SUMIFS('Trem Tipo Medio'!$K:$K,'Trem Tipo Medio'!$A:$A,$A11,'Trem Tipo Medio'!$AE:$AE,"&lt;="&amp;O$2,'Trem Tipo Medio'!$AF:$AF,"&gt;="&amp;O$2)*(365/VLOOKUP($A11,Sazonalidade!$A:$G,7,0)))*(1-VLOOKUP($A11,Sazonalidade!$A:$J,10,0)),0)</f>
        <v>0</v>
      </c>
      <c r="P11" s="18">
        <f>IF($E11=$E$1,((1+Premissas!K$4)*'TU Proprio'!O11*10^6*'Rotacao Vagao'!O11)/(SUMIFS('Trem Tipo Medio'!$K:$K,'Trem Tipo Medio'!$A:$A,$A11,'Trem Tipo Medio'!$AE:$AE,"&lt;="&amp;P$2,'Trem Tipo Medio'!$AF:$AF,"&gt;="&amp;P$2)*(365/VLOOKUP($A11,Sazonalidade!$A:$G,7,0)))*(1-VLOOKUP($A11,Sazonalidade!$A:$J,10,0)),0)</f>
        <v>0</v>
      </c>
      <c r="Q11" s="18">
        <f>IF($E11=$E$1,((1+Premissas!L$4)*'TU Proprio'!P11*10^6*'Rotacao Vagao'!P11)/(SUMIFS('Trem Tipo Medio'!$K:$K,'Trem Tipo Medio'!$A:$A,$A11,'Trem Tipo Medio'!$AE:$AE,"&lt;="&amp;Q$2,'Trem Tipo Medio'!$AF:$AF,"&gt;="&amp;Q$2)*(365/VLOOKUP($A11,Sazonalidade!$A:$G,7,0)))*(1-VLOOKUP($A11,Sazonalidade!$A:$J,10,0)),0)</f>
        <v>0</v>
      </c>
      <c r="R11" s="18">
        <f>IF($E11=$E$1,((1+Premissas!M$4)*'TU Proprio'!Q11*10^6*'Rotacao Vagao'!Q11)/(SUMIFS('Trem Tipo Medio'!$K:$K,'Trem Tipo Medio'!$A:$A,$A11,'Trem Tipo Medio'!$AE:$AE,"&lt;="&amp;R$2,'Trem Tipo Medio'!$AF:$AF,"&gt;="&amp;R$2)*(365/VLOOKUP($A11,Sazonalidade!$A:$G,7,0)))*(1-VLOOKUP($A11,Sazonalidade!$A:$J,10,0)),0)</f>
        <v>0</v>
      </c>
      <c r="S11" s="18">
        <f>IF($E11=$E$1,((1+Premissas!N$4)*'TU Proprio'!R11*10^6*'Rotacao Vagao'!R11)/(SUMIFS('Trem Tipo Medio'!$K:$K,'Trem Tipo Medio'!$A:$A,$A11,'Trem Tipo Medio'!$AE:$AE,"&lt;="&amp;S$2,'Trem Tipo Medio'!$AF:$AF,"&gt;="&amp;S$2)*(365/VLOOKUP($A11,Sazonalidade!$A:$G,7,0)))*(1-VLOOKUP($A11,Sazonalidade!$A:$J,10,0)),0)</f>
        <v>0</v>
      </c>
      <c r="T11" s="18">
        <f>IF($E11=$E$1,((1+Premissas!O$4)*'TU Proprio'!S11*10^6*'Rotacao Vagao'!S11)/(SUMIFS('Trem Tipo Medio'!$K:$K,'Trem Tipo Medio'!$A:$A,$A11,'Trem Tipo Medio'!$AE:$AE,"&lt;="&amp;T$2,'Trem Tipo Medio'!$AF:$AF,"&gt;="&amp;T$2)*(365/VLOOKUP($A11,Sazonalidade!$A:$G,7,0)))*(1-VLOOKUP($A11,Sazonalidade!$A:$J,10,0)),0)</f>
        <v>0</v>
      </c>
      <c r="U11" s="18">
        <f>IF($E11=$E$1,((1+Premissas!P$4)*'TU Proprio'!T11*10^6*'Rotacao Vagao'!T11)/(SUMIFS('Trem Tipo Medio'!$K:$K,'Trem Tipo Medio'!$A:$A,$A11,'Trem Tipo Medio'!$AE:$AE,"&lt;="&amp;U$2,'Trem Tipo Medio'!$AF:$AF,"&gt;="&amp;U$2)*(365/VLOOKUP($A11,Sazonalidade!$A:$G,7,0)))*(1-VLOOKUP($A11,Sazonalidade!$A:$J,10,0)),0)</f>
        <v>0</v>
      </c>
      <c r="V11" s="18">
        <f>IF($E11=$E$1,((1+Premissas!Q$4)*'TU Proprio'!U11*10^6*'Rotacao Vagao'!U11)/(SUMIFS('Trem Tipo Medio'!$K:$K,'Trem Tipo Medio'!$A:$A,$A11,'Trem Tipo Medio'!$AE:$AE,"&lt;="&amp;V$2,'Trem Tipo Medio'!$AF:$AF,"&gt;="&amp;V$2)*(365/VLOOKUP($A11,Sazonalidade!$A:$G,7,0)))*(1-VLOOKUP($A11,Sazonalidade!$A:$J,10,0)),0)</f>
        <v>0</v>
      </c>
      <c r="W11" s="18">
        <f>IF($E11=$E$1,((1+Premissas!R$4)*'TU Proprio'!V11*10^6*'Rotacao Vagao'!V11)/(SUMIFS('Trem Tipo Medio'!$K:$K,'Trem Tipo Medio'!$A:$A,$A11,'Trem Tipo Medio'!$AE:$AE,"&lt;="&amp;W$2,'Trem Tipo Medio'!$AF:$AF,"&gt;="&amp;W$2)*(365/VLOOKUP($A11,Sazonalidade!$A:$G,7,0)))*(1-VLOOKUP($A11,Sazonalidade!$A:$J,10,0)),0)</f>
        <v>0</v>
      </c>
      <c r="X11" s="18">
        <f>IF($E11=$E$1,((1+Premissas!S$4)*'TU Proprio'!W11*10^6*'Rotacao Vagao'!W11)/(SUMIFS('Trem Tipo Medio'!$K:$K,'Trem Tipo Medio'!$A:$A,$A11,'Trem Tipo Medio'!$AE:$AE,"&lt;="&amp;X$2,'Trem Tipo Medio'!$AF:$AF,"&gt;="&amp;X$2)*(365/VLOOKUP($A11,Sazonalidade!$A:$G,7,0)))*(1-VLOOKUP($A11,Sazonalidade!$A:$J,10,0)),0)</f>
        <v>0</v>
      </c>
      <c r="Y11" s="18">
        <f>IF($E11=$E$1,((1+Premissas!T$4)*'TU Proprio'!X11*10^6*'Rotacao Vagao'!X11)/(SUMIFS('Trem Tipo Medio'!$K:$K,'Trem Tipo Medio'!$A:$A,$A11,'Trem Tipo Medio'!$AE:$AE,"&lt;="&amp;Y$2,'Trem Tipo Medio'!$AF:$AF,"&gt;="&amp;Y$2)*(365/VLOOKUP($A11,Sazonalidade!$A:$G,7,0)))*(1-VLOOKUP($A11,Sazonalidade!$A:$J,10,0)),0)</f>
        <v>0</v>
      </c>
      <c r="Z11" s="18">
        <f>IF($E11=$E$1,((1+Premissas!U$4)*'TU Proprio'!Y11*10^6*'Rotacao Vagao'!Y11)/(SUMIFS('Trem Tipo Medio'!$K:$K,'Trem Tipo Medio'!$A:$A,$A11,'Trem Tipo Medio'!$AE:$AE,"&lt;="&amp;Z$2,'Trem Tipo Medio'!$AF:$AF,"&gt;="&amp;Z$2)*(365/VLOOKUP($A11,Sazonalidade!$A:$G,7,0)))*(1-VLOOKUP($A11,Sazonalidade!$A:$J,10,0)),0)</f>
        <v>0</v>
      </c>
      <c r="AA11" s="18">
        <f>IF($E11=$E$1,((1+Premissas!V$4)*'TU Proprio'!Z11*10^6*'Rotacao Vagao'!Z11)/(SUMIFS('Trem Tipo Medio'!$K:$K,'Trem Tipo Medio'!$A:$A,$A11,'Trem Tipo Medio'!$AE:$AE,"&lt;="&amp;AA$2,'Trem Tipo Medio'!$AF:$AF,"&gt;="&amp;AA$2)*(365/VLOOKUP($A11,Sazonalidade!$A:$G,7,0)))*(1-VLOOKUP($A11,Sazonalidade!$A:$J,10,0)),0)</f>
        <v>0</v>
      </c>
      <c r="AB11" s="18">
        <f>IF($E11=$E$1,((1+Premissas!W$4)*'TU Proprio'!AA11*10^6*'Rotacao Vagao'!AA11)/(SUMIFS('Trem Tipo Medio'!$K:$K,'Trem Tipo Medio'!$A:$A,$A11,'Trem Tipo Medio'!$AE:$AE,"&lt;="&amp;AB$2,'Trem Tipo Medio'!$AF:$AF,"&gt;="&amp;AB$2)*(365/VLOOKUP($A11,Sazonalidade!$A:$G,7,0)))*(1-VLOOKUP($A11,Sazonalidade!$A:$J,10,0)),0)</f>
        <v>0</v>
      </c>
      <c r="AC11" s="18">
        <f>IF($E11=$E$1,((1+Premissas!X$4)*'TU Proprio'!AB11*10^6*'Rotacao Vagao'!AB11)/(SUMIFS('Trem Tipo Medio'!$K:$K,'Trem Tipo Medio'!$A:$A,$A11,'Trem Tipo Medio'!$AE:$AE,"&lt;="&amp;AC$2,'Trem Tipo Medio'!$AF:$AF,"&gt;="&amp;AC$2)*(365/VLOOKUP($A11,Sazonalidade!$A:$G,7,0)))*(1-VLOOKUP($A11,Sazonalidade!$A:$J,10,0)),0)</f>
        <v>0</v>
      </c>
      <c r="AD11" s="18">
        <f>IF($E11=$E$1,((1+Premissas!Y$4)*'TU Proprio'!AC11*10^6*'Rotacao Vagao'!AC11)/(SUMIFS('Trem Tipo Medio'!$K:$K,'Trem Tipo Medio'!$A:$A,$A11,'Trem Tipo Medio'!$AE:$AE,"&lt;="&amp;AD$2,'Trem Tipo Medio'!$AF:$AF,"&gt;="&amp;AD$2)*(365/VLOOKUP($A11,Sazonalidade!$A:$G,7,0)))*(1-VLOOKUP($A11,Sazonalidade!$A:$J,10,0)),0)</f>
        <v>0</v>
      </c>
      <c r="AE11" s="18">
        <f>IF($E11=$E$1,((1+Premissas!Z$4)*'TU Proprio'!AD11*10^6*'Rotacao Vagao'!AD11)/(SUMIFS('Trem Tipo Medio'!$K:$K,'Trem Tipo Medio'!$A:$A,$A11,'Trem Tipo Medio'!$AE:$AE,"&lt;="&amp;AE$2,'Trem Tipo Medio'!$AF:$AF,"&gt;="&amp;AE$2)*(365/VLOOKUP($A11,Sazonalidade!$A:$G,7,0)))*(1-VLOOKUP($A11,Sazonalidade!$A:$J,10,0)),0)</f>
        <v>0</v>
      </c>
      <c r="AF11" s="18">
        <f>IF($E11=$E$1,((1+Premissas!AA$4)*'TU Proprio'!AE11*10^6*'Rotacao Vagao'!AE11)/(SUMIFS('Trem Tipo Medio'!$K:$K,'Trem Tipo Medio'!$A:$A,$A11,'Trem Tipo Medio'!$AE:$AE,"&lt;="&amp;AF$2,'Trem Tipo Medio'!$AF:$AF,"&gt;="&amp;AF$2)*(365/VLOOKUP($A11,Sazonalidade!$A:$G,7,0)))*(1-VLOOKUP($A11,Sazonalidade!$A:$J,10,0)),0)</f>
        <v>0</v>
      </c>
      <c r="AG11" s="18">
        <f>IF($E11=$E$1,((1+Premissas!AB$4)*'TU Proprio'!AF11*10^6*'Rotacao Vagao'!AF11)/(SUMIFS('Trem Tipo Medio'!$K:$K,'Trem Tipo Medio'!$A:$A,$A11,'Trem Tipo Medio'!$AE:$AE,"&lt;="&amp;AG$2,'Trem Tipo Medio'!$AF:$AF,"&gt;="&amp;AG$2)*(365/VLOOKUP($A11,Sazonalidade!$A:$G,7,0)))*(1-VLOOKUP($A11,Sazonalidade!$A:$J,10,0)),0)</f>
        <v>0</v>
      </c>
      <c r="AH11" s="18">
        <f>IF($E11=$E$1,((1+Premissas!AC$4)*'TU Proprio'!AG11*10^6*'Rotacao Vagao'!AG11)/(SUMIFS('Trem Tipo Medio'!$K:$K,'Trem Tipo Medio'!$A:$A,$A11,'Trem Tipo Medio'!$AE:$AE,"&lt;="&amp;AH$2,'Trem Tipo Medio'!$AF:$AF,"&gt;="&amp;AH$2)*(365/VLOOKUP($A11,Sazonalidade!$A:$G,7,0)))*(1-VLOOKUP($A11,Sazonalidade!$A:$J,10,0)),0)</f>
        <v>0</v>
      </c>
      <c r="AI11" s="18">
        <f>IF($E11=$E$1,((1+Premissas!AD$4)*'TU Proprio'!AH11*10^6*'Rotacao Vagao'!AH11)/(SUMIFS('Trem Tipo Medio'!$K:$K,'Trem Tipo Medio'!$A:$A,$A11,'Trem Tipo Medio'!$AE:$AE,"&lt;="&amp;AI$2,'Trem Tipo Medio'!$AF:$AF,"&gt;="&amp;AI$2)*(365/VLOOKUP($A11,Sazonalidade!$A:$G,7,0)))*(1-VLOOKUP($A11,Sazonalidade!$A:$J,10,0)),0)</f>
        <v>0</v>
      </c>
      <c r="AJ11" s="18">
        <f>IF($E11=$E$1,((1+Premissas!AE$4)*'TU Proprio'!AI11*10^6*'Rotacao Vagao'!AI11)/(SUMIFS('Trem Tipo Medio'!$K:$K,'Trem Tipo Medio'!$A:$A,$A11,'Trem Tipo Medio'!$AE:$AE,"&lt;="&amp;AJ$2,'Trem Tipo Medio'!$AF:$AF,"&gt;="&amp;AJ$2)*(365/VLOOKUP($A11,Sazonalidade!$A:$G,7,0)))*(1-VLOOKUP($A11,Sazonalidade!$A:$J,10,0)),0)</f>
        <v>0</v>
      </c>
      <c r="AK11" s="18">
        <f>IF($E11=$E$1,((1+Premissas!AF$4)*'TU Proprio'!AJ11*10^6*'Rotacao Vagao'!AJ11)/(SUMIFS('Trem Tipo Medio'!$K:$K,'Trem Tipo Medio'!$A:$A,$A11,'Trem Tipo Medio'!$AE:$AE,"&lt;="&amp;AK$2,'Trem Tipo Medio'!$AF:$AF,"&gt;="&amp;AK$2)*(365/VLOOKUP($A11,Sazonalidade!$A:$G,7,0)))*(1-VLOOKUP($A11,Sazonalidade!$A:$J,10,0)),0)</f>
        <v>0</v>
      </c>
      <c r="AL11" s="18">
        <f>IF($E11=$E$1,((1+Premissas!AG$4)*'TU Proprio'!AK11*10^6*'Rotacao Vagao'!AK11)/(SUMIFS('Trem Tipo Medio'!$K:$K,'Trem Tipo Medio'!$A:$A,$A11,'Trem Tipo Medio'!$AE:$AE,"&lt;="&amp;AL$2,'Trem Tipo Medio'!$AF:$AF,"&gt;="&amp;AL$2)*(365/VLOOKUP($A11,Sazonalidade!$A:$G,7,0)))*(1-VLOOKUP($A11,Sazonalidade!$A:$J,10,0)),0)</f>
        <v>0</v>
      </c>
      <c r="AM11" s="18">
        <f>IF($E11=$E$1,((1+Premissas!AH$4)*'TU Proprio'!AL11*10^6*'Rotacao Vagao'!AL11)/(SUMIFS('Trem Tipo Medio'!$K:$K,'Trem Tipo Medio'!$A:$A,$A11,'Trem Tipo Medio'!$AE:$AE,"&lt;="&amp;AM$2,'Trem Tipo Medio'!$AF:$AF,"&gt;="&amp;AM$2)*(365/VLOOKUP($A11,Sazonalidade!$A:$G,7,0)))*(1-VLOOKUP($A11,Sazonalidade!$A:$J,10,0)),0)</f>
        <v>0</v>
      </c>
      <c r="AN11" s="18">
        <f>IF($E11=$E$1,((1+Premissas!AI$4)*'TU Proprio'!AM11*10^6*'Rotacao Vagao'!AM11)/(SUMIFS('Trem Tipo Medio'!$K:$K,'Trem Tipo Medio'!$A:$A,$A11,'Trem Tipo Medio'!$AE:$AE,"&lt;="&amp;AN$2,'Trem Tipo Medio'!$AF:$AF,"&gt;="&amp;AN$2)*(365/VLOOKUP($A11,Sazonalidade!$A:$G,7,0)))*(1-VLOOKUP($A11,Sazonalidade!$A:$J,10,0)),0)</f>
        <v>0</v>
      </c>
      <c r="AO11" s="18">
        <f>IF($E11=$E$1,((1+Premissas!AJ$4)*'TU Proprio'!AN11*10^6*'Rotacao Vagao'!AN11)/(SUMIFS('Trem Tipo Medio'!$K:$K,'Trem Tipo Medio'!$A:$A,$A11,'Trem Tipo Medio'!$AE:$AE,"&lt;="&amp;AO$2,'Trem Tipo Medio'!$AF:$AF,"&gt;="&amp;AO$2)*(365/VLOOKUP($A11,Sazonalidade!$A:$G,7,0)))*(1-VLOOKUP($A11,Sazonalidade!$A:$J,10,0)),0)</f>
        <v>0</v>
      </c>
      <c r="AP11" s="18">
        <f>IF($E11=$E$1,((1+Premissas!AK$4)*'TU Proprio'!AO11*10^6*'Rotacao Vagao'!AO11)/(SUMIFS('Trem Tipo Medio'!$K:$K,'Trem Tipo Medio'!$A:$A,$A11,'Trem Tipo Medio'!$AE:$AE,"&lt;="&amp;AP$2,'Trem Tipo Medio'!$AF:$AF,"&gt;="&amp;AP$2)*(365/VLOOKUP($A11,Sazonalidade!$A:$G,7,0)))*(1-VLOOKUP($A11,Sazonalidade!$A:$J,10,0)),0)</f>
        <v>0</v>
      </c>
      <c r="AQ11" s="18">
        <f>IF($E11=$E$1,((1+Premissas!AL$4)*'TU Proprio'!AP11*10^6*'Rotacao Vagao'!AP11)/(SUMIFS('Trem Tipo Medio'!$K:$K,'Trem Tipo Medio'!$A:$A,$A11,'Trem Tipo Medio'!$AE:$AE,"&lt;="&amp;AQ$2,'Trem Tipo Medio'!$AF:$AF,"&gt;="&amp;AQ$2)*(365/VLOOKUP($A11,Sazonalidade!$A:$G,7,0)))*(1-VLOOKUP($A11,Sazonalidade!$A:$J,10,0)),0)</f>
        <v>0</v>
      </c>
      <c r="AR11" s="18">
        <f>IF($E11=$E$1,((1+Premissas!AM$4)*'TU Proprio'!AQ11*10^6*'Rotacao Vagao'!AQ11)/(SUMIFS('Trem Tipo Medio'!$K:$K,'Trem Tipo Medio'!$A:$A,$A11,'Trem Tipo Medio'!$AE:$AE,"&lt;="&amp;AR$2,'Trem Tipo Medio'!$AF:$AF,"&gt;="&amp;AR$2)*(365/VLOOKUP($A11,Sazonalidade!$A:$G,7,0)))*(1-VLOOKUP($A11,Sazonalidade!$A:$J,10,0)),0)</f>
        <v>0</v>
      </c>
      <c r="AS11" s="18">
        <f>IF($E11=$E$1,((1+Premissas!AN$4)*'TU Proprio'!AR11*10^6*'Rotacao Vagao'!AR11)/(SUMIFS('Trem Tipo Medio'!$K:$K,'Trem Tipo Medio'!$A:$A,$A11,'Trem Tipo Medio'!$AE:$AE,"&lt;="&amp;AS$2,'Trem Tipo Medio'!$AF:$AF,"&gt;="&amp;AS$2)*(365/VLOOKUP($A11,Sazonalidade!$A:$G,7,0)))*(1-VLOOKUP($A11,Sazonalidade!$A:$J,10,0)),0)</f>
        <v>0</v>
      </c>
      <c r="AT11" s="18">
        <f>IF($E11=$E$1,((1+Premissas!AO$4)*'TU Proprio'!AS11*10^6*'Rotacao Vagao'!AS11)/(SUMIFS('Trem Tipo Medio'!$K:$K,'Trem Tipo Medio'!$A:$A,$A11,'Trem Tipo Medio'!$AE:$AE,"&lt;="&amp;AT$2,'Trem Tipo Medio'!$AF:$AF,"&gt;="&amp;AT$2)*(365/VLOOKUP($A11,Sazonalidade!$A:$G,7,0)))*(1-VLOOKUP($A11,Sazonalidade!$A:$J,10,0)),0)</f>
        <v>0</v>
      </c>
      <c r="AU11" s="18">
        <f>IF($E11=$E$1,((1+Premissas!AP$4)*'TU Proprio'!AT11*10^6*'Rotacao Vagao'!AT11)/(SUMIFS('Trem Tipo Medio'!$K:$K,'Trem Tipo Medio'!$A:$A,$A11,'Trem Tipo Medio'!$AE:$AE,"&lt;="&amp;AU$2,'Trem Tipo Medio'!$AF:$AF,"&gt;="&amp;AU$2)*(365/VLOOKUP($A11,Sazonalidade!$A:$G,7,0)))*(1-VLOOKUP($A11,Sazonalidade!$A:$J,10,0)),0)</f>
        <v>0</v>
      </c>
      <c r="AV11" s="18">
        <f>IF($E11=$E$1,((1+Premissas!AQ$4)*'TU Proprio'!AU11*10^6*'Rotacao Vagao'!AU11)/(SUMIFS('Trem Tipo Medio'!$K:$K,'Trem Tipo Medio'!$A:$A,$A11,'Trem Tipo Medio'!$AE:$AE,"&lt;="&amp;AV$2,'Trem Tipo Medio'!$AF:$AF,"&gt;="&amp;AV$2)*(365/VLOOKUP($A11,Sazonalidade!$A:$G,7,0)))*(1-VLOOKUP($A11,Sazonalidade!$A:$J,10,0)),0)</f>
        <v>0</v>
      </c>
      <c r="AW11" s="18">
        <f>IF($E11=$E$1,((1+Premissas!AR$4)*'TU Proprio'!AV11*10^6*'Rotacao Vagao'!AV11)/(SUMIFS('Trem Tipo Medio'!$K:$K,'Trem Tipo Medio'!$A:$A,$A11,'Trem Tipo Medio'!$AE:$AE,"&lt;="&amp;AW$2,'Trem Tipo Medio'!$AF:$AF,"&gt;="&amp;AW$2)*(365/VLOOKUP($A11,Sazonalidade!$A:$G,7,0)))*(1-VLOOKUP($A11,Sazonalidade!$A:$J,10,0)),0)</f>
        <v>0</v>
      </c>
      <c r="AX11" s="18">
        <f>IF($E11=$E$1,((1+Premissas!AS$4)*'TU Proprio'!AW11*10^6*'Rotacao Vagao'!AW11)/(SUMIFS('Trem Tipo Medio'!$K:$K,'Trem Tipo Medio'!$A:$A,$A11,'Trem Tipo Medio'!$AE:$AE,"&lt;="&amp;AX$2,'Trem Tipo Medio'!$AF:$AF,"&gt;="&amp;AX$2)*(365/VLOOKUP($A11,Sazonalidade!$A:$G,7,0)))*(1-VLOOKUP($A11,Sazonalidade!$A:$J,10,0)),0)</f>
        <v>0</v>
      </c>
      <c r="AY11" s="18">
        <f>IF($E11=$E$1,((1+Premissas!AT$4)*'TU Proprio'!AX11*10^6*'Rotacao Vagao'!AX11)/(SUMIFS('Trem Tipo Medio'!$K:$K,'Trem Tipo Medio'!$A:$A,$A11,'Trem Tipo Medio'!$AE:$AE,"&lt;="&amp;AY$2,'Trem Tipo Medio'!$AF:$AF,"&gt;="&amp;AY$2)*(365/VLOOKUP($A11,Sazonalidade!$A:$G,7,0)))*(1-VLOOKUP($A11,Sazonalidade!$A:$J,10,0)),0)</f>
        <v>0</v>
      </c>
      <c r="AZ11" s="18">
        <f>IF($E11=$E$1,((1+Premissas!AU$4)*'TU Proprio'!AY11*10^6*'Rotacao Vagao'!AY11)/(SUMIFS('Trem Tipo Medio'!$K:$K,'Trem Tipo Medio'!$A:$A,$A11,'Trem Tipo Medio'!$AE:$AE,"&lt;="&amp;AZ$2,'Trem Tipo Medio'!$AF:$AF,"&gt;="&amp;AZ$2)*(365/VLOOKUP($A11,Sazonalidade!$A:$G,7,0)))*(1-VLOOKUP($A11,Sazonalidade!$A:$J,10,0)),0)</f>
        <v>0</v>
      </c>
      <c r="BA11" s="18">
        <f>IF($E11=$E$1,((1+Premissas!AV$4)*'TU Proprio'!AZ11*10^6*'Rotacao Vagao'!AZ11)/(SUMIFS('Trem Tipo Medio'!$K:$K,'Trem Tipo Medio'!$A:$A,$A11,'Trem Tipo Medio'!$AE:$AE,"&lt;="&amp;BA$2,'Trem Tipo Medio'!$AF:$AF,"&gt;="&amp;BA$2)*(365/VLOOKUP($A11,Sazonalidade!$A:$G,7,0)))*(1-VLOOKUP($A11,Sazonalidade!$A:$J,10,0)),0)</f>
        <v>0</v>
      </c>
      <c r="BB11" s="18">
        <f>IF($E11=$E$1,((1+Premissas!AW$4)*'TU Proprio'!BA11*10^6*'Rotacao Vagao'!BA11)/(SUMIFS('Trem Tipo Medio'!$K:$K,'Trem Tipo Medio'!$A:$A,$A11,'Trem Tipo Medio'!$AE:$AE,"&lt;="&amp;BB$2,'Trem Tipo Medio'!$AF:$AF,"&gt;="&amp;BB$2)*(365/VLOOKUP($A11,Sazonalidade!$A:$G,7,0)))*(1-VLOOKUP($A11,Sazonalidade!$A:$J,10,0)),0)</f>
        <v>0</v>
      </c>
      <c r="BC11" s="18">
        <f>IF($E11=$E$1,((1+Premissas!AX$4)*'TU Proprio'!BB11*10^6*'Rotacao Vagao'!BB11)/(SUMIFS('Trem Tipo Medio'!$K:$K,'Trem Tipo Medio'!$A:$A,$A11,'Trem Tipo Medio'!$AE:$AE,"&lt;="&amp;BC$2,'Trem Tipo Medio'!$AF:$AF,"&gt;="&amp;BC$2)*(365/VLOOKUP($A11,Sazonalidade!$A:$G,7,0)))*(1-VLOOKUP($A11,Sazonalidade!$A:$J,10,0)),0)</f>
        <v>0</v>
      </c>
      <c r="BD11" s="18">
        <f>IF($E11=$E$1,((1+Premissas!AY$4)*'TU Proprio'!BC11*10^6*'Rotacao Vagao'!BC11)/(SUMIFS('Trem Tipo Medio'!$K:$K,'Trem Tipo Medio'!$A:$A,$A11,'Trem Tipo Medio'!$AE:$AE,"&lt;="&amp;BD$2,'Trem Tipo Medio'!$AF:$AF,"&gt;="&amp;BD$2)*(365/VLOOKUP($A11,Sazonalidade!$A:$G,7,0)))*(1-VLOOKUP($A11,Sazonalidade!$A:$J,10,0)),0)</f>
        <v>0</v>
      </c>
      <c r="BE11" s="18">
        <f>IF($E11=$E$1,((1+Premissas!AZ$4)*'TU Proprio'!BD11*10^6*'Rotacao Vagao'!BD11)/(SUMIFS('Trem Tipo Medio'!$K:$K,'Trem Tipo Medio'!$A:$A,$A11,'Trem Tipo Medio'!$AE:$AE,"&lt;="&amp;BE$2,'Trem Tipo Medio'!$AF:$AF,"&gt;="&amp;BE$2)*(365/VLOOKUP($A11,Sazonalidade!$A:$G,7,0)))*(1-VLOOKUP($A11,Sazonalidade!$A:$J,10,0)),0)</f>
        <v>0</v>
      </c>
      <c r="BF11" s="18">
        <f>IF($E11=$E$1,((1+Premissas!BA$4)*'TU Proprio'!BE11*10^6*'Rotacao Vagao'!BE11)/(SUMIFS('Trem Tipo Medio'!$K:$K,'Trem Tipo Medio'!$A:$A,$A11,'Trem Tipo Medio'!$AE:$AE,"&lt;="&amp;BF$2,'Trem Tipo Medio'!$AF:$AF,"&gt;="&amp;BF$2)*(365/VLOOKUP($A11,Sazonalidade!$A:$G,7,0)))*(1-VLOOKUP($A11,Sazonalidade!$A:$J,10,0)),0)</f>
        <v>0</v>
      </c>
      <c r="BG11" s="18">
        <f>IF($E11=$E$1,((1+Premissas!BB$4)*'TU Proprio'!BF11*10^6*'Rotacao Vagao'!BF11)/(SUMIFS('Trem Tipo Medio'!$K:$K,'Trem Tipo Medio'!$A:$A,$A11,'Trem Tipo Medio'!$AE:$AE,"&lt;="&amp;BG$2,'Trem Tipo Medio'!$AF:$AF,"&gt;="&amp;BG$2)*(365/VLOOKUP($A11,Sazonalidade!$A:$G,7,0)))*(1-VLOOKUP($A11,Sazonalidade!$A:$J,10,0)),0)</f>
        <v>0</v>
      </c>
      <c r="BH11" s="18">
        <f>IF($E11=$E$1,((1+Premissas!BC$4)*'TU Proprio'!BG11*10^6*'Rotacao Vagao'!BG11)/(SUMIFS('Trem Tipo Medio'!$K:$K,'Trem Tipo Medio'!$A:$A,$A11,'Trem Tipo Medio'!$AE:$AE,"&lt;="&amp;BH$2,'Trem Tipo Medio'!$AF:$AF,"&gt;="&amp;BH$2)*(365/VLOOKUP($A11,Sazonalidade!$A:$G,7,0)))*(1-VLOOKUP($A11,Sazonalidade!$A:$J,10,0)),0)</f>
        <v>0</v>
      </c>
      <c r="BI11" s="18">
        <f>IF($E11=$E$1,((1+Premissas!BD$4)*'TU Proprio'!BH11*10^6*'Rotacao Vagao'!BH11)/(SUMIFS('Trem Tipo Medio'!$K:$K,'Trem Tipo Medio'!$A:$A,$A11,'Trem Tipo Medio'!$AE:$AE,"&lt;="&amp;BI$2,'Trem Tipo Medio'!$AF:$AF,"&gt;="&amp;BI$2)*(365/VLOOKUP($A11,Sazonalidade!$A:$G,7,0)))*(1-VLOOKUP($A11,Sazonalidade!$A:$J,10,0)),0)</f>
        <v>0</v>
      </c>
      <c r="BJ11" s="18">
        <f>IF($E11=$E$1,((1+Premissas!BE$4)*'TU Proprio'!BI11*10^6*'Rotacao Vagao'!BI11)/(SUMIFS('Trem Tipo Medio'!$K:$K,'Trem Tipo Medio'!$A:$A,$A11,'Trem Tipo Medio'!$AE:$AE,"&lt;="&amp;BJ$2,'Trem Tipo Medio'!$AF:$AF,"&gt;="&amp;BJ$2)*(365/VLOOKUP($A11,Sazonalidade!$A:$G,7,0)))*(1-VLOOKUP($A11,Sazonalidade!$A:$J,10,0)),0)</f>
        <v>0</v>
      </c>
      <c r="BK11" s="18">
        <f>IF($E11=$E$1,((1+Premissas!BF$4)*'TU Proprio'!BJ11*10^6*'Rotacao Vagao'!BJ11)/(SUMIFS('Trem Tipo Medio'!$K:$K,'Trem Tipo Medio'!$A:$A,$A11,'Trem Tipo Medio'!$AE:$AE,"&lt;="&amp;BK$2,'Trem Tipo Medio'!$AF:$AF,"&gt;="&amp;BK$2)*(365/VLOOKUP($A11,Sazonalidade!$A:$G,7,0)))*(1-VLOOKUP($A11,Sazonalidade!$A:$J,10,0)),0)</f>
        <v>0</v>
      </c>
      <c r="BL11" s="18">
        <f>IF($E11=$E$1,((1+Premissas!BG$4)*'TU Proprio'!BK11*10^6*'Rotacao Vagao'!BK11)/(SUMIFS('Trem Tipo Medio'!$K:$K,'Trem Tipo Medio'!$A:$A,$A11,'Trem Tipo Medio'!$AE:$AE,"&lt;="&amp;BL$2,'Trem Tipo Medio'!$AF:$AF,"&gt;="&amp;BL$2)*(365/VLOOKUP($A11,Sazonalidade!$A:$G,7,0)))*(1-VLOOKUP($A11,Sazonalidade!$A:$J,10,0)),0)</f>
        <v>0</v>
      </c>
      <c r="BM11" s="18">
        <f>IF($E11=$E$1,((1+Premissas!BH$4)*'TU Proprio'!BL11*10^6*'Rotacao Vagao'!BL11)/(SUMIFS('Trem Tipo Medio'!$K:$K,'Trem Tipo Medio'!$A:$A,$A11,'Trem Tipo Medio'!$AE:$AE,"&lt;="&amp;BM$2,'Trem Tipo Medio'!$AF:$AF,"&gt;="&amp;BM$2)*(365/VLOOKUP($A11,Sazonalidade!$A:$G,7,0)))*(1-VLOOKUP($A11,Sazonalidade!$A:$J,10,0)),0)</f>
        <v>0</v>
      </c>
      <c r="BN11" s="18">
        <f>IF($E11=$E$1,((1+Premissas!BI$4)*'TU Proprio'!BM11*10^6*'Rotacao Vagao'!BM11)/(SUMIFS('Trem Tipo Medio'!$K:$K,'Trem Tipo Medio'!$A:$A,$A11,'Trem Tipo Medio'!$AE:$AE,"&lt;="&amp;BN$2,'Trem Tipo Medio'!$AF:$AF,"&gt;="&amp;BN$2)*(365/VLOOKUP($A11,Sazonalidade!$A:$G,7,0)))*(1-VLOOKUP($A11,Sazonalidade!$A:$J,10,0)),0)</f>
        <v>0</v>
      </c>
      <c r="BO11" s="18">
        <f>IF($E11=$E$1,((1+Premissas!BJ$4)*'TU Proprio'!BN11*10^6*'Rotacao Vagao'!BN11)/(SUMIFS('Trem Tipo Medio'!$K:$K,'Trem Tipo Medio'!$A:$A,$A11,'Trem Tipo Medio'!$AE:$AE,"&lt;="&amp;BO$2,'Trem Tipo Medio'!$AF:$AF,"&gt;="&amp;BO$2)*(365/VLOOKUP($A11,Sazonalidade!$A:$G,7,0)))*(1-VLOOKUP($A11,Sazonalidade!$A:$J,10,0)),0)</f>
        <v>0</v>
      </c>
      <c r="BP11" s="18">
        <f>IF($E11=$E$1,((1+Premissas!BK$4)*'TU Proprio'!BO11*10^6*'Rotacao Vagao'!BO11)/(SUMIFS('Trem Tipo Medio'!$K:$K,'Trem Tipo Medio'!$A:$A,$A11,'Trem Tipo Medio'!$AE:$AE,"&lt;="&amp;BP$2,'Trem Tipo Medio'!$AF:$AF,"&gt;="&amp;BP$2)*(365/VLOOKUP($A11,Sazonalidade!$A:$G,7,0)))*(1-VLOOKUP($A11,Sazonalidade!$A:$J,10,0)),0)</f>
        <v>0</v>
      </c>
      <c r="BQ11"/>
      <c r="BR11"/>
      <c r="BS11"/>
      <c r="BT11"/>
      <c r="BU11"/>
    </row>
    <row r="12" spans="1:73" s="32" customFormat="1" x14ac:dyDescent="0.25">
      <c r="A12" s="6">
        <f t="shared" si="3"/>
        <v>10</v>
      </c>
      <c r="B12" s="3" t="str">
        <f>VLOOKUP($A12,Demanda!$A$1:$G$43,4,0)</f>
        <v>Açúcar</v>
      </c>
      <c r="C12" s="3" t="str">
        <f>VLOOKUP($A12,Demanda!$A$1:$G$43,6,0)</f>
        <v>Campo Novo dos Parecis</v>
      </c>
      <c r="D12" s="3" t="str">
        <f>VLOOKUP($A12,Demanda!$A$1:$G$43,7,0)</f>
        <v>Miritituba</v>
      </c>
      <c r="E12" s="3" t="str">
        <f>VLOOKUP($A12,Demanda!$A$1:$G$43,2,0)</f>
        <v>FICO</v>
      </c>
      <c r="F12" s="29" t="str">
        <f>VLOOKUP(A12,'Trem Tipo Medio'!A:L,10,0)</f>
        <v>HPT</v>
      </c>
      <c r="H12" s="18">
        <f>IF($E12=$E$1,((1+Premissas!C$4)*'TU Proprio'!G12*10^6*'Rotacao Vagao'!G12)/(SUMIFS('Trem Tipo Medio'!$K:$K,'Trem Tipo Medio'!$A:$A,$A12,'Trem Tipo Medio'!$AE:$AE,"&lt;="&amp;H$2,'Trem Tipo Medio'!$AF:$AF,"&gt;="&amp;H$2)*(365/VLOOKUP($A12,Sazonalidade!$A:$G,7,0)))*(1-VLOOKUP($A12,Sazonalidade!$A:$J,10,0)),0)</f>
        <v>0</v>
      </c>
      <c r="I12" s="18">
        <f>IF($E12=$E$1,((1+Premissas!D$4)*'TU Proprio'!H12*10^6*'Rotacao Vagao'!H12)/(SUMIFS('Trem Tipo Medio'!$K:$K,'Trem Tipo Medio'!$A:$A,$A12,'Trem Tipo Medio'!$AE:$AE,"&lt;="&amp;I$2,'Trem Tipo Medio'!$AF:$AF,"&gt;="&amp;I$2)*(365/VLOOKUP($A12,Sazonalidade!$A:$G,7,0)))*(1-VLOOKUP($A12,Sazonalidade!$A:$J,10,0)),0)</f>
        <v>0</v>
      </c>
      <c r="J12" s="18">
        <f>IF($E12=$E$1,((1+Premissas!E$4)*'TU Proprio'!I12*10^6*'Rotacao Vagao'!I12)/(SUMIFS('Trem Tipo Medio'!$K:$K,'Trem Tipo Medio'!$A:$A,$A12,'Trem Tipo Medio'!$AE:$AE,"&lt;="&amp;J$2,'Trem Tipo Medio'!$AF:$AF,"&gt;="&amp;J$2)*(365/VLOOKUP($A12,Sazonalidade!$A:$G,7,0)))*(1-VLOOKUP($A12,Sazonalidade!$A:$J,10,0)),0)</f>
        <v>0</v>
      </c>
      <c r="K12" s="18">
        <f>IF($E12=$E$1,((1+Premissas!F$4)*'TU Proprio'!J12*10^6*'Rotacao Vagao'!J12)/(SUMIFS('Trem Tipo Medio'!$K:$K,'Trem Tipo Medio'!$A:$A,$A12,'Trem Tipo Medio'!$AE:$AE,"&lt;="&amp;K$2,'Trem Tipo Medio'!$AF:$AF,"&gt;="&amp;K$2)*(365/VLOOKUP($A12,Sazonalidade!$A:$G,7,0)))*(1-VLOOKUP($A12,Sazonalidade!$A:$J,10,0)),0)</f>
        <v>0</v>
      </c>
      <c r="L12" s="18">
        <f>IF($E12=$E$1,((1+Premissas!G$4)*'TU Proprio'!K12*10^6*'Rotacao Vagao'!K12)/(SUMIFS('Trem Tipo Medio'!$K:$K,'Trem Tipo Medio'!$A:$A,$A12,'Trem Tipo Medio'!$AE:$AE,"&lt;="&amp;L$2,'Trem Tipo Medio'!$AF:$AF,"&gt;="&amp;L$2)*(365/VLOOKUP($A12,Sazonalidade!$A:$G,7,0)))*(1-VLOOKUP($A12,Sazonalidade!$A:$J,10,0)),0)</f>
        <v>0</v>
      </c>
      <c r="M12" s="18">
        <f>IF($E12=$E$1,((1+Premissas!H$4)*'TU Proprio'!L12*10^6*'Rotacao Vagao'!L12)/(SUMIFS('Trem Tipo Medio'!$K:$K,'Trem Tipo Medio'!$A:$A,$A12,'Trem Tipo Medio'!$AE:$AE,"&lt;="&amp;M$2,'Trem Tipo Medio'!$AF:$AF,"&gt;="&amp;M$2)*(365/VLOOKUP($A12,Sazonalidade!$A:$G,7,0)))*(1-VLOOKUP($A12,Sazonalidade!$A:$J,10,0)),0)</f>
        <v>0</v>
      </c>
      <c r="N12" s="18">
        <f>IF($E12=$E$1,((1+Premissas!I$4)*'TU Proprio'!M12*10^6*'Rotacao Vagao'!M12)/(SUMIFS('Trem Tipo Medio'!$K:$K,'Trem Tipo Medio'!$A:$A,$A12,'Trem Tipo Medio'!$AE:$AE,"&lt;="&amp;N$2,'Trem Tipo Medio'!$AF:$AF,"&gt;="&amp;N$2)*(365/VLOOKUP($A12,Sazonalidade!$A:$G,7,0)))*(1-VLOOKUP($A12,Sazonalidade!$A:$J,10,0)),0)</f>
        <v>0</v>
      </c>
      <c r="O12" s="18">
        <f>IF($E12=$E$1,((1+Premissas!J$4)*'TU Proprio'!N12*10^6*'Rotacao Vagao'!N12)/(SUMIFS('Trem Tipo Medio'!$K:$K,'Trem Tipo Medio'!$A:$A,$A12,'Trem Tipo Medio'!$AE:$AE,"&lt;="&amp;O$2,'Trem Tipo Medio'!$AF:$AF,"&gt;="&amp;O$2)*(365/VLOOKUP($A12,Sazonalidade!$A:$G,7,0)))*(1-VLOOKUP($A12,Sazonalidade!$A:$J,10,0)),0)</f>
        <v>0</v>
      </c>
      <c r="P12" s="18">
        <f>IF($E12=$E$1,((1+Premissas!K$4)*'TU Proprio'!O12*10^6*'Rotacao Vagao'!O12)/(SUMIFS('Trem Tipo Medio'!$K:$K,'Trem Tipo Medio'!$A:$A,$A12,'Trem Tipo Medio'!$AE:$AE,"&lt;="&amp;P$2,'Trem Tipo Medio'!$AF:$AF,"&gt;="&amp;P$2)*(365/VLOOKUP($A12,Sazonalidade!$A:$G,7,0)))*(1-VLOOKUP($A12,Sazonalidade!$A:$J,10,0)),0)</f>
        <v>0</v>
      </c>
      <c r="Q12" s="18">
        <f>IF($E12=$E$1,((1+Premissas!L$4)*'TU Proprio'!P12*10^6*'Rotacao Vagao'!P12)/(SUMIFS('Trem Tipo Medio'!$K:$K,'Trem Tipo Medio'!$A:$A,$A12,'Trem Tipo Medio'!$AE:$AE,"&lt;="&amp;Q$2,'Trem Tipo Medio'!$AF:$AF,"&gt;="&amp;Q$2)*(365/VLOOKUP($A12,Sazonalidade!$A:$G,7,0)))*(1-VLOOKUP($A12,Sazonalidade!$A:$J,10,0)),0)</f>
        <v>0</v>
      </c>
      <c r="R12" s="18">
        <f>IF($E12=$E$1,((1+Premissas!M$4)*'TU Proprio'!Q12*10^6*'Rotacao Vagao'!Q12)/(SUMIFS('Trem Tipo Medio'!$K:$K,'Trem Tipo Medio'!$A:$A,$A12,'Trem Tipo Medio'!$AE:$AE,"&lt;="&amp;R$2,'Trem Tipo Medio'!$AF:$AF,"&gt;="&amp;R$2)*(365/VLOOKUP($A12,Sazonalidade!$A:$G,7,0)))*(1-VLOOKUP($A12,Sazonalidade!$A:$J,10,0)),0)</f>
        <v>0</v>
      </c>
      <c r="S12" s="18">
        <f>IF($E12=$E$1,((1+Premissas!N$4)*'TU Proprio'!R12*10^6*'Rotacao Vagao'!R12)/(SUMIFS('Trem Tipo Medio'!$K:$K,'Trem Tipo Medio'!$A:$A,$A12,'Trem Tipo Medio'!$AE:$AE,"&lt;="&amp;S$2,'Trem Tipo Medio'!$AF:$AF,"&gt;="&amp;S$2)*(365/VLOOKUP($A12,Sazonalidade!$A:$G,7,0)))*(1-VLOOKUP($A12,Sazonalidade!$A:$J,10,0)),0)</f>
        <v>0</v>
      </c>
      <c r="T12" s="18">
        <f>IF($E12=$E$1,((1+Premissas!O$4)*'TU Proprio'!S12*10^6*'Rotacao Vagao'!S12)/(SUMIFS('Trem Tipo Medio'!$K:$K,'Trem Tipo Medio'!$A:$A,$A12,'Trem Tipo Medio'!$AE:$AE,"&lt;="&amp;T$2,'Trem Tipo Medio'!$AF:$AF,"&gt;="&amp;T$2)*(365/VLOOKUP($A12,Sazonalidade!$A:$G,7,0)))*(1-VLOOKUP($A12,Sazonalidade!$A:$J,10,0)),0)</f>
        <v>0</v>
      </c>
      <c r="U12" s="18">
        <f>IF($E12=$E$1,((1+Premissas!P$4)*'TU Proprio'!T12*10^6*'Rotacao Vagao'!T12)/(SUMIFS('Trem Tipo Medio'!$K:$K,'Trem Tipo Medio'!$A:$A,$A12,'Trem Tipo Medio'!$AE:$AE,"&lt;="&amp;U$2,'Trem Tipo Medio'!$AF:$AF,"&gt;="&amp;U$2)*(365/VLOOKUP($A12,Sazonalidade!$A:$G,7,0)))*(1-VLOOKUP($A12,Sazonalidade!$A:$J,10,0)),0)</f>
        <v>0</v>
      </c>
      <c r="V12" s="18">
        <f>IF($E12=$E$1,((1+Premissas!Q$4)*'TU Proprio'!U12*10^6*'Rotacao Vagao'!U12)/(SUMIFS('Trem Tipo Medio'!$K:$K,'Trem Tipo Medio'!$A:$A,$A12,'Trem Tipo Medio'!$AE:$AE,"&lt;="&amp;V$2,'Trem Tipo Medio'!$AF:$AF,"&gt;="&amp;V$2)*(365/VLOOKUP($A12,Sazonalidade!$A:$G,7,0)))*(1-VLOOKUP($A12,Sazonalidade!$A:$J,10,0)),0)</f>
        <v>0</v>
      </c>
      <c r="W12" s="18">
        <f>IF($E12=$E$1,((1+Premissas!R$4)*'TU Proprio'!V12*10^6*'Rotacao Vagao'!V12)/(SUMIFS('Trem Tipo Medio'!$K:$K,'Trem Tipo Medio'!$A:$A,$A12,'Trem Tipo Medio'!$AE:$AE,"&lt;="&amp;W$2,'Trem Tipo Medio'!$AF:$AF,"&gt;="&amp;W$2)*(365/VLOOKUP($A12,Sazonalidade!$A:$G,7,0)))*(1-VLOOKUP($A12,Sazonalidade!$A:$J,10,0)),0)</f>
        <v>0</v>
      </c>
      <c r="X12" s="18">
        <f>IF($E12=$E$1,((1+Premissas!S$4)*'TU Proprio'!W12*10^6*'Rotacao Vagao'!W12)/(SUMIFS('Trem Tipo Medio'!$K:$K,'Trem Tipo Medio'!$A:$A,$A12,'Trem Tipo Medio'!$AE:$AE,"&lt;="&amp;X$2,'Trem Tipo Medio'!$AF:$AF,"&gt;="&amp;X$2)*(365/VLOOKUP($A12,Sazonalidade!$A:$G,7,0)))*(1-VLOOKUP($A12,Sazonalidade!$A:$J,10,0)),0)</f>
        <v>0</v>
      </c>
      <c r="Y12" s="18">
        <f>IF($E12=$E$1,((1+Premissas!T$4)*'TU Proprio'!X12*10^6*'Rotacao Vagao'!X12)/(SUMIFS('Trem Tipo Medio'!$K:$K,'Trem Tipo Medio'!$A:$A,$A12,'Trem Tipo Medio'!$AE:$AE,"&lt;="&amp;Y$2,'Trem Tipo Medio'!$AF:$AF,"&gt;="&amp;Y$2)*(365/VLOOKUP($A12,Sazonalidade!$A:$G,7,0)))*(1-VLOOKUP($A12,Sazonalidade!$A:$J,10,0)),0)</f>
        <v>0</v>
      </c>
      <c r="Z12" s="18">
        <f>IF($E12=$E$1,((1+Premissas!U$4)*'TU Proprio'!Y12*10^6*'Rotacao Vagao'!Y12)/(SUMIFS('Trem Tipo Medio'!$K:$K,'Trem Tipo Medio'!$A:$A,$A12,'Trem Tipo Medio'!$AE:$AE,"&lt;="&amp;Z$2,'Trem Tipo Medio'!$AF:$AF,"&gt;="&amp;Z$2)*(365/VLOOKUP($A12,Sazonalidade!$A:$G,7,0)))*(1-VLOOKUP($A12,Sazonalidade!$A:$J,10,0)),0)</f>
        <v>0</v>
      </c>
      <c r="AA12" s="18">
        <f>IF($E12=$E$1,((1+Premissas!V$4)*'TU Proprio'!Z12*10^6*'Rotacao Vagao'!Z12)/(SUMIFS('Trem Tipo Medio'!$K:$K,'Trem Tipo Medio'!$A:$A,$A12,'Trem Tipo Medio'!$AE:$AE,"&lt;="&amp;AA$2,'Trem Tipo Medio'!$AF:$AF,"&gt;="&amp;AA$2)*(365/VLOOKUP($A12,Sazonalidade!$A:$G,7,0)))*(1-VLOOKUP($A12,Sazonalidade!$A:$J,10,0)),0)</f>
        <v>0</v>
      </c>
      <c r="AB12" s="18">
        <f>IF($E12=$E$1,((1+Premissas!W$4)*'TU Proprio'!AA12*10^6*'Rotacao Vagao'!AA12)/(SUMIFS('Trem Tipo Medio'!$K:$K,'Trem Tipo Medio'!$A:$A,$A12,'Trem Tipo Medio'!$AE:$AE,"&lt;="&amp;AB$2,'Trem Tipo Medio'!$AF:$AF,"&gt;="&amp;AB$2)*(365/VLOOKUP($A12,Sazonalidade!$A:$G,7,0)))*(1-VLOOKUP($A12,Sazonalidade!$A:$J,10,0)),0)</f>
        <v>0</v>
      </c>
      <c r="AC12" s="18">
        <f>IF($E12=$E$1,((1+Premissas!X$4)*'TU Proprio'!AB12*10^6*'Rotacao Vagao'!AB12)/(SUMIFS('Trem Tipo Medio'!$K:$K,'Trem Tipo Medio'!$A:$A,$A12,'Trem Tipo Medio'!$AE:$AE,"&lt;="&amp;AC$2,'Trem Tipo Medio'!$AF:$AF,"&gt;="&amp;AC$2)*(365/VLOOKUP($A12,Sazonalidade!$A:$G,7,0)))*(1-VLOOKUP($A12,Sazonalidade!$A:$J,10,0)),0)</f>
        <v>0</v>
      </c>
      <c r="AD12" s="18">
        <f>IF($E12=$E$1,((1+Premissas!Y$4)*'TU Proprio'!AC12*10^6*'Rotacao Vagao'!AC12)/(SUMIFS('Trem Tipo Medio'!$K:$K,'Trem Tipo Medio'!$A:$A,$A12,'Trem Tipo Medio'!$AE:$AE,"&lt;="&amp;AD$2,'Trem Tipo Medio'!$AF:$AF,"&gt;="&amp;AD$2)*(365/VLOOKUP($A12,Sazonalidade!$A:$G,7,0)))*(1-VLOOKUP($A12,Sazonalidade!$A:$J,10,0)),0)</f>
        <v>0</v>
      </c>
      <c r="AE12" s="18">
        <f>IF($E12=$E$1,((1+Premissas!Z$4)*'TU Proprio'!AD12*10^6*'Rotacao Vagao'!AD12)/(SUMIFS('Trem Tipo Medio'!$K:$K,'Trem Tipo Medio'!$A:$A,$A12,'Trem Tipo Medio'!$AE:$AE,"&lt;="&amp;AE$2,'Trem Tipo Medio'!$AF:$AF,"&gt;="&amp;AE$2)*(365/VLOOKUP($A12,Sazonalidade!$A:$G,7,0)))*(1-VLOOKUP($A12,Sazonalidade!$A:$J,10,0)),0)</f>
        <v>0</v>
      </c>
      <c r="AF12" s="18">
        <f>IF($E12=$E$1,((1+Premissas!AA$4)*'TU Proprio'!AE12*10^6*'Rotacao Vagao'!AE12)/(SUMIFS('Trem Tipo Medio'!$K:$K,'Trem Tipo Medio'!$A:$A,$A12,'Trem Tipo Medio'!$AE:$AE,"&lt;="&amp;AF$2,'Trem Tipo Medio'!$AF:$AF,"&gt;="&amp;AF$2)*(365/VLOOKUP($A12,Sazonalidade!$A:$G,7,0)))*(1-VLOOKUP($A12,Sazonalidade!$A:$J,10,0)),0)</f>
        <v>0</v>
      </c>
      <c r="AG12" s="18">
        <f>IF($E12=$E$1,((1+Premissas!AB$4)*'TU Proprio'!AF12*10^6*'Rotacao Vagao'!AF12)/(SUMIFS('Trem Tipo Medio'!$K:$K,'Trem Tipo Medio'!$A:$A,$A12,'Trem Tipo Medio'!$AE:$AE,"&lt;="&amp;AG$2,'Trem Tipo Medio'!$AF:$AF,"&gt;="&amp;AG$2)*(365/VLOOKUP($A12,Sazonalidade!$A:$G,7,0)))*(1-VLOOKUP($A12,Sazonalidade!$A:$J,10,0)),0)</f>
        <v>0</v>
      </c>
      <c r="AH12" s="18">
        <f>IF($E12=$E$1,((1+Premissas!AC$4)*'TU Proprio'!AG12*10^6*'Rotacao Vagao'!AG12)/(SUMIFS('Trem Tipo Medio'!$K:$K,'Trem Tipo Medio'!$A:$A,$A12,'Trem Tipo Medio'!$AE:$AE,"&lt;="&amp;AH$2,'Trem Tipo Medio'!$AF:$AF,"&gt;="&amp;AH$2)*(365/VLOOKUP($A12,Sazonalidade!$A:$G,7,0)))*(1-VLOOKUP($A12,Sazonalidade!$A:$J,10,0)),0)</f>
        <v>0</v>
      </c>
      <c r="AI12" s="18">
        <f>IF($E12=$E$1,((1+Premissas!AD$4)*'TU Proprio'!AH12*10^6*'Rotacao Vagao'!AH12)/(SUMIFS('Trem Tipo Medio'!$K:$K,'Trem Tipo Medio'!$A:$A,$A12,'Trem Tipo Medio'!$AE:$AE,"&lt;="&amp;AI$2,'Trem Tipo Medio'!$AF:$AF,"&gt;="&amp;AI$2)*(365/VLOOKUP($A12,Sazonalidade!$A:$G,7,0)))*(1-VLOOKUP($A12,Sazonalidade!$A:$J,10,0)),0)</f>
        <v>0</v>
      </c>
      <c r="AJ12" s="18">
        <f>IF($E12=$E$1,((1+Premissas!AE$4)*'TU Proprio'!AI12*10^6*'Rotacao Vagao'!AI12)/(SUMIFS('Trem Tipo Medio'!$K:$K,'Trem Tipo Medio'!$A:$A,$A12,'Trem Tipo Medio'!$AE:$AE,"&lt;="&amp;AJ$2,'Trem Tipo Medio'!$AF:$AF,"&gt;="&amp;AJ$2)*(365/VLOOKUP($A12,Sazonalidade!$A:$G,7,0)))*(1-VLOOKUP($A12,Sazonalidade!$A:$J,10,0)),0)</f>
        <v>0</v>
      </c>
      <c r="AK12" s="18">
        <f>IF($E12=$E$1,((1+Premissas!AF$4)*'TU Proprio'!AJ12*10^6*'Rotacao Vagao'!AJ12)/(SUMIFS('Trem Tipo Medio'!$K:$K,'Trem Tipo Medio'!$A:$A,$A12,'Trem Tipo Medio'!$AE:$AE,"&lt;="&amp;AK$2,'Trem Tipo Medio'!$AF:$AF,"&gt;="&amp;AK$2)*(365/VLOOKUP($A12,Sazonalidade!$A:$G,7,0)))*(1-VLOOKUP($A12,Sazonalidade!$A:$J,10,0)),0)</f>
        <v>0</v>
      </c>
      <c r="AL12" s="18">
        <f>IF($E12=$E$1,((1+Premissas!AG$4)*'TU Proprio'!AK12*10^6*'Rotacao Vagao'!AK12)/(SUMIFS('Trem Tipo Medio'!$K:$K,'Trem Tipo Medio'!$A:$A,$A12,'Trem Tipo Medio'!$AE:$AE,"&lt;="&amp;AL$2,'Trem Tipo Medio'!$AF:$AF,"&gt;="&amp;AL$2)*(365/VLOOKUP($A12,Sazonalidade!$A:$G,7,0)))*(1-VLOOKUP($A12,Sazonalidade!$A:$J,10,0)),0)</f>
        <v>0</v>
      </c>
      <c r="AM12" s="18">
        <f>IF($E12=$E$1,((1+Premissas!AH$4)*'TU Proprio'!AL12*10^6*'Rotacao Vagao'!AL12)/(SUMIFS('Trem Tipo Medio'!$K:$K,'Trem Tipo Medio'!$A:$A,$A12,'Trem Tipo Medio'!$AE:$AE,"&lt;="&amp;AM$2,'Trem Tipo Medio'!$AF:$AF,"&gt;="&amp;AM$2)*(365/VLOOKUP($A12,Sazonalidade!$A:$G,7,0)))*(1-VLOOKUP($A12,Sazonalidade!$A:$J,10,0)),0)</f>
        <v>0</v>
      </c>
      <c r="AN12" s="18">
        <f>IF($E12=$E$1,((1+Premissas!AI$4)*'TU Proprio'!AM12*10^6*'Rotacao Vagao'!AM12)/(SUMIFS('Trem Tipo Medio'!$K:$K,'Trem Tipo Medio'!$A:$A,$A12,'Trem Tipo Medio'!$AE:$AE,"&lt;="&amp;AN$2,'Trem Tipo Medio'!$AF:$AF,"&gt;="&amp;AN$2)*(365/VLOOKUP($A12,Sazonalidade!$A:$G,7,0)))*(1-VLOOKUP($A12,Sazonalidade!$A:$J,10,0)),0)</f>
        <v>0</v>
      </c>
      <c r="AO12" s="18">
        <f>IF($E12=$E$1,((1+Premissas!AJ$4)*'TU Proprio'!AN12*10^6*'Rotacao Vagao'!AN12)/(SUMIFS('Trem Tipo Medio'!$K:$K,'Trem Tipo Medio'!$A:$A,$A12,'Trem Tipo Medio'!$AE:$AE,"&lt;="&amp;AO$2,'Trem Tipo Medio'!$AF:$AF,"&gt;="&amp;AO$2)*(365/VLOOKUP($A12,Sazonalidade!$A:$G,7,0)))*(1-VLOOKUP($A12,Sazonalidade!$A:$J,10,0)),0)</f>
        <v>0</v>
      </c>
      <c r="AP12" s="18">
        <f>IF($E12=$E$1,((1+Premissas!AK$4)*'TU Proprio'!AO12*10^6*'Rotacao Vagao'!AO12)/(SUMIFS('Trem Tipo Medio'!$K:$K,'Trem Tipo Medio'!$A:$A,$A12,'Trem Tipo Medio'!$AE:$AE,"&lt;="&amp;AP$2,'Trem Tipo Medio'!$AF:$AF,"&gt;="&amp;AP$2)*(365/VLOOKUP($A12,Sazonalidade!$A:$G,7,0)))*(1-VLOOKUP($A12,Sazonalidade!$A:$J,10,0)),0)</f>
        <v>0</v>
      </c>
      <c r="AQ12" s="18">
        <f>IF($E12=$E$1,((1+Premissas!AL$4)*'TU Proprio'!AP12*10^6*'Rotacao Vagao'!AP12)/(SUMIFS('Trem Tipo Medio'!$K:$K,'Trem Tipo Medio'!$A:$A,$A12,'Trem Tipo Medio'!$AE:$AE,"&lt;="&amp;AQ$2,'Trem Tipo Medio'!$AF:$AF,"&gt;="&amp;AQ$2)*(365/VLOOKUP($A12,Sazonalidade!$A:$G,7,0)))*(1-VLOOKUP($A12,Sazonalidade!$A:$J,10,0)),0)</f>
        <v>0</v>
      </c>
      <c r="AR12" s="18">
        <f>IF($E12=$E$1,((1+Premissas!AM$4)*'TU Proprio'!AQ12*10^6*'Rotacao Vagao'!AQ12)/(SUMIFS('Trem Tipo Medio'!$K:$K,'Trem Tipo Medio'!$A:$A,$A12,'Trem Tipo Medio'!$AE:$AE,"&lt;="&amp;AR$2,'Trem Tipo Medio'!$AF:$AF,"&gt;="&amp;AR$2)*(365/VLOOKUP($A12,Sazonalidade!$A:$G,7,0)))*(1-VLOOKUP($A12,Sazonalidade!$A:$J,10,0)),0)</f>
        <v>0</v>
      </c>
      <c r="AS12" s="18">
        <f>IF($E12=$E$1,((1+Premissas!AN$4)*'TU Proprio'!AR12*10^6*'Rotacao Vagao'!AR12)/(SUMIFS('Trem Tipo Medio'!$K:$K,'Trem Tipo Medio'!$A:$A,$A12,'Trem Tipo Medio'!$AE:$AE,"&lt;="&amp;AS$2,'Trem Tipo Medio'!$AF:$AF,"&gt;="&amp;AS$2)*(365/VLOOKUP($A12,Sazonalidade!$A:$G,7,0)))*(1-VLOOKUP($A12,Sazonalidade!$A:$J,10,0)),0)</f>
        <v>0</v>
      </c>
      <c r="AT12" s="18">
        <f>IF($E12=$E$1,((1+Premissas!AO$4)*'TU Proprio'!AS12*10^6*'Rotacao Vagao'!AS12)/(SUMIFS('Trem Tipo Medio'!$K:$K,'Trem Tipo Medio'!$A:$A,$A12,'Trem Tipo Medio'!$AE:$AE,"&lt;="&amp;AT$2,'Trem Tipo Medio'!$AF:$AF,"&gt;="&amp;AT$2)*(365/VLOOKUP($A12,Sazonalidade!$A:$G,7,0)))*(1-VLOOKUP($A12,Sazonalidade!$A:$J,10,0)),0)</f>
        <v>0</v>
      </c>
      <c r="AU12" s="18">
        <f>IF($E12=$E$1,((1+Premissas!AP$4)*'TU Proprio'!AT12*10^6*'Rotacao Vagao'!AT12)/(SUMIFS('Trem Tipo Medio'!$K:$K,'Trem Tipo Medio'!$A:$A,$A12,'Trem Tipo Medio'!$AE:$AE,"&lt;="&amp;AU$2,'Trem Tipo Medio'!$AF:$AF,"&gt;="&amp;AU$2)*(365/VLOOKUP($A12,Sazonalidade!$A:$G,7,0)))*(1-VLOOKUP($A12,Sazonalidade!$A:$J,10,0)),0)</f>
        <v>0</v>
      </c>
      <c r="AV12" s="18">
        <f>IF($E12=$E$1,((1+Premissas!AQ$4)*'TU Proprio'!AU12*10^6*'Rotacao Vagao'!AU12)/(SUMIFS('Trem Tipo Medio'!$K:$K,'Trem Tipo Medio'!$A:$A,$A12,'Trem Tipo Medio'!$AE:$AE,"&lt;="&amp;AV$2,'Trem Tipo Medio'!$AF:$AF,"&gt;="&amp;AV$2)*(365/VLOOKUP($A12,Sazonalidade!$A:$G,7,0)))*(1-VLOOKUP($A12,Sazonalidade!$A:$J,10,0)),0)</f>
        <v>0</v>
      </c>
      <c r="AW12" s="18">
        <f>IF($E12=$E$1,((1+Premissas!AR$4)*'TU Proprio'!AV12*10^6*'Rotacao Vagao'!AV12)/(SUMIFS('Trem Tipo Medio'!$K:$K,'Trem Tipo Medio'!$A:$A,$A12,'Trem Tipo Medio'!$AE:$AE,"&lt;="&amp;AW$2,'Trem Tipo Medio'!$AF:$AF,"&gt;="&amp;AW$2)*(365/VLOOKUP($A12,Sazonalidade!$A:$G,7,0)))*(1-VLOOKUP($A12,Sazonalidade!$A:$J,10,0)),0)</f>
        <v>0</v>
      </c>
      <c r="AX12" s="18">
        <f>IF($E12=$E$1,((1+Premissas!AS$4)*'TU Proprio'!AW12*10^6*'Rotacao Vagao'!AW12)/(SUMIFS('Trem Tipo Medio'!$K:$K,'Trem Tipo Medio'!$A:$A,$A12,'Trem Tipo Medio'!$AE:$AE,"&lt;="&amp;AX$2,'Trem Tipo Medio'!$AF:$AF,"&gt;="&amp;AX$2)*(365/VLOOKUP($A12,Sazonalidade!$A:$G,7,0)))*(1-VLOOKUP($A12,Sazonalidade!$A:$J,10,0)),0)</f>
        <v>0</v>
      </c>
      <c r="AY12" s="18">
        <f>IF($E12=$E$1,((1+Premissas!AT$4)*'TU Proprio'!AX12*10^6*'Rotacao Vagao'!AX12)/(SUMIFS('Trem Tipo Medio'!$K:$K,'Trem Tipo Medio'!$A:$A,$A12,'Trem Tipo Medio'!$AE:$AE,"&lt;="&amp;AY$2,'Trem Tipo Medio'!$AF:$AF,"&gt;="&amp;AY$2)*(365/VLOOKUP($A12,Sazonalidade!$A:$G,7,0)))*(1-VLOOKUP($A12,Sazonalidade!$A:$J,10,0)),0)</f>
        <v>0</v>
      </c>
      <c r="AZ12" s="18">
        <f>IF($E12=$E$1,((1+Premissas!AU$4)*'TU Proprio'!AY12*10^6*'Rotacao Vagao'!AY12)/(SUMIFS('Trem Tipo Medio'!$K:$K,'Trem Tipo Medio'!$A:$A,$A12,'Trem Tipo Medio'!$AE:$AE,"&lt;="&amp;AZ$2,'Trem Tipo Medio'!$AF:$AF,"&gt;="&amp;AZ$2)*(365/VLOOKUP($A12,Sazonalidade!$A:$G,7,0)))*(1-VLOOKUP($A12,Sazonalidade!$A:$J,10,0)),0)</f>
        <v>0</v>
      </c>
      <c r="BA12" s="18">
        <f>IF($E12=$E$1,((1+Premissas!AV$4)*'TU Proprio'!AZ12*10^6*'Rotacao Vagao'!AZ12)/(SUMIFS('Trem Tipo Medio'!$K:$K,'Trem Tipo Medio'!$A:$A,$A12,'Trem Tipo Medio'!$AE:$AE,"&lt;="&amp;BA$2,'Trem Tipo Medio'!$AF:$AF,"&gt;="&amp;BA$2)*(365/VLOOKUP($A12,Sazonalidade!$A:$G,7,0)))*(1-VLOOKUP($A12,Sazonalidade!$A:$J,10,0)),0)</f>
        <v>0</v>
      </c>
      <c r="BB12" s="18">
        <f>IF($E12=$E$1,((1+Premissas!AW$4)*'TU Proprio'!BA12*10^6*'Rotacao Vagao'!BA12)/(SUMIFS('Trem Tipo Medio'!$K:$K,'Trem Tipo Medio'!$A:$A,$A12,'Trem Tipo Medio'!$AE:$AE,"&lt;="&amp;BB$2,'Trem Tipo Medio'!$AF:$AF,"&gt;="&amp;BB$2)*(365/VLOOKUP($A12,Sazonalidade!$A:$G,7,0)))*(1-VLOOKUP($A12,Sazonalidade!$A:$J,10,0)),0)</f>
        <v>0</v>
      </c>
      <c r="BC12" s="18">
        <f>IF($E12=$E$1,((1+Premissas!AX$4)*'TU Proprio'!BB12*10^6*'Rotacao Vagao'!BB12)/(SUMIFS('Trem Tipo Medio'!$K:$K,'Trem Tipo Medio'!$A:$A,$A12,'Trem Tipo Medio'!$AE:$AE,"&lt;="&amp;BC$2,'Trem Tipo Medio'!$AF:$AF,"&gt;="&amp;BC$2)*(365/VLOOKUP($A12,Sazonalidade!$A:$G,7,0)))*(1-VLOOKUP($A12,Sazonalidade!$A:$J,10,0)),0)</f>
        <v>0</v>
      </c>
      <c r="BD12" s="18">
        <f>IF($E12=$E$1,((1+Premissas!AY$4)*'TU Proprio'!BC12*10^6*'Rotacao Vagao'!BC12)/(SUMIFS('Trem Tipo Medio'!$K:$K,'Trem Tipo Medio'!$A:$A,$A12,'Trem Tipo Medio'!$AE:$AE,"&lt;="&amp;BD$2,'Trem Tipo Medio'!$AF:$AF,"&gt;="&amp;BD$2)*(365/VLOOKUP($A12,Sazonalidade!$A:$G,7,0)))*(1-VLOOKUP($A12,Sazonalidade!$A:$J,10,0)),0)</f>
        <v>0</v>
      </c>
      <c r="BE12" s="18">
        <f>IF($E12=$E$1,((1+Premissas!AZ$4)*'TU Proprio'!BD12*10^6*'Rotacao Vagao'!BD12)/(SUMIFS('Trem Tipo Medio'!$K:$K,'Trem Tipo Medio'!$A:$A,$A12,'Trem Tipo Medio'!$AE:$AE,"&lt;="&amp;BE$2,'Trem Tipo Medio'!$AF:$AF,"&gt;="&amp;BE$2)*(365/VLOOKUP($A12,Sazonalidade!$A:$G,7,0)))*(1-VLOOKUP($A12,Sazonalidade!$A:$J,10,0)),0)</f>
        <v>0</v>
      </c>
      <c r="BF12" s="18">
        <f>IF($E12=$E$1,((1+Premissas!BA$4)*'TU Proprio'!BE12*10^6*'Rotacao Vagao'!BE12)/(SUMIFS('Trem Tipo Medio'!$K:$K,'Trem Tipo Medio'!$A:$A,$A12,'Trem Tipo Medio'!$AE:$AE,"&lt;="&amp;BF$2,'Trem Tipo Medio'!$AF:$AF,"&gt;="&amp;BF$2)*(365/VLOOKUP($A12,Sazonalidade!$A:$G,7,0)))*(1-VLOOKUP($A12,Sazonalidade!$A:$J,10,0)),0)</f>
        <v>0</v>
      </c>
      <c r="BG12" s="18">
        <f>IF($E12=$E$1,((1+Premissas!BB$4)*'TU Proprio'!BF12*10^6*'Rotacao Vagao'!BF12)/(SUMIFS('Trem Tipo Medio'!$K:$K,'Trem Tipo Medio'!$A:$A,$A12,'Trem Tipo Medio'!$AE:$AE,"&lt;="&amp;BG$2,'Trem Tipo Medio'!$AF:$AF,"&gt;="&amp;BG$2)*(365/VLOOKUP($A12,Sazonalidade!$A:$G,7,0)))*(1-VLOOKUP($A12,Sazonalidade!$A:$J,10,0)),0)</f>
        <v>0</v>
      </c>
      <c r="BH12" s="18">
        <f>IF($E12=$E$1,((1+Premissas!BC$4)*'TU Proprio'!BG12*10^6*'Rotacao Vagao'!BG12)/(SUMIFS('Trem Tipo Medio'!$K:$K,'Trem Tipo Medio'!$A:$A,$A12,'Trem Tipo Medio'!$AE:$AE,"&lt;="&amp;BH$2,'Trem Tipo Medio'!$AF:$AF,"&gt;="&amp;BH$2)*(365/VLOOKUP($A12,Sazonalidade!$A:$G,7,0)))*(1-VLOOKUP($A12,Sazonalidade!$A:$J,10,0)),0)</f>
        <v>0</v>
      </c>
      <c r="BI12" s="18">
        <f>IF($E12=$E$1,((1+Premissas!BD$4)*'TU Proprio'!BH12*10^6*'Rotacao Vagao'!BH12)/(SUMIFS('Trem Tipo Medio'!$K:$K,'Trem Tipo Medio'!$A:$A,$A12,'Trem Tipo Medio'!$AE:$AE,"&lt;="&amp;BI$2,'Trem Tipo Medio'!$AF:$AF,"&gt;="&amp;BI$2)*(365/VLOOKUP($A12,Sazonalidade!$A:$G,7,0)))*(1-VLOOKUP($A12,Sazonalidade!$A:$J,10,0)),0)</f>
        <v>0</v>
      </c>
      <c r="BJ12" s="18">
        <f>IF($E12=$E$1,((1+Premissas!BE$4)*'TU Proprio'!BI12*10^6*'Rotacao Vagao'!BI12)/(SUMIFS('Trem Tipo Medio'!$K:$K,'Trem Tipo Medio'!$A:$A,$A12,'Trem Tipo Medio'!$AE:$AE,"&lt;="&amp;BJ$2,'Trem Tipo Medio'!$AF:$AF,"&gt;="&amp;BJ$2)*(365/VLOOKUP($A12,Sazonalidade!$A:$G,7,0)))*(1-VLOOKUP($A12,Sazonalidade!$A:$J,10,0)),0)</f>
        <v>0</v>
      </c>
      <c r="BK12" s="18">
        <f>IF($E12=$E$1,((1+Premissas!BF$4)*'TU Proprio'!BJ12*10^6*'Rotacao Vagao'!BJ12)/(SUMIFS('Trem Tipo Medio'!$K:$K,'Trem Tipo Medio'!$A:$A,$A12,'Trem Tipo Medio'!$AE:$AE,"&lt;="&amp;BK$2,'Trem Tipo Medio'!$AF:$AF,"&gt;="&amp;BK$2)*(365/VLOOKUP($A12,Sazonalidade!$A:$G,7,0)))*(1-VLOOKUP($A12,Sazonalidade!$A:$J,10,0)),0)</f>
        <v>0</v>
      </c>
      <c r="BL12" s="18">
        <f>IF($E12=$E$1,((1+Premissas!BG$4)*'TU Proprio'!BK12*10^6*'Rotacao Vagao'!BK12)/(SUMIFS('Trem Tipo Medio'!$K:$K,'Trem Tipo Medio'!$A:$A,$A12,'Trem Tipo Medio'!$AE:$AE,"&lt;="&amp;BL$2,'Trem Tipo Medio'!$AF:$AF,"&gt;="&amp;BL$2)*(365/VLOOKUP($A12,Sazonalidade!$A:$G,7,0)))*(1-VLOOKUP($A12,Sazonalidade!$A:$J,10,0)),0)</f>
        <v>0</v>
      </c>
      <c r="BM12" s="18">
        <f>IF($E12=$E$1,((1+Premissas!BH$4)*'TU Proprio'!BL12*10^6*'Rotacao Vagao'!BL12)/(SUMIFS('Trem Tipo Medio'!$K:$K,'Trem Tipo Medio'!$A:$A,$A12,'Trem Tipo Medio'!$AE:$AE,"&lt;="&amp;BM$2,'Trem Tipo Medio'!$AF:$AF,"&gt;="&amp;BM$2)*(365/VLOOKUP($A12,Sazonalidade!$A:$G,7,0)))*(1-VLOOKUP($A12,Sazonalidade!$A:$J,10,0)),0)</f>
        <v>0</v>
      </c>
      <c r="BN12" s="18">
        <f>IF($E12=$E$1,((1+Premissas!BI$4)*'TU Proprio'!BM12*10^6*'Rotacao Vagao'!BM12)/(SUMIFS('Trem Tipo Medio'!$K:$K,'Trem Tipo Medio'!$A:$A,$A12,'Trem Tipo Medio'!$AE:$AE,"&lt;="&amp;BN$2,'Trem Tipo Medio'!$AF:$AF,"&gt;="&amp;BN$2)*(365/VLOOKUP($A12,Sazonalidade!$A:$G,7,0)))*(1-VLOOKUP($A12,Sazonalidade!$A:$J,10,0)),0)</f>
        <v>0</v>
      </c>
      <c r="BO12" s="18">
        <f>IF($E12=$E$1,((1+Premissas!BJ$4)*'TU Proprio'!BN12*10^6*'Rotacao Vagao'!BN12)/(SUMIFS('Trem Tipo Medio'!$K:$K,'Trem Tipo Medio'!$A:$A,$A12,'Trem Tipo Medio'!$AE:$AE,"&lt;="&amp;BO$2,'Trem Tipo Medio'!$AF:$AF,"&gt;="&amp;BO$2)*(365/VLOOKUP($A12,Sazonalidade!$A:$G,7,0)))*(1-VLOOKUP($A12,Sazonalidade!$A:$J,10,0)),0)</f>
        <v>0</v>
      </c>
      <c r="BP12" s="18">
        <f>IF($E12=$E$1,((1+Premissas!BK$4)*'TU Proprio'!BO12*10^6*'Rotacao Vagao'!BO12)/(SUMIFS('Trem Tipo Medio'!$K:$K,'Trem Tipo Medio'!$A:$A,$A12,'Trem Tipo Medio'!$AE:$AE,"&lt;="&amp;BP$2,'Trem Tipo Medio'!$AF:$AF,"&gt;="&amp;BP$2)*(365/VLOOKUP($A12,Sazonalidade!$A:$G,7,0)))*(1-VLOOKUP($A12,Sazonalidade!$A:$J,10,0)),0)</f>
        <v>0</v>
      </c>
      <c r="BQ12"/>
      <c r="BR12"/>
      <c r="BS12"/>
      <c r="BT12"/>
      <c r="BU12"/>
    </row>
    <row r="13" spans="1:73" s="32" customFormat="1" x14ac:dyDescent="0.25">
      <c r="A13" s="6">
        <f t="shared" si="3"/>
        <v>11</v>
      </c>
      <c r="B13" s="3" t="str">
        <f>VLOOKUP($A13,Demanda!$A$1:$G$43,4,0)</f>
        <v>Diesel</v>
      </c>
      <c r="C13" s="3" t="str">
        <f>VLOOKUP($A13,Demanda!$A$1:$G$43,6,0)</f>
        <v>Miritituba</v>
      </c>
      <c r="D13" s="3" t="str">
        <f>VLOOKUP($A13,Demanda!$A$1:$G$43,7,0)</f>
        <v>Campo Novo dos Parecis</v>
      </c>
      <c r="E13" s="3" t="str">
        <f>VLOOKUP($A13,Demanda!$A$1:$G$43,2,0)</f>
        <v>FGRAO</v>
      </c>
      <c r="F13" s="29" t="str">
        <f>VLOOKUP(A13,'Trem Tipo Medio'!A:L,10,0)</f>
        <v>TCT</v>
      </c>
      <c r="H13" s="18">
        <f>IF($E13=$E$1,((1+Premissas!C$4)*'TU Proprio'!G13*10^6*'Rotacao Vagao'!G13)/(SUMIFS('Trem Tipo Medio'!$K:$K,'Trem Tipo Medio'!$A:$A,$A13,'Trem Tipo Medio'!$AE:$AE,"&lt;="&amp;H$2,'Trem Tipo Medio'!$AF:$AF,"&gt;="&amp;H$2)*(365/VLOOKUP($A13,Sazonalidade!$A:$G,7,0)))*(1-VLOOKUP($A13,Sazonalidade!$A:$J,10,0)),0)</f>
        <v>0</v>
      </c>
      <c r="I13" s="18">
        <f>IF($E13=$E$1,((1+Premissas!D$4)*'TU Proprio'!H13*10^6*'Rotacao Vagao'!H13)/(SUMIFS('Trem Tipo Medio'!$K:$K,'Trem Tipo Medio'!$A:$A,$A13,'Trem Tipo Medio'!$AE:$AE,"&lt;="&amp;I$2,'Trem Tipo Medio'!$AF:$AF,"&gt;="&amp;I$2)*(365/VLOOKUP($A13,Sazonalidade!$A:$G,7,0)))*(1-VLOOKUP($A13,Sazonalidade!$A:$J,10,0)),0)</f>
        <v>0</v>
      </c>
      <c r="J13" s="18">
        <f>IF($E13=$E$1,((1+Premissas!E$4)*'TU Proprio'!I13*10^6*'Rotacao Vagao'!I13)/(SUMIFS('Trem Tipo Medio'!$K:$K,'Trem Tipo Medio'!$A:$A,$A13,'Trem Tipo Medio'!$AE:$AE,"&lt;="&amp;J$2,'Trem Tipo Medio'!$AF:$AF,"&gt;="&amp;J$2)*(365/VLOOKUP($A13,Sazonalidade!$A:$G,7,0)))*(1-VLOOKUP($A13,Sazonalidade!$A:$J,10,0)),0)</f>
        <v>0</v>
      </c>
      <c r="K13" s="18">
        <f>IF($E13=$E$1,((1+Premissas!F$4)*'TU Proprio'!J13*10^6*'Rotacao Vagao'!J13)/(SUMIFS('Trem Tipo Medio'!$K:$K,'Trem Tipo Medio'!$A:$A,$A13,'Trem Tipo Medio'!$AE:$AE,"&lt;="&amp;K$2,'Trem Tipo Medio'!$AF:$AF,"&gt;="&amp;K$2)*(365/VLOOKUP($A13,Sazonalidade!$A:$G,7,0)))*(1-VLOOKUP($A13,Sazonalidade!$A:$J,10,0)),0)</f>
        <v>0</v>
      </c>
      <c r="L13" s="18">
        <f>IF($E13=$E$1,((1+Premissas!G$4)*'TU Proprio'!K13*10^6*'Rotacao Vagao'!K13)/(SUMIFS('Trem Tipo Medio'!$K:$K,'Trem Tipo Medio'!$A:$A,$A13,'Trem Tipo Medio'!$AE:$AE,"&lt;="&amp;L$2,'Trem Tipo Medio'!$AF:$AF,"&gt;="&amp;L$2)*(365/VLOOKUP($A13,Sazonalidade!$A:$G,7,0)))*(1-VLOOKUP($A13,Sazonalidade!$A:$J,10,0)),0)</f>
        <v>0</v>
      </c>
      <c r="M13" s="18">
        <f>IF($E13=$E$1,((1+Premissas!H$4)*'TU Proprio'!L13*10^6*'Rotacao Vagao'!L13)/(SUMIFS('Trem Tipo Medio'!$K:$K,'Trem Tipo Medio'!$A:$A,$A13,'Trem Tipo Medio'!$AE:$AE,"&lt;="&amp;M$2,'Trem Tipo Medio'!$AF:$AF,"&gt;="&amp;M$2)*(365/VLOOKUP($A13,Sazonalidade!$A:$G,7,0)))*(1-VLOOKUP($A13,Sazonalidade!$A:$J,10,0)),0)</f>
        <v>0</v>
      </c>
      <c r="N13" s="18">
        <f>IF($E13=$E$1,((1+Premissas!I$4)*'TU Proprio'!M13*10^6*'Rotacao Vagao'!M13)/(SUMIFS('Trem Tipo Medio'!$K:$K,'Trem Tipo Medio'!$A:$A,$A13,'Trem Tipo Medio'!$AE:$AE,"&lt;="&amp;N$2,'Trem Tipo Medio'!$AF:$AF,"&gt;="&amp;N$2)*(365/VLOOKUP($A13,Sazonalidade!$A:$G,7,0)))*(1-VLOOKUP($A13,Sazonalidade!$A:$J,10,0)),0)</f>
        <v>0</v>
      </c>
      <c r="O13" s="18">
        <f>IF($E13=$E$1,((1+Premissas!J$4)*'TU Proprio'!N13*10^6*'Rotacao Vagao'!N13)/(SUMIFS('Trem Tipo Medio'!$K:$K,'Trem Tipo Medio'!$A:$A,$A13,'Trem Tipo Medio'!$AE:$AE,"&lt;="&amp;O$2,'Trem Tipo Medio'!$AF:$AF,"&gt;="&amp;O$2)*(365/VLOOKUP($A13,Sazonalidade!$A:$G,7,0)))*(1-VLOOKUP($A13,Sazonalidade!$A:$J,10,0)),0)</f>
        <v>0</v>
      </c>
      <c r="P13" s="18">
        <f>IF($E13=$E$1,((1+Premissas!K$4)*'TU Proprio'!O13*10^6*'Rotacao Vagao'!O13)/(SUMIFS('Trem Tipo Medio'!$K:$K,'Trem Tipo Medio'!$A:$A,$A13,'Trem Tipo Medio'!$AE:$AE,"&lt;="&amp;P$2,'Trem Tipo Medio'!$AF:$AF,"&gt;="&amp;P$2)*(365/VLOOKUP($A13,Sazonalidade!$A:$G,7,0)))*(1-VLOOKUP($A13,Sazonalidade!$A:$J,10,0)),0)</f>
        <v>0</v>
      </c>
      <c r="Q13" s="18">
        <f>IF($E13=$E$1,((1+Premissas!L$4)*'TU Proprio'!P13*10^6*'Rotacao Vagao'!P13)/(SUMIFS('Trem Tipo Medio'!$K:$K,'Trem Tipo Medio'!$A:$A,$A13,'Trem Tipo Medio'!$AE:$AE,"&lt;="&amp;Q$2,'Trem Tipo Medio'!$AF:$AF,"&gt;="&amp;Q$2)*(365/VLOOKUP($A13,Sazonalidade!$A:$G,7,0)))*(1-VLOOKUP($A13,Sazonalidade!$A:$J,10,0)),0)</f>
        <v>0</v>
      </c>
      <c r="R13" s="18">
        <f>IF($E13=$E$1,((1+Premissas!M$4)*'TU Proprio'!Q13*10^6*'Rotacao Vagao'!Q13)/(SUMIFS('Trem Tipo Medio'!$K:$K,'Trem Tipo Medio'!$A:$A,$A13,'Trem Tipo Medio'!$AE:$AE,"&lt;="&amp;R$2,'Trem Tipo Medio'!$AF:$AF,"&gt;="&amp;R$2)*(365/VLOOKUP($A13,Sazonalidade!$A:$G,7,0)))*(1-VLOOKUP($A13,Sazonalidade!$A:$J,10,0)),0)</f>
        <v>0</v>
      </c>
      <c r="S13" s="18">
        <f>IF($E13=$E$1,((1+Premissas!N$4)*'TU Proprio'!R13*10^6*'Rotacao Vagao'!R13)/(SUMIFS('Trem Tipo Medio'!$K:$K,'Trem Tipo Medio'!$A:$A,$A13,'Trem Tipo Medio'!$AE:$AE,"&lt;="&amp;S$2,'Trem Tipo Medio'!$AF:$AF,"&gt;="&amp;S$2)*(365/VLOOKUP($A13,Sazonalidade!$A:$G,7,0)))*(1-VLOOKUP($A13,Sazonalidade!$A:$J,10,0)),0)</f>
        <v>0</v>
      </c>
      <c r="T13" s="18">
        <f>IF($E13=$E$1,((1+Premissas!O$4)*'TU Proprio'!S13*10^6*'Rotacao Vagao'!S13)/(SUMIFS('Trem Tipo Medio'!$K:$K,'Trem Tipo Medio'!$A:$A,$A13,'Trem Tipo Medio'!$AE:$AE,"&lt;="&amp;T$2,'Trem Tipo Medio'!$AF:$AF,"&gt;="&amp;T$2)*(365/VLOOKUP($A13,Sazonalidade!$A:$G,7,0)))*(1-VLOOKUP($A13,Sazonalidade!$A:$J,10,0)),0)</f>
        <v>0</v>
      </c>
      <c r="U13" s="18">
        <f>IF($E13=$E$1,((1+Premissas!P$4)*'TU Proprio'!T13*10^6*'Rotacao Vagao'!T13)/(SUMIFS('Trem Tipo Medio'!$K:$K,'Trem Tipo Medio'!$A:$A,$A13,'Trem Tipo Medio'!$AE:$AE,"&lt;="&amp;U$2,'Trem Tipo Medio'!$AF:$AF,"&gt;="&amp;U$2)*(365/VLOOKUP($A13,Sazonalidade!$A:$G,7,0)))*(1-VLOOKUP($A13,Sazonalidade!$A:$J,10,0)),0)</f>
        <v>0</v>
      </c>
      <c r="V13" s="18">
        <f>IF($E13=$E$1,((1+Premissas!Q$4)*'TU Proprio'!U13*10^6*'Rotacao Vagao'!U13)/(SUMIFS('Trem Tipo Medio'!$K:$K,'Trem Tipo Medio'!$A:$A,$A13,'Trem Tipo Medio'!$AE:$AE,"&lt;="&amp;V$2,'Trem Tipo Medio'!$AF:$AF,"&gt;="&amp;V$2)*(365/VLOOKUP($A13,Sazonalidade!$A:$G,7,0)))*(1-VLOOKUP($A13,Sazonalidade!$A:$J,10,0)),0)</f>
        <v>0</v>
      </c>
      <c r="W13" s="18">
        <f>IF($E13=$E$1,((1+Premissas!R$4)*'TU Proprio'!V13*10^6*'Rotacao Vagao'!V13)/(SUMIFS('Trem Tipo Medio'!$K:$K,'Trem Tipo Medio'!$A:$A,$A13,'Trem Tipo Medio'!$AE:$AE,"&lt;="&amp;W$2,'Trem Tipo Medio'!$AF:$AF,"&gt;="&amp;W$2)*(365/VLOOKUP($A13,Sazonalidade!$A:$G,7,0)))*(1-VLOOKUP($A13,Sazonalidade!$A:$J,10,0)),0)</f>
        <v>30.360994754435197</v>
      </c>
      <c r="X13" s="18">
        <f>IF($E13=$E$1,((1+Premissas!S$4)*'TU Proprio'!W13*10^6*'Rotacao Vagao'!W13)/(SUMIFS('Trem Tipo Medio'!$K:$K,'Trem Tipo Medio'!$A:$A,$A13,'Trem Tipo Medio'!$AE:$AE,"&lt;="&amp;X$2,'Trem Tipo Medio'!$AF:$AF,"&gt;="&amp;X$2)*(365/VLOOKUP($A13,Sazonalidade!$A:$G,7,0)))*(1-VLOOKUP($A13,Sazonalidade!$A:$J,10,0)),0)</f>
        <v>31.125661616378821</v>
      </c>
      <c r="Y13" s="18">
        <f>IF($E13=$E$1,((1+Premissas!T$4)*'TU Proprio'!X13*10^6*'Rotacao Vagao'!X13)/(SUMIFS('Trem Tipo Medio'!$K:$K,'Trem Tipo Medio'!$A:$A,$A13,'Trem Tipo Medio'!$AE:$AE,"&lt;="&amp;Y$2,'Trem Tipo Medio'!$AF:$AF,"&gt;="&amp;Y$2)*(365/VLOOKUP($A13,Sazonalidade!$A:$G,7,0)))*(1-VLOOKUP($A13,Sazonalidade!$A:$J,10,0)),0)</f>
        <v>31.893450096945553</v>
      </c>
      <c r="Z13" s="18">
        <f>IF($E13=$E$1,((1+Premissas!U$4)*'TU Proprio'!Y13*10^6*'Rotacao Vagao'!Y13)/(SUMIFS('Trem Tipo Medio'!$K:$K,'Trem Tipo Medio'!$A:$A,$A13,'Trem Tipo Medio'!$AE:$AE,"&lt;="&amp;Z$2,'Trem Tipo Medio'!$AF:$AF,"&gt;="&amp;Z$2)*(365/VLOOKUP($A13,Sazonalidade!$A:$G,7,0)))*(1-VLOOKUP($A13,Sazonalidade!$A:$J,10,0)),0)</f>
        <v>32.66357899937465</v>
      </c>
      <c r="AA13" s="18">
        <f>IF($E13=$E$1,((1+Premissas!V$4)*'TU Proprio'!Z13*10^6*'Rotacao Vagao'!Z13)/(SUMIFS('Trem Tipo Medio'!$K:$K,'Trem Tipo Medio'!$A:$A,$A13,'Trem Tipo Medio'!$AE:$AE,"&lt;="&amp;AA$2,'Trem Tipo Medio'!$AF:$AF,"&gt;="&amp;AA$2)*(365/VLOOKUP($A13,Sazonalidade!$A:$G,7,0)))*(1-VLOOKUP($A13,Sazonalidade!$A:$J,10,0)),0)</f>
        <v>33.435269107574804</v>
      </c>
      <c r="AB13" s="18">
        <f>IF($E13=$E$1,((1+Premissas!W$4)*'TU Proprio'!AA13*10^6*'Rotacao Vagao'!AA13)/(SUMIFS('Trem Tipo Medio'!$K:$K,'Trem Tipo Medio'!$A:$A,$A13,'Trem Tipo Medio'!$AE:$AE,"&lt;="&amp;AB$2,'Trem Tipo Medio'!$AF:$AF,"&gt;="&amp;AB$2)*(365/VLOOKUP($A13,Sazonalidade!$A:$G,7,0)))*(1-VLOOKUP($A13,Sazonalidade!$A:$J,10,0)),0)</f>
        <v>33.765510287049466</v>
      </c>
      <c r="AC13" s="18">
        <f>IF($E13=$E$1,((1+Premissas!X$4)*'TU Proprio'!AB13*10^6*'Rotacao Vagao'!AB13)/(SUMIFS('Trem Tipo Medio'!$K:$K,'Trem Tipo Medio'!$A:$A,$A13,'Trem Tipo Medio'!$AE:$AE,"&lt;="&amp;AC$2,'Trem Tipo Medio'!$AF:$AF,"&gt;="&amp;AC$2)*(365/VLOOKUP($A13,Sazonalidade!$A:$G,7,0)))*(1-VLOOKUP($A13,Sazonalidade!$A:$J,10,0)),0)</f>
        <v>34.474881620101783</v>
      </c>
      <c r="AD13" s="18">
        <f>IF($E13=$E$1,((1+Premissas!Y$4)*'TU Proprio'!AC13*10^6*'Rotacao Vagao'!AC13)/(SUMIFS('Trem Tipo Medio'!$K:$K,'Trem Tipo Medio'!$A:$A,$A13,'Trem Tipo Medio'!$AE:$AE,"&lt;="&amp;AD$2,'Trem Tipo Medio'!$AF:$AF,"&gt;="&amp;AD$2)*(365/VLOOKUP($A13,Sazonalidade!$A:$G,7,0)))*(1-VLOOKUP($A13,Sazonalidade!$A:$J,10,0)),0)</f>
        <v>35.124948945331944</v>
      </c>
      <c r="AE13" s="18">
        <f>IF($E13=$E$1,((1+Premissas!Z$4)*'TU Proprio'!AD13*10^6*'Rotacao Vagao'!AD13)/(SUMIFS('Trem Tipo Medio'!$K:$K,'Trem Tipo Medio'!$A:$A,$A13,'Trem Tipo Medio'!$AE:$AE,"&lt;="&amp;AE$2,'Trem Tipo Medio'!$AF:$AF,"&gt;="&amp;AE$2)*(365/VLOOKUP($A13,Sazonalidade!$A:$G,7,0)))*(1-VLOOKUP($A13,Sazonalidade!$A:$J,10,0)),0)</f>
        <v>35.714295392662834</v>
      </c>
      <c r="AF13" s="18">
        <f>IF($E13=$E$1,((1+Premissas!AA$4)*'TU Proprio'!AE13*10^6*'Rotacao Vagao'!AE13)/(SUMIFS('Trem Tipo Medio'!$K:$K,'Trem Tipo Medio'!$A:$A,$A13,'Trem Tipo Medio'!$AE:$AE,"&lt;="&amp;AF$2,'Trem Tipo Medio'!$AF:$AF,"&gt;="&amp;AF$2)*(365/VLOOKUP($A13,Sazonalidade!$A:$G,7,0)))*(1-VLOOKUP($A13,Sazonalidade!$A:$J,10,0)),0)</f>
        <v>36.243107904999945</v>
      </c>
      <c r="AG13" s="18">
        <f>IF($E13=$E$1,((1+Premissas!AB$4)*'TU Proprio'!AF13*10^6*'Rotacao Vagao'!AF13)/(SUMIFS('Trem Tipo Medio'!$K:$K,'Trem Tipo Medio'!$A:$A,$A13,'Trem Tipo Medio'!$AE:$AE,"&lt;="&amp;AG$2,'Trem Tipo Medio'!$AF:$AF,"&gt;="&amp;AG$2)*(365/VLOOKUP($A13,Sazonalidade!$A:$G,7,0)))*(1-VLOOKUP($A13,Sazonalidade!$A:$J,10,0)),0)</f>
        <v>36.713007913970678</v>
      </c>
      <c r="AH13" s="18">
        <f>IF($E13=$E$1,((1+Premissas!AC$4)*'TU Proprio'!AG13*10^6*'Rotacao Vagao'!AG13)/(SUMIFS('Trem Tipo Medio'!$K:$K,'Trem Tipo Medio'!$A:$A,$A13,'Trem Tipo Medio'!$AE:$AE,"&lt;="&amp;AH$2,'Trem Tipo Medio'!$AF:$AF,"&gt;="&amp;AH$2)*(365/VLOOKUP($A13,Sazonalidade!$A:$G,7,0)))*(1-VLOOKUP($A13,Sazonalidade!$A:$J,10,0)),0)</f>
        <v>37.126801134944074</v>
      </c>
      <c r="AI13" s="18">
        <f>IF($E13=$E$1,((1+Premissas!AD$4)*'TU Proprio'!AH13*10^6*'Rotacao Vagao'!AH13)/(SUMIFS('Trem Tipo Medio'!$K:$K,'Trem Tipo Medio'!$A:$A,$A13,'Trem Tipo Medio'!$AE:$AE,"&lt;="&amp;AI$2,'Trem Tipo Medio'!$AF:$AF,"&gt;="&amp;AI$2)*(365/VLOOKUP($A13,Sazonalidade!$A:$G,7,0)))*(1-VLOOKUP($A13,Sazonalidade!$A:$J,10,0)),0)</f>
        <v>37.488184497438581</v>
      </c>
      <c r="AJ13" s="18">
        <f>IF($E13=$E$1,((1+Premissas!AE$4)*'TU Proprio'!AI13*10^6*'Rotacao Vagao'!AI13)/(SUMIFS('Trem Tipo Medio'!$K:$K,'Trem Tipo Medio'!$A:$A,$A13,'Trem Tipo Medio'!$AE:$AE,"&lt;="&amp;AJ$2,'Trem Tipo Medio'!$AF:$AF,"&gt;="&amp;AJ$2)*(365/VLOOKUP($A13,Sazonalidade!$A:$G,7,0)))*(1-VLOOKUP($A13,Sazonalidade!$A:$J,10,0)),0)</f>
        <v>37.801446592714115</v>
      </c>
      <c r="AK13" s="18">
        <f>IF($E13=$E$1,((1+Premissas!AF$4)*'TU Proprio'!AJ13*10^6*'Rotacao Vagao'!AJ13)/(SUMIFS('Trem Tipo Medio'!$K:$K,'Trem Tipo Medio'!$A:$A,$A13,'Trem Tipo Medio'!$AE:$AE,"&lt;="&amp;AK$2,'Trem Tipo Medio'!$AF:$AF,"&gt;="&amp;AK$2)*(365/VLOOKUP($A13,Sazonalidade!$A:$G,7,0)))*(1-VLOOKUP($A13,Sazonalidade!$A:$J,10,0)),0)</f>
        <v>38.071190663913143</v>
      </c>
      <c r="AL13" s="18">
        <f>IF($E13=$E$1,((1+Premissas!AG$4)*'TU Proprio'!AK13*10^6*'Rotacao Vagao'!AK13)/(SUMIFS('Trem Tipo Medio'!$K:$K,'Trem Tipo Medio'!$A:$A,$A13,'Trem Tipo Medio'!$AE:$AE,"&lt;="&amp;AL$2,'Trem Tipo Medio'!$AF:$AF,"&gt;="&amp;AL$2)*(365/VLOOKUP($A13,Sazonalidade!$A:$G,7,0)))*(1-VLOOKUP($A13,Sazonalidade!$A:$J,10,0)),0)</f>
        <v>38.302099118534294</v>
      </c>
      <c r="AM13" s="18">
        <f>IF($E13=$E$1,((1+Premissas!AH$4)*'TU Proprio'!AL13*10^6*'Rotacao Vagao'!AL13)/(SUMIFS('Trem Tipo Medio'!$K:$K,'Trem Tipo Medio'!$A:$A,$A13,'Trem Tipo Medio'!$AE:$AE,"&lt;="&amp;AM$2,'Trem Tipo Medio'!$AF:$AF,"&gt;="&amp;AM$2)*(365/VLOOKUP($A13,Sazonalidade!$A:$G,7,0)))*(1-VLOOKUP($A13,Sazonalidade!$A:$J,10,0)),0)</f>
        <v>38.498748552225642</v>
      </c>
      <c r="AN13" s="18">
        <f>IF($E13=$E$1,((1+Premissas!AI$4)*'TU Proprio'!AM13*10^6*'Rotacao Vagao'!AM13)/(SUMIFS('Trem Tipo Medio'!$K:$K,'Trem Tipo Medio'!$A:$A,$A13,'Trem Tipo Medio'!$AE:$AE,"&lt;="&amp;AN$2,'Trem Tipo Medio'!$AF:$AF,"&gt;="&amp;AN$2)*(365/VLOOKUP($A13,Sazonalidade!$A:$G,7,0)))*(1-VLOOKUP($A13,Sazonalidade!$A:$J,10,0)),0)</f>
        <v>38.665476137512186</v>
      </c>
      <c r="AO13" s="18">
        <f>IF($E13=$E$1,((1+Premissas!AJ$4)*'TU Proprio'!AN13*10^6*'Rotacao Vagao'!AN13)/(SUMIFS('Trem Tipo Medio'!$K:$K,'Trem Tipo Medio'!$A:$A,$A13,'Trem Tipo Medio'!$AE:$AE,"&lt;="&amp;AO$2,'Trem Tipo Medio'!$AF:$AF,"&gt;="&amp;AO$2)*(365/VLOOKUP($A13,Sazonalidade!$A:$G,7,0)))*(1-VLOOKUP($A13,Sazonalidade!$A:$J,10,0)),0)</f>
        <v>38.806292696185963</v>
      </c>
      <c r="AP13" s="18">
        <f>IF($E13=$E$1,((1+Premissas!AK$4)*'TU Proprio'!AO13*10^6*'Rotacao Vagao'!AO13)/(SUMIFS('Trem Tipo Medio'!$K:$K,'Trem Tipo Medio'!$A:$A,$A13,'Trem Tipo Medio'!$AE:$AE,"&lt;="&amp;AP$2,'Trem Tipo Medio'!$AF:$AF,"&gt;="&amp;AP$2)*(365/VLOOKUP($A13,Sazonalidade!$A:$G,7,0)))*(1-VLOOKUP($A13,Sazonalidade!$A:$J,10,0)),0)</f>
        <v>38.924834771626792</v>
      </c>
      <c r="AQ13" s="18">
        <f>IF($E13=$E$1,((1+Premissas!AL$4)*'TU Proprio'!AP13*10^6*'Rotacao Vagao'!AP13)/(SUMIFS('Trem Tipo Medio'!$K:$K,'Trem Tipo Medio'!$A:$A,$A13,'Trem Tipo Medio'!$AE:$AE,"&lt;="&amp;AQ$2,'Trem Tipo Medio'!$AF:$AF,"&gt;="&amp;AQ$2)*(365/VLOOKUP($A13,Sazonalidade!$A:$G,7,0)))*(1-VLOOKUP($A13,Sazonalidade!$A:$J,10,0)),0)</f>
        <v>39.024347026578297</v>
      </c>
      <c r="AR13" s="18">
        <f>IF($E13=$E$1,((1+Premissas!AM$4)*'TU Proprio'!AQ13*10^6*'Rotacao Vagao'!AQ13)/(SUMIFS('Trem Tipo Medio'!$K:$K,'Trem Tipo Medio'!$A:$A,$A13,'Trem Tipo Medio'!$AE:$AE,"&lt;="&amp;AR$2,'Trem Tipo Medio'!$AF:$AF,"&gt;="&amp;AR$2)*(365/VLOOKUP($A13,Sazonalidade!$A:$G,7,0)))*(1-VLOOKUP($A13,Sazonalidade!$A:$J,10,0)),0)</f>
        <v>39.107686652522268</v>
      </c>
      <c r="AS13" s="18">
        <f>IF($E13=$E$1,((1+Premissas!AN$4)*'TU Proprio'!AR13*10^6*'Rotacao Vagao'!AR13)/(SUMIFS('Trem Tipo Medio'!$K:$K,'Trem Tipo Medio'!$A:$A,$A13,'Trem Tipo Medio'!$AE:$AE,"&lt;="&amp;AS$2,'Trem Tipo Medio'!$AF:$AF,"&gt;="&amp;AS$2)*(365/VLOOKUP($A13,Sazonalidade!$A:$G,7,0)))*(1-VLOOKUP($A13,Sazonalidade!$A:$J,10,0)),0)</f>
        <v>39.177342587483921</v>
      </c>
      <c r="AT13" s="18">
        <f>IF($E13=$E$1,((1+Premissas!AO$4)*'TU Proprio'!AS13*10^6*'Rotacao Vagao'!AS13)/(SUMIFS('Trem Tipo Medio'!$K:$K,'Trem Tipo Medio'!$A:$A,$A13,'Trem Tipo Medio'!$AE:$AE,"&lt;="&amp;AT$2,'Trem Tipo Medio'!$AF:$AF,"&gt;="&amp;AT$2)*(365/VLOOKUP($A13,Sazonalidade!$A:$G,7,0)))*(1-VLOOKUP($A13,Sazonalidade!$A:$J,10,0)),0)</f>
        <v>39.235463745916505</v>
      </c>
      <c r="AU13" s="18">
        <f>IF($E13=$E$1,((1+Premissas!AP$4)*'TU Proprio'!AT13*10^6*'Rotacao Vagao'!AT13)/(SUMIFS('Trem Tipo Medio'!$K:$K,'Trem Tipo Medio'!$A:$A,$A13,'Trem Tipo Medio'!$AE:$AE,"&lt;="&amp;AU$2,'Trem Tipo Medio'!$AF:$AF,"&gt;="&amp;AU$2)*(365/VLOOKUP($A13,Sazonalidade!$A:$G,7,0)))*(1-VLOOKUP($A13,Sazonalidade!$A:$J,10,0)),0)</f>
        <v>39.283891873063908</v>
      </c>
      <c r="AV13" s="18">
        <f>IF($E13=$E$1,((1+Premissas!AQ$4)*'TU Proprio'!AU13*10^6*'Rotacao Vagao'!AU13)/(SUMIFS('Trem Tipo Medio'!$K:$K,'Trem Tipo Medio'!$A:$A,$A13,'Trem Tipo Medio'!$AE:$AE,"&lt;="&amp;AV$2,'Trem Tipo Medio'!$AF:$AF,"&gt;="&amp;AV$2)*(365/VLOOKUP($A13,Sazonalidade!$A:$G,7,0)))*(1-VLOOKUP($A13,Sazonalidade!$A:$J,10,0)),0)</f>
        <v>39.324195885952967</v>
      </c>
      <c r="AW13" s="18">
        <f>IF($E13=$E$1,((1+Premissas!AR$4)*'TU Proprio'!AV13*10^6*'Rotacao Vagao'!AV13)/(SUMIFS('Trem Tipo Medio'!$K:$K,'Trem Tipo Medio'!$A:$A,$A13,'Trem Tipo Medio'!$AE:$AE,"&lt;="&amp;AW$2,'Trem Tipo Medio'!$AF:$AF,"&gt;="&amp;AW$2)*(365/VLOOKUP($A13,Sazonalidade!$A:$G,7,0)))*(1-VLOOKUP($A13,Sazonalidade!$A:$J,10,0)),0)</f>
        <v>39.357705587599156</v>
      </c>
      <c r="AX13" s="18">
        <f>IF($E13=$E$1,((1+Premissas!AS$4)*'TU Proprio'!AW13*10^6*'Rotacao Vagao'!AW13)/(SUMIFS('Trem Tipo Medio'!$K:$K,'Trem Tipo Medio'!$A:$A,$A13,'Trem Tipo Medio'!$AE:$AE,"&lt;="&amp;AX$2,'Trem Tipo Medio'!$AF:$AF,"&gt;="&amp;AX$2)*(365/VLOOKUP($A13,Sazonalidade!$A:$G,7,0)))*(1-VLOOKUP($A13,Sazonalidade!$A:$J,10,0)),0)</f>
        <v>39.385543432417414</v>
      </c>
      <c r="AY13" s="18">
        <f>IF($E13=$E$1,((1+Premissas!AT$4)*'TU Proprio'!AX13*10^6*'Rotacao Vagao'!AX13)/(SUMIFS('Trem Tipo Medio'!$K:$K,'Trem Tipo Medio'!$A:$A,$A13,'Trem Tipo Medio'!$AE:$AE,"&lt;="&amp;AY$2,'Trem Tipo Medio'!$AF:$AF,"&gt;="&amp;AY$2)*(365/VLOOKUP($A13,Sazonalidade!$A:$G,7,0)))*(1-VLOOKUP($A13,Sazonalidade!$A:$J,10,0)),0)</f>
        <v>39.408653602639262</v>
      </c>
      <c r="AZ13" s="18">
        <f>IF($E13=$E$1,((1+Premissas!AU$4)*'TU Proprio'!AY13*10^6*'Rotacao Vagao'!AY13)/(SUMIFS('Trem Tipo Medio'!$K:$K,'Trem Tipo Medio'!$A:$A,$A13,'Trem Tipo Medio'!$AE:$AE,"&lt;="&amp;AZ$2,'Trem Tipo Medio'!$AF:$AF,"&gt;="&amp;AZ$2)*(365/VLOOKUP($A13,Sazonalidade!$A:$G,7,0)))*(1-VLOOKUP($A13,Sazonalidade!$A:$J,10,0)),0)</f>
        <v>39.427828063939955</v>
      </c>
      <c r="BA13" s="18">
        <f>IF($E13=$E$1,((1+Premissas!AV$4)*'TU Proprio'!AZ13*10^6*'Rotacao Vagao'!AZ13)/(SUMIFS('Trem Tipo Medio'!$K:$K,'Trem Tipo Medio'!$A:$A,$A13,'Trem Tipo Medio'!$AE:$AE,"&lt;="&amp;BA$2,'Trem Tipo Medio'!$AF:$AF,"&gt;="&amp;BA$2)*(365/VLOOKUP($A13,Sazonalidade!$A:$G,7,0)))*(1-VLOOKUP($A13,Sazonalidade!$A:$J,10,0)),0)</f>
        <v>39.443729541579607</v>
      </c>
      <c r="BB13" s="18">
        <f>IF($E13=$E$1,((1+Premissas!AW$4)*'TU Proprio'!BA13*10^6*'Rotacao Vagao'!BA13)/(SUMIFS('Trem Tipo Medio'!$K:$K,'Trem Tipo Medio'!$A:$A,$A13,'Trem Tipo Medio'!$AE:$AE,"&lt;="&amp;BB$2,'Trem Tipo Medio'!$AF:$AF,"&gt;="&amp;BB$2)*(365/VLOOKUP($A13,Sazonalidade!$A:$G,7,0)))*(1-VLOOKUP($A13,Sazonalidade!$A:$J,10,0)),0)</f>
        <v>39.456911530611634</v>
      </c>
      <c r="BC13" s="18">
        <f>IF($E13=$E$1,((1+Premissas!AX$4)*'TU Proprio'!BB13*10^6*'Rotacao Vagao'!BB13)/(SUMIFS('Trem Tipo Medio'!$K:$K,'Trem Tipo Medio'!$A:$A,$A13,'Trem Tipo Medio'!$AE:$AE,"&lt;="&amp;BC$2,'Trem Tipo Medio'!$AF:$AF,"&gt;="&amp;BC$2)*(365/VLOOKUP($A13,Sazonalidade!$A:$G,7,0)))*(1-VLOOKUP($A13,Sazonalidade!$A:$J,10,0)),0)</f>
        <v>39.467835553696489</v>
      </c>
      <c r="BD13" s="18">
        <f>IF($E13=$E$1,((1+Premissas!AY$4)*'TU Proprio'!BC13*10^6*'Rotacao Vagao'!BC13)/(SUMIFS('Trem Tipo Medio'!$K:$K,'Trem Tipo Medio'!$A:$A,$A13,'Trem Tipo Medio'!$AE:$AE,"&lt;="&amp;BD$2,'Trem Tipo Medio'!$AF:$AF,"&gt;="&amp;BD$2)*(365/VLOOKUP($A13,Sazonalidade!$A:$G,7,0)))*(1-VLOOKUP($A13,Sazonalidade!$A:$J,10,0)),0)</f>
        <v>39.476885930163533</v>
      </c>
      <c r="BE13" s="18">
        <f>IF($E13=$E$1,((1+Premissas!AZ$4)*'TU Proprio'!BD13*10^6*'Rotacao Vagao'!BD13)/(SUMIFS('Trem Tipo Medio'!$K:$K,'Trem Tipo Medio'!$A:$A,$A13,'Trem Tipo Medio'!$AE:$AE,"&lt;="&amp;BE$2,'Trem Tipo Medio'!$AF:$AF,"&gt;="&amp;BE$2)*(365/VLOOKUP($A13,Sazonalidade!$A:$G,7,0)))*(1-VLOOKUP($A13,Sazonalidade!$A:$J,10,0)),0)</f>
        <v>39.48438233699094</v>
      </c>
      <c r="BF13" s="18">
        <f>IF($E13=$E$1,((1+Premissas!BA$4)*'TU Proprio'!BE13*10^6*'Rotacao Vagao'!BE13)/(SUMIFS('Trem Tipo Medio'!$K:$K,'Trem Tipo Medio'!$A:$A,$A13,'Trem Tipo Medio'!$AE:$AE,"&lt;="&amp;BF$2,'Trem Tipo Medio'!$AF:$AF,"&gt;="&amp;BF$2)*(365/VLOOKUP($A13,Sazonalidade!$A:$G,7,0)))*(1-VLOOKUP($A13,Sazonalidade!$A:$J,10,0)),0)</f>
        <v>39.490590438488745</v>
      </c>
      <c r="BG13" s="18">
        <f>IF($E13=$E$1,((1+Premissas!BB$4)*'TU Proprio'!BF13*10^6*'Rotacao Vagao'!BF13)/(SUMIFS('Trem Tipo Medio'!$K:$K,'Trem Tipo Medio'!$A:$A,$A13,'Trem Tipo Medio'!$AE:$AE,"&lt;="&amp;BG$2,'Trem Tipo Medio'!$AF:$AF,"&gt;="&amp;BG$2)*(365/VLOOKUP($A13,Sazonalidade!$A:$G,7,0)))*(1-VLOOKUP($A13,Sazonalidade!$A:$J,10,0)),0)</f>
        <v>39.495730845220123</v>
      </c>
      <c r="BH13" s="18">
        <f>IF($E13=$E$1,((1+Premissas!BC$4)*'TU Proprio'!BG13*10^6*'Rotacao Vagao'!BG13)/(SUMIFS('Trem Tipo Medio'!$K:$K,'Trem Tipo Medio'!$A:$A,$A13,'Trem Tipo Medio'!$AE:$AE,"&lt;="&amp;BH$2,'Trem Tipo Medio'!$AF:$AF,"&gt;="&amp;BH$2)*(365/VLOOKUP($A13,Sazonalidade!$A:$G,7,0)))*(1-VLOOKUP($A13,Sazonalidade!$A:$J,10,0)),0)</f>
        <v>39.499986639895987</v>
      </c>
      <c r="BI13" s="18">
        <f>IF($E13=$E$1,((1+Premissas!BD$4)*'TU Proprio'!BH13*10^6*'Rotacao Vagao'!BH13)/(SUMIFS('Trem Tipo Medio'!$K:$K,'Trem Tipo Medio'!$A:$A,$A13,'Trem Tipo Medio'!$AE:$AE,"&lt;="&amp;BI$2,'Trem Tipo Medio'!$AF:$AF,"&gt;="&amp;BI$2)*(365/VLOOKUP($A13,Sazonalidade!$A:$G,7,0)))*(1-VLOOKUP($A13,Sazonalidade!$A:$J,10,0)),0)</f>
        <v>39.503509682461001</v>
      </c>
      <c r="BJ13" s="18">
        <f>IF($E13=$E$1,((1+Premissas!BE$4)*'TU Proprio'!BI13*10^6*'Rotacao Vagao'!BI13)/(SUMIFS('Trem Tipo Medio'!$K:$K,'Trem Tipo Medio'!$A:$A,$A13,'Trem Tipo Medio'!$AE:$AE,"&lt;="&amp;BJ$2,'Trem Tipo Medio'!$AF:$AF,"&gt;="&amp;BJ$2)*(365/VLOOKUP($A13,Sazonalidade!$A:$G,7,0)))*(1-VLOOKUP($A13,Sazonalidade!$A:$J,10,0)),0)</f>
        <v>39.506425880777172</v>
      </c>
      <c r="BK13" s="18">
        <f>IF($E13=$E$1,((1+Premissas!BF$4)*'TU Proprio'!BJ13*10^6*'Rotacao Vagao'!BJ13)/(SUMIFS('Trem Tipo Medio'!$K:$K,'Trem Tipo Medio'!$A:$A,$A13,'Trem Tipo Medio'!$AE:$AE,"&lt;="&amp;BK$2,'Trem Tipo Medio'!$AF:$AF,"&gt;="&amp;BK$2)*(365/VLOOKUP($A13,Sazonalidade!$A:$G,7,0)))*(1-VLOOKUP($A13,Sazonalidade!$A:$J,10,0)),0)</f>
        <v>39.508839588654766</v>
      </c>
      <c r="BL13" s="18">
        <f>IF($E13=$E$1,((1+Premissas!BG$4)*'TU Proprio'!BK13*10^6*'Rotacao Vagao'!BK13)/(SUMIFS('Trem Tipo Medio'!$K:$K,'Trem Tipo Medio'!$A:$A,$A13,'Trem Tipo Medio'!$AE:$AE,"&lt;="&amp;BL$2,'Trem Tipo Medio'!$AF:$AF,"&gt;="&amp;BL$2)*(365/VLOOKUP($A13,Sazonalidade!$A:$G,7,0)))*(1-VLOOKUP($A13,Sazonalidade!$A:$J,10,0)),0)</f>
        <v>39.510837270272177</v>
      </c>
      <c r="BM13" s="18">
        <f>IF($E13=$E$1,((1+Premissas!BH$4)*'TU Proprio'!BL13*10^6*'Rotacao Vagao'!BL13)/(SUMIFS('Trem Tipo Medio'!$K:$K,'Trem Tipo Medio'!$A:$A,$A13,'Trem Tipo Medio'!$AE:$AE,"&lt;="&amp;BM$2,'Trem Tipo Medio'!$AF:$AF,"&gt;="&amp;BM$2)*(365/VLOOKUP($A13,Sazonalidade!$A:$G,7,0)))*(1-VLOOKUP($A13,Sazonalidade!$A:$J,10,0)),0)</f>
        <v>39.512490549631245</v>
      </c>
      <c r="BN13" s="18">
        <f>IF($E13=$E$1,((1+Premissas!BI$4)*'TU Proprio'!BM13*10^6*'Rotacao Vagao'!BM13)/(SUMIFS('Trem Tipo Medio'!$K:$K,'Trem Tipo Medio'!$A:$A,$A13,'Trem Tipo Medio'!$AE:$AE,"&lt;="&amp;BN$2,'Trem Tipo Medio'!$AF:$AF,"&gt;="&amp;BN$2)*(365/VLOOKUP($A13,Sazonalidade!$A:$G,7,0)))*(1-VLOOKUP($A13,Sazonalidade!$A:$J,10,0)),0)</f>
        <v>39.513858745703587</v>
      </c>
      <c r="BO13" s="18">
        <f>IF($E13=$E$1,((1+Premissas!BJ$4)*'TU Proprio'!BN13*10^6*'Rotacao Vagao'!BN13)/(SUMIFS('Trem Tipo Medio'!$K:$K,'Trem Tipo Medio'!$A:$A,$A13,'Trem Tipo Medio'!$AE:$AE,"&lt;="&amp;BO$2,'Trem Tipo Medio'!$AF:$AF,"&gt;="&amp;BO$2)*(365/VLOOKUP($A13,Sazonalidade!$A:$G,7,0)))*(1-VLOOKUP($A13,Sazonalidade!$A:$J,10,0)),0)</f>
        <v>39.5149909782658</v>
      </c>
      <c r="BP13" s="18">
        <f>IF($E13=$E$1,((1+Premissas!BK$4)*'TU Proprio'!BO13*10^6*'Rotacao Vagao'!BO13)/(SUMIFS('Trem Tipo Medio'!$K:$K,'Trem Tipo Medio'!$A:$A,$A13,'Trem Tipo Medio'!$AE:$AE,"&lt;="&amp;BP$2,'Trem Tipo Medio'!$AF:$AF,"&gt;="&amp;BP$2)*(365/VLOOKUP($A13,Sazonalidade!$A:$G,7,0)))*(1-VLOOKUP($A13,Sazonalidade!$A:$J,10,0)),0)</f>
        <v>39.515927915930796</v>
      </c>
      <c r="BQ13"/>
      <c r="BR13"/>
      <c r="BS13"/>
      <c r="BT13"/>
      <c r="BU13"/>
    </row>
    <row r="14" spans="1:73" s="32" customFormat="1" x14ac:dyDescent="0.25">
      <c r="A14" s="6">
        <f t="shared" si="3"/>
        <v>12</v>
      </c>
      <c r="B14" s="3" t="str">
        <f>VLOOKUP($A14,Demanda!$A$1:$G$43,4,0)</f>
        <v>Etanol</v>
      </c>
      <c r="C14" s="3" t="str">
        <f>VLOOKUP($A14,Demanda!$A$1:$G$43,6,0)</f>
        <v>Campo Novo dos Parecis</v>
      </c>
      <c r="D14" s="3" t="str">
        <f>VLOOKUP($A14,Demanda!$A$1:$G$43,7,0)</f>
        <v>Miritituba</v>
      </c>
      <c r="E14" s="3" t="str">
        <f>VLOOKUP($A14,Demanda!$A$1:$G$43,2,0)</f>
        <v>FGRAO</v>
      </c>
      <c r="F14" s="29" t="str">
        <f>VLOOKUP(A14,'Trem Tipo Medio'!A:L,10,0)</f>
        <v>TCT</v>
      </c>
      <c r="H14" s="18">
        <f>IF($E14=$E$1,((1+Premissas!C$4)*'TU Proprio'!G14*10^6*'Rotacao Vagao'!G14)/(SUMIFS('Trem Tipo Medio'!$K:$K,'Trem Tipo Medio'!$A:$A,$A14,'Trem Tipo Medio'!$AE:$AE,"&lt;="&amp;H$2,'Trem Tipo Medio'!$AF:$AF,"&gt;="&amp;H$2)*(365/VLOOKUP($A14,Sazonalidade!$A:$G,7,0)))*(1-VLOOKUP($A14,Sazonalidade!$A:$J,10,0)),0)</f>
        <v>0</v>
      </c>
      <c r="I14" s="18">
        <f>IF($E14=$E$1,((1+Premissas!D$4)*'TU Proprio'!H14*10^6*'Rotacao Vagao'!H14)/(SUMIFS('Trem Tipo Medio'!$K:$K,'Trem Tipo Medio'!$A:$A,$A14,'Trem Tipo Medio'!$AE:$AE,"&lt;="&amp;I$2,'Trem Tipo Medio'!$AF:$AF,"&gt;="&amp;I$2)*(365/VLOOKUP($A14,Sazonalidade!$A:$G,7,0)))*(1-VLOOKUP($A14,Sazonalidade!$A:$J,10,0)),0)</f>
        <v>0</v>
      </c>
      <c r="J14" s="18">
        <f>IF($E14=$E$1,((1+Premissas!E$4)*'TU Proprio'!I14*10^6*'Rotacao Vagao'!I14)/(SUMIFS('Trem Tipo Medio'!$K:$K,'Trem Tipo Medio'!$A:$A,$A14,'Trem Tipo Medio'!$AE:$AE,"&lt;="&amp;J$2,'Trem Tipo Medio'!$AF:$AF,"&gt;="&amp;J$2)*(365/VLOOKUP($A14,Sazonalidade!$A:$G,7,0)))*(1-VLOOKUP($A14,Sazonalidade!$A:$J,10,0)),0)</f>
        <v>0</v>
      </c>
      <c r="K14" s="18">
        <f>IF($E14=$E$1,((1+Premissas!F$4)*'TU Proprio'!J14*10^6*'Rotacao Vagao'!J14)/(SUMIFS('Trem Tipo Medio'!$K:$K,'Trem Tipo Medio'!$A:$A,$A14,'Trem Tipo Medio'!$AE:$AE,"&lt;="&amp;K$2,'Trem Tipo Medio'!$AF:$AF,"&gt;="&amp;K$2)*(365/VLOOKUP($A14,Sazonalidade!$A:$G,7,0)))*(1-VLOOKUP($A14,Sazonalidade!$A:$J,10,0)),0)</f>
        <v>0</v>
      </c>
      <c r="L14" s="18">
        <f>IF($E14=$E$1,((1+Premissas!G$4)*'TU Proprio'!K14*10^6*'Rotacao Vagao'!K14)/(SUMIFS('Trem Tipo Medio'!$K:$K,'Trem Tipo Medio'!$A:$A,$A14,'Trem Tipo Medio'!$AE:$AE,"&lt;="&amp;L$2,'Trem Tipo Medio'!$AF:$AF,"&gt;="&amp;L$2)*(365/VLOOKUP($A14,Sazonalidade!$A:$G,7,0)))*(1-VLOOKUP($A14,Sazonalidade!$A:$J,10,0)),0)</f>
        <v>0</v>
      </c>
      <c r="M14" s="18">
        <f>IF($E14=$E$1,((1+Premissas!H$4)*'TU Proprio'!L14*10^6*'Rotacao Vagao'!L14)/(SUMIFS('Trem Tipo Medio'!$K:$K,'Trem Tipo Medio'!$A:$A,$A14,'Trem Tipo Medio'!$AE:$AE,"&lt;="&amp;M$2,'Trem Tipo Medio'!$AF:$AF,"&gt;="&amp;M$2)*(365/VLOOKUP($A14,Sazonalidade!$A:$G,7,0)))*(1-VLOOKUP($A14,Sazonalidade!$A:$J,10,0)),0)</f>
        <v>0</v>
      </c>
      <c r="N14" s="18">
        <f>IF($E14=$E$1,((1+Premissas!I$4)*'TU Proprio'!M14*10^6*'Rotacao Vagao'!M14)/(SUMIFS('Trem Tipo Medio'!$K:$K,'Trem Tipo Medio'!$A:$A,$A14,'Trem Tipo Medio'!$AE:$AE,"&lt;="&amp;N$2,'Trem Tipo Medio'!$AF:$AF,"&gt;="&amp;N$2)*(365/VLOOKUP($A14,Sazonalidade!$A:$G,7,0)))*(1-VLOOKUP($A14,Sazonalidade!$A:$J,10,0)),0)</f>
        <v>0</v>
      </c>
      <c r="O14" s="18">
        <f>IF($E14=$E$1,((1+Premissas!J$4)*'TU Proprio'!N14*10^6*'Rotacao Vagao'!N14)/(SUMIFS('Trem Tipo Medio'!$K:$K,'Trem Tipo Medio'!$A:$A,$A14,'Trem Tipo Medio'!$AE:$AE,"&lt;="&amp;O$2,'Trem Tipo Medio'!$AF:$AF,"&gt;="&amp;O$2)*(365/VLOOKUP($A14,Sazonalidade!$A:$G,7,0)))*(1-VLOOKUP($A14,Sazonalidade!$A:$J,10,0)),0)</f>
        <v>0</v>
      </c>
      <c r="P14" s="18">
        <f>IF($E14=$E$1,((1+Premissas!K$4)*'TU Proprio'!O14*10^6*'Rotacao Vagao'!O14)/(SUMIFS('Trem Tipo Medio'!$K:$K,'Trem Tipo Medio'!$A:$A,$A14,'Trem Tipo Medio'!$AE:$AE,"&lt;="&amp;P$2,'Trem Tipo Medio'!$AF:$AF,"&gt;="&amp;P$2)*(365/VLOOKUP($A14,Sazonalidade!$A:$G,7,0)))*(1-VLOOKUP($A14,Sazonalidade!$A:$J,10,0)),0)</f>
        <v>0</v>
      </c>
      <c r="Q14" s="18">
        <f>IF($E14=$E$1,((1+Premissas!L$4)*'TU Proprio'!P14*10^6*'Rotacao Vagao'!P14)/(SUMIFS('Trem Tipo Medio'!$K:$K,'Trem Tipo Medio'!$A:$A,$A14,'Trem Tipo Medio'!$AE:$AE,"&lt;="&amp;Q$2,'Trem Tipo Medio'!$AF:$AF,"&gt;="&amp;Q$2)*(365/VLOOKUP($A14,Sazonalidade!$A:$G,7,0)))*(1-VLOOKUP($A14,Sazonalidade!$A:$J,10,0)),0)</f>
        <v>0</v>
      </c>
      <c r="R14" s="18">
        <f>IF($E14=$E$1,((1+Premissas!M$4)*'TU Proprio'!Q14*10^6*'Rotacao Vagao'!Q14)/(SUMIFS('Trem Tipo Medio'!$K:$K,'Trem Tipo Medio'!$A:$A,$A14,'Trem Tipo Medio'!$AE:$AE,"&lt;="&amp;R$2,'Trem Tipo Medio'!$AF:$AF,"&gt;="&amp;R$2)*(365/VLOOKUP($A14,Sazonalidade!$A:$G,7,0)))*(1-VLOOKUP($A14,Sazonalidade!$A:$J,10,0)),0)</f>
        <v>0</v>
      </c>
      <c r="S14" s="18">
        <f>IF($E14=$E$1,((1+Premissas!N$4)*'TU Proprio'!R14*10^6*'Rotacao Vagao'!R14)/(SUMIFS('Trem Tipo Medio'!$K:$K,'Trem Tipo Medio'!$A:$A,$A14,'Trem Tipo Medio'!$AE:$AE,"&lt;="&amp;S$2,'Trem Tipo Medio'!$AF:$AF,"&gt;="&amp;S$2)*(365/VLOOKUP($A14,Sazonalidade!$A:$G,7,0)))*(1-VLOOKUP($A14,Sazonalidade!$A:$J,10,0)),0)</f>
        <v>0</v>
      </c>
      <c r="T14" s="18">
        <f>IF($E14=$E$1,((1+Premissas!O$4)*'TU Proprio'!S14*10^6*'Rotacao Vagao'!S14)/(SUMIFS('Trem Tipo Medio'!$K:$K,'Trem Tipo Medio'!$A:$A,$A14,'Trem Tipo Medio'!$AE:$AE,"&lt;="&amp;T$2,'Trem Tipo Medio'!$AF:$AF,"&gt;="&amp;T$2)*(365/VLOOKUP($A14,Sazonalidade!$A:$G,7,0)))*(1-VLOOKUP($A14,Sazonalidade!$A:$J,10,0)),0)</f>
        <v>0</v>
      </c>
      <c r="U14" s="18">
        <f>IF($E14=$E$1,((1+Premissas!P$4)*'TU Proprio'!T14*10^6*'Rotacao Vagao'!T14)/(SUMIFS('Trem Tipo Medio'!$K:$K,'Trem Tipo Medio'!$A:$A,$A14,'Trem Tipo Medio'!$AE:$AE,"&lt;="&amp;U$2,'Trem Tipo Medio'!$AF:$AF,"&gt;="&amp;U$2)*(365/VLOOKUP($A14,Sazonalidade!$A:$G,7,0)))*(1-VLOOKUP($A14,Sazonalidade!$A:$J,10,0)),0)</f>
        <v>0</v>
      </c>
      <c r="V14" s="18">
        <f>IF($E14=$E$1,((1+Premissas!Q$4)*'TU Proprio'!U14*10^6*'Rotacao Vagao'!U14)/(SUMIFS('Trem Tipo Medio'!$K:$K,'Trem Tipo Medio'!$A:$A,$A14,'Trem Tipo Medio'!$AE:$AE,"&lt;="&amp;V$2,'Trem Tipo Medio'!$AF:$AF,"&gt;="&amp;V$2)*(365/VLOOKUP($A14,Sazonalidade!$A:$G,7,0)))*(1-VLOOKUP($A14,Sazonalidade!$A:$J,10,0)),0)</f>
        <v>0</v>
      </c>
      <c r="W14" s="18">
        <f>IF($E14=$E$1,((1+Premissas!R$4)*'TU Proprio'!V14*10^6*'Rotacao Vagao'!V14)/(SUMIFS('Trem Tipo Medio'!$K:$K,'Trem Tipo Medio'!$A:$A,$A14,'Trem Tipo Medio'!$AE:$AE,"&lt;="&amp;W$2,'Trem Tipo Medio'!$AF:$AF,"&gt;="&amp;W$2)*(365/VLOOKUP($A14,Sazonalidade!$A:$G,7,0)))*(1-VLOOKUP($A14,Sazonalidade!$A:$J,10,0)),0)</f>
        <v>0</v>
      </c>
      <c r="X14" s="18">
        <f>IF($E14=$E$1,((1+Premissas!S$4)*'TU Proprio'!W14*10^6*'Rotacao Vagao'!W14)/(SUMIFS('Trem Tipo Medio'!$K:$K,'Trem Tipo Medio'!$A:$A,$A14,'Trem Tipo Medio'!$AE:$AE,"&lt;="&amp;X$2,'Trem Tipo Medio'!$AF:$AF,"&gt;="&amp;X$2)*(365/VLOOKUP($A14,Sazonalidade!$A:$G,7,0)))*(1-VLOOKUP($A14,Sazonalidade!$A:$J,10,0)),0)</f>
        <v>0</v>
      </c>
      <c r="Y14" s="18">
        <f>IF($E14=$E$1,((1+Premissas!T$4)*'TU Proprio'!X14*10^6*'Rotacao Vagao'!X14)/(SUMIFS('Trem Tipo Medio'!$K:$K,'Trem Tipo Medio'!$A:$A,$A14,'Trem Tipo Medio'!$AE:$AE,"&lt;="&amp;Y$2,'Trem Tipo Medio'!$AF:$AF,"&gt;="&amp;Y$2)*(365/VLOOKUP($A14,Sazonalidade!$A:$G,7,0)))*(1-VLOOKUP($A14,Sazonalidade!$A:$J,10,0)),0)</f>
        <v>0</v>
      </c>
      <c r="Z14" s="18">
        <f>IF($E14=$E$1,((1+Premissas!U$4)*'TU Proprio'!Y14*10^6*'Rotacao Vagao'!Y14)/(SUMIFS('Trem Tipo Medio'!$K:$K,'Trem Tipo Medio'!$A:$A,$A14,'Trem Tipo Medio'!$AE:$AE,"&lt;="&amp;Z$2,'Trem Tipo Medio'!$AF:$AF,"&gt;="&amp;Z$2)*(365/VLOOKUP($A14,Sazonalidade!$A:$G,7,0)))*(1-VLOOKUP($A14,Sazonalidade!$A:$J,10,0)),0)</f>
        <v>0</v>
      </c>
      <c r="AA14" s="18">
        <f>IF($E14=$E$1,((1+Premissas!V$4)*'TU Proprio'!Z14*10^6*'Rotacao Vagao'!Z14)/(SUMIFS('Trem Tipo Medio'!$K:$K,'Trem Tipo Medio'!$A:$A,$A14,'Trem Tipo Medio'!$AE:$AE,"&lt;="&amp;AA$2,'Trem Tipo Medio'!$AF:$AF,"&gt;="&amp;AA$2)*(365/VLOOKUP($A14,Sazonalidade!$A:$G,7,0)))*(1-VLOOKUP($A14,Sazonalidade!$A:$J,10,0)),0)</f>
        <v>0</v>
      </c>
      <c r="AB14" s="18">
        <f>IF($E14=$E$1,((1+Premissas!W$4)*'TU Proprio'!AA14*10^6*'Rotacao Vagao'!AA14)/(SUMIFS('Trem Tipo Medio'!$K:$K,'Trem Tipo Medio'!$A:$A,$A14,'Trem Tipo Medio'!$AE:$AE,"&lt;="&amp;AB$2,'Trem Tipo Medio'!$AF:$AF,"&gt;="&amp;AB$2)*(365/VLOOKUP($A14,Sazonalidade!$A:$G,7,0)))*(1-VLOOKUP($A14,Sazonalidade!$A:$J,10,0)),0)</f>
        <v>0</v>
      </c>
      <c r="AC14" s="18">
        <f>IF($E14=$E$1,((1+Premissas!X$4)*'TU Proprio'!AB14*10^6*'Rotacao Vagao'!AB14)/(SUMIFS('Trem Tipo Medio'!$K:$K,'Trem Tipo Medio'!$A:$A,$A14,'Trem Tipo Medio'!$AE:$AE,"&lt;="&amp;AC$2,'Trem Tipo Medio'!$AF:$AF,"&gt;="&amp;AC$2)*(365/VLOOKUP($A14,Sazonalidade!$A:$G,7,0)))*(1-VLOOKUP($A14,Sazonalidade!$A:$J,10,0)),0)</f>
        <v>0</v>
      </c>
      <c r="AD14" s="18">
        <f>IF($E14=$E$1,((1+Premissas!Y$4)*'TU Proprio'!AC14*10^6*'Rotacao Vagao'!AC14)/(SUMIFS('Trem Tipo Medio'!$K:$K,'Trem Tipo Medio'!$A:$A,$A14,'Trem Tipo Medio'!$AE:$AE,"&lt;="&amp;AD$2,'Trem Tipo Medio'!$AF:$AF,"&gt;="&amp;AD$2)*(365/VLOOKUP($A14,Sazonalidade!$A:$G,7,0)))*(1-VLOOKUP($A14,Sazonalidade!$A:$J,10,0)),0)</f>
        <v>0</v>
      </c>
      <c r="AE14" s="18">
        <f>IF($E14=$E$1,((1+Premissas!Z$4)*'TU Proprio'!AD14*10^6*'Rotacao Vagao'!AD14)/(SUMIFS('Trem Tipo Medio'!$K:$K,'Trem Tipo Medio'!$A:$A,$A14,'Trem Tipo Medio'!$AE:$AE,"&lt;="&amp;AE$2,'Trem Tipo Medio'!$AF:$AF,"&gt;="&amp;AE$2)*(365/VLOOKUP($A14,Sazonalidade!$A:$G,7,0)))*(1-VLOOKUP($A14,Sazonalidade!$A:$J,10,0)),0)</f>
        <v>0</v>
      </c>
      <c r="AF14" s="18">
        <f>IF($E14=$E$1,((1+Premissas!AA$4)*'TU Proprio'!AE14*10^6*'Rotacao Vagao'!AE14)/(SUMIFS('Trem Tipo Medio'!$K:$K,'Trem Tipo Medio'!$A:$A,$A14,'Trem Tipo Medio'!$AE:$AE,"&lt;="&amp;AF$2,'Trem Tipo Medio'!$AF:$AF,"&gt;="&amp;AF$2)*(365/VLOOKUP($A14,Sazonalidade!$A:$G,7,0)))*(1-VLOOKUP($A14,Sazonalidade!$A:$J,10,0)),0)</f>
        <v>0</v>
      </c>
      <c r="AG14" s="18">
        <f>IF($E14=$E$1,((1+Premissas!AB$4)*'TU Proprio'!AF14*10^6*'Rotacao Vagao'!AF14)/(SUMIFS('Trem Tipo Medio'!$K:$K,'Trem Tipo Medio'!$A:$A,$A14,'Trem Tipo Medio'!$AE:$AE,"&lt;="&amp;AG$2,'Trem Tipo Medio'!$AF:$AF,"&gt;="&amp;AG$2)*(365/VLOOKUP($A14,Sazonalidade!$A:$G,7,0)))*(1-VLOOKUP($A14,Sazonalidade!$A:$J,10,0)),0)</f>
        <v>0</v>
      </c>
      <c r="AH14" s="18">
        <f>IF($E14=$E$1,((1+Premissas!AC$4)*'TU Proprio'!AG14*10^6*'Rotacao Vagao'!AG14)/(SUMIFS('Trem Tipo Medio'!$K:$K,'Trem Tipo Medio'!$A:$A,$A14,'Trem Tipo Medio'!$AE:$AE,"&lt;="&amp;AH$2,'Trem Tipo Medio'!$AF:$AF,"&gt;="&amp;AH$2)*(365/VLOOKUP($A14,Sazonalidade!$A:$G,7,0)))*(1-VLOOKUP($A14,Sazonalidade!$A:$J,10,0)),0)</f>
        <v>0</v>
      </c>
      <c r="AI14" s="18">
        <f>IF($E14=$E$1,((1+Premissas!AD$4)*'TU Proprio'!AH14*10^6*'Rotacao Vagao'!AH14)/(SUMIFS('Trem Tipo Medio'!$K:$K,'Trem Tipo Medio'!$A:$A,$A14,'Trem Tipo Medio'!$AE:$AE,"&lt;="&amp;AI$2,'Trem Tipo Medio'!$AF:$AF,"&gt;="&amp;AI$2)*(365/VLOOKUP($A14,Sazonalidade!$A:$G,7,0)))*(1-VLOOKUP($A14,Sazonalidade!$A:$J,10,0)),0)</f>
        <v>0</v>
      </c>
      <c r="AJ14" s="18">
        <f>IF($E14=$E$1,((1+Premissas!AE$4)*'TU Proprio'!AI14*10^6*'Rotacao Vagao'!AI14)/(SUMIFS('Trem Tipo Medio'!$K:$K,'Trem Tipo Medio'!$A:$A,$A14,'Trem Tipo Medio'!$AE:$AE,"&lt;="&amp;AJ$2,'Trem Tipo Medio'!$AF:$AF,"&gt;="&amp;AJ$2)*(365/VLOOKUP($A14,Sazonalidade!$A:$G,7,0)))*(1-VLOOKUP($A14,Sazonalidade!$A:$J,10,0)),0)</f>
        <v>0</v>
      </c>
      <c r="AK14" s="18">
        <f>IF($E14=$E$1,((1+Premissas!AF$4)*'TU Proprio'!AJ14*10^6*'Rotacao Vagao'!AJ14)/(SUMIFS('Trem Tipo Medio'!$K:$K,'Trem Tipo Medio'!$A:$A,$A14,'Trem Tipo Medio'!$AE:$AE,"&lt;="&amp;AK$2,'Trem Tipo Medio'!$AF:$AF,"&gt;="&amp;AK$2)*(365/VLOOKUP($A14,Sazonalidade!$A:$G,7,0)))*(1-VLOOKUP($A14,Sazonalidade!$A:$J,10,0)),0)</f>
        <v>0</v>
      </c>
      <c r="AL14" s="18">
        <f>IF($E14=$E$1,((1+Premissas!AG$4)*'TU Proprio'!AK14*10^6*'Rotacao Vagao'!AK14)/(SUMIFS('Trem Tipo Medio'!$K:$K,'Trem Tipo Medio'!$A:$A,$A14,'Trem Tipo Medio'!$AE:$AE,"&lt;="&amp;AL$2,'Trem Tipo Medio'!$AF:$AF,"&gt;="&amp;AL$2)*(365/VLOOKUP($A14,Sazonalidade!$A:$G,7,0)))*(1-VLOOKUP($A14,Sazonalidade!$A:$J,10,0)),0)</f>
        <v>0</v>
      </c>
      <c r="AM14" s="18">
        <f>IF($E14=$E$1,((1+Premissas!AH$4)*'TU Proprio'!AL14*10^6*'Rotacao Vagao'!AL14)/(SUMIFS('Trem Tipo Medio'!$K:$K,'Trem Tipo Medio'!$A:$A,$A14,'Trem Tipo Medio'!$AE:$AE,"&lt;="&amp;AM$2,'Trem Tipo Medio'!$AF:$AF,"&gt;="&amp;AM$2)*(365/VLOOKUP($A14,Sazonalidade!$A:$G,7,0)))*(1-VLOOKUP($A14,Sazonalidade!$A:$J,10,0)),0)</f>
        <v>0</v>
      </c>
      <c r="AN14" s="18">
        <f>IF($E14=$E$1,((1+Premissas!AI$4)*'TU Proprio'!AM14*10^6*'Rotacao Vagao'!AM14)/(SUMIFS('Trem Tipo Medio'!$K:$K,'Trem Tipo Medio'!$A:$A,$A14,'Trem Tipo Medio'!$AE:$AE,"&lt;="&amp;AN$2,'Trem Tipo Medio'!$AF:$AF,"&gt;="&amp;AN$2)*(365/VLOOKUP($A14,Sazonalidade!$A:$G,7,0)))*(1-VLOOKUP($A14,Sazonalidade!$A:$J,10,0)),0)</f>
        <v>0</v>
      </c>
      <c r="AO14" s="18">
        <f>IF($E14=$E$1,((1+Premissas!AJ$4)*'TU Proprio'!AN14*10^6*'Rotacao Vagao'!AN14)/(SUMIFS('Trem Tipo Medio'!$K:$K,'Trem Tipo Medio'!$A:$A,$A14,'Trem Tipo Medio'!$AE:$AE,"&lt;="&amp;AO$2,'Trem Tipo Medio'!$AF:$AF,"&gt;="&amp;AO$2)*(365/VLOOKUP($A14,Sazonalidade!$A:$G,7,0)))*(1-VLOOKUP($A14,Sazonalidade!$A:$J,10,0)),0)</f>
        <v>0</v>
      </c>
      <c r="AP14" s="18">
        <f>IF($E14=$E$1,((1+Premissas!AK$4)*'TU Proprio'!AO14*10^6*'Rotacao Vagao'!AO14)/(SUMIFS('Trem Tipo Medio'!$K:$K,'Trem Tipo Medio'!$A:$A,$A14,'Trem Tipo Medio'!$AE:$AE,"&lt;="&amp;AP$2,'Trem Tipo Medio'!$AF:$AF,"&gt;="&amp;AP$2)*(365/VLOOKUP($A14,Sazonalidade!$A:$G,7,0)))*(1-VLOOKUP($A14,Sazonalidade!$A:$J,10,0)),0)</f>
        <v>0</v>
      </c>
      <c r="AQ14" s="18">
        <f>IF($E14=$E$1,((1+Premissas!AL$4)*'TU Proprio'!AP14*10^6*'Rotacao Vagao'!AP14)/(SUMIFS('Trem Tipo Medio'!$K:$K,'Trem Tipo Medio'!$A:$A,$A14,'Trem Tipo Medio'!$AE:$AE,"&lt;="&amp;AQ$2,'Trem Tipo Medio'!$AF:$AF,"&gt;="&amp;AQ$2)*(365/VLOOKUP($A14,Sazonalidade!$A:$G,7,0)))*(1-VLOOKUP($A14,Sazonalidade!$A:$J,10,0)),0)</f>
        <v>0</v>
      </c>
      <c r="AR14" s="18">
        <f>IF($E14=$E$1,((1+Premissas!AM$4)*'TU Proprio'!AQ14*10^6*'Rotacao Vagao'!AQ14)/(SUMIFS('Trem Tipo Medio'!$K:$K,'Trem Tipo Medio'!$A:$A,$A14,'Trem Tipo Medio'!$AE:$AE,"&lt;="&amp;AR$2,'Trem Tipo Medio'!$AF:$AF,"&gt;="&amp;AR$2)*(365/VLOOKUP($A14,Sazonalidade!$A:$G,7,0)))*(1-VLOOKUP($A14,Sazonalidade!$A:$J,10,0)),0)</f>
        <v>0</v>
      </c>
      <c r="AS14" s="18">
        <f>IF($E14=$E$1,((1+Premissas!AN$4)*'TU Proprio'!AR14*10^6*'Rotacao Vagao'!AR14)/(SUMIFS('Trem Tipo Medio'!$K:$K,'Trem Tipo Medio'!$A:$A,$A14,'Trem Tipo Medio'!$AE:$AE,"&lt;="&amp;AS$2,'Trem Tipo Medio'!$AF:$AF,"&gt;="&amp;AS$2)*(365/VLOOKUP($A14,Sazonalidade!$A:$G,7,0)))*(1-VLOOKUP($A14,Sazonalidade!$A:$J,10,0)),0)</f>
        <v>0</v>
      </c>
      <c r="AT14" s="18">
        <f>IF($E14=$E$1,((1+Premissas!AO$4)*'TU Proprio'!AS14*10^6*'Rotacao Vagao'!AS14)/(SUMIFS('Trem Tipo Medio'!$K:$K,'Trem Tipo Medio'!$A:$A,$A14,'Trem Tipo Medio'!$AE:$AE,"&lt;="&amp;AT$2,'Trem Tipo Medio'!$AF:$AF,"&gt;="&amp;AT$2)*(365/VLOOKUP($A14,Sazonalidade!$A:$G,7,0)))*(1-VLOOKUP($A14,Sazonalidade!$A:$J,10,0)),0)</f>
        <v>0</v>
      </c>
      <c r="AU14" s="18">
        <f>IF($E14=$E$1,((1+Premissas!AP$4)*'TU Proprio'!AT14*10^6*'Rotacao Vagao'!AT14)/(SUMIFS('Trem Tipo Medio'!$K:$K,'Trem Tipo Medio'!$A:$A,$A14,'Trem Tipo Medio'!$AE:$AE,"&lt;="&amp;AU$2,'Trem Tipo Medio'!$AF:$AF,"&gt;="&amp;AU$2)*(365/VLOOKUP($A14,Sazonalidade!$A:$G,7,0)))*(1-VLOOKUP($A14,Sazonalidade!$A:$J,10,0)),0)</f>
        <v>0</v>
      </c>
      <c r="AV14" s="18">
        <f>IF($E14=$E$1,((1+Premissas!AQ$4)*'TU Proprio'!AU14*10^6*'Rotacao Vagao'!AU14)/(SUMIFS('Trem Tipo Medio'!$K:$K,'Trem Tipo Medio'!$A:$A,$A14,'Trem Tipo Medio'!$AE:$AE,"&lt;="&amp;AV$2,'Trem Tipo Medio'!$AF:$AF,"&gt;="&amp;AV$2)*(365/VLOOKUP($A14,Sazonalidade!$A:$G,7,0)))*(1-VLOOKUP($A14,Sazonalidade!$A:$J,10,0)),0)</f>
        <v>0</v>
      </c>
      <c r="AW14" s="18">
        <f>IF($E14=$E$1,((1+Premissas!AR$4)*'TU Proprio'!AV14*10^6*'Rotacao Vagao'!AV14)/(SUMIFS('Trem Tipo Medio'!$K:$K,'Trem Tipo Medio'!$A:$A,$A14,'Trem Tipo Medio'!$AE:$AE,"&lt;="&amp;AW$2,'Trem Tipo Medio'!$AF:$AF,"&gt;="&amp;AW$2)*(365/VLOOKUP($A14,Sazonalidade!$A:$G,7,0)))*(1-VLOOKUP($A14,Sazonalidade!$A:$J,10,0)),0)</f>
        <v>0</v>
      </c>
      <c r="AX14" s="18">
        <f>IF($E14=$E$1,((1+Premissas!AS$4)*'TU Proprio'!AW14*10^6*'Rotacao Vagao'!AW14)/(SUMIFS('Trem Tipo Medio'!$K:$K,'Trem Tipo Medio'!$A:$A,$A14,'Trem Tipo Medio'!$AE:$AE,"&lt;="&amp;AX$2,'Trem Tipo Medio'!$AF:$AF,"&gt;="&amp;AX$2)*(365/VLOOKUP($A14,Sazonalidade!$A:$G,7,0)))*(1-VLOOKUP($A14,Sazonalidade!$A:$J,10,0)),0)</f>
        <v>0</v>
      </c>
      <c r="AY14" s="18">
        <f>IF($E14=$E$1,((1+Premissas!AT$4)*'TU Proprio'!AX14*10^6*'Rotacao Vagao'!AX14)/(SUMIFS('Trem Tipo Medio'!$K:$K,'Trem Tipo Medio'!$A:$A,$A14,'Trem Tipo Medio'!$AE:$AE,"&lt;="&amp;AY$2,'Trem Tipo Medio'!$AF:$AF,"&gt;="&amp;AY$2)*(365/VLOOKUP($A14,Sazonalidade!$A:$G,7,0)))*(1-VLOOKUP($A14,Sazonalidade!$A:$J,10,0)),0)</f>
        <v>0</v>
      </c>
      <c r="AZ14" s="18">
        <f>IF($E14=$E$1,((1+Premissas!AU$4)*'TU Proprio'!AY14*10^6*'Rotacao Vagao'!AY14)/(SUMIFS('Trem Tipo Medio'!$K:$K,'Trem Tipo Medio'!$A:$A,$A14,'Trem Tipo Medio'!$AE:$AE,"&lt;="&amp;AZ$2,'Trem Tipo Medio'!$AF:$AF,"&gt;="&amp;AZ$2)*(365/VLOOKUP($A14,Sazonalidade!$A:$G,7,0)))*(1-VLOOKUP($A14,Sazonalidade!$A:$J,10,0)),0)</f>
        <v>0</v>
      </c>
      <c r="BA14" s="18">
        <f>IF($E14=$E$1,((1+Premissas!AV$4)*'TU Proprio'!AZ14*10^6*'Rotacao Vagao'!AZ14)/(SUMIFS('Trem Tipo Medio'!$K:$K,'Trem Tipo Medio'!$A:$A,$A14,'Trem Tipo Medio'!$AE:$AE,"&lt;="&amp;BA$2,'Trem Tipo Medio'!$AF:$AF,"&gt;="&amp;BA$2)*(365/VLOOKUP($A14,Sazonalidade!$A:$G,7,0)))*(1-VLOOKUP($A14,Sazonalidade!$A:$J,10,0)),0)</f>
        <v>0</v>
      </c>
      <c r="BB14" s="18">
        <f>IF($E14=$E$1,((1+Premissas!AW$4)*'TU Proprio'!BA14*10^6*'Rotacao Vagao'!BA14)/(SUMIFS('Trem Tipo Medio'!$K:$K,'Trem Tipo Medio'!$A:$A,$A14,'Trem Tipo Medio'!$AE:$AE,"&lt;="&amp;BB$2,'Trem Tipo Medio'!$AF:$AF,"&gt;="&amp;BB$2)*(365/VLOOKUP($A14,Sazonalidade!$A:$G,7,0)))*(1-VLOOKUP($A14,Sazonalidade!$A:$J,10,0)),0)</f>
        <v>0</v>
      </c>
      <c r="BC14" s="18">
        <f>IF($E14=$E$1,((1+Premissas!AX$4)*'TU Proprio'!BB14*10^6*'Rotacao Vagao'!BB14)/(SUMIFS('Trem Tipo Medio'!$K:$K,'Trem Tipo Medio'!$A:$A,$A14,'Trem Tipo Medio'!$AE:$AE,"&lt;="&amp;BC$2,'Trem Tipo Medio'!$AF:$AF,"&gt;="&amp;BC$2)*(365/VLOOKUP($A14,Sazonalidade!$A:$G,7,0)))*(1-VLOOKUP($A14,Sazonalidade!$A:$J,10,0)),0)</f>
        <v>0</v>
      </c>
      <c r="BD14" s="18">
        <f>IF($E14=$E$1,((1+Premissas!AY$4)*'TU Proprio'!BC14*10^6*'Rotacao Vagao'!BC14)/(SUMIFS('Trem Tipo Medio'!$K:$K,'Trem Tipo Medio'!$A:$A,$A14,'Trem Tipo Medio'!$AE:$AE,"&lt;="&amp;BD$2,'Trem Tipo Medio'!$AF:$AF,"&gt;="&amp;BD$2)*(365/VLOOKUP($A14,Sazonalidade!$A:$G,7,0)))*(1-VLOOKUP($A14,Sazonalidade!$A:$J,10,0)),0)</f>
        <v>0</v>
      </c>
      <c r="BE14" s="18">
        <f>IF($E14=$E$1,((1+Premissas!AZ$4)*'TU Proprio'!BD14*10^6*'Rotacao Vagao'!BD14)/(SUMIFS('Trem Tipo Medio'!$K:$K,'Trem Tipo Medio'!$A:$A,$A14,'Trem Tipo Medio'!$AE:$AE,"&lt;="&amp;BE$2,'Trem Tipo Medio'!$AF:$AF,"&gt;="&amp;BE$2)*(365/VLOOKUP($A14,Sazonalidade!$A:$G,7,0)))*(1-VLOOKUP($A14,Sazonalidade!$A:$J,10,0)),0)</f>
        <v>0</v>
      </c>
      <c r="BF14" s="18">
        <f>IF($E14=$E$1,((1+Premissas!BA$4)*'TU Proprio'!BE14*10^6*'Rotacao Vagao'!BE14)/(SUMIFS('Trem Tipo Medio'!$K:$K,'Trem Tipo Medio'!$A:$A,$A14,'Trem Tipo Medio'!$AE:$AE,"&lt;="&amp;BF$2,'Trem Tipo Medio'!$AF:$AF,"&gt;="&amp;BF$2)*(365/VLOOKUP($A14,Sazonalidade!$A:$G,7,0)))*(1-VLOOKUP($A14,Sazonalidade!$A:$J,10,0)),0)</f>
        <v>0</v>
      </c>
      <c r="BG14" s="18">
        <f>IF($E14=$E$1,((1+Premissas!BB$4)*'TU Proprio'!BF14*10^6*'Rotacao Vagao'!BF14)/(SUMIFS('Trem Tipo Medio'!$K:$K,'Trem Tipo Medio'!$A:$A,$A14,'Trem Tipo Medio'!$AE:$AE,"&lt;="&amp;BG$2,'Trem Tipo Medio'!$AF:$AF,"&gt;="&amp;BG$2)*(365/VLOOKUP($A14,Sazonalidade!$A:$G,7,0)))*(1-VLOOKUP($A14,Sazonalidade!$A:$J,10,0)),0)</f>
        <v>0</v>
      </c>
      <c r="BH14" s="18">
        <f>IF($E14=$E$1,((1+Premissas!BC$4)*'TU Proprio'!BG14*10^6*'Rotacao Vagao'!BG14)/(SUMIFS('Trem Tipo Medio'!$K:$K,'Trem Tipo Medio'!$A:$A,$A14,'Trem Tipo Medio'!$AE:$AE,"&lt;="&amp;BH$2,'Trem Tipo Medio'!$AF:$AF,"&gt;="&amp;BH$2)*(365/VLOOKUP($A14,Sazonalidade!$A:$G,7,0)))*(1-VLOOKUP($A14,Sazonalidade!$A:$J,10,0)),0)</f>
        <v>0</v>
      </c>
      <c r="BI14" s="18">
        <f>IF($E14=$E$1,((1+Premissas!BD$4)*'TU Proprio'!BH14*10^6*'Rotacao Vagao'!BH14)/(SUMIFS('Trem Tipo Medio'!$K:$K,'Trem Tipo Medio'!$A:$A,$A14,'Trem Tipo Medio'!$AE:$AE,"&lt;="&amp;BI$2,'Trem Tipo Medio'!$AF:$AF,"&gt;="&amp;BI$2)*(365/VLOOKUP($A14,Sazonalidade!$A:$G,7,0)))*(1-VLOOKUP($A14,Sazonalidade!$A:$J,10,0)),0)</f>
        <v>0</v>
      </c>
      <c r="BJ14" s="18">
        <f>IF($E14=$E$1,((1+Premissas!BE$4)*'TU Proprio'!BI14*10^6*'Rotacao Vagao'!BI14)/(SUMIFS('Trem Tipo Medio'!$K:$K,'Trem Tipo Medio'!$A:$A,$A14,'Trem Tipo Medio'!$AE:$AE,"&lt;="&amp;BJ$2,'Trem Tipo Medio'!$AF:$AF,"&gt;="&amp;BJ$2)*(365/VLOOKUP($A14,Sazonalidade!$A:$G,7,0)))*(1-VLOOKUP($A14,Sazonalidade!$A:$J,10,0)),0)</f>
        <v>0</v>
      </c>
      <c r="BK14" s="18">
        <f>IF($E14=$E$1,((1+Premissas!BF$4)*'TU Proprio'!BJ14*10^6*'Rotacao Vagao'!BJ14)/(SUMIFS('Trem Tipo Medio'!$K:$K,'Trem Tipo Medio'!$A:$A,$A14,'Trem Tipo Medio'!$AE:$AE,"&lt;="&amp;BK$2,'Trem Tipo Medio'!$AF:$AF,"&gt;="&amp;BK$2)*(365/VLOOKUP($A14,Sazonalidade!$A:$G,7,0)))*(1-VLOOKUP($A14,Sazonalidade!$A:$J,10,0)),0)</f>
        <v>0</v>
      </c>
      <c r="BL14" s="18">
        <f>IF($E14=$E$1,((1+Premissas!BG$4)*'TU Proprio'!BK14*10^6*'Rotacao Vagao'!BK14)/(SUMIFS('Trem Tipo Medio'!$K:$K,'Trem Tipo Medio'!$A:$A,$A14,'Trem Tipo Medio'!$AE:$AE,"&lt;="&amp;BL$2,'Trem Tipo Medio'!$AF:$AF,"&gt;="&amp;BL$2)*(365/VLOOKUP($A14,Sazonalidade!$A:$G,7,0)))*(1-VLOOKUP($A14,Sazonalidade!$A:$J,10,0)),0)</f>
        <v>0</v>
      </c>
      <c r="BM14" s="18">
        <f>IF($E14=$E$1,((1+Premissas!BH$4)*'TU Proprio'!BL14*10^6*'Rotacao Vagao'!BL14)/(SUMIFS('Trem Tipo Medio'!$K:$K,'Trem Tipo Medio'!$A:$A,$A14,'Trem Tipo Medio'!$AE:$AE,"&lt;="&amp;BM$2,'Trem Tipo Medio'!$AF:$AF,"&gt;="&amp;BM$2)*(365/VLOOKUP($A14,Sazonalidade!$A:$G,7,0)))*(1-VLOOKUP($A14,Sazonalidade!$A:$J,10,0)),0)</f>
        <v>0</v>
      </c>
      <c r="BN14" s="18">
        <f>IF($E14=$E$1,((1+Premissas!BI$4)*'TU Proprio'!BM14*10^6*'Rotacao Vagao'!BM14)/(SUMIFS('Trem Tipo Medio'!$K:$K,'Trem Tipo Medio'!$A:$A,$A14,'Trem Tipo Medio'!$AE:$AE,"&lt;="&amp;BN$2,'Trem Tipo Medio'!$AF:$AF,"&gt;="&amp;BN$2)*(365/VLOOKUP($A14,Sazonalidade!$A:$G,7,0)))*(1-VLOOKUP($A14,Sazonalidade!$A:$J,10,0)),0)</f>
        <v>0</v>
      </c>
      <c r="BO14" s="18">
        <f>IF($E14=$E$1,((1+Premissas!BJ$4)*'TU Proprio'!BN14*10^6*'Rotacao Vagao'!BN14)/(SUMIFS('Trem Tipo Medio'!$K:$K,'Trem Tipo Medio'!$A:$A,$A14,'Trem Tipo Medio'!$AE:$AE,"&lt;="&amp;BO$2,'Trem Tipo Medio'!$AF:$AF,"&gt;="&amp;BO$2)*(365/VLOOKUP($A14,Sazonalidade!$A:$G,7,0)))*(1-VLOOKUP($A14,Sazonalidade!$A:$J,10,0)),0)</f>
        <v>0</v>
      </c>
      <c r="BP14" s="18">
        <f>IF($E14=$E$1,((1+Premissas!BK$4)*'TU Proprio'!BO14*10^6*'Rotacao Vagao'!BO14)/(SUMIFS('Trem Tipo Medio'!$K:$K,'Trem Tipo Medio'!$A:$A,$A14,'Trem Tipo Medio'!$AE:$AE,"&lt;="&amp;BP$2,'Trem Tipo Medio'!$AF:$AF,"&gt;="&amp;BP$2)*(365/VLOOKUP($A14,Sazonalidade!$A:$G,7,0)))*(1-VLOOKUP($A14,Sazonalidade!$A:$J,10,0)),0)</f>
        <v>0</v>
      </c>
      <c r="BQ14"/>
      <c r="BR14"/>
      <c r="BS14"/>
      <c r="BT14"/>
      <c r="BU14"/>
    </row>
    <row r="15" spans="1:73" s="32" customFormat="1" x14ac:dyDescent="0.25">
      <c r="A15" s="6">
        <f t="shared" si="3"/>
        <v>13</v>
      </c>
      <c r="B15" s="3" t="str">
        <f>VLOOKUP($A15,Demanda!$A$1:$G$43,4,0)</f>
        <v>Gasolina</v>
      </c>
      <c r="C15" s="3" t="str">
        <f>VLOOKUP($A15,Demanda!$A$1:$G$43,6,0)</f>
        <v>Miritituba</v>
      </c>
      <c r="D15" s="3" t="str">
        <f>VLOOKUP($A15,Demanda!$A$1:$G$43,7,0)</f>
        <v>Campo Novo dos Parecis</v>
      </c>
      <c r="E15" s="3" t="str">
        <f>VLOOKUP($A15,Demanda!$A$1:$G$43,2,0)</f>
        <v>FGRAO</v>
      </c>
      <c r="F15" s="29" t="str">
        <f>VLOOKUP(A15,'Trem Tipo Medio'!A:L,10,0)</f>
        <v>TCT</v>
      </c>
      <c r="H15" s="18">
        <f>IF($E15=$E$1,((1+Premissas!C$4)*'TU Proprio'!G15*10^6*'Rotacao Vagao'!G15)/(SUMIFS('Trem Tipo Medio'!$K:$K,'Trem Tipo Medio'!$A:$A,$A15,'Trem Tipo Medio'!$AE:$AE,"&lt;="&amp;H$2,'Trem Tipo Medio'!$AF:$AF,"&gt;="&amp;H$2)*(365/VLOOKUP($A15,Sazonalidade!$A:$G,7,0)))*(1-VLOOKUP($A15,Sazonalidade!$A:$J,10,0)),0)</f>
        <v>0</v>
      </c>
      <c r="I15" s="18">
        <f>IF($E15=$E$1,((1+Premissas!D$4)*'TU Proprio'!H15*10^6*'Rotacao Vagao'!H15)/(SUMIFS('Trem Tipo Medio'!$K:$K,'Trem Tipo Medio'!$A:$A,$A15,'Trem Tipo Medio'!$AE:$AE,"&lt;="&amp;I$2,'Trem Tipo Medio'!$AF:$AF,"&gt;="&amp;I$2)*(365/VLOOKUP($A15,Sazonalidade!$A:$G,7,0)))*(1-VLOOKUP($A15,Sazonalidade!$A:$J,10,0)),0)</f>
        <v>0</v>
      </c>
      <c r="J15" s="18">
        <f>IF($E15=$E$1,((1+Premissas!E$4)*'TU Proprio'!I15*10^6*'Rotacao Vagao'!I15)/(SUMIFS('Trem Tipo Medio'!$K:$K,'Trem Tipo Medio'!$A:$A,$A15,'Trem Tipo Medio'!$AE:$AE,"&lt;="&amp;J$2,'Trem Tipo Medio'!$AF:$AF,"&gt;="&amp;J$2)*(365/VLOOKUP($A15,Sazonalidade!$A:$G,7,0)))*(1-VLOOKUP($A15,Sazonalidade!$A:$J,10,0)),0)</f>
        <v>0</v>
      </c>
      <c r="K15" s="18">
        <f>IF($E15=$E$1,((1+Premissas!F$4)*'TU Proprio'!J15*10^6*'Rotacao Vagao'!J15)/(SUMIFS('Trem Tipo Medio'!$K:$K,'Trem Tipo Medio'!$A:$A,$A15,'Trem Tipo Medio'!$AE:$AE,"&lt;="&amp;K$2,'Trem Tipo Medio'!$AF:$AF,"&gt;="&amp;K$2)*(365/VLOOKUP($A15,Sazonalidade!$A:$G,7,0)))*(1-VLOOKUP($A15,Sazonalidade!$A:$J,10,0)),0)</f>
        <v>0</v>
      </c>
      <c r="L15" s="18">
        <f>IF($E15=$E$1,((1+Premissas!G$4)*'TU Proprio'!K15*10^6*'Rotacao Vagao'!K15)/(SUMIFS('Trem Tipo Medio'!$K:$K,'Trem Tipo Medio'!$A:$A,$A15,'Trem Tipo Medio'!$AE:$AE,"&lt;="&amp;L$2,'Trem Tipo Medio'!$AF:$AF,"&gt;="&amp;L$2)*(365/VLOOKUP($A15,Sazonalidade!$A:$G,7,0)))*(1-VLOOKUP($A15,Sazonalidade!$A:$J,10,0)),0)</f>
        <v>0</v>
      </c>
      <c r="M15" s="18">
        <f>IF($E15=$E$1,((1+Premissas!H$4)*'TU Proprio'!L15*10^6*'Rotacao Vagao'!L15)/(SUMIFS('Trem Tipo Medio'!$K:$K,'Trem Tipo Medio'!$A:$A,$A15,'Trem Tipo Medio'!$AE:$AE,"&lt;="&amp;M$2,'Trem Tipo Medio'!$AF:$AF,"&gt;="&amp;M$2)*(365/VLOOKUP($A15,Sazonalidade!$A:$G,7,0)))*(1-VLOOKUP($A15,Sazonalidade!$A:$J,10,0)),0)</f>
        <v>0</v>
      </c>
      <c r="N15" s="18">
        <f>IF($E15=$E$1,((1+Premissas!I$4)*'TU Proprio'!M15*10^6*'Rotacao Vagao'!M15)/(SUMIFS('Trem Tipo Medio'!$K:$K,'Trem Tipo Medio'!$A:$A,$A15,'Trem Tipo Medio'!$AE:$AE,"&lt;="&amp;N$2,'Trem Tipo Medio'!$AF:$AF,"&gt;="&amp;N$2)*(365/VLOOKUP($A15,Sazonalidade!$A:$G,7,0)))*(1-VLOOKUP($A15,Sazonalidade!$A:$J,10,0)),0)</f>
        <v>0</v>
      </c>
      <c r="O15" s="18">
        <f>IF($E15=$E$1,((1+Premissas!J$4)*'TU Proprio'!N15*10^6*'Rotacao Vagao'!N15)/(SUMIFS('Trem Tipo Medio'!$K:$K,'Trem Tipo Medio'!$A:$A,$A15,'Trem Tipo Medio'!$AE:$AE,"&lt;="&amp;O$2,'Trem Tipo Medio'!$AF:$AF,"&gt;="&amp;O$2)*(365/VLOOKUP($A15,Sazonalidade!$A:$G,7,0)))*(1-VLOOKUP($A15,Sazonalidade!$A:$J,10,0)),0)</f>
        <v>0</v>
      </c>
      <c r="P15" s="18">
        <f>IF($E15=$E$1,((1+Premissas!K$4)*'TU Proprio'!O15*10^6*'Rotacao Vagao'!O15)/(SUMIFS('Trem Tipo Medio'!$K:$K,'Trem Tipo Medio'!$A:$A,$A15,'Trem Tipo Medio'!$AE:$AE,"&lt;="&amp;P$2,'Trem Tipo Medio'!$AF:$AF,"&gt;="&amp;P$2)*(365/VLOOKUP($A15,Sazonalidade!$A:$G,7,0)))*(1-VLOOKUP($A15,Sazonalidade!$A:$J,10,0)),0)</f>
        <v>0</v>
      </c>
      <c r="Q15" s="18">
        <f>IF($E15=$E$1,((1+Premissas!L$4)*'TU Proprio'!P15*10^6*'Rotacao Vagao'!P15)/(SUMIFS('Trem Tipo Medio'!$K:$K,'Trem Tipo Medio'!$A:$A,$A15,'Trem Tipo Medio'!$AE:$AE,"&lt;="&amp;Q$2,'Trem Tipo Medio'!$AF:$AF,"&gt;="&amp;Q$2)*(365/VLOOKUP($A15,Sazonalidade!$A:$G,7,0)))*(1-VLOOKUP($A15,Sazonalidade!$A:$J,10,0)),0)</f>
        <v>0</v>
      </c>
      <c r="R15" s="18">
        <f>IF($E15=$E$1,((1+Premissas!M$4)*'TU Proprio'!Q15*10^6*'Rotacao Vagao'!Q15)/(SUMIFS('Trem Tipo Medio'!$K:$K,'Trem Tipo Medio'!$A:$A,$A15,'Trem Tipo Medio'!$AE:$AE,"&lt;="&amp;R$2,'Trem Tipo Medio'!$AF:$AF,"&gt;="&amp;R$2)*(365/VLOOKUP($A15,Sazonalidade!$A:$G,7,0)))*(1-VLOOKUP($A15,Sazonalidade!$A:$J,10,0)),0)</f>
        <v>0</v>
      </c>
      <c r="S15" s="18">
        <f>IF($E15=$E$1,((1+Premissas!N$4)*'TU Proprio'!R15*10^6*'Rotacao Vagao'!R15)/(SUMIFS('Trem Tipo Medio'!$K:$K,'Trem Tipo Medio'!$A:$A,$A15,'Trem Tipo Medio'!$AE:$AE,"&lt;="&amp;S$2,'Trem Tipo Medio'!$AF:$AF,"&gt;="&amp;S$2)*(365/VLOOKUP($A15,Sazonalidade!$A:$G,7,0)))*(1-VLOOKUP($A15,Sazonalidade!$A:$J,10,0)),0)</f>
        <v>0</v>
      </c>
      <c r="T15" s="18">
        <f>IF($E15=$E$1,((1+Premissas!O$4)*'TU Proprio'!S15*10^6*'Rotacao Vagao'!S15)/(SUMIFS('Trem Tipo Medio'!$K:$K,'Trem Tipo Medio'!$A:$A,$A15,'Trem Tipo Medio'!$AE:$AE,"&lt;="&amp;T$2,'Trem Tipo Medio'!$AF:$AF,"&gt;="&amp;T$2)*(365/VLOOKUP($A15,Sazonalidade!$A:$G,7,0)))*(1-VLOOKUP($A15,Sazonalidade!$A:$J,10,0)),0)</f>
        <v>0</v>
      </c>
      <c r="U15" s="18">
        <f>IF($E15=$E$1,((1+Premissas!P$4)*'TU Proprio'!T15*10^6*'Rotacao Vagao'!T15)/(SUMIFS('Trem Tipo Medio'!$K:$K,'Trem Tipo Medio'!$A:$A,$A15,'Trem Tipo Medio'!$AE:$AE,"&lt;="&amp;U$2,'Trem Tipo Medio'!$AF:$AF,"&gt;="&amp;U$2)*(365/VLOOKUP($A15,Sazonalidade!$A:$G,7,0)))*(1-VLOOKUP($A15,Sazonalidade!$A:$J,10,0)),0)</f>
        <v>0</v>
      </c>
      <c r="V15" s="18">
        <f>IF($E15=$E$1,((1+Premissas!Q$4)*'TU Proprio'!U15*10^6*'Rotacao Vagao'!U15)/(SUMIFS('Trem Tipo Medio'!$K:$K,'Trem Tipo Medio'!$A:$A,$A15,'Trem Tipo Medio'!$AE:$AE,"&lt;="&amp;V$2,'Trem Tipo Medio'!$AF:$AF,"&gt;="&amp;V$2)*(365/VLOOKUP($A15,Sazonalidade!$A:$G,7,0)))*(1-VLOOKUP($A15,Sazonalidade!$A:$J,10,0)),0)</f>
        <v>0</v>
      </c>
      <c r="W15" s="18">
        <f>IF($E15=$E$1,((1+Premissas!R$4)*'TU Proprio'!V15*10^6*'Rotacao Vagao'!V15)/(SUMIFS('Trem Tipo Medio'!$K:$K,'Trem Tipo Medio'!$A:$A,$A15,'Trem Tipo Medio'!$AE:$AE,"&lt;="&amp;W$2,'Trem Tipo Medio'!$AF:$AF,"&gt;="&amp;W$2)*(365/VLOOKUP($A15,Sazonalidade!$A:$G,7,0)))*(1-VLOOKUP($A15,Sazonalidade!$A:$J,10,0)),0)</f>
        <v>0.42593548908251694</v>
      </c>
      <c r="X15" s="18">
        <f>IF($E15=$E$1,((1+Premissas!S$4)*'TU Proprio'!W15*10^6*'Rotacao Vagao'!W15)/(SUMIFS('Trem Tipo Medio'!$K:$K,'Trem Tipo Medio'!$A:$A,$A15,'Trem Tipo Medio'!$AE:$AE,"&lt;="&amp;X$2,'Trem Tipo Medio'!$AF:$AF,"&gt;="&amp;X$2)*(365/VLOOKUP($A15,Sazonalidade!$A:$G,7,0)))*(1-VLOOKUP($A15,Sazonalidade!$A:$J,10,0)),0)</f>
        <v>0.4384312910159851</v>
      </c>
      <c r="Y15" s="18">
        <f>IF($E15=$E$1,((1+Premissas!T$4)*'TU Proprio'!X15*10^6*'Rotacao Vagao'!X15)/(SUMIFS('Trem Tipo Medio'!$K:$K,'Trem Tipo Medio'!$A:$A,$A15,'Trem Tipo Medio'!$AE:$AE,"&lt;="&amp;Y$2,'Trem Tipo Medio'!$AF:$AF,"&gt;="&amp;Y$2)*(365/VLOOKUP($A15,Sazonalidade!$A:$G,7,0)))*(1-VLOOKUP($A15,Sazonalidade!$A:$J,10,0)),0)</f>
        <v>0.45097976327867545</v>
      </c>
      <c r="Z15" s="18">
        <f>IF($E15=$E$1,((1+Premissas!U$4)*'TU Proprio'!Y15*10^6*'Rotacao Vagao'!Y15)/(SUMIFS('Trem Tipo Medio'!$K:$K,'Trem Tipo Medio'!$A:$A,$A15,'Trem Tipo Medio'!$AE:$AE,"&lt;="&amp;Z$2,'Trem Tipo Medio'!$AF:$AF,"&gt;="&amp;Z$2)*(365/VLOOKUP($A15,Sazonalidade!$A:$G,7,0)))*(1-VLOOKUP($A15,Sazonalidade!$A:$J,10,0)),0)</f>
        <v>0.46356775039486409</v>
      </c>
      <c r="AA15" s="18">
        <f>IF($E15=$E$1,((1+Premissas!V$4)*'TU Proprio'!Z15*10^6*'Rotacao Vagao'!Z15)/(SUMIFS('Trem Tipo Medio'!$K:$K,'Trem Tipo Medio'!$A:$A,$A15,'Trem Tipo Medio'!$AE:$AE,"&lt;="&amp;AA$2,'Trem Tipo Medio'!$AF:$AF,"&gt;="&amp;AA$2)*(365/VLOOKUP($A15,Sazonalidade!$A:$G,7,0)))*(1-VLOOKUP($A15,Sazonalidade!$A:$J,10,0)),0)</f>
        <v>0.47618207508301391</v>
      </c>
      <c r="AB15" s="18">
        <f>IF($E15=$E$1,((1+Premissas!W$4)*'TU Proprio'!AA15*10^6*'Rotacao Vagao'!AA15)/(SUMIFS('Trem Tipo Medio'!$K:$K,'Trem Tipo Medio'!$A:$A,$A15,'Trem Tipo Medio'!$AE:$AE,"&lt;="&amp;AB$2,'Trem Tipo Medio'!$AF:$AF,"&gt;="&amp;AB$2)*(365/VLOOKUP($A15,Sazonalidade!$A:$G,7,0)))*(1-VLOOKUP($A15,Sazonalidade!$A:$J,10,0)),0)</f>
        <v>0.4660153411286338</v>
      </c>
      <c r="AC15" s="18">
        <f>IF($E15=$E$1,((1+Premissas!X$4)*'TU Proprio'!AB15*10^6*'Rotacao Vagao'!AB15)/(SUMIFS('Trem Tipo Medio'!$K:$K,'Trem Tipo Medio'!$A:$A,$A15,'Trem Tipo Medio'!$AE:$AE,"&lt;="&amp;AC$2,'Trem Tipo Medio'!$AF:$AF,"&gt;="&amp;AC$2)*(365/VLOOKUP($A15,Sazonalidade!$A:$G,7,0)))*(1-VLOOKUP($A15,Sazonalidade!$A:$J,10,0)),0)</f>
        <v>0.47580574325639424</v>
      </c>
      <c r="AD15" s="18">
        <f>IF($E15=$E$1,((1+Premissas!Y$4)*'TU Proprio'!AC15*10^6*'Rotacao Vagao'!AC15)/(SUMIFS('Trem Tipo Medio'!$K:$K,'Trem Tipo Medio'!$A:$A,$A15,'Trem Tipo Medio'!$AE:$AE,"&lt;="&amp;AD$2,'Trem Tipo Medio'!$AF:$AF,"&gt;="&amp;AD$2)*(365/VLOOKUP($A15,Sazonalidade!$A:$G,7,0)))*(1-VLOOKUP($A15,Sazonalidade!$A:$J,10,0)),0)</f>
        <v>0.48477765997698657</v>
      </c>
      <c r="AE15" s="18">
        <f>IF($E15=$E$1,((1+Premissas!Z$4)*'TU Proprio'!AD15*10^6*'Rotacao Vagao'!AD15)/(SUMIFS('Trem Tipo Medio'!$K:$K,'Trem Tipo Medio'!$A:$A,$A15,'Trem Tipo Medio'!$AE:$AE,"&lt;="&amp;AE$2,'Trem Tipo Medio'!$AF:$AF,"&gt;="&amp;AE$2)*(365/VLOOKUP($A15,Sazonalidade!$A:$G,7,0)))*(1-VLOOKUP($A15,Sazonalidade!$A:$J,10,0)),0)</f>
        <v>0.49291153633072832</v>
      </c>
      <c r="AF15" s="18">
        <f>IF($E15=$E$1,((1+Premissas!AA$4)*'TU Proprio'!AE15*10^6*'Rotacao Vagao'!AE15)/(SUMIFS('Trem Tipo Medio'!$K:$K,'Trem Tipo Medio'!$A:$A,$A15,'Trem Tipo Medio'!$AE:$AE,"&lt;="&amp;AF$2,'Trem Tipo Medio'!$AF:$AF,"&gt;="&amp;AF$2)*(365/VLOOKUP($A15,Sazonalidade!$A:$G,7,0)))*(1-VLOOKUP($A15,Sazonalidade!$A:$J,10,0)),0)</f>
        <v>0.50020995241373323</v>
      </c>
      <c r="AG15" s="18">
        <f>IF($E15=$E$1,((1+Premissas!AB$4)*'TU Proprio'!AF15*10^6*'Rotacao Vagao'!AF15)/(SUMIFS('Trem Tipo Medio'!$K:$K,'Trem Tipo Medio'!$A:$A,$A15,'Trem Tipo Medio'!$AE:$AE,"&lt;="&amp;AG$2,'Trem Tipo Medio'!$AF:$AF,"&gt;="&amp;AG$2)*(365/VLOOKUP($A15,Sazonalidade!$A:$G,7,0)))*(1-VLOOKUP($A15,Sazonalidade!$A:$J,10,0)),0)</f>
        <v>0.50669528644586337</v>
      </c>
      <c r="AH15" s="18">
        <f>IF($E15=$E$1,((1+Premissas!AC$4)*'TU Proprio'!AG15*10^6*'Rotacao Vagao'!AG15)/(SUMIFS('Trem Tipo Medio'!$K:$K,'Trem Tipo Medio'!$A:$A,$A15,'Trem Tipo Medio'!$AE:$AE,"&lt;="&amp;AH$2,'Trem Tipo Medio'!$AF:$AF,"&gt;="&amp;AH$2)*(365/VLOOKUP($A15,Sazonalidade!$A:$G,7,0)))*(1-VLOOKUP($A15,Sazonalidade!$A:$J,10,0)),0)</f>
        <v>0.51240626156187075</v>
      </c>
      <c r="AI15" s="18">
        <f>IF($E15=$E$1,((1+Premissas!AD$4)*'TU Proprio'!AH15*10^6*'Rotacao Vagao'!AH15)/(SUMIFS('Trem Tipo Medio'!$K:$K,'Trem Tipo Medio'!$A:$A,$A15,'Trem Tipo Medio'!$AE:$AE,"&lt;="&amp;AI$2,'Trem Tipo Medio'!$AF:$AF,"&gt;="&amp;AI$2)*(365/VLOOKUP($A15,Sazonalidade!$A:$G,7,0)))*(1-VLOOKUP($A15,Sazonalidade!$A:$J,10,0)),0)</f>
        <v>0.51739390100577054</v>
      </c>
      <c r="AJ15" s="18">
        <f>IF($E15=$E$1,((1+Premissas!AE$4)*'TU Proprio'!AI15*10^6*'Rotacao Vagao'!AI15)/(SUMIFS('Trem Tipo Medio'!$K:$K,'Trem Tipo Medio'!$A:$A,$A15,'Trem Tipo Medio'!$AE:$AE,"&lt;="&amp;AJ$2,'Trem Tipo Medio'!$AF:$AF,"&gt;="&amp;AJ$2)*(365/VLOOKUP($A15,Sazonalidade!$A:$G,7,0)))*(1-VLOOKUP($A15,Sazonalidade!$A:$J,10,0)),0)</f>
        <v>0.52171739385250782</v>
      </c>
      <c r="AK15" s="18">
        <f>IF($E15=$E$1,((1+Premissas!AF$4)*'TU Proprio'!AJ15*10^6*'Rotacao Vagao'!AJ15)/(SUMIFS('Trem Tipo Medio'!$K:$K,'Trem Tipo Medio'!$A:$A,$A15,'Trem Tipo Medio'!$AE:$AE,"&lt;="&amp;AK$2,'Trem Tipo Medio'!$AF:$AF,"&gt;="&amp;AK$2)*(365/VLOOKUP($A15,Sazonalidade!$A:$G,7,0)))*(1-VLOOKUP($A15,Sazonalidade!$A:$J,10,0)),0)</f>
        <v>0.52544027185105124</v>
      </c>
      <c r="AL15" s="18">
        <f>IF($E15=$E$1,((1+Premissas!AG$4)*'TU Proprio'!AK15*10^6*'Rotacao Vagao'!AK15)/(SUMIFS('Trem Tipo Medio'!$K:$K,'Trem Tipo Medio'!$A:$A,$A15,'Trem Tipo Medio'!$AE:$AE,"&lt;="&amp;AL$2,'Trem Tipo Medio'!$AF:$AF,"&gt;="&amp;AL$2)*(365/VLOOKUP($A15,Sazonalidade!$A:$G,7,0)))*(1-VLOOKUP($A15,Sazonalidade!$A:$J,10,0)),0)</f>
        <v>0.52862715933875604</v>
      </c>
      <c r="AM15" s="18">
        <f>IF($E15=$E$1,((1+Premissas!AH$4)*'TU Proprio'!AL15*10^6*'Rotacao Vagao'!AL15)/(SUMIFS('Trem Tipo Medio'!$K:$K,'Trem Tipo Medio'!$A:$A,$A15,'Trem Tipo Medio'!$AE:$AE,"&lt;="&amp;AM$2,'Trem Tipo Medio'!$AF:$AF,"&gt;="&amp;AM$2)*(365/VLOOKUP($A15,Sazonalidade!$A:$G,7,0)))*(1-VLOOKUP($A15,Sazonalidade!$A:$J,10,0)),0)</f>
        <v>0.53134122028868258</v>
      </c>
      <c r="AN15" s="18">
        <f>IF($E15=$E$1,((1+Premissas!AI$4)*'TU Proprio'!AM15*10^6*'Rotacao Vagao'!AM15)/(SUMIFS('Trem Tipo Medio'!$K:$K,'Trem Tipo Medio'!$A:$A,$A15,'Trem Tipo Medio'!$AE:$AE,"&lt;="&amp;AN$2,'Trem Tipo Medio'!$AF:$AF,"&gt;="&amp;AN$2)*(365/VLOOKUP($A15,Sazonalidade!$A:$G,7,0)))*(1-VLOOKUP($A15,Sazonalidade!$A:$J,10,0)),0)</f>
        <v>0.53364231427104303</v>
      </c>
      <c r="AO15" s="18">
        <f>IF($E15=$E$1,((1+Premissas!AJ$4)*'TU Proprio'!AN15*10^6*'Rotacao Vagao'!AN15)/(SUMIFS('Trem Tipo Medio'!$K:$K,'Trem Tipo Medio'!$A:$A,$A15,'Trem Tipo Medio'!$AE:$AE,"&lt;="&amp;AO$2,'Trem Tipo Medio'!$AF:$AF,"&gt;="&amp;AO$2)*(365/VLOOKUP($A15,Sazonalidade!$A:$G,7,0)))*(1-VLOOKUP($A15,Sazonalidade!$A:$J,10,0)),0)</f>
        <v>0.53558579672011752</v>
      </c>
      <c r="AP15" s="18">
        <f>IF($E15=$E$1,((1+Premissas!AK$4)*'TU Proprio'!AO15*10^6*'Rotacao Vagao'!AO15)/(SUMIFS('Trem Tipo Medio'!$K:$K,'Trem Tipo Medio'!$A:$A,$A15,'Trem Tipo Medio'!$AE:$AE,"&lt;="&amp;AP$2,'Trem Tipo Medio'!$AF:$AF,"&gt;="&amp;AP$2)*(365/VLOOKUP($A15,Sazonalidade!$A:$G,7,0)))*(1-VLOOKUP($A15,Sazonalidade!$A:$J,10,0)),0)</f>
        <v>0.53722185745946438</v>
      </c>
      <c r="AQ15" s="18">
        <f>IF($E15=$E$1,((1+Premissas!AL$4)*'TU Proprio'!AP15*10^6*'Rotacao Vagao'!AP15)/(SUMIFS('Trem Tipo Medio'!$K:$K,'Trem Tipo Medio'!$A:$A,$A15,'Trem Tipo Medio'!$AE:$AE,"&lt;="&amp;AQ$2,'Trem Tipo Medio'!$AF:$AF,"&gt;="&amp;AQ$2)*(365/VLOOKUP($A15,Sazonalidade!$A:$G,7,0)))*(1-VLOOKUP($A15,Sazonalidade!$A:$J,10,0)),0)</f>
        <v>0.53859527776448768</v>
      </c>
      <c r="AR15" s="18">
        <f>IF($E15=$E$1,((1+Premissas!AM$4)*'TU Proprio'!AQ15*10^6*'Rotacao Vagao'!AQ15)/(SUMIFS('Trem Tipo Medio'!$K:$K,'Trem Tipo Medio'!$A:$A,$A15,'Trem Tipo Medio'!$AE:$AE,"&lt;="&amp;AR$2,'Trem Tipo Medio'!$AF:$AF,"&gt;="&amp;AR$2)*(365/VLOOKUP($A15,Sazonalidade!$A:$G,7,0)))*(1-VLOOKUP($A15,Sazonalidade!$A:$J,10,0)),0)</f>
        <v>0.53974549121850179</v>
      </c>
      <c r="AS15" s="18">
        <f>IF($E15=$E$1,((1+Premissas!AN$4)*'TU Proprio'!AR15*10^6*'Rotacao Vagao'!AR15)/(SUMIFS('Trem Tipo Medio'!$K:$K,'Trem Tipo Medio'!$A:$A,$A15,'Trem Tipo Medio'!$AE:$AE,"&lt;="&amp;AS$2,'Trem Tipo Medio'!$AF:$AF,"&gt;="&amp;AS$2)*(365/VLOOKUP($A15,Sazonalidade!$A:$G,7,0)))*(1-VLOOKUP($A15,Sazonalidade!$A:$J,10,0)),0)</f>
        <v>0.54070684894764098</v>
      </c>
      <c r="AT15" s="18">
        <f>IF($E15=$E$1,((1+Premissas!AO$4)*'TU Proprio'!AS15*10^6*'Rotacao Vagao'!AS15)/(SUMIFS('Trem Tipo Medio'!$K:$K,'Trem Tipo Medio'!$A:$A,$A15,'Trem Tipo Medio'!$AE:$AE,"&lt;="&amp;AT$2,'Trem Tipo Medio'!$AF:$AF,"&gt;="&amp;AT$2)*(365/VLOOKUP($A15,Sazonalidade!$A:$G,7,0)))*(1-VLOOKUP($A15,Sazonalidade!$A:$J,10,0)),0)</f>
        <v>0.54150900923615697</v>
      </c>
      <c r="AU15" s="18">
        <f>IF($E15=$E$1,((1+Premissas!AP$4)*'TU Proprio'!AT15*10^6*'Rotacao Vagao'!AT15)/(SUMIFS('Trem Tipo Medio'!$K:$K,'Trem Tipo Medio'!$A:$A,$A15,'Trem Tipo Medio'!$AE:$AE,"&lt;="&amp;AU$2,'Trem Tipo Medio'!$AF:$AF,"&gt;="&amp;AU$2)*(365/VLOOKUP($A15,Sazonalidade!$A:$G,7,0)))*(1-VLOOKUP($A15,Sazonalidade!$A:$J,10,0)),0)</f>
        <v>0.54217739096653683</v>
      </c>
      <c r="AV15" s="18">
        <f>IF($E15=$E$1,((1+Premissas!AQ$4)*'TU Proprio'!AU15*10^6*'Rotacao Vagao'!AU15)/(SUMIFS('Trem Tipo Medio'!$K:$K,'Trem Tipo Medio'!$A:$A,$A15,'Trem Tipo Medio'!$AE:$AE,"&lt;="&amp;AV$2,'Trem Tipo Medio'!$AF:$AF,"&gt;="&amp;AV$2)*(365/VLOOKUP($A15,Sazonalidade!$A:$G,7,0)))*(1-VLOOKUP($A15,Sazonalidade!$A:$J,10,0)),0)</f>
        <v>0.54273364757737064</v>
      </c>
      <c r="AW15" s="18">
        <f>IF($E15=$E$1,((1+Premissas!AR$4)*'TU Proprio'!AV15*10^6*'Rotacao Vagao'!AV15)/(SUMIFS('Trem Tipo Medio'!$K:$K,'Trem Tipo Medio'!$A:$A,$A15,'Trem Tipo Medio'!$AE:$AE,"&lt;="&amp;AW$2,'Trem Tipo Medio'!$AF:$AF,"&gt;="&amp;AW$2)*(365/VLOOKUP($A15,Sazonalidade!$A:$G,7,0)))*(1-VLOOKUP($A15,Sazonalidade!$A:$J,10,0)),0)</f>
        <v>0.54319613237061126</v>
      </c>
      <c r="AX15" s="18">
        <f>IF($E15=$E$1,((1+Premissas!AS$4)*'TU Proprio'!AW15*10^6*'Rotacao Vagao'!AW15)/(SUMIFS('Trem Tipo Medio'!$K:$K,'Trem Tipo Medio'!$A:$A,$A15,'Trem Tipo Medio'!$AE:$AE,"&lt;="&amp;AX$2,'Trem Tipo Medio'!$AF:$AF,"&gt;="&amp;AX$2)*(365/VLOOKUP($A15,Sazonalidade!$A:$G,7,0)))*(1-VLOOKUP($A15,Sazonalidade!$A:$J,10,0)),0)</f>
        <v>0.54358033692250396</v>
      </c>
      <c r="AY15" s="18">
        <f>IF($E15=$E$1,((1+Premissas!AT$4)*'TU Proprio'!AX15*10^6*'Rotacao Vagao'!AX15)/(SUMIFS('Trem Tipo Medio'!$K:$K,'Trem Tipo Medio'!$A:$A,$A15,'Trem Tipo Medio'!$AE:$AE,"&lt;="&amp;AY$2,'Trem Tipo Medio'!$AF:$AF,"&gt;="&amp;AY$2)*(365/VLOOKUP($A15,Sazonalidade!$A:$G,7,0)))*(1-VLOOKUP($A15,Sazonalidade!$A:$J,10,0)),0)</f>
        <v>0.54389929238231816</v>
      </c>
      <c r="AZ15" s="18">
        <f>IF($E15=$E$1,((1+Premissas!AU$4)*'TU Proprio'!AY15*10^6*'Rotacao Vagao'!AY15)/(SUMIFS('Trem Tipo Medio'!$K:$K,'Trem Tipo Medio'!$A:$A,$A15,'Trem Tipo Medio'!$AE:$AE,"&lt;="&amp;AZ$2,'Trem Tipo Medio'!$AF:$AF,"&gt;="&amp;AZ$2)*(365/VLOOKUP($A15,Sazonalidade!$A:$G,7,0)))*(1-VLOOKUP($A15,Sazonalidade!$A:$J,10,0)),0)</f>
        <v>0.54416392907958844</v>
      </c>
      <c r="BA15" s="18">
        <f>IF($E15=$E$1,((1+Premissas!AV$4)*'TU Proprio'!AZ15*10^6*'Rotacao Vagao'!AZ15)/(SUMIFS('Trem Tipo Medio'!$K:$K,'Trem Tipo Medio'!$A:$A,$A15,'Trem Tipo Medio'!$AE:$AE,"&lt;="&amp;BA$2,'Trem Tipo Medio'!$AF:$AF,"&gt;="&amp;BA$2)*(365/VLOOKUP($A15,Sazonalidade!$A:$G,7,0)))*(1-VLOOKUP($A15,Sazonalidade!$A:$J,10,0)),0)</f>
        <v>0.54438339362976684</v>
      </c>
      <c r="BB15" s="18">
        <f>IF($E15=$E$1,((1+Premissas!AW$4)*'TU Proprio'!BA15*10^6*'Rotacao Vagao'!BA15)/(SUMIFS('Trem Tipo Medio'!$K:$K,'Trem Tipo Medio'!$A:$A,$A15,'Trem Tipo Medio'!$AE:$AE,"&lt;="&amp;BB$2,'Trem Tipo Medio'!$AF:$AF,"&gt;="&amp;BB$2)*(365/VLOOKUP($A15,Sazonalidade!$A:$G,7,0)))*(1-VLOOKUP($A15,Sazonalidade!$A:$J,10,0)),0)</f>
        <v>0.54456532510550304</v>
      </c>
      <c r="BC15" s="18">
        <f>IF($E15=$E$1,((1+Premissas!AX$4)*'TU Proprio'!BB15*10^6*'Rotacao Vagao'!BB15)/(SUMIFS('Trem Tipo Medio'!$K:$K,'Trem Tipo Medio'!$A:$A,$A15,'Trem Tipo Medio'!$AE:$AE,"&lt;="&amp;BC$2,'Trem Tipo Medio'!$AF:$AF,"&gt;="&amp;BC$2)*(365/VLOOKUP($A15,Sazonalidade!$A:$G,7,0)))*(1-VLOOKUP($A15,Sazonalidade!$A:$J,10,0)),0)</f>
        <v>0.54471609322069225</v>
      </c>
      <c r="BD15" s="18">
        <f>IF($E15=$E$1,((1+Premissas!AY$4)*'TU Proprio'!BC15*10^6*'Rotacao Vagao'!BC15)/(SUMIFS('Trem Tipo Medio'!$K:$K,'Trem Tipo Medio'!$A:$A,$A15,'Trem Tipo Medio'!$AE:$AE,"&lt;="&amp;BD$2,'Trem Tipo Medio'!$AF:$AF,"&gt;="&amp;BD$2)*(365/VLOOKUP($A15,Sazonalidade!$A:$G,7,0)))*(1-VLOOKUP($A15,Sazonalidade!$A:$J,10,0)),0)</f>
        <v>0.54484100216596743</v>
      </c>
      <c r="BE15" s="18">
        <f>IF($E15=$E$1,((1+Premissas!AZ$4)*'TU Proprio'!BD15*10^6*'Rotacao Vagao'!BD15)/(SUMIFS('Trem Tipo Medio'!$K:$K,'Trem Tipo Medio'!$A:$A,$A15,'Trem Tipo Medio'!$AE:$AE,"&lt;="&amp;BE$2,'Trem Tipo Medio'!$AF:$AF,"&gt;="&amp;BE$2)*(365/VLOOKUP($A15,Sazonalidade!$A:$G,7,0)))*(1-VLOOKUP($A15,Sazonalidade!$A:$J,10,0)),0)</f>
        <v>0.54494446396930496</v>
      </c>
      <c r="BF15" s="18">
        <f>IF($E15=$E$1,((1+Premissas!BA$4)*'TU Proprio'!BE15*10^6*'Rotacao Vagao'!BE15)/(SUMIFS('Trem Tipo Medio'!$K:$K,'Trem Tipo Medio'!$A:$A,$A15,'Trem Tipo Medio'!$AE:$AE,"&lt;="&amp;BF$2,'Trem Tipo Medio'!$AF:$AF,"&gt;="&amp;BF$2)*(365/VLOOKUP($A15,Sazonalidade!$A:$G,7,0)))*(1-VLOOKUP($A15,Sazonalidade!$A:$J,10,0)),0)</f>
        <v>0.54503014520180126</v>
      </c>
      <c r="BG15" s="18">
        <f>IF($E15=$E$1,((1+Premissas!BB$4)*'TU Proprio'!BF15*10^6*'Rotacao Vagao'!BF15)/(SUMIFS('Trem Tipo Medio'!$K:$K,'Trem Tipo Medio'!$A:$A,$A15,'Trem Tipo Medio'!$AE:$AE,"&lt;="&amp;BG$2,'Trem Tipo Medio'!$AF:$AF,"&gt;="&amp;BG$2)*(365/VLOOKUP($A15,Sazonalidade!$A:$G,7,0)))*(1-VLOOKUP($A15,Sazonalidade!$A:$J,10,0)),0)</f>
        <v>0.54510109062439671</v>
      </c>
      <c r="BH15" s="18">
        <f>IF($E15=$E$1,((1+Premissas!BC$4)*'TU Proprio'!BG15*10^6*'Rotacao Vagao'!BG15)/(SUMIFS('Trem Tipo Medio'!$K:$K,'Trem Tipo Medio'!$A:$A,$A15,'Trem Tipo Medio'!$AE:$AE,"&lt;="&amp;BH$2,'Trem Tipo Medio'!$AF:$AF,"&gt;="&amp;BH$2)*(365/VLOOKUP($A15,Sazonalidade!$A:$G,7,0)))*(1-VLOOKUP($A15,Sazonalidade!$A:$J,10,0)),0)</f>
        <v>0.545159827056655</v>
      </c>
      <c r="BI15" s="18">
        <f>IF($E15=$E$1,((1+Premissas!BD$4)*'TU Proprio'!BH15*10^6*'Rotacao Vagao'!BH15)/(SUMIFS('Trem Tipo Medio'!$K:$K,'Trem Tipo Medio'!$A:$A,$A15,'Trem Tipo Medio'!$AE:$AE,"&lt;="&amp;BI$2,'Trem Tipo Medio'!$AF:$AF,"&gt;="&amp;BI$2)*(365/VLOOKUP($A15,Sazonalidade!$A:$G,7,0)))*(1-VLOOKUP($A15,Sazonalidade!$A:$J,10,0)),0)</f>
        <v>0.54520845039653032</v>
      </c>
      <c r="BJ15" s="18">
        <f>IF($E15=$E$1,((1+Premissas!BE$4)*'TU Proprio'!BI15*10^6*'Rotacao Vagao'!BI15)/(SUMIFS('Trem Tipo Medio'!$K:$K,'Trem Tipo Medio'!$A:$A,$A15,'Trem Tipo Medio'!$AE:$AE,"&lt;="&amp;BJ$2,'Trem Tipo Medio'!$AF:$AF,"&gt;="&amp;BJ$2)*(365/VLOOKUP($A15,Sazonalidade!$A:$G,7,0)))*(1-VLOOKUP($A15,Sazonalidade!$A:$J,10,0)),0)</f>
        <v>0.54524869836380663</v>
      </c>
      <c r="BK15" s="18">
        <f>IF($E15=$E$1,((1+Premissas!BF$4)*'TU Proprio'!BJ15*10^6*'Rotacao Vagao'!BJ15)/(SUMIFS('Trem Tipo Medio'!$K:$K,'Trem Tipo Medio'!$A:$A,$A15,'Trem Tipo Medio'!$AE:$AE,"&lt;="&amp;BK$2,'Trem Tipo Medio'!$AF:$AF,"&gt;="&amp;BK$2)*(365/VLOOKUP($A15,Sazonalidade!$A:$G,7,0)))*(1-VLOOKUP($A15,Sazonalidade!$A:$J,10,0)),0)</f>
        <v>0.54528201119960862</v>
      </c>
      <c r="BL15" s="18">
        <f>IF($E15=$E$1,((1+Premissas!BG$4)*'TU Proprio'!BK15*10^6*'Rotacao Vagao'!BK15)/(SUMIFS('Trem Tipo Medio'!$K:$K,'Trem Tipo Medio'!$A:$A,$A15,'Trem Tipo Medio'!$AE:$AE,"&lt;="&amp;BL$2,'Trem Tipo Medio'!$AF:$AF,"&gt;="&amp;BL$2)*(365/VLOOKUP($A15,Sazonalidade!$A:$G,7,0)))*(1-VLOOKUP($A15,Sazonalidade!$A:$J,10,0)),0)</f>
        <v>0.54530958224096104</v>
      </c>
      <c r="BM15" s="18">
        <f>IF($E15=$E$1,((1+Premissas!BH$4)*'TU Proprio'!BL15*10^6*'Rotacao Vagao'!BL15)/(SUMIFS('Trem Tipo Medio'!$K:$K,'Trem Tipo Medio'!$A:$A,$A15,'Trem Tipo Medio'!$AE:$AE,"&lt;="&amp;BM$2,'Trem Tipo Medio'!$AF:$AF,"&gt;="&amp;BM$2)*(365/VLOOKUP($A15,Sazonalidade!$A:$G,7,0)))*(1-VLOOKUP($A15,Sazonalidade!$A:$J,10,0)),0)</f>
        <v>0.54533240000790562</v>
      </c>
      <c r="BN15" s="18">
        <f>IF($E15=$E$1,((1+Premissas!BI$4)*'TU Proprio'!BM15*10^6*'Rotacao Vagao'!BM15)/(SUMIFS('Trem Tipo Medio'!$K:$K,'Trem Tipo Medio'!$A:$A,$A15,'Trem Tipo Medio'!$AE:$AE,"&lt;="&amp;BN$2,'Trem Tipo Medio'!$AF:$AF,"&gt;="&amp;BN$2)*(365/VLOOKUP($A15,Sazonalidade!$A:$G,7,0)))*(1-VLOOKUP($A15,Sazonalidade!$A:$J,10,0)),0)</f>
        <v>0.54535128319237292</v>
      </c>
      <c r="BO15" s="18">
        <f>IF($E15=$E$1,((1+Premissas!BJ$4)*'TU Proprio'!BN15*10^6*'Rotacao Vagao'!BN15)/(SUMIFS('Trem Tipo Medio'!$K:$K,'Trem Tipo Medio'!$A:$A,$A15,'Trem Tipo Medio'!$AE:$AE,"&lt;="&amp;BO$2,'Trem Tipo Medio'!$AF:$AF,"&gt;="&amp;BO$2)*(365/VLOOKUP($A15,Sazonalidade!$A:$G,7,0)))*(1-VLOOKUP($A15,Sazonalidade!$A:$J,10,0)),0)</f>
        <v>0.54536690972190649</v>
      </c>
      <c r="BP15" s="18">
        <f>IF($E15=$E$1,((1+Premissas!BK$4)*'TU Proprio'!BO15*10^6*'Rotacao Vagao'!BO15)/(SUMIFS('Trem Tipo Medio'!$K:$K,'Trem Tipo Medio'!$A:$A,$A15,'Trem Tipo Medio'!$AE:$AE,"&lt;="&amp;BP$2,'Trem Tipo Medio'!$AF:$AF,"&gt;="&amp;BP$2)*(365/VLOOKUP($A15,Sazonalidade!$A:$G,7,0)))*(1-VLOOKUP($A15,Sazonalidade!$A:$J,10,0)),0)</f>
        <v>0.54537984088515135</v>
      </c>
      <c r="BQ15"/>
      <c r="BR15"/>
      <c r="BS15"/>
      <c r="BT15"/>
      <c r="BU15"/>
    </row>
    <row r="16" spans="1:73" s="32" customFormat="1" x14ac:dyDescent="0.25">
      <c r="A16" s="6">
        <f t="shared" si="3"/>
        <v>14</v>
      </c>
      <c r="B16" s="3" t="str">
        <f>VLOOKUP($A16,Demanda!$A$1:$G$43,4,0)</f>
        <v>Fertilizantes</v>
      </c>
      <c r="C16" s="3" t="str">
        <f>VLOOKUP($A16,Demanda!$A$1:$G$43,6,0)</f>
        <v>Miritituba</v>
      </c>
      <c r="D16" s="3" t="str">
        <f>VLOOKUP($A16,Demanda!$A$1:$G$43,7,0)</f>
        <v>Campo Novo dos Parecis</v>
      </c>
      <c r="E16" s="3" t="str">
        <f>VLOOKUP($A16,Demanda!$A$1:$G$43,2,0)</f>
        <v>FICO</v>
      </c>
      <c r="F16" s="29" t="str">
        <f>VLOOKUP(A16,'Trem Tipo Medio'!A:L,10,0)</f>
        <v>HPT</v>
      </c>
      <c r="H16" s="18">
        <f>IF($E16=$E$1,((1+Premissas!C$4)*'TU Proprio'!G16*10^6*'Rotacao Vagao'!G16)/(SUMIFS('Trem Tipo Medio'!$K:$K,'Trem Tipo Medio'!$A:$A,$A16,'Trem Tipo Medio'!$AE:$AE,"&lt;="&amp;H$2,'Trem Tipo Medio'!$AF:$AF,"&gt;="&amp;H$2)*(365/VLOOKUP($A16,Sazonalidade!$A:$G,7,0)))*(1-VLOOKUP($A16,Sazonalidade!$A:$J,10,0)),0)</f>
        <v>0</v>
      </c>
      <c r="I16" s="18">
        <f>IF($E16=$E$1,((1+Premissas!D$4)*'TU Proprio'!H16*10^6*'Rotacao Vagao'!H16)/(SUMIFS('Trem Tipo Medio'!$K:$K,'Trem Tipo Medio'!$A:$A,$A16,'Trem Tipo Medio'!$AE:$AE,"&lt;="&amp;I$2,'Trem Tipo Medio'!$AF:$AF,"&gt;="&amp;I$2)*(365/VLOOKUP($A16,Sazonalidade!$A:$G,7,0)))*(1-VLOOKUP($A16,Sazonalidade!$A:$J,10,0)),0)</f>
        <v>0</v>
      </c>
      <c r="J16" s="18">
        <f>IF($E16=$E$1,((1+Premissas!E$4)*'TU Proprio'!I16*10^6*'Rotacao Vagao'!I16)/(SUMIFS('Trem Tipo Medio'!$K:$K,'Trem Tipo Medio'!$A:$A,$A16,'Trem Tipo Medio'!$AE:$AE,"&lt;="&amp;J$2,'Trem Tipo Medio'!$AF:$AF,"&gt;="&amp;J$2)*(365/VLOOKUP($A16,Sazonalidade!$A:$G,7,0)))*(1-VLOOKUP($A16,Sazonalidade!$A:$J,10,0)),0)</f>
        <v>0</v>
      </c>
      <c r="K16" s="18">
        <f>IF($E16=$E$1,((1+Premissas!F$4)*'TU Proprio'!J16*10^6*'Rotacao Vagao'!J16)/(SUMIFS('Trem Tipo Medio'!$K:$K,'Trem Tipo Medio'!$A:$A,$A16,'Trem Tipo Medio'!$AE:$AE,"&lt;="&amp;K$2,'Trem Tipo Medio'!$AF:$AF,"&gt;="&amp;K$2)*(365/VLOOKUP($A16,Sazonalidade!$A:$G,7,0)))*(1-VLOOKUP($A16,Sazonalidade!$A:$J,10,0)),0)</f>
        <v>0</v>
      </c>
      <c r="L16" s="18">
        <f>IF($E16=$E$1,((1+Premissas!G$4)*'TU Proprio'!K16*10^6*'Rotacao Vagao'!K16)/(SUMIFS('Trem Tipo Medio'!$K:$K,'Trem Tipo Medio'!$A:$A,$A16,'Trem Tipo Medio'!$AE:$AE,"&lt;="&amp;L$2,'Trem Tipo Medio'!$AF:$AF,"&gt;="&amp;L$2)*(365/VLOOKUP($A16,Sazonalidade!$A:$G,7,0)))*(1-VLOOKUP($A16,Sazonalidade!$A:$J,10,0)),0)</f>
        <v>0</v>
      </c>
      <c r="M16" s="18">
        <f>IF($E16=$E$1,((1+Premissas!H$4)*'TU Proprio'!L16*10^6*'Rotacao Vagao'!L16)/(SUMIFS('Trem Tipo Medio'!$K:$K,'Trem Tipo Medio'!$A:$A,$A16,'Trem Tipo Medio'!$AE:$AE,"&lt;="&amp;M$2,'Trem Tipo Medio'!$AF:$AF,"&gt;="&amp;M$2)*(365/VLOOKUP($A16,Sazonalidade!$A:$G,7,0)))*(1-VLOOKUP($A16,Sazonalidade!$A:$J,10,0)),0)</f>
        <v>0</v>
      </c>
      <c r="N16" s="18">
        <f>IF($E16=$E$1,((1+Premissas!I$4)*'TU Proprio'!M16*10^6*'Rotacao Vagao'!M16)/(SUMIFS('Trem Tipo Medio'!$K:$K,'Trem Tipo Medio'!$A:$A,$A16,'Trem Tipo Medio'!$AE:$AE,"&lt;="&amp;N$2,'Trem Tipo Medio'!$AF:$AF,"&gt;="&amp;N$2)*(365/VLOOKUP($A16,Sazonalidade!$A:$G,7,0)))*(1-VLOOKUP($A16,Sazonalidade!$A:$J,10,0)),0)</f>
        <v>0</v>
      </c>
      <c r="O16" s="18">
        <f>IF($E16=$E$1,((1+Premissas!J$4)*'TU Proprio'!N16*10^6*'Rotacao Vagao'!N16)/(SUMIFS('Trem Tipo Medio'!$K:$K,'Trem Tipo Medio'!$A:$A,$A16,'Trem Tipo Medio'!$AE:$AE,"&lt;="&amp;O$2,'Trem Tipo Medio'!$AF:$AF,"&gt;="&amp;O$2)*(365/VLOOKUP($A16,Sazonalidade!$A:$G,7,0)))*(1-VLOOKUP($A16,Sazonalidade!$A:$J,10,0)),0)</f>
        <v>0</v>
      </c>
      <c r="P16" s="18">
        <f>IF($E16=$E$1,((1+Premissas!K$4)*'TU Proprio'!O16*10^6*'Rotacao Vagao'!O16)/(SUMIFS('Trem Tipo Medio'!$K:$K,'Trem Tipo Medio'!$A:$A,$A16,'Trem Tipo Medio'!$AE:$AE,"&lt;="&amp;P$2,'Trem Tipo Medio'!$AF:$AF,"&gt;="&amp;P$2)*(365/VLOOKUP($A16,Sazonalidade!$A:$G,7,0)))*(1-VLOOKUP($A16,Sazonalidade!$A:$J,10,0)),0)</f>
        <v>0</v>
      </c>
      <c r="Q16" s="18">
        <f>IF($E16=$E$1,((1+Premissas!L$4)*'TU Proprio'!P16*10^6*'Rotacao Vagao'!P16)/(SUMIFS('Trem Tipo Medio'!$K:$K,'Trem Tipo Medio'!$A:$A,$A16,'Trem Tipo Medio'!$AE:$AE,"&lt;="&amp;Q$2,'Trem Tipo Medio'!$AF:$AF,"&gt;="&amp;Q$2)*(365/VLOOKUP($A16,Sazonalidade!$A:$G,7,0)))*(1-VLOOKUP($A16,Sazonalidade!$A:$J,10,0)),0)</f>
        <v>0</v>
      </c>
      <c r="R16" s="18">
        <f>IF($E16=$E$1,((1+Premissas!M$4)*'TU Proprio'!Q16*10^6*'Rotacao Vagao'!Q16)/(SUMIFS('Trem Tipo Medio'!$K:$K,'Trem Tipo Medio'!$A:$A,$A16,'Trem Tipo Medio'!$AE:$AE,"&lt;="&amp;R$2,'Trem Tipo Medio'!$AF:$AF,"&gt;="&amp;R$2)*(365/VLOOKUP($A16,Sazonalidade!$A:$G,7,0)))*(1-VLOOKUP($A16,Sazonalidade!$A:$J,10,0)),0)</f>
        <v>0</v>
      </c>
      <c r="S16" s="18">
        <f>IF($E16=$E$1,((1+Premissas!N$4)*'TU Proprio'!R16*10^6*'Rotacao Vagao'!R16)/(SUMIFS('Trem Tipo Medio'!$K:$K,'Trem Tipo Medio'!$A:$A,$A16,'Trem Tipo Medio'!$AE:$AE,"&lt;="&amp;S$2,'Trem Tipo Medio'!$AF:$AF,"&gt;="&amp;S$2)*(365/VLOOKUP($A16,Sazonalidade!$A:$G,7,0)))*(1-VLOOKUP($A16,Sazonalidade!$A:$J,10,0)),0)</f>
        <v>0</v>
      </c>
      <c r="T16" s="18">
        <f>IF($E16=$E$1,((1+Premissas!O$4)*'TU Proprio'!S16*10^6*'Rotacao Vagao'!S16)/(SUMIFS('Trem Tipo Medio'!$K:$K,'Trem Tipo Medio'!$A:$A,$A16,'Trem Tipo Medio'!$AE:$AE,"&lt;="&amp;T$2,'Trem Tipo Medio'!$AF:$AF,"&gt;="&amp;T$2)*(365/VLOOKUP($A16,Sazonalidade!$A:$G,7,0)))*(1-VLOOKUP($A16,Sazonalidade!$A:$J,10,0)),0)</f>
        <v>0</v>
      </c>
      <c r="U16" s="18">
        <f>IF($E16=$E$1,((1+Premissas!P$4)*'TU Proprio'!T16*10^6*'Rotacao Vagao'!T16)/(SUMIFS('Trem Tipo Medio'!$K:$K,'Trem Tipo Medio'!$A:$A,$A16,'Trem Tipo Medio'!$AE:$AE,"&lt;="&amp;U$2,'Trem Tipo Medio'!$AF:$AF,"&gt;="&amp;U$2)*(365/VLOOKUP($A16,Sazonalidade!$A:$G,7,0)))*(1-VLOOKUP($A16,Sazonalidade!$A:$J,10,0)),0)</f>
        <v>0</v>
      </c>
      <c r="V16" s="18">
        <f>IF($E16=$E$1,((1+Premissas!Q$4)*'TU Proprio'!U16*10^6*'Rotacao Vagao'!U16)/(SUMIFS('Trem Tipo Medio'!$K:$K,'Trem Tipo Medio'!$A:$A,$A16,'Trem Tipo Medio'!$AE:$AE,"&lt;="&amp;V$2,'Trem Tipo Medio'!$AF:$AF,"&gt;="&amp;V$2)*(365/VLOOKUP($A16,Sazonalidade!$A:$G,7,0)))*(1-VLOOKUP($A16,Sazonalidade!$A:$J,10,0)),0)</f>
        <v>0</v>
      </c>
      <c r="W16" s="18">
        <f>IF($E16=$E$1,((1+Premissas!R$4)*'TU Proprio'!V16*10^6*'Rotacao Vagao'!V16)/(SUMIFS('Trem Tipo Medio'!$K:$K,'Trem Tipo Medio'!$A:$A,$A16,'Trem Tipo Medio'!$AE:$AE,"&lt;="&amp;W$2,'Trem Tipo Medio'!$AF:$AF,"&gt;="&amp;W$2)*(365/VLOOKUP($A16,Sazonalidade!$A:$G,7,0)))*(1-VLOOKUP($A16,Sazonalidade!$A:$J,10,0)),0)</f>
        <v>0</v>
      </c>
      <c r="X16" s="18">
        <f>IF($E16=$E$1,((1+Premissas!S$4)*'TU Proprio'!W16*10^6*'Rotacao Vagao'!W16)/(SUMIFS('Trem Tipo Medio'!$K:$K,'Trem Tipo Medio'!$A:$A,$A16,'Trem Tipo Medio'!$AE:$AE,"&lt;="&amp;X$2,'Trem Tipo Medio'!$AF:$AF,"&gt;="&amp;X$2)*(365/VLOOKUP($A16,Sazonalidade!$A:$G,7,0)))*(1-VLOOKUP($A16,Sazonalidade!$A:$J,10,0)),0)</f>
        <v>0</v>
      </c>
      <c r="Y16" s="18">
        <f>IF($E16=$E$1,((1+Premissas!T$4)*'TU Proprio'!X16*10^6*'Rotacao Vagao'!X16)/(SUMIFS('Trem Tipo Medio'!$K:$K,'Trem Tipo Medio'!$A:$A,$A16,'Trem Tipo Medio'!$AE:$AE,"&lt;="&amp;Y$2,'Trem Tipo Medio'!$AF:$AF,"&gt;="&amp;Y$2)*(365/VLOOKUP($A16,Sazonalidade!$A:$G,7,0)))*(1-VLOOKUP($A16,Sazonalidade!$A:$J,10,0)),0)</f>
        <v>0</v>
      </c>
      <c r="Z16" s="18">
        <f>IF($E16=$E$1,((1+Premissas!U$4)*'TU Proprio'!Y16*10^6*'Rotacao Vagao'!Y16)/(SUMIFS('Trem Tipo Medio'!$K:$K,'Trem Tipo Medio'!$A:$A,$A16,'Trem Tipo Medio'!$AE:$AE,"&lt;="&amp;Z$2,'Trem Tipo Medio'!$AF:$AF,"&gt;="&amp;Z$2)*(365/VLOOKUP($A16,Sazonalidade!$A:$G,7,0)))*(1-VLOOKUP($A16,Sazonalidade!$A:$J,10,0)),0)</f>
        <v>0</v>
      </c>
      <c r="AA16" s="18">
        <f>IF($E16=$E$1,((1+Premissas!V$4)*'TU Proprio'!Z16*10^6*'Rotacao Vagao'!Z16)/(SUMIFS('Trem Tipo Medio'!$K:$K,'Trem Tipo Medio'!$A:$A,$A16,'Trem Tipo Medio'!$AE:$AE,"&lt;="&amp;AA$2,'Trem Tipo Medio'!$AF:$AF,"&gt;="&amp;AA$2)*(365/VLOOKUP($A16,Sazonalidade!$A:$G,7,0)))*(1-VLOOKUP($A16,Sazonalidade!$A:$J,10,0)),0)</f>
        <v>0</v>
      </c>
      <c r="AB16" s="18">
        <f>IF($E16=$E$1,((1+Premissas!W$4)*'TU Proprio'!AA16*10^6*'Rotacao Vagao'!AA16)/(SUMIFS('Trem Tipo Medio'!$K:$K,'Trem Tipo Medio'!$A:$A,$A16,'Trem Tipo Medio'!$AE:$AE,"&lt;="&amp;AB$2,'Trem Tipo Medio'!$AF:$AF,"&gt;="&amp;AB$2)*(365/VLOOKUP($A16,Sazonalidade!$A:$G,7,0)))*(1-VLOOKUP($A16,Sazonalidade!$A:$J,10,0)),0)</f>
        <v>0</v>
      </c>
      <c r="AC16" s="18">
        <f>IF($E16=$E$1,((1+Premissas!X$4)*'TU Proprio'!AB16*10^6*'Rotacao Vagao'!AB16)/(SUMIFS('Trem Tipo Medio'!$K:$K,'Trem Tipo Medio'!$A:$A,$A16,'Trem Tipo Medio'!$AE:$AE,"&lt;="&amp;AC$2,'Trem Tipo Medio'!$AF:$AF,"&gt;="&amp;AC$2)*(365/VLOOKUP($A16,Sazonalidade!$A:$G,7,0)))*(1-VLOOKUP($A16,Sazonalidade!$A:$J,10,0)),0)</f>
        <v>0</v>
      </c>
      <c r="AD16" s="18">
        <f>IF($E16=$E$1,((1+Premissas!Y$4)*'TU Proprio'!AC16*10^6*'Rotacao Vagao'!AC16)/(SUMIFS('Trem Tipo Medio'!$K:$K,'Trem Tipo Medio'!$A:$A,$A16,'Trem Tipo Medio'!$AE:$AE,"&lt;="&amp;AD$2,'Trem Tipo Medio'!$AF:$AF,"&gt;="&amp;AD$2)*(365/VLOOKUP($A16,Sazonalidade!$A:$G,7,0)))*(1-VLOOKUP($A16,Sazonalidade!$A:$J,10,0)),0)</f>
        <v>0</v>
      </c>
      <c r="AE16" s="18">
        <f>IF($E16=$E$1,((1+Premissas!Z$4)*'TU Proprio'!AD16*10^6*'Rotacao Vagao'!AD16)/(SUMIFS('Trem Tipo Medio'!$K:$K,'Trem Tipo Medio'!$A:$A,$A16,'Trem Tipo Medio'!$AE:$AE,"&lt;="&amp;AE$2,'Trem Tipo Medio'!$AF:$AF,"&gt;="&amp;AE$2)*(365/VLOOKUP($A16,Sazonalidade!$A:$G,7,0)))*(1-VLOOKUP($A16,Sazonalidade!$A:$J,10,0)),0)</f>
        <v>0</v>
      </c>
      <c r="AF16" s="18">
        <f>IF($E16=$E$1,((1+Premissas!AA$4)*'TU Proprio'!AE16*10^6*'Rotacao Vagao'!AE16)/(SUMIFS('Trem Tipo Medio'!$K:$K,'Trem Tipo Medio'!$A:$A,$A16,'Trem Tipo Medio'!$AE:$AE,"&lt;="&amp;AF$2,'Trem Tipo Medio'!$AF:$AF,"&gt;="&amp;AF$2)*(365/VLOOKUP($A16,Sazonalidade!$A:$G,7,0)))*(1-VLOOKUP($A16,Sazonalidade!$A:$J,10,0)),0)</f>
        <v>0</v>
      </c>
      <c r="AG16" s="18">
        <f>IF($E16=$E$1,((1+Premissas!AB$4)*'TU Proprio'!AF16*10^6*'Rotacao Vagao'!AF16)/(SUMIFS('Trem Tipo Medio'!$K:$K,'Trem Tipo Medio'!$A:$A,$A16,'Trem Tipo Medio'!$AE:$AE,"&lt;="&amp;AG$2,'Trem Tipo Medio'!$AF:$AF,"&gt;="&amp;AG$2)*(365/VLOOKUP($A16,Sazonalidade!$A:$G,7,0)))*(1-VLOOKUP($A16,Sazonalidade!$A:$J,10,0)),0)</f>
        <v>0</v>
      </c>
      <c r="AH16" s="18">
        <f>IF($E16=$E$1,((1+Premissas!AC$4)*'TU Proprio'!AG16*10^6*'Rotacao Vagao'!AG16)/(SUMIFS('Trem Tipo Medio'!$K:$K,'Trem Tipo Medio'!$A:$A,$A16,'Trem Tipo Medio'!$AE:$AE,"&lt;="&amp;AH$2,'Trem Tipo Medio'!$AF:$AF,"&gt;="&amp;AH$2)*(365/VLOOKUP($A16,Sazonalidade!$A:$G,7,0)))*(1-VLOOKUP($A16,Sazonalidade!$A:$J,10,0)),0)</f>
        <v>0</v>
      </c>
      <c r="AI16" s="18">
        <f>IF($E16=$E$1,((1+Premissas!AD$4)*'TU Proprio'!AH16*10^6*'Rotacao Vagao'!AH16)/(SUMIFS('Trem Tipo Medio'!$K:$K,'Trem Tipo Medio'!$A:$A,$A16,'Trem Tipo Medio'!$AE:$AE,"&lt;="&amp;AI$2,'Trem Tipo Medio'!$AF:$AF,"&gt;="&amp;AI$2)*(365/VLOOKUP($A16,Sazonalidade!$A:$G,7,0)))*(1-VLOOKUP($A16,Sazonalidade!$A:$J,10,0)),0)</f>
        <v>0</v>
      </c>
      <c r="AJ16" s="18">
        <f>IF($E16=$E$1,((1+Premissas!AE$4)*'TU Proprio'!AI16*10^6*'Rotacao Vagao'!AI16)/(SUMIFS('Trem Tipo Medio'!$K:$K,'Trem Tipo Medio'!$A:$A,$A16,'Trem Tipo Medio'!$AE:$AE,"&lt;="&amp;AJ$2,'Trem Tipo Medio'!$AF:$AF,"&gt;="&amp;AJ$2)*(365/VLOOKUP($A16,Sazonalidade!$A:$G,7,0)))*(1-VLOOKUP($A16,Sazonalidade!$A:$J,10,0)),0)</f>
        <v>0</v>
      </c>
      <c r="AK16" s="18">
        <f>IF($E16=$E$1,((1+Premissas!AF$4)*'TU Proprio'!AJ16*10^6*'Rotacao Vagao'!AJ16)/(SUMIFS('Trem Tipo Medio'!$K:$K,'Trem Tipo Medio'!$A:$A,$A16,'Trem Tipo Medio'!$AE:$AE,"&lt;="&amp;AK$2,'Trem Tipo Medio'!$AF:$AF,"&gt;="&amp;AK$2)*(365/VLOOKUP($A16,Sazonalidade!$A:$G,7,0)))*(1-VLOOKUP($A16,Sazonalidade!$A:$J,10,0)),0)</f>
        <v>0</v>
      </c>
      <c r="AL16" s="18">
        <f>IF($E16=$E$1,((1+Premissas!AG$4)*'TU Proprio'!AK16*10^6*'Rotacao Vagao'!AK16)/(SUMIFS('Trem Tipo Medio'!$K:$K,'Trem Tipo Medio'!$A:$A,$A16,'Trem Tipo Medio'!$AE:$AE,"&lt;="&amp;AL$2,'Trem Tipo Medio'!$AF:$AF,"&gt;="&amp;AL$2)*(365/VLOOKUP($A16,Sazonalidade!$A:$G,7,0)))*(1-VLOOKUP($A16,Sazonalidade!$A:$J,10,0)),0)</f>
        <v>0</v>
      </c>
      <c r="AM16" s="18">
        <f>IF($E16=$E$1,((1+Premissas!AH$4)*'TU Proprio'!AL16*10^6*'Rotacao Vagao'!AL16)/(SUMIFS('Trem Tipo Medio'!$K:$K,'Trem Tipo Medio'!$A:$A,$A16,'Trem Tipo Medio'!$AE:$AE,"&lt;="&amp;AM$2,'Trem Tipo Medio'!$AF:$AF,"&gt;="&amp;AM$2)*(365/VLOOKUP($A16,Sazonalidade!$A:$G,7,0)))*(1-VLOOKUP($A16,Sazonalidade!$A:$J,10,0)),0)</f>
        <v>0</v>
      </c>
      <c r="AN16" s="18">
        <f>IF($E16=$E$1,((1+Premissas!AI$4)*'TU Proprio'!AM16*10^6*'Rotacao Vagao'!AM16)/(SUMIFS('Trem Tipo Medio'!$K:$K,'Trem Tipo Medio'!$A:$A,$A16,'Trem Tipo Medio'!$AE:$AE,"&lt;="&amp;AN$2,'Trem Tipo Medio'!$AF:$AF,"&gt;="&amp;AN$2)*(365/VLOOKUP($A16,Sazonalidade!$A:$G,7,0)))*(1-VLOOKUP($A16,Sazonalidade!$A:$J,10,0)),0)</f>
        <v>0</v>
      </c>
      <c r="AO16" s="18">
        <f>IF($E16=$E$1,((1+Premissas!AJ$4)*'TU Proprio'!AN16*10^6*'Rotacao Vagao'!AN16)/(SUMIFS('Trem Tipo Medio'!$K:$K,'Trem Tipo Medio'!$A:$A,$A16,'Trem Tipo Medio'!$AE:$AE,"&lt;="&amp;AO$2,'Trem Tipo Medio'!$AF:$AF,"&gt;="&amp;AO$2)*(365/VLOOKUP($A16,Sazonalidade!$A:$G,7,0)))*(1-VLOOKUP($A16,Sazonalidade!$A:$J,10,0)),0)</f>
        <v>0</v>
      </c>
      <c r="AP16" s="18">
        <f>IF($E16=$E$1,((1+Premissas!AK$4)*'TU Proprio'!AO16*10^6*'Rotacao Vagao'!AO16)/(SUMIFS('Trem Tipo Medio'!$K:$K,'Trem Tipo Medio'!$A:$A,$A16,'Trem Tipo Medio'!$AE:$AE,"&lt;="&amp;AP$2,'Trem Tipo Medio'!$AF:$AF,"&gt;="&amp;AP$2)*(365/VLOOKUP($A16,Sazonalidade!$A:$G,7,0)))*(1-VLOOKUP($A16,Sazonalidade!$A:$J,10,0)),0)</f>
        <v>0</v>
      </c>
      <c r="AQ16" s="18">
        <f>IF($E16=$E$1,((1+Premissas!AL$4)*'TU Proprio'!AP16*10^6*'Rotacao Vagao'!AP16)/(SUMIFS('Trem Tipo Medio'!$K:$K,'Trem Tipo Medio'!$A:$A,$A16,'Trem Tipo Medio'!$AE:$AE,"&lt;="&amp;AQ$2,'Trem Tipo Medio'!$AF:$AF,"&gt;="&amp;AQ$2)*(365/VLOOKUP($A16,Sazonalidade!$A:$G,7,0)))*(1-VLOOKUP($A16,Sazonalidade!$A:$J,10,0)),0)</f>
        <v>0</v>
      </c>
      <c r="AR16" s="18">
        <f>IF($E16=$E$1,((1+Premissas!AM$4)*'TU Proprio'!AQ16*10^6*'Rotacao Vagao'!AQ16)/(SUMIFS('Trem Tipo Medio'!$K:$K,'Trem Tipo Medio'!$A:$A,$A16,'Trem Tipo Medio'!$AE:$AE,"&lt;="&amp;AR$2,'Trem Tipo Medio'!$AF:$AF,"&gt;="&amp;AR$2)*(365/VLOOKUP($A16,Sazonalidade!$A:$G,7,0)))*(1-VLOOKUP($A16,Sazonalidade!$A:$J,10,0)),0)</f>
        <v>0</v>
      </c>
      <c r="AS16" s="18">
        <f>IF($E16=$E$1,((1+Premissas!AN$4)*'TU Proprio'!AR16*10^6*'Rotacao Vagao'!AR16)/(SUMIFS('Trem Tipo Medio'!$K:$K,'Trem Tipo Medio'!$A:$A,$A16,'Trem Tipo Medio'!$AE:$AE,"&lt;="&amp;AS$2,'Trem Tipo Medio'!$AF:$AF,"&gt;="&amp;AS$2)*(365/VLOOKUP($A16,Sazonalidade!$A:$G,7,0)))*(1-VLOOKUP($A16,Sazonalidade!$A:$J,10,0)),0)</f>
        <v>0</v>
      </c>
      <c r="AT16" s="18">
        <f>IF($E16=$E$1,((1+Premissas!AO$4)*'TU Proprio'!AS16*10^6*'Rotacao Vagao'!AS16)/(SUMIFS('Trem Tipo Medio'!$K:$K,'Trem Tipo Medio'!$A:$A,$A16,'Trem Tipo Medio'!$AE:$AE,"&lt;="&amp;AT$2,'Trem Tipo Medio'!$AF:$AF,"&gt;="&amp;AT$2)*(365/VLOOKUP($A16,Sazonalidade!$A:$G,7,0)))*(1-VLOOKUP($A16,Sazonalidade!$A:$J,10,0)),0)</f>
        <v>0</v>
      </c>
      <c r="AU16" s="18">
        <f>IF($E16=$E$1,((1+Premissas!AP$4)*'TU Proprio'!AT16*10^6*'Rotacao Vagao'!AT16)/(SUMIFS('Trem Tipo Medio'!$K:$K,'Trem Tipo Medio'!$A:$A,$A16,'Trem Tipo Medio'!$AE:$AE,"&lt;="&amp;AU$2,'Trem Tipo Medio'!$AF:$AF,"&gt;="&amp;AU$2)*(365/VLOOKUP($A16,Sazonalidade!$A:$G,7,0)))*(1-VLOOKUP($A16,Sazonalidade!$A:$J,10,0)),0)</f>
        <v>0</v>
      </c>
      <c r="AV16" s="18">
        <f>IF($E16=$E$1,((1+Premissas!AQ$4)*'TU Proprio'!AU16*10^6*'Rotacao Vagao'!AU16)/(SUMIFS('Trem Tipo Medio'!$K:$K,'Trem Tipo Medio'!$A:$A,$A16,'Trem Tipo Medio'!$AE:$AE,"&lt;="&amp;AV$2,'Trem Tipo Medio'!$AF:$AF,"&gt;="&amp;AV$2)*(365/VLOOKUP($A16,Sazonalidade!$A:$G,7,0)))*(1-VLOOKUP($A16,Sazonalidade!$A:$J,10,0)),0)</f>
        <v>0</v>
      </c>
      <c r="AW16" s="18">
        <f>IF($E16=$E$1,((1+Premissas!AR$4)*'TU Proprio'!AV16*10^6*'Rotacao Vagao'!AV16)/(SUMIFS('Trem Tipo Medio'!$K:$K,'Trem Tipo Medio'!$A:$A,$A16,'Trem Tipo Medio'!$AE:$AE,"&lt;="&amp;AW$2,'Trem Tipo Medio'!$AF:$AF,"&gt;="&amp;AW$2)*(365/VLOOKUP($A16,Sazonalidade!$A:$G,7,0)))*(1-VLOOKUP($A16,Sazonalidade!$A:$J,10,0)),0)</f>
        <v>0</v>
      </c>
      <c r="AX16" s="18">
        <f>IF($E16=$E$1,((1+Premissas!AS$4)*'TU Proprio'!AW16*10^6*'Rotacao Vagao'!AW16)/(SUMIFS('Trem Tipo Medio'!$K:$K,'Trem Tipo Medio'!$A:$A,$A16,'Trem Tipo Medio'!$AE:$AE,"&lt;="&amp;AX$2,'Trem Tipo Medio'!$AF:$AF,"&gt;="&amp;AX$2)*(365/VLOOKUP($A16,Sazonalidade!$A:$G,7,0)))*(1-VLOOKUP($A16,Sazonalidade!$A:$J,10,0)),0)</f>
        <v>0</v>
      </c>
      <c r="AY16" s="18">
        <f>IF($E16=$E$1,((1+Premissas!AT$4)*'TU Proprio'!AX16*10^6*'Rotacao Vagao'!AX16)/(SUMIFS('Trem Tipo Medio'!$K:$K,'Trem Tipo Medio'!$A:$A,$A16,'Trem Tipo Medio'!$AE:$AE,"&lt;="&amp;AY$2,'Trem Tipo Medio'!$AF:$AF,"&gt;="&amp;AY$2)*(365/VLOOKUP($A16,Sazonalidade!$A:$G,7,0)))*(1-VLOOKUP($A16,Sazonalidade!$A:$J,10,0)),0)</f>
        <v>0</v>
      </c>
      <c r="AZ16" s="18">
        <f>IF($E16=$E$1,((1+Premissas!AU$4)*'TU Proprio'!AY16*10^6*'Rotacao Vagao'!AY16)/(SUMIFS('Trem Tipo Medio'!$K:$K,'Trem Tipo Medio'!$A:$A,$A16,'Trem Tipo Medio'!$AE:$AE,"&lt;="&amp;AZ$2,'Trem Tipo Medio'!$AF:$AF,"&gt;="&amp;AZ$2)*(365/VLOOKUP($A16,Sazonalidade!$A:$G,7,0)))*(1-VLOOKUP($A16,Sazonalidade!$A:$J,10,0)),0)</f>
        <v>0</v>
      </c>
      <c r="BA16" s="18">
        <f>IF($E16=$E$1,((1+Premissas!AV$4)*'TU Proprio'!AZ16*10^6*'Rotacao Vagao'!AZ16)/(SUMIFS('Trem Tipo Medio'!$K:$K,'Trem Tipo Medio'!$A:$A,$A16,'Trem Tipo Medio'!$AE:$AE,"&lt;="&amp;BA$2,'Trem Tipo Medio'!$AF:$AF,"&gt;="&amp;BA$2)*(365/VLOOKUP($A16,Sazonalidade!$A:$G,7,0)))*(1-VLOOKUP($A16,Sazonalidade!$A:$J,10,0)),0)</f>
        <v>0</v>
      </c>
      <c r="BB16" s="18">
        <f>IF($E16=$E$1,((1+Premissas!AW$4)*'TU Proprio'!BA16*10^6*'Rotacao Vagao'!BA16)/(SUMIFS('Trem Tipo Medio'!$K:$K,'Trem Tipo Medio'!$A:$A,$A16,'Trem Tipo Medio'!$AE:$AE,"&lt;="&amp;BB$2,'Trem Tipo Medio'!$AF:$AF,"&gt;="&amp;BB$2)*(365/VLOOKUP($A16,Sazonalidade!$A:$G,7,0)))*(1-VLOOKUP($A16,Sazonalidade!$A:$J,10,0)),0)</f>
        <v>0</v>
      </c>
      <c r="BC16" s="18">
        <f>IF($E16=$E$1,((1+Premissas!AX$4)*'TU Proprio'!BB16*10^6*'Rotacao Vagao'!BB16)/(SUMIFS('Trem Tipo Medio'!$K:$K,'Trem Tipo Medio'!$A:$A,$A16,'Trem Tipo Medio'!$AE:$AE,"&lt;="&amp;BC$2,'Trem Tipo Medio'!$AF:$AF,"&gt;="&amp;BC$2)*(365/VLOOKUP($A16,Sazonalidade!$A:$G,7,0)))*(1-VLOOKUP($A16,Sazonalidade!$A:$J,10,0)),0)</f>
        <v>0</v>
      </c>
      <c r="BD16" s="18">
        <f>IF($E16=$E$1,((1+Premissas!AY$4)*'TU Proprio'!BC16*10^6*'Rotacao Vagao'!BC16)/(SUMIFS('Trem Tipo Medio'!$K:$K,'Trem Tipo Medio'!$A:$A,$A16,'Trem Tipo Medio'!$AE:$AE,"&lt;="&amp;BD$2,'Trem Tipo Medio'!$AF:$AF,"&gt;="&amp;BD$2)*(365/VLOOKUP($A16,Sazonalidade!$A:$G,7,0)))*(1-VLOOKUP($A16,Sazonalidade!$A:$J,10,0)),0)</f>
        <v>0</v>
      </c>
      <c r="BE16" s="18">
        <f>IF($E16=$E$1,((1+Premissas!AZ$4)*'TU Proprio'!BD16*10^6*'Rotacao Vagao'!BD16)/(SUMIFS('Trem Tipo Medio'!$K:$K,'Trem Tipo Medio'!$A:$A,$A16,'Trem Tipo Medio'!$AE:$AE,"&lt;="&amp;BE$2,'Trem Tipo Medio'!$AF:$AF,"&gt;="&amp;BE$2)*(365/VLOOKUP($A16,Sazonalidade!$A:$G,7,0)))*(1-VLOOKUP($A16,Sazonalidade!$A:$J,10,0)),0)</f>
        <v>0</v>
      </c>
      <c r="BF16" s="18">
        <f>IF($E16=$E$1,((1+Premissas!BA$4)*'TU Proprio'!BE16*10^6*'Rotacao Vagao'!BE16)/(SUMIFS('Trem Tipo Medio'!$K:$K,'Trem Tipo Medio'!$A:$A,$A16,'Trem Tipo Medio'!$AE:$AE,"&lt;="&amp;BF$2,'Trem Tipo Medio'!$AF:$AF,"&gt;="&amp;BF$2)*(365/VLOOKUP($A16,Sazonalidade!$A:$G,7,0)))*(1-VLOOKUP($A16,Sazonalidade!$A:$J,10,0)),0)</f>
        <v>0</v>
      </c>
      <c r="BG16" s="18">
        <f>IF($E16=$E$1,((1+Premissas!BB$4)*'TU Proprio'!BF16*10^6*'Rotacao Vagao'!BF16)/(SUMIFS('Trem Tipo Medio'!$K:$K,'Trem Tipo Medio'!$A:$A,$A16,'Trem Tipo Medio'!$AE:$AE,"&lt;="&amp;BG$2,'Trem Tipo Medio'!$AF:$AF,"&gt;="&amp;BG$2)*(365/VLOOKUP($A16,Sazonalidade!$A:$G,7,0)))*(1-VLOOKUP($A16,Sazonalidade!$A:$J,10,0)),0)</f>
        <v>0</v>
      </c>
      <c r="BH16" s="18">
        <f>IF($E16=$E$1,((1+Premissas!BC$4)*'TU Proprio'!BG16*10^6*'Rotacao Vagao'!BG16)/(SUMIFS('Trem Tipo Medio'!$K:$K,'Trem Tipo Medio'!$A:$A,$A16,'Trem Tipo Medio'!$AE:$AE,"&lt;="&amp;BH$2,'Trem Tipo Medio'!$AF:$AF,"&gt;="&amp;BH$2)*(365/VLOOKUP($A16,Sazonalidade!$A:$G,7,0)))*(1-VLOOKUP($A16,Sazonalidade!$A:$J,10,0)),0)</f>
        <v>0</v>
      </c>
      <c r="BI16" s="18">
        <f>IF($E16=$E$1,((1+Premissas!BD$4)*'TU Proprio'!BH16*10^6*'Rotacao Vagao'!BH16)/(SUMIFS('Trem Tipo Medio'!$K:$K,'Trem Tipo Medio'!$A:$A,$A16,'Trem Tipo Medio'!$AE:$AE,"&lt;="&amp;BI$2,'Trem Tipo Medio'!$AF:$AF,"&gt;="&amp;BI$2)*(365/VLOOKUP($A16,Sazonalidade!$A:$G,7,0)))*(1-VLOOKUP($A16,Sazonalidade!$A:$J,10,0)),0)</f>
        <v>0</v>
      </c>
      <c r="BJ16" s="18">
        <f>IF($E16=$E$1,((1+Premissas!BE$4)*'TU Proprio'!BI16*10^6*'Rotacao Vagao'!BI16)/(SUMIFS('Trem Tipo Medio'!$K:$K,'Trem Tipo Medio'!$A:$A,$A16,'Trem Tipo Medio'!$AE:$AE,"&lt;="&amp;BJ$2,'Trem Tipo Medio'!$AF:$AF,"&gt;="&amp;BJ$2)*(365/VLOOKUP($A16,Sazonalidade!$A:$G,7,0)))*(1-VLOOKUP($A16,Sazonalidade!$A:$J,10,0)),0)</f>
        <v>0</v>
      </c>
      <c r="BK16" s="18">
        <f>IF($E16=$E$1,((1+Premissas!BF$4)*'TU Proprio'!BJ16*10^6*'Rotacao Vagao'!BJ16)/(SUMIFS('Trem Tipo Medio'!$K:$K,'Trem Tipo Medio'!$A:$A,$A16,'Trem Tipo Medio'!$AE:$AE,"&lt;="&amp;BK$2,'Trem Tipo Medio'!$AF:$AF,"&gt;="&amp;BK$2)*(365/VLOOKUP($A16,Sazonalidade!$A:$G,7,0)))*(1-VLOOKUP($A16,Sazonalidade!$A:$J,10,0)),0)</f>
        <v>0</v>
      </c>
      <c r="BL16" s="18">
        <f>IF($E16=$E$1,((1+Premissas!BG$4)*'TU Proprio'!BK16*10^6*'Rotacao Vagao'!BK16)/(SUMIFS('Trem Tipo Medio'!$K:$K,'Trem Tipo Medio'!$A:$A,$A16,'Trem Tipo Medio'!$AE:$AE,"&lt;="&amp;BL$2,'Trem Tipo Medio'!$AF:$AF,"&gt;="&amp;BL$2)*(365/VLOOKUP($A16,Sazonalidade!$A:$G,7,0)))*(1-VLOOKUP($A16,Sazonalidade!$A:$J,10,0)),0)</f>
        <v>0</v>
      </c>
      <c r="BM16" s="18">
        <f>IF($E16=$E$1,((1+Premissas!BH$4)*'TU Proprio'!BL16*10^6*'Rotacao Vagao'!BL16)/(SUMIFS('Trem Tipo Medio'!$K:$K,'Trem Tipo Medio'!$A:$A,$A16,'Trem Tipo Medio'!$AE:$AE,"&lt;="&amp;BM$2,'Trem Tipo Medio'!$AF:$AF,"&gt;="&amp;BM$2)*(365/VLOOKUP($A16,Sazonalidade!$A:$G,7,0)))*(1-VLOOKUP($A16,Sazonalidade!$A:$J,10,0)),0)</f>
        <v>0</v>
      </c>
      <c r="BN16" s="18">
        <f>IF($E16=$E$1,((1+Premissas!BI$4)*'TU Proprio'!BM16*10^6*'Rotacao Vagao'!BM16)/(SUMIFS('Trem Tipo Medio'!$K:$K,'Trem Tipo Medio'!$A:$A,$A16,'Trem Tipo Medio'!$AE:$AE,"&lt;="&amp;BN$2,'Trem Tipo Medio'!$AF:$AF,"&gt;="&amp;BN$2)*(365/VLOOKUP($A16,Sazonalidade!$A:$G,7,0)))*(1-VLOOKUP($A16,Sazonalidade!$A:$J,10,0)),0)</f>
        <v>0</v>
      </c>
      <c r="BO16" s="18">
        <f>IF($E16=$E$1,((1+Premissas!BJ$4)*'TU Proprio'!BN16*10^6*'Rotacao Vagao'!BN16)/(SUMIFS('Trem Tipo Medio'!$K:$K,'Trem Tipo Medio'!$A:$A,$A16,'Trem Tipo Medio'!$AE:$AE,"&lt;="&amp;BO$2,'Trem Tipo Medio'!$AF:$AF,"&gt;="&amp;BO$2)*(365/VLOOKUP($A16,Sazonalidade!$A:$G,7,0)))*(1-VLOOKUP($A16,Sazonalidade!$A:$J,10,0)),0)</f>
        <v>0</v>
      </c>
      <c r="BP16" s="18">
        <f>IF($E16=$E$1,((1+Premissas!BK$4)*'TU Proprio'!BO16*10^6*'Rotacao Vagao'!BO16)/(SUMIFS('Trem Tipo Medio'!$K:$K,'Trem Tipo Medio'!$A:$A,$A16,'Trem Tipo Medio'!$AE:$AE,"&lt;="&amp;BP$2,'Trem Tipo Medio'!$AF:$AF,"&gt;="&amp;BP$2)*(365/VLOOKUP($A16,Sazonalidade!$A:$G,7,0)))*(1-VLOOKUP($A16,Sazonalidade!$A:$J,10,0)),0)</f>
        <v>0</v>
      </c>
      <c r="BQ16"/>
      <c r="BR16"/>
      <c r="BS16"/>
      <c r="BT16"/>
      <c r="BU16"/>
    </row>
    <row r="17" spans="1:73" s="32" customFormat="1" x14ac:dyDescent="0.25">
      <c r="A17" s="6">
        <f t="shared" si="3"/>
        <v>15</v>
      </c>
      <c r="B17" s="3" t="str">
        <f>VLOOKUP($A17,Demanda!$A$1:$G$43,4,0)</f>
        <v>Soja em Grão</v>
      </c>
      <c r="C17" s="3" t="str">
        <f>VLOOKUP($A17,Demanda!$A$1:$G$43,6,0)</f>
        <v>Nobres</v>
      </c>
      <c r="D17" s="3" t="str">
        <f>VLOOKUP($A17,Demanda!$A$1:$G$43,7,0)</f>
        <v>Miritituba</v>
      </c>
      <c r="E17" s="3" t="str">
        <f>VLOOKUP($A17,Demanda!$A$1:$G$43,2,0)</f>
        <v>RMN</v>
      </c>
      <c r="F17" s="29" t="str">
        <f>VLOOKUP(A17,'Trem Tipo Medio'!A:L,10,0)</f>
        <v>HPT</v>
      </c>
      <c r="H17" s="18">
        <f>IF($E17=$E$1,((1+Premissas!C$4)*'TU Proprio'!G17*10^6*'Rotacao Vagao'!G17)/(SUMIFS('Trem Tipo Medio'!$K:$K,'Trem Tipo Medio'!$A:$A,$A17,'Trem Tipo Medio'!$AE:$AE,"&lt;="&amp;H$2,'Trem Tipo Medio'!$AF:$AF,"&gt;="&amp;H$2)*(365/VLOOKUP($A17,Sazonalidade!$A:$G,7,0)))*(1-VLOOKUP($A17,Sazonalidade!$A:$J,10,0)),0)</f>
        <v>0</v>
      </c>
      <c r="I17" s="18">
        <f>IF($E17=$E$1,((1+Premissas!D$4)*'TU Proprio'!H17*10^6*'Rotacao Vagao'!H17)/(SUMIFS('Trem Tipo Medio'!$K:$K,'Trem Tipo Medio'!$A:$A,$A17,'Trem Tipo Medio'!$AE:$AE,"&lt;="&amp;I$2,'Trem Tipo Medio'!$AF:$AF,"&gt;="&amp;I$2)*(365/VLOOKUP($A17,Sazonalidade!$A:$G,7,0)))*(1-VLOOKUP($A17,Sazonalidade!$A:$J,10,0)),0)</f>
        <v>0</v>
      </c>
      <c r="J17" s="18">
        <f>IF($E17=$E$1,((1+Premissas!E$4)*'TU Proprio'!I17*10^6*'Rotacao Vagao'!I17)/(SUMIFS('Trem Tipo Medio'!$K:$K,'Trem Tipo Medio'!$A:$A,$A17,'Trem Tipo Medio'!$AE:$AE,"&lt;="&amp;J$2,'Trem Tipo Medio'!$AF:$AF,"&gt;="&amp;J$2)*(365/VLOOKUP($A17,Sazonalidade!$A:$G,7,0)))*(1-VLOOKUP($A17,Sazonalidade!$A:$J,10,0)),0)</f>
        <v>0</v>
      </c>
      <c r="K17" s="18">
        <f>IF($E17=$E$1,((1+Premissas!F$4)*'TU Proprio'!J17*10^6*'Rotacao Vagao'!J17)/(SUMIFS('Trem Tipo Medio'!$K:$K,'Trem Tipo Medio'!$A:$A,$A17,'Trem Tipo Medio'!$AE:$AE,"&lt;="&amp;K$2,'Trem Tipo Medio'!$AF:$AF,"&gt;="&amp;K$2)*(365/VLOOKUP($A17,Sazonalidade!$A:$G,7,0)))*(1-VLOOKUP($A17,Sazonalidade!$A:$J,10,0)),0)</f>
        <v>0</v>
      </c>
      <c r="L17" s="18">
        <f>IF($E17=$E$1,((1+Premissas!G$4)*'TU Proprio'!K17*10^6*'Rotacao Vagao'!K17)/(SUMIFS('Trem Tipo Medio'!$K:$K,'Trem Tipo Medio'!$A:$A,$A17,'Trem Tipo Medio'!$AE:$AE,"&lt;="&amp;L$2,'Trem Tipo Medio'!$AF:$AF,"&gt;="&amp;L$2)*(365/VLOOKUP($A17,Sazonalidade!$A:$G,7,0)))*(1-VLOOKUP($A17,Sazonalidade!$A:$J,10,0)),0)</f>
        <v>0</v>
      </c>
      <c r="M17" s="18">
        <f>IF($E17=$E$1,((1+Premissas!H$4)*'TU Proprio'!L17*10^6*'Rotacao Vagao'!L17)/(SUMIFS('Trem Tipo Medio'!$K:$K,'Trem Tipo Medio'!$A:$A,$A17,'Trem Tipo Medio'!$AE:$AE,"&lt;="&amp;M$2,'Trem Tipo Medio'!$AF:$AF,"&gt;="&amp;M$2)*(365/VLOOKUP($A17,Sazonalidade!$A:$G,7,0)))*(1-VLOOKUP($A17,Sazonalidade!$A:$J,10,0)),0)</f>
        <v>0</v>
      </c>
      <c r="N17" s="18">
        <f>IF($E17=$E$1,((1+Premissas!I$4)*'TU Proprio'!M17*10^6*'Rotacao Vagao'!M17)/(SUMIFS('Trem Tipo Medio'!$K:$K,'Trem Tipo Medio'!$A:$A,$A17,'Trem Tipo Medio'!$AE:$AE,"&lt;="&amp;N$2,'Trem Tipo Medio'!$AF:$AF,"&gt;="&amp;N$2)*(365/VLOOKUP($A17,Sazonalidade!$A:$G,7,0)))*(1-VLOOKUP($A17,Sazonalidade!$A:$J,10,0)),0)</f>
        <v>0</v>
      </c>
      <c r="O17" s="18">
        <f>IF($E17=$E$1,((1+Premissas!J$4)*'TU Proprio'!N17*10^6*'Rotacao Vagao'!N17)/(SUMIFS('Trem Tipo Medio'!$K:$K,'Trem Tipo Medio'!$A:$A,$A17,'Trem Tipo Medio'!$AE:$AE,"&lt;="&amp;O$2,'Trem Tipo Medio'!$AF:$AF,"&gt;="&amp;O$2)*(365/VLOOKUP($A17,Sazonalidade!$A:$G,7,0)))*(1-VLOOKUP($A17,Sazonalidade!$A:$J,10,0)),0)</f>
        <v>0</v>
      </c>
      <c r="P17" s="18">
        <f>IF($E17=$E$1,((1+Premissas!K$4)*'TU Proprio'!O17*10^6*'Rotacao Vagao'!O17)/(SUMIFS('Trem Tipo Medio'!$K:$K,'Trem Tipo Medio'!$A:$A,$A17,'Trem Tipo Medio'!$AE:$AE,"&lt;="&amp;P$2,'Trem Tipo Medio'!$AF:$AF,"&gt;="&amp;P$2)*(365/VLOOKUP($A17,Sazonalidade!$A:$G,7,0)))*(1-VLOOKUP($A17,Sazonalidade!$A:$J,10,0)),0)</f>
        <v>0</v>
      </c>
      <c r="Q17" s="18">
        <f>IF($E17=$E$1,((1+Premissas!L$4)*'TU Proprio'!P17*10^6*'Rotacao Vagao'!P17)/(SUMIFS('Trem Tipo Medio'!$K:$K,'Trem Tipo Medio'!$A:$A,$A17,'Trem Tipo Medio'!$AE:$AE,"&lt;="&amp;Q$2,'Trem Tipo Medio'!$AF:$AF,"&gt;="&amp;Q$2)*(365/VLOOKUP($A17,Sazonalidade!$A:$G,7,0)))*(1-VLOOKUP($A17,Sazonalidade!$A:$J,10,0)),0)</f>
        <v>0</v>
      </c>
      <c r="R17" s="18">
        <f>IF($E17=$E$1,((1+Premissas!M$4)*'TU Proprio'!Q17*10^6*'Rotacao Vagao'!Q17)/(SUMIFS('Trem Tipo Medio'!$K:$K,'Trem Tipo Medio'!$A:$A,$A17,'Trem Tipo Medio'!$AE:$AE,"&lt;="&amp;R$2,'Trem Tipo Medio'!$AF:$AF,"&gt;="&amp;R$2)*(365/VLOOKUP($A17,Sazonalidade!$A:$G,7,0)))*(1-VLOOKUP($A17,Sazonalidade!$A:$J,10,0)),0)</f>
        <v>0</v>
      </c>
      <c r="S17" s="18">
        <f>IF($E17=$E$1,((1+Premissas!N$4)*'TU Proprio'!R17*10^6*'Rotacao Vagao'!R17)/(SUMIFS('Trem Tipo Medio'!$K:$K,'Trem Tipo Medio'!$A:$A,$A17,'Trem Tipo Medio'!$AE:$AE,"&lt;="&amp;S$2,'Trem Tipo Medio'!$AF:$AF,"&gt;="&amp;S$2)*(365/VLOOKUP($A17,Sazonalidade!$A:$G,7,0)))*(1-VLOOKUP($A17,Sazonalidade!$A:$J,10,0)),0)</f>
        <v>0</v>
      </c>
      <c r="T17" s="18">
        <f>IF($E17=$E$1,((1+Premissas!O$4)*'TU Proprio'!S17*10^6*'Rotacao Vagao'!S17)/(SUMIFS('Trem Tipo Medio'!$K:$K,'Trem Tipo Medio'!$A:$A,$A17,'Trem Tipo Medio'!$AE:$AE,"&lt;="&amp;T$2,'Trem Tipo Medio'!$AF:$AF,"&gt;="&amp;T$2)*(365/VLOOKUP($A17,Sazonalidade!$A:$G,7,0)))*(1-VLOOKUP($A17,Sazonalidade!$A:$J,10,0)),0)</f>
        <v>0</v>
      </c>
      <c r="U17" s="18">
        <f>IF($E17=$E$1,((1+Premissas!P$4)*'TU Proprio'!T17*10^6*'Rotacao Vagao'!T17)/(SUMIFS('Trem Tipo Medio'!$K:$K,'Trem Tipo Medio'!$A:$A,$A17,'Trem Tipo Medio'!$AE:$AE,"&lt;="&amp;U$2,'Trem Tipo Medio'!$AF:$AF,"&gt;="&amp;U$2)*(365/VLOOKUP($A17,Sazonalidade!$A:$G,7,0)))*(1-VLOOKUP($A17,Sazonalidade!$A:$J,10,0)),0)</f>
        <v>0</v>
      </c>
      <c r="V17" s="18">
        <f>IF($E17=$E$1,((1+Premissas!Q$4)*'TU Proprio'!U17*10^6*'Rotacao Vagao'!U17)/(SUMIFS('Trem Tipo Medio'!$K:$K,'Trem Tipo Medio'!$A:$A,$A17,'Trem Tipo Medio'!$AE:$AE,"&lt;="&amp;V$2,'Trem Tipo Medio'!$AF:$AF,"&gt;="&amp;V$2)*(365/VLOOKUP($A17,Sazonalidade!$A:$G,7,0)))*(1-VLOOKUP($A17,Sazonalidade!$A:$J,10,0)),0)</f>
        <v>0</v>
      </c>
      <c r="W17" s="18">
        <f>IF($E17=$E$1,((1+Premissas!R$4)*'TU Proprio'!V17*10^6*'Rotacao Vagao'!V17)/(SUMIFS('Trem Tipo Medio'!$K:$K,'Trem Tipo Medio'!$A:$A,$A17,'Trem Tipo Medio'!$AE:$AE,"&lt;="&amp;W$2,'Trem Tipo Medio'!$AF:$AF,"&gt;="&amp;W$2)*(365/VLOOKUP($A17,Sazonalidade!$A:$G,7,0)))*(1-VLOOKUP($A17,Sazonalidade!$A:$J,10,0)),0)</f>
        <v>0</v>
      </c>
      <c r="X17" s="18">
        <f>IF($E17=$E$1,((1+Premissas!S$4)*'TU Proprio'!W17*10^6*'Rotacao Vagao'!W17)/(SUMIFS('Trem Tipo Medio'!$K:$K,'Trem Tipo Medio'!$A:$A,$A17,'Trem Tipo Medio'!$AE:$AE,"&lt;="&amp;X$2,'Trem Tipo Medio'!$AF:$AF,"&gt;="&amp;X$2)*(365/VLOOKUP($A17,Sazonalidade!$A:$G,7,0)))*(1-VLOOKUP($A17,Sazonalidade!$A:$J,10,0)),0)</f>
        <v>0</v>
      </c>
      <c r="Y17" s="18">
        <f>IF($E17=$E$1,((1+Premissas!T$4)*'TU Proprio'!X17*10^6*'Rotacao Vagao'!X17)/(SUMIFS('Trem Tipo Medio'!$K:$K,'Trem Tipo Medio'!$A:$A,$A17,'Trem Tipo Medio'!$AE:$AE,"&lt;="&amp;Y$2,'Trem Tipo Medio'!$AF:$AF,"&gt;="&amp;Y$2)*(365/VLOOKUP($A17,Sazonalidade!$A:$G,7,0)))*(1-VLOOKUP($A17,Sazonalidade!$A:$J,10,0)),0)</f>
        <v>0</v>
      </c>
      <c r="Z17" s="18">
        <f>IF($E17=$E$1,((1+Premissas!U$4)*'TU Proprio'!Y17*10^6*'Rotacao Vagao'!Y17)/(SUMIFS('Trem Tipo Medio'!$K:$K,'Trem Tipo Medio'!$A:$A,$A17,'Trem Tipo Medio'!$AE:$AE,"&lt;="&amp;Z$2,'Trem Tipo Medio'!$AF:$AF,"&gt;="&amp;Z$2)*(365/VLOOKUP($A17,Sazonalidade!$A:$G,7,0)))*(1-VLOOKUP($A17,Sazonalidade!$A:$J,10,0)),0)</f>
        <v>0</v>
      </c>
      <c r="AA17" s="18">
        <f>IF($E17=$E$1,((1+Premissas!V$4)*'TU Proprio'!Z17*10^6*'Rotacao Vagao'!Z17)/(SUMIFS('Trem Tipo Medio'!$K:$K,'Trem Tipo Medio'!$A:$A,$A17,'Trem Tipo Medio'!$AE:$AE,"&lt;="&amp;AA$2,'Trem Tipo Medio'!$AF:$AF,"&gt;="&amp;AA$2)*(365/VLOOKUP($A17,Sazonalidade!$A:$G,7,0)))*(1-VLOOKUP($A17,Sazonalidade!$A:$J,10,0)),0)</f>
        <v>0</v>
      </c>
      <c r="AB17" s="18">
        <f>IF($E17=$E$1,((1+Premissas!W$4)*'TU Proprio'!AA17*10^6*'Rotacao Vagao'!AA17)/(SUMIFS('Trem Tipo Medio'!$K:$K,'Trem Tipo Medio'!$A:$A,$A17,'Trem Tipo Medio'!$AE:$AE,"&lt;="&amp;AB$2,'Trem Tipo Medio'!$AF:$AF,"&gt;="&amp;AB$2)*(365/VLOOKUP($A17,Sazonalidade!$A:$G,7,0)))*(1-VLOOKUP($A17,Sazonalidade!$A:$J,10,0)),0)</f>
        <v>0</v>
      </c>
      <c r="AC17" s="18">
        <f>IF($E17=$E$1,((1+Premissas!X$4)*'TU Proprio'!AB17*10^6*'Rotacao Vagao'!AB17)/(SUMIFS('Trem Tipo Medio'!$K:$K,'Trem Tipo Medio'!$A:$A,$A17,'Trem Tipo Medio'!$AE:$AE,"&lt;="&amp;AC$2,'Trem Tipo Medio'!$AF:$AF,"&gt;="&amp;AC$2)*(365/VLOOKUP($A17,Sazonalidade!$A:$G,7,0)))*(1-VLOOKUP($A17,Sazonalidade!$A:$J,10,0)),0)</f>
        <v>0</v>
      </c>
      <c r="AD17" s="18">
        <f>IF($E17=$E$1,((1+Premissas!Y$4)*'TU Proprio'!AC17*10^6*'Rotacao Vagao'!AC17)/(SUMIFS('Trem Tipo Medio'!$K:$K,'Trem Tipo Medio'!$A:$A,$A17,'Trem Tipo Medio'!$AE:$AE,"&lt;="&amp;AD$2,'Trem Tipo Medio'!$AF:$AF,"&gt;="&amp;AD$2)*(365/VLOOKUP($A17,Sazonalidade!$A:$G,7,0)))*(1-VLOOKUP($A17,Sazonalidade!$A:$J,10,0)),0)</f>
        <v>0</v>
      </c>
      <c r="AE17" s="18">
        <f>IF($E17=$E$1,((1+Premissas!Z$4)*'TU Proprio'!AD17*10^6*'Rotacao Vagao'!AD17)/(SUMIFS('Trem Tipo Medio'!$K:$K,'Trem Tipo Medio'!$A:$A,$A17,'Trem Tipo Medio'!$AE:$AE,"&lt;="&amp;AE$2,'Trem Tipo Medio'!$AF:$AF,"&gt;="&amp;AE$2)*(365/VLOOKUP($A17,Sazonalidade!$A:$G,7,0)))*(1-VLOOKUP($A17,Sazonalidade!$A:$J,10,0)),0)</f>
        <v>0</v>
      </c>
      <c r="AF17" s="18">
        <f>IF($E17=$E$1,((1+Premissas!AA$4)*'TU Proprio'!AE17*10^6*'Rotacao Vagao'!AE17)/(SUMIFS('Trem Tipo Medio'!$K:$K,'Trem Tipo Medio'!$A:$A,$A17,'Trem Tipo Medio'!$AE:$AE,"&lt;="&amp;AF$2,'Trem Tipo Medio'!$AF:$AF,"&gt;="&amp;AF$2)*(365/VLOOKUP($A17,Sazonalidade!$A:$G,7,0)))*(1-VLOOKUP($A17,Sazonalidade!$A:$J,10,0)),0)</f>
        <v>0</v>
      </c>
      <c r="AG17" s="18">
        <f>IF($E17=$E$1,((1+Premissas!AB$4)*'TU Proprio'!AF17*10^6*'Rotacao Vagao'!AF17)/(SUMIFS('Trem Tipo Medio'!$K:$K,'Trem Tipo Medio'!$A:$A,$A17,'Trem Tipo Medio'!$AE:$AE,"&lt;="&amp;AG$2,'Trem Tipo Medio'!$AF:$AF,"&gt;="&amp;AG$2)*(365/VLOOKUP($A17,Sazonalidade!$A:$G,7,0)))*(1-VLOOKUP($A17,Sazonalidade!$A:$J,10,0)),0)</f>
        <v>0</v>
      </c>
      <c r="AH17" s="18">
        <f>IF($E17=$E$1,((1+Premissas!AC$4)*'TU Proprio'!AG17*10^6*'Rotacao Vagao'!AG17)/(SUMIFS('Trem Tipo Medio'!$K:$K,'Trem Tipo Medio'!$A:$A,$A17,'Trem Tipo Medio'!$AE:$AE,"&lt;="&amp;AH$2,'Trem Tipo Medio'!$AF:$AF,"&gt;="&amp;AH$2)*(365/VLOOKUP($A17,Sazonalidade!$A:$G,7,0)))*(1-VLOOKUP($A17,Sazonalidade!$A:$J,10,0)),0)</f>
        <v>0</v>
      </c>
      <c r="AI17" s="18">
        <f>IF($E17=$E$1,((1+Premissas!AD$4)*'TU Proprio'!AH17*10^6*'Rotacao Vagao'!AH17)/(SUMIFS('Trem Tipo Medio'!$K:$K,'Trem Tipo Medio'!$A:$A,$A17,'Trem Tipo Medio'!$AE:$AE,"&lt;="&amp;AI$2,'Trem Tipo Medio'!$AF:$AF,"&gt;="&amp;AI$2)*(365/VLOOKUP($A17,Sazonalidade!$A:$G,7,0)))*(1-VLOOKUP($A17,Sazonalidade!$A:$J,10,0)),0)</f>
        <v>0</v>
      </c>
      <c r="AJ17" s="18">
        <f>IF($E17=$E$1,((1+Premissas!AE$4)*'TU Proprio'!AI17*10^6*'Rotacao Vagao'!AI17)/(SUMIFS('Trem Tipo Medio'!$K:$K,'Trem Tipo Medio'!$A:$A,$A17,'Trem Tipo Medio'!$AE:$AE,"&lt;="&amp;AJ$2,'Trem Tipo Medio'!$AF:$AF,"&gt;="&amp;AJ$2)*(365/VLOOKUP($A17,Sazonalidade!$A:$G,7,0)))*(1-VLOOKUP($A17,Sazonalidade!$A:$J,10,0)),0)</f>
        <v>0</v>
      </c>
      <c r="AK17" s="18">
        <f>IF($E17=$E$1,((1+Premissas!AF$4)*'TU Proprio'!AJ17*10^6*'Rotacao Vagao'!AJ17)/(SUMIFS('Trem Tipo Medio'!$K:$K,'Trem Tipo Medio'!$A:$A,$A17,'Trem Tipo Medio'!$AE:$AE,"&lt;="&amp;AK$2,'Trem Tipo Medio'!$AF:$AF,"&gt;="&amp;AK$2)*(365/VLOOKUP($A17,Sazonalidade!$A:$G,7,0)))*(1-VLOOKUP($A17,Sazonalidade!$A:$J,10,0)),0)</f>
        <v>0</v>
      </c>
      <c r="AL17" s="18">
        <f>IF($E17=$E$1,((1+Premissas!AG$4)*'TU Proprio'!AK17*10^6*'Rotacao Vagao'!AK17)/(SUMIFS('Trem Tipo Medio'!$K:$K,'Trem Tipo Medio'!$A:$A,$A17,'Trem Tipo Medio'!$AE:$AE,"&lt;="&amp;AL$2,'Trem Tipo Medio'!$AF:$AF,"&gt;="&amp;AL$2)*(365/VLOOKUP($A17,Sazonalidade!$A:$G,7,0)))*(1-VLOOKUP($A17,Sazonalidade!$A:$J,10,0)),0)</f>
        <v>0</v>
      </c>
      <c r="AM17" s="18">
        <f>IF($E17=$E$1,((1+Premissas!AH$4)*'TU Proprio'!AL17*10^6*'Rotacao Vagao'!AL17)/(SUMIFS('Trem Tipo Medio'!$K:$K,'Trem Tipo Medio'!$A:$A,$A17,'Trem Tipo Medio'!$AE:$AE,"&lt;="&amp;AM$2,'Trem Tipo Medio'!$AF:$AF,"&gt;="&amp;AM$2)*(365/VLOOKUP($A17,Sazonalidade!$A:$G,7,0)))*(1-VLOOKUP($A17,Sazonalidade!$A:$J,10,0)),0)</f>
        <v>0</v>
      </c>
      <c r="AN17" s="18">
        <f>IF($E17=$E$1,((1+Premissas!AI$4)*'TU Proprio'!AM17*10^6*'Rotacao Vagao'!AM17)/(SUMIFS('Trem Tipo Medio'!$K:$K,'Trem Tipo Medio'!$A:$A,$A17,'Trem Tipo Medio'!$AE:$AE,"&lt;="&amp;AN$2,'Trem Tipo Medio'!$AF:$AF,"&gt;="&amp;AN$2)*(365/VLOOKUP($A17,Sazonalidade!$A:$G,7,0)))*(1-VLOOKUP($A17,Sazonalidade!$A:$J,10,0)),0)</f>
        <v>0</v>
      </c>
      <c r="AO17" s="18">
        <f>IF($E17=$E$1,((1+Premissas!AJ$4)*'TU Proprio'!AN17*10^6*'Rotacao Vagao'!AN17)/(SUMIFS('Trem Tipo Medio'!$K:$K,'Trem Tipo Medio'!$A:$A,$A17,'Trem Tipo Medio'!$AE:$AE,"&lt;="&amp;AO$2,'Trem Tipo Medio'!$AF:$AF,"&gt;="&amp;AO$2)*(365/VLOOKUP($A17,Sazonalidade!$A:$G,7,0)))*(1-VLOOKUP($A17,Sazonalidade!$A:$J,10,0)),0)</f>
        <v>0</v>
      </c>
      <c r="AP17" s="18">
        <f>IF($E17=$E$1,((1+Premissas!AK$4)*'TU Proprio'!AO17*10^6*'Rotacao Vagao'!AO17)/(SUMIFS('Trem Tipo Medio'!$K:$K,'Trem Tipo Medio'!$A:$A,$A17,'Trem Tipo Medio'!$AE:$AE,"&lt;="&amp;AP$2,'Trem Tipo Medio'!$AF:$AF,"&gt;="&amp;AP$2)*(365/VLOOKUP($A17,Sazonalidade!$A:$G,7,0)))*(1-VLOOKUP($A17,Sazonalidade!$A:$J,10,0)),0)</f>
        <v>0</v>
      </c>
      <c r="AQ17" s="18">
        <f>IF($E17=$E$1,((1+Premissas!AL$4)*'TU Proprio'!AP17*10^6*'Rotacao Vagao'!AP17)/(SUMIFS('Trem Tipo Medio'!$K:$K,'Trem Tipo Medio'!$A:$A,$A17,'Trem Tipo Medio'!$AE:$AE,"&lt;="&amp;AQ$2,'Trem Tipo Medio'!$AF:$AF,"&gt;="&amp;AQ$2)*(365/VLOOKUP($A17,Sazonalidade!$A:$G,7,0)))*(1-VLOOKUP($A17,Sazonalidade!$A:$J,10,0)),0)</f>
        <v>0</v>
      </c>
      <c r="AR17" s="18">
        <f>IF($E17=$E$1,((1+Premissas!AM$4)*'TU Proprio'!AQ17*10^6*'Rotacao Vagao'!AQ17)/(SUMIFS('Trem Tipo Medio'!$K:$K,'Trem Tipo Medio'!$A:$A,$A17,'Trem Tipo Medio'!$AE:$AE,"&lt;="&amp;AR$2,'Trem Tipo Medio'!$AF:$AF,"&gt;="&amp;AR$2)*(365/VLOOKUP($A17,Sazonalidade!$A:$G,7,0)))*(1-VLOOKUP($A17,Sazonalidade!$A:$J,10,0)),0)</f>
        <v>0</v>
      </c>
      <c r="AS17" s="18">
        <f>IF($E17=$E$1,((1+Premissas!AN$4)*'TU Proprio'!AR17*10^6*'Rotacao Vagao'!AR17)/(SUMIFS('Trem Tipo Medio'!$K:$K,'Trem Tipo Medio'!$A:$A,$A17,'Trem Tipo Medio'!$AE:$AE,"&lt;="&amp;AS$2,'Trem Tipo Medio'!$AF:$AF,"&gt;="&amp;AS$2)*(365/VLOOKUP($A17,Sazonalidade!$A:$G,7,0)))*(1-VLOOKUP($A17,Sazonalidade!$A:$J,10,0)),0)</f>
        <v>0</v>
      </c>
      <c r="AT17" s="18">
        <f>IF($E17=$E$1,((1+Premissas!AO$4)*'TU Proprio'!AS17*10^6*'Rotacao Vagao'!AS17)/(SUMIFS('Trem Tipo Medio'!$K:$K,'Trem Tipo Medio'!$A:$A,$A17,'Trem Tipo Medio'!$AE:$AE,"&lt;="&amp;AT$2,'Trem Tipo Medio'!$AF:$AF,"&gt;="&amp;AT$2)*(365/VLOOKUP($A17,Sazonalidade!$A:$G,7,0)))*(1-VLOOKUP($A17,Sazonalidade!$A:$J,10,0)),0)</f>
        <v>0</v>
      </c>
      <c r="AU17" s="18">
        <f>IF($E17=$E$1,((1+Premissas!AP$4)*'TU Proprio'!AT17*10^6*'Rotacao Vagao'!AT17)/(SUMIFS('Trem Tipo Medio'!$K:$K,'Trem Tipo Medio'!$A:$A,$A17,'Trem Tipo Medio'!$AE:$AE,"&lt;="&amp;AU$2,'Trem Tipo Medio'!$AF:$AF,"&gt;="&amp;AU$2)*(365/VLOOKUP($A17,Sazonalidade!$A:$G,7,0)))*(1-VLOOKUP($A17,Sazonalidade!$A:$J,10,0)),0)</f>
        <v>0</v>
      </c>
      <c r="AV17" s="18">
        <f>IF($E17=$E$1,((1+Premissas!AQ$4)*'TU Proprio'!AU17*10^6*'Rotacao Vagao'!AU17)/(SUMIFS('Trem Tipo Medio'!$K:$K,'Trem Tipo Medio'!$A:$A,$A17,'Trem Tipo Medio'!$AE:$AE,"&lt;="&amp;AV$2,'Trem Tipo Medio'!$AF:$AF,"&gt;="&amp;AV$2)*(365/VLOOKUP($A17,Sazonalidade!$A:$G,7,0)))*(1-VLOOKUP($A17,Sazonalidade!$A:$J,10,0)),0)</f>
        <v>0</v>
      </c>
      <c r="AW17" s="18">
        <f>IF($E17=$E$1,((1+Premissas!AR$4)*'TU Proprio'!AV17*10^6*'Rotacao Vagao'!AV17)/(SUMIFS('Trem Tipo Medio'!$K:$K,'Trem Tipo Medio'!$A:$A,$A17,'Trem Tipo Medio'!$AE:$AE,"&lt;="&amp;AW$2,'Trem Tipo Medio'!$AF:$AF,"&gt;="&amp;AW$2)*(365/VLOOKUP($A17,Sazonalidade!$A:$G,7,0)))*(1-VLOOKUP($A17,Sazonalidade!$A:$J,10,0)),0)</f>
        <v>0</v>
      </c>
      <c r="AX17" s="18">
        <f>IF($E17=$E$1,((1+Premissas!AS$4)*'TU Proprio'!AW17*10^6*'Rotacao Vagao'!AW17)/(SUMIFS('Trem Tipo Medio'!$K:$K,'Trem Tipo Medio'!$A:$A,$A17,'Trem Tipo Medio'!$AE:$AE,"&lt;="&amp;AX$2,'Trem Tipo Medio'!$AF:$AF,"&gt;="&amp;AX$2)*(365/VLOOKUP($A17,Sazonalidade!$A:$G,7,0)))*(1-VLOOKUP($A17,Sazonalidade!$A:$J,10,0)),0)</f>
        <v>0</v>
      </c>
      <c r="AY17" s="18">
        <f>IF($E17=$E$1,((1+Premissas!AT$4)*'TU Proprio'!AX17*10^6*'Rotacao Vagao'!AX17)/(SUMIFS('Trem Tipo Medio'!$K:$K,'Trem Tipo Medio'!$A:$A,$A17,'Trem Tipo Medio'!$AE:$AE,"&lt;="&amp;AY$2,'Trem Tipo Medio'!$AF:$AF,"&gt;="&amp;AY$2)*(365/VLOOKUP($A17,Sazonalidade!$A:$G,7,0)))*(1-VLOOKUP($A17,Sazonalidade!$A:$J,10,0)),0)</f>
        <v>0</v>
      </c>
      <c r="AZ17" s="18">
        <f>IF($E17=$E$1,((1+Premissas!AU$4)*'TU Proprio'!AY17*10^6*'Rotacao Vagao'!AY17)/(SUMIFS('Trem Tipo Medio'!$K:$K,'Trem Tipo Medio'!$A:$A,$A17,'Trem Tipo Medio'!$AE:$AE,"&lt;="&amp;AZ$2,'Trem Tipo Medio'!$AF:$AF,"&gt;="&amp;AZ$2)*(365/VLOOKUP($A17,Sazonalidade!$A:$G,7,0)))*(1-VLOOKUP($A17,Sazonalidade!$A:$J,10,0)),0)</f>
        <v>0</v>
      </c>
      <c r="BA17" s="18">
        <f>IF($E17=$E$1,((1+Premissas!AV$4)*'TU Proprio'!AZ17*10^6*'Rotacao Vagao'!AZ17)/(SUMIFS('Trem Tipo Medio'!$K:$K,'Trem Tipo Medio'!$A:$A,$A17,'Trem Tipo Medio'!$AE:$AE,"&lt;="&amp;BA$2,'Trem Tipo Medio'!$AF:$AF,"&gt;="&amp;BA$2)*(365/VLOOKUP($A17,Sazonalidade!$A:$G,7,0)))*(1-VLOOKUP($A17,Sazonalidade!$A:$J,10,0)),0)</f>
        <v>0</v>
      </c>
      <c r="BB17" s="18">
        <f>IF($E17=$E$1,((1+Premissas!AW$4)*'TU Proprio'!BA17*10^6*'Rotacao Vagao'!BA17)/(SUMIFS('Trem Tipo Medio'!$K:$K,'Trem Tipo Medio'!$A:$A,$A17,'Trem Tipo Medio'!$AE:$AE,"&lt;="&amp;BB$2,'Trem Tipo Medio'!$AF:$AF,"&gt;="&amp;BB$2)*(365/VLOOKUP($A17,Sazonalidade!$A:$G,7,0)))*(1-VLOOKUP($A17,Sazonalidade!$A:$J,10,0)),0)</f>
        <v>0</v>
      </c>
      <c r="BC17" s="18">
        <f>IF($E17=$E$1,((1+Premissas!AX$4)*'TU Proprio'!BB17*10^6*'Rotacao Vagao'!BB17)/(SUMIFS('Trem Tipo Medio'!$K:$K,'Trem Tipo Medio'!$A:$A,$A17,'Trem Tipo Medio'!$AE:$AE,"&lt;="&amp;BC$2,'Trem Tipo Medio'!$AF:$AF,"&gt;="&amp;BC$2)*(365/VLOOKUP($A17,Sazonalidade!$A:$G,7,0)))*(1-VLOOKUP($A17,Sazonalidade!$A:$J,10,0)),0)</f>
        <v>0</v>
      </c>
      <c r="BD17" s="18">
        <f>IF($E17=$E$1,((1+Premissas!AY$4)*'TU Proprio'!BC17*10^6*'Rotacao Vagao'!BC17)/(SUMIFS('Trem Tipo Medio'!$K:$K,'Trem Tipo Medio'!$A:$A,$A17,'Trem Tipo Medio'!$AE:$AE,"&lt;="&amp;BD$2,'Trem Tipo Medio'!$AF:$AF,"&gt;="&amp;BD$2)*(365/VLOOKUP($A17,Sazonalidade!$A:$G,7,0)))*(1-VLOOKUP($A17,Sazonalidade!$A:$J,10,0)),0)</f>
        <v>0</v>
      </c>
      <c r="BE17" s="18">
        <f>IF($E17=$E$1,((1+Premissas!AZ$4)*'TU Proprio'!BD17*10^6*'Rotacao Vagao'!BD17)/(SUMIFS('Trem Tipo Medio'!$K:$K,'Trem Tipo Medio'!$A:$A,$A17,'Trem Tipo Medio'!$AE:$AE,"&lt;="&amp;BE$2,'Trem Tipo Medio'!$AF:$AF,"&gt;="&amp;BE$2)*(365/VLOOKUP($A17,Sazonalidade!$A:$G,7,0)))*(1-VLOOKUP($A17,Sazonalidade!$A:$J,10,0)),0)</f>
        <v>0</v>
      </c>
      <c r="BF17" s="18">
        <f>IF($E17=$E$1,((1+Premissas!BA$4)*'TU Proprio'!BE17*10^6*'Rotacao Vagao'!BE17)/(SUMIFS('Trem Tipo Medio'!$K:$K,'Trem Tipo Medio'!$A:$A,$A17,'Trem Tipo Medio'!$AE:$AE,"&lt;="&amp;BF$2,'Trem Tipo Medio'!$AF:$AF,"&gt;="&amp;BF$2)*(365/VLOOKUP($A17,Sazonalidade!$A:$G,7,0)))*(1-VLOOKUP($A17,Sazonalidade!$A:$J,10,0)),0)</f>
        <v>0</v>
      </c>
      <c r="BG17" s="18">
        <f>IF($E17=$E$1,((1+Premissas!BB$4)*'TU Proprio'!BF17*10^6*'Rotacao Vagao'!BF17)/(SUMIFS('Trem Tipo Medio'!$K:$K,'Trem Tipo Medio'!$A:$A,$A17,'Trem Tipo Medio'!$AE:$AE,"&lt;="&amp;BG$2,'Trem Tipo Medio'!$AF:$AF,"&gt;="&amp;BG$2)*(365/VLOOKUP($A17,Sazonalidade!$A:$G,7,0)))*(1-VLOOKUP($A17,Sazonalidade!$A:$J,10,0)),0)</f>
        <v>0</v>
      </c>
      <c r="BH17" s="18">
        <f>IF($E17=$E$1,((1+Premissas!BC$4)*'TU Proprio'!BG17*10^6*'Rotacao Vagao'!BG17)/(SUMIFS('Trem Tipo Medio'!$K:$K,'Trem Tipo Medio'!$A:$A,$A17,'Trem Tipo Medio'!$AE:$AE,"&lt;="&amp;BH$2,'Trem Tipo Medio'!$AF:$AF,"&gt;="&amp;BH$2)*(365/VLOOKUP($A17,Sazonalidade!$A:$G,7,0)))*(1-VLOOKUP($A17,Sazonalidade!$A:$J,10,0)),0)</f>
        <v>0</v>
      </c>
      <c r="BI17" s="18">
        <f>IF($E17=$E$1,((1+Premissas!BD$4)*'TU Proprio'!BH17*10^6*'Rotacao Vagao'!BH17)/(SUMIFS('Trem Tipo Medio'!$K:$K,'Trem Tipo Medio'!$A:$A,$A17,'Trem Tipo Medio'!$AE:$AE,"&lt;="&amp;BI$2,'Trem Tipo Medio'!$AF:$AF,"&gt;="&amp;BI$2)*(365/VLOOKUP($A17,Sazonalidade!$A:$G,7,0)))*(1-VLOOKUP($A17,Sazonalidade!$A:$J,10,0)),0)</f>
        <v>0</v>
      </c>
      <c r="BJ17" s="18">
        <f>IF($E17=$E$1,((1+Premissas!BE$4)*'TU Proprio'!BI17*10^6*'Rotacao Vagao'!BI17)/(SUMIFS('Trem Tipo Medio'!$K:$K,'Trem Tipo Medio'!$A:$A,$A17,'Trem Tipo Medio'!$AE:$AE,"&lt;="&amp;BJ$2,'Trem Tipo Medio'!$AF:$AF,"&gt;="&amp;BJ$2)*(365/VLOOKUP($A17,Sazonalidade!$A:$G,7,0)))*(1-VLOOKUP($A17,Sazonalidade!$A:$J,10,0)),0)</f>
        <v>0</v>
      </c>
      <c r="BK17" s="18">
        <f>IF($E17=$E$1,((1+Premissas!BF$4)*'TU Proprio'!BJ17*10^6*'Rotacao Vagao'!BJ17)/(SUMIFS('Trem Tipo Medio'!$K:$K,'Trem Tipo Medio'!$A:$A,$A17,'Trem Tipo Medio'!$AE:$AE,"&lt;="&amp;BK$2,'Trem Tipo Medio'!$AF:$AF,"&gt;="&amp;BK$2)*(365/VLOOKUP($A17,Sazonalidade!$A:$G,7,0)))*(1-VLOOKUP($A17,Sazonalidade!$A:$J,10,0)),0)</f>
        <v>0</v>
      </c>
      <c r="BL17" s="18">
        <f>IF($E17=$E$1,((1+Premissas!BG$4)*'TU Proprio'!BK17*10^6*'Rotacao Vagao'!BK17)/(SUMIFS('Trem Tipo Medio'!$K:$K,'Trem Tipo Medio'!$A:$A,$A17,'Trem Tipo Medio'!$AE:$AE,"&lt;="&amp;BL$2,'Trem Tipo Medio'!$AF:$AF,"&gt;="&amp;BL$2)*(365/VLOOKUP($A17,Sazonalidade!$A:$G,7,0)))*(1-VLOOKUP($A17,Sazonalidade!$A:$J,10,0)),0)</f>
        <v>0</v>
      </c>
      <c r="BM17" s="18">
        <f>IF($E17=$E$1,((1+Premissas!BH$4)*'TU Proprio'!BL17*10^6*'Rotacao Vagao'!BL17)/(SUMIFS('Trem Tipo Medio'!$K:$K,'Trem Tipo Medio'!$A:$A,$A17,'Trem Tipo Medio'!$AE:$AE,"&lt;="&amp;BM$2,'Trem Tipo Medio'!$AF:$AF,"&gt;="&amp;BM$2)*(365/VLOOKUP($A17,Sazonalidade!$A:$G,7,0)))*(1-VLOOKUP($A17,Sazonalidade!$A:$J,10,0)),0)</f>
        <v>0</v>
      </c>
      <c r="BN17" s="18">
        <f>IF($E17=$E$1,((1+Premissas!BI$4)*'TU Proprio'!BM17*10^6*'Rotacao Vagao'!BM17)/(SUMIFS('Trem Tipo Medio'!$K:$K,'Trem Tipo Medio'!$A:$A,$A17,'Trem Tipo Medio'!$AE:$AE,"&lt;="&amp;BN$2,'Trem Tipo Medio'!$AF:$AF,"&gt;="&amp;BN$2)*(365/VLOOKUP($A17,Sazonalidade!$A:$G,7,0)))*(1-VLOOKUP($A17,Sazonalidade!$A:$J,10,0)),0)</f>
        <v>0</v>
      </c>
      <c r="BO17" s="18">
        <f>IF($E17=$E$1,((1+Premissas!BJ$4)*'TU Proprio'!BN17*10^6*'Rotacao Vagao'!BN17)/(SUMIFS('Trem Tipo Medio'!$K:$K,'Trem Tipo Medio'!$A:$A,$A17,'Trem Tipo Medio'!$AE:$AE,"&lt;="&amp;BO$2,'Trem Tipo Medio'!$AF:$AF,"&gt;="&amp;BO$2)*(365/VLOOKUP($A17,Sazonalidade!$A:$G,7,0)))*(1-VLOOKUP($A17,Sazonalidade!$A:$J,10,0)),0)</f>
        <v>0</v>
      </c>
      <c r="BP17" s="18">
        <f>IF($E17=$E$1,((1+Premissas!BK$4)*'TU Proprio'!BO17*10^6*'Rotacao Vagao'!BO17)/(SUMIFS('Trem Tipo Medio'!$K:$K,'Trem Tipo Medio'!$A:$A,$A17,'Trem Tipo Medio'!$AE:$AE,"&lt;="&amp;BP$2,'Trem Tipo Medio'!$AF:$AF,"&gt;="&amp;BP$2)*(365/VLOOKUP($A17,Sazonalidade!$A:$G,7,0)))*(1-VLOOKUP($A17,Sazonalidade!$A:$J,10,0)),0)</f>
        <v>0</v>
      </c>
      <c r="BQ17"/>
      <c r="BR17"/>
      <c r="BS17"/>
      <c r="BT17"/>
      <c r="BU17"/>
    </row>
    <row r="18" spans="1:73" s="32" customFormat="1" x14ac:dyDescent="0.25">
      <c r="A18" s="6">
        <f t="shared" si="3"/>
        <v>16</v>
      </c>
      <c r="B18" s="3" t="str">
        <f>VLOOKUP($A18,Demanda!$A$1:$G$43,4,0)</f>
        <v>Milho em Grão</v>
      </c>
      <c r="C18" s="3" t="str">
        <f>VLOOKUP($A18,Demanda!$A$1:$G$43,6,0)</f>
        <v>Nobres</v>
      </c>
      <c r="D18" s="3" t="str">
        <f>VLOOKUP($A18,Demanda!$A$1:$G$43,7,0)</f>
        <v>Miritituba</v>
      </c>
      <c r="E18" s="3" t="str">
        <f>VLOOKUP($A18,Demanda!$A$1:$G$43,2,0)</f>
        <v>RMN</v>
      </c>
      <c r="F18" s="29" t="str">
        <f>VLOOKUP(A18,'Trem Tipo Medio'!A:L,10,0)</f>
        <v>HPT</v>
      </c>
      <c r="H18" s="18">
        <f>IF($E18=$E$1,((1+Premissas!C$4)*'TU Proprio'!G18*10^6*'Rotacao Vagao'!G18)/(SUMIFS('Trem Tipo Medio'!$K:$K,'Trem Tipo Medio'!$A:$A,$A18,'Trem Tipo Medio'!$AE:$AE,"&lt;="&amp;H$2,'Trem Tipo Medio'!$AF:$AF,"&gt;="&amp;H$2)*(365/VLOOKUP($A18,Sazonalidade!$A:$G,7,0)))*(1-VLOOKUP($A18,Sazonalidade!$A:$J,10,0)),0)</f>
        <v>0</v>
      </c>
      <c r="I18" s="18">
        <f>IF($E18=$E$1,((1+Premissas!D$4)*'TU Proprio'!H18*10^6*'Rotacao Vagao'!H18)/(SUMIFS('Trem Tipo Medio'!$K:$K,'Trem Tipo Medio'!$A:$A,$A18,'Trem Tipo Medio'!$AE:$AE,"&lt;="&amp;I$2,'Trem Tipo Medio'!$AF:$AF,"&gt;="&amp;I$2)*(365/VLOOKUP($A18,Sazonalidade!$A:$G,7,0)))*(1-VLOOKUP($A18,Sazonalidade!$A:$J,10,0)),0)</f>
        <v>0</v>
      </c>
      <c r="J18" s="18">
        <f>IF($E18=$E$1,((1+Premissas!E$4)*'TU Proprio'!I18*10^6*'Rotacao Vagao'!I18)/(SUMIFS('Trem Tipo Medio'!$K:$K,'Trem Tipo Medio'!$A:$A,$A18,'Trem Tipo Medio'!$AE:$AE,"&lt;="&amp;J$2,'Trem Tipo Medio'!$AF:$AF,"&gt;="&amp;J$2)*(365/VLOOKUP($A18,Sazonalidade!$A:$G,7,0)))*(1-VLOOKUP($A18,Sazonalidade!$A:$J,10,0)),0)</f>
        <v>0</v>
      </c>
      <c r="K18" s="18">
        <f>IF($E18=$E$1,((1+Premissas!F$4)*'TU Proprio'!J18*10^6*'Rotacao Vagao'!J18)/(SUMIFS('Trem Tipo Medio'!$K:$K,'Trem Tipo Medio'!$A:$A,$A18,'Trem Tipo Medio'!$AE:$AE,"&lt;="&amp;K$2,'Trem Tipo Medio'!$AF:$AF,"&gt;="&amp;K$2)*(365/VLOOKUP($A18,Sazonalidade!$A:$G,7,0)))*(1-VLOOKUP($A18,Sazonalidade!$A:$J,10,0)),0)</f>
        <v>0</v>
      </c>
      <c r="L18" s="18">
        <f>IF($E18=$E$1,((1+Premissas!G$4)*'TU Proprio'!K18*10^6*'Rotacao Vagao'!K18)/(SUMIFS('Trem Tipo Medio'!$K:$K,'Trem Tipo Medio'!$A:$A,$A18,'Trem Tipo Medio'!$AE:$AE,"&lt;="&amp;L$2,'Trem Tipo Medio'!$AF:$AF,"&gt;="&amp;L$2)*(365/VLOOKUP($A18,Sazonalidade!$A:$G,7,0)))*(1-VLOOKUP($A18,Sazonalidade!$A:$J,10,0)),0)</f>
        <v>0</v>
      </c>
      <c r="M18" s="18">
        <f>IF($E18=$E$1,((1+Premissas!H$4)*'TU Proprio'!L18*10^6*'Rotacao Vagao'!L18)/(SUMIFS('Trem Tipo Medio'!$K:$K,'Trem Tipo Medio'!$A:$A,$A18,'Trem Tipo Medio'!$AE:$AE,"&lt;="&amp;M$2,'Trem Tipo Medio'!$AF:$AF,"&gt;="&amp;M$2)*(365/VLOOKUP($A18,Sazonalidade!$A:$G,7,0)))*(1-VLOOKUP($A18,Sazonalidade!$A:$J,10,0)),0)</f>
        <v>0</v>
      </c>
      <c r="N18" s="18">
        <f>IF($E18=$E$1,((1+Premissas!I$4)*'TU Proprio'!M18*10^6*'Rotacao Vagao'!M18)/(SUMIFS('Trem Tipo Medio'!$K:$K,'Trem Tipo Medio'!$A:$A,$A18,'Trem Tipo Medio'!$AE:$AE,"&lt;="&amp;N$2,'Trem Tipo Medio'!$AF:$AF,"&gt;="&amp;N$2)*(365/VLOOKUP($A18,Sazonalidade!$A:$G,7,0)))*(1-VLOOKUP($A18,Sazonalidade!$A:$J,10,0)),0)</f>
        <v>0</v>
      </c>
      <c r="O18" s="18">
        <f>IF($E18=$E$1,((1+Premissas!J$4)*'TU Proprio'!N18*10^6*'Rotacao Vagao'!N18)/(SUMIFS('Trem Tipo Medio'!$K:$K,'Trem Tipo Medio'!$A:$A,$A18,'Trem Tipo Medio'!$AE:$AE,"&lt;="&amp;O$2,'Trem Tipo Medio'!$AF:$AF,"&gt;="&amp;O$2)*(365/VLOOKUP($A18,Sazonalidade!$A:$G,7,0)))*(1-VLOOKUP($A18,Sazonalidade!$A:$J,10,0)),0)</f>
        <v>0</v>
      </c>
      <c r="P18" s="18">
        <f>IF($E18=$E$1,((1+Premissas!K$4)*'TU Proprio'!O18*10^6*'Rotacao Vagao'!O18)/(SUMIFS('Trem Tipo Medio'!$K:$K,'Trem Tipo Medio'!$A:$A,$A18,'Trem Tipo Medio'!$AE:$AE,"&lt;="&amp;P$2,'Trem Tipo Medio'!$AF:$AF,"&gt;="&amp;P$2)*(365/VLOOKUP($A18,Sazonalidade!$A:$G,7,0)))*(1-VLOOKUP($A18,Sazonalidade!$A:$J,10,0)),0)</f>
        <v>0</v>
      </c>
      <c r="Q18" s="18">
        <f>IF($E18=$E$1,((1+Premissas!L$4)*'TU Proprio'!P18*10^6*'Rotacao Vagao'!P18)/(SUMIFS('Trem Tipo Medio'!$K:$K,'Trem Tipo Medio'!$A:$A,$A18,'Trem Tipo Medio'!$AE:$AE,"&lt;="&amp;Q$2,'Trem Tipo Medio'!$AF:$AF,"&gt;="&amp;Q$2)*(365/VLOOKUP($A18,Sazonalidade!$A:$G,7,0)))*(1-VLOOKUP($A18,Sazonalidade!$A:$J,10,0)),0)</f>
        <v>0</v>
      </c>
      <c r="R18" s="18">
        <f>IF($E18=$E$1,((1+Premissas!M$4)*'TU Proprio'!Q18*10^6*'Rotacao Vagao'!Q18)/(SUMIFS('Trem Tipo Medio'!$K:$K,'Trem Tipo Medio'!$A:$A,$A18,'Trem Tipo Medio'!$AE:$AE,"&lt;="&amp;R$2,'Trem Tipo Medio'!$AF:$AF,"&gt;="&amp;R$2)*(365/VLOOKUP($A18,Sazonalidade!$A:$G,7,0)))*(1-VLOOKUP($A18,Sazonalidade!$A:$J,10,0)),0)</f>
        <v>0</v>
      </c>
      <c r="S18" s="18">
        <f>IF($E18=$E$1,((1+Premissas!N$4)*'TU Proprio'!R18*10^6*'Rotacao Vagao'!R18)/(SUMIFS('Trem Tipo Medio'!$K:$K,'Trem Tipo Medio'!$A:$A,$A18,'Trem Tipo Medio'!$AE:$AE,"&lt;="&amp;S$2,'Trem Tipo Medio'!$AF:$AF,"&gt;="&amp;S$2)*(365/VLOOKUP($A18,Sazonalidade!$A:$G,7,0)))*(1-VLOOKUP($A18,Sazonalidade!$A:$J,10,0)),0)</f>
        <v>0</v>
      </c>
      <c r="T18" s="18">
        <f>IF($E18=$E$1,((1+Premissas!O$4)*'TU Proprio'!S18*10^6*'Rotacao Vagao'!S18)/(SUMIFS('Trem Tipo Medio'!$K:$K,'Trem Tipo Medio'!$A:$A,$A18,'Trem Tipo Medio'!$AE:$AE,"&lt;="&amp;T$2,'Trem Tipo Medio'!$AF:$AF,"&gt;="&amp;T$2)*(365/VLOOKUP($A18,Sazonalidade!$A:$G,7,0)))*(1-VLOOKUP($A18,Sazonalidade!$A:$J,10,0)),0)</f>
        <v>0</v>
      </c>
      <c r="U18" s="18">
        <f>IF($E18=$E$1,((1+Premissas!P$4)*'TU Proprio'!T18*10^6*'Rotacao Vagao'!T18)/(SUMIFS('Trem Tipo Medio'!$K:$K,'Trem Tipo Medio'!$A:$A,$A18,'Trem Tipo Medio'!$AE:$AE,"&lt;="&amp;U$2,'Trem Tipo Medio'!$AF:$AF,"&gt;="&amp;U$2)*(365/VLOOKUP($A18,Sazonalidade!$A:$G,7,0)))*(1-VLOOKUP($A18,Sazonalidade!$A:$J,10,0)),0)</f>
        <v>0</v>
      </c>
      <c r="V18" s="18">
        <f>IF($E18=$E$1,((1+Premissas!Q$4)*'TU Proprio'!U18*10^6*'Rotacao Vagao'!U18)/(SUMIFS('Trem Tipo Medio'!$K:$K,'Trem Tipo Medio'!$A:$A,$A18,'Trem Tipo Medio'!$AE:$AE,"&lt;="&amp;V$2,'Trem Tipo Medio'!$AF:$AF,"&gt;="&amp;V$2)*(365/VLOOKUP($A18,Sazonalidade!$A:$G,7,0)))*(1-VLOOKUP($A18,Sazonalidade!$A:$J,10,0)),0)</f>
        <v>0</v>
      </c>
      <c r="W18" s="18">
        <f>IF($E18=$E$1,((1+Premissas!R$4)*'TU Proprio'!V18*10^6*'Rotacao Vagao'!V18)/(SUMIFS('Trem Tipo Medio'!$K:$K,'Trem Tipo Medio'!$A:$A,$A18,'Trem Tipo Medio'!$AE:$AE,"&lt;="&amp;W$2,'Trem Tipo Medio'!$AF:$AF,"&gt;="&amp;W$2)*(365/VLOOKUP($A18,Sazonalidade!$A:$G,7,0)))*(1-VLOOKUP($A18,Sazonalidade!$A:$J,10,0)),0)</f>
        <v>0</v>
      </c>
      <c r="X18" s="18">
        <f>IF($E18=$E$1,((1+Premissas!S$4)*'TU Proprio'!W18*10^6*'Rotacao Vagao'!W18)/(SUMIFS('Trem Tipo Medio'!$K:$K,'Trem Tipo Medio'!$A:$A,$A18,'Trem Tipo Medio'!$AE:$AE,"&lt;="&amp;X$2,'Trem Tipo Medio'!$AF:$AF,"&gt;="&amp;X$2)*(365/VLOOKUP($A18,Sazonalidade!$A:$G,7,0)))*(1-VLOOKUP($A18,Sazonalidade!$A:$J,10,0)),0)</f>
        <v>0</v>
      </c>
      <c r="Y18" s="18">
        <f>IF($E18=$E$1,((1+Premissas!T$4)*'TU Proprio'!X18*10^6*'Rotacao Vagao'!X18)/(SUMIFS('Trem Tipo Medio'!$K:$K,'Trem Tipo Medio'!$A:$A,$A18,'Trem Tipo Medio'!$AE:$AE,"&lt;="&amp;Y$2,'Trem Tipo Medio'!$AF:$AF,"&gt;="&amp;Y$2)*(365/VLOOKUP($A18,Sazonalidade!$A:$G,7,0)))*(1-VLOOKUP($A18,Sazonalidade!$A:$J,10,0)),0)</f>
        <v>0</v>
      </c>
      <c r="Z18" s="18">
        <f>IF($E18=$E$1,((1+Premissas!U$4)*'TU Proprio'!Y18*10^6*'Rotacao Vagao'!Y18)/(SUMIFS('Trem Tipo Medio'!$K:$K,'Trem Tipo Medio'!$A:$A,$A18,'Trem Tipo Medio'!$AE:$AE,"&lt;="&amp;Z$2,'Trem Tipo Medio'!$AF:$AF,"&gt;="&amp;Z$2)*(365/VLOOKUP($A18,Sazonalidade!$A:$G,7,0)))*(1-VLOOKUP($A18,Sazonalidade!$A:$J,10,0)),0)</f>
        <v>0</v>
      </c>
      <c r="AA18" s="18">
        <f>IF($E18=$E$1,((1+Premissas!V$4)*'TU Proprio'!Z18*10^6*'Rotacao Vagao'!Z18)/(SUMIFS('Trem Tipo Medio'!$K:$K,'Trem Tipo Medio'!$A:$A,$A18,'Trem Tipo Medio'!$AE:$AE,"&lt;="&amp;AA$2,'Trem Tipo Medio'!$AF:$AF,"&gt;="&amp;AA$2)*(365/VLOOKUP($A18,Sazonalidade!$A:$G,7,0)))*(1-VLOOKUP($A18,Sazonalidade!$A:$J,10,0)),0)</f>
        <v>0</v>
      </c>
      <c r="AB18" s="18">
        <f>IF($E18=$E$1,((1+Premissas!W$4)*'TU Proprio'!AA18*10^6*'Rotacao Vagao'!AA18)/(SUMIFS('Trem Tipo Medio'!$K:$K,'Trem Tipo Medio'!$A:$A,$A18,'Trem Tipo Medio'!$AE:$AE,"&lt;="&amp;AB$2,'Trem Tipo Medio'!$AF:$AF,"&gt;="&amp;AB$2)*(365/VLOOKUP($A18,Sazonalidade!$A:$G,7,0)))*(1-VLOOKUP($A18,Sazonalidade!$A:$J,10,0)),0)</f>
        <v>0</v>
      </c>
      <c r="AC18" s="18">
        <f>IF($E18=$E$1,((1+Premissas!X$4)*'TU Proprio'!AB18*10^6*'Rotacao Vagao'!AB18)/(SUMIFS('Trem Tipo Medio'!$K:$K,'Trem Tipo Medio'!$A:$A,$A18,'Trem Tipo Medio'!$AE:$AE,"&lt;="&amp;AC$2,'Trem Tipo Medio'!$AF:$AF,"&gt;="&amp;AC$2)*(365/VLOOKUP($A18,Sazonalidade!$A:$G,7,0)))*(1-VLOOKUP($A18,Sazonalidade!$A:$J,10,0)),0)</f>
        <v>0</v>
      </c>
      <c r="AD18" s="18">
        <f>IF($E18=$E$1,((1+Premissas!Y$4)*'TU Proprio'!AC18*10^6*'Rotacao Vagao'!AC18)/(SUMIFS('Trem Tipo Medio'!$K:$K,'Trem Tipo Medio'!$A:$A,$A18,'Trem Tipo Medio'!$AE:$AE,"&lt;="&amp;AD$2,'Trem Tipo Medio'!$AF:$AF,"&gt;="&amp;AD$2)*(365/VLOOKUP($A18,Sazonalidade!$A:$G,7,0)))*(1-VLOOKUP($A18,Sazonalidade!$A:$J,10,0)),0)</f>
        <v>0</v>
      </c>
      <c r="AE18" s="18">
        <f>IF($E18=$E$1,((1+Premissas!Z$4)*'TU Proprio'!AD18*10^6*'Rotacao Vagao'!AD18)/(SUMIFS('Trem Tipo Medio'!$K:$K,'Trem Tipo Medio'!$A:$A,$A18,'Trem Tipo Medio'!$AE:$AE,"&lt;="&amp;AE$2,'Trem Tipo Medio'!$AF:$AF,"&gt;="&amp;AE$2)*(365/VLOOKUP($A18,Sazonalidade!$A:$G,7,0)))*(1-VLOOKUP($A18,Sazonalidade!$A:$J,10,0)),0)</f>
        <v>0</v>
      </c>
      <c r="AF18" s="18">
        <f>IF($E18=$E$1,((1+Premissas!AA$4)*'TU Proprio'!AE18*10^6*'Rotacao Vagao'!AE18)/(SUMIFS('Trem Tipo Medio'!$K:$K,'Trem Tipo Medio'!$A:$A,$A18,'Trem Tipo Medio'!$AE:$AE,"&lt;="&amp;AF$2,'Trem Tipo Medio'!$AF:$AF,"&gt;="&amp;AF$2)*(365/VLOOKUP($A18,Sazonalidade!$A:$G,7,0)))*(1-VLOOKUP($A18,Sazonalidade!$A:$J,10,0)),0)</f>
        <v>0</v>
      </c>
      <c r="AG18" s="18">
        <f>IF($E18=$E$1,((1+Premissas!AB$4)*'TU Proprio'!AF18*10^6*'Rotacao Vagao'!AF18)/(SUMIFS('Trem Tipo Medio'!$K:$K,'Trem Tipo Medio'!$A:$A,$A18,'Trem Tipo Medio'!$AE:$AE,"&lt;="&amp;AG$2,'Trem Tipo Medio'!$AF:$AF,"&gt;="&amp;AG$2)*(365/VLOOKUP($A18,Sazonalidade!$A:$G,7,0)))*(1-VLOOKUP($A18,Sazonalidade!$A:$J,10,0)),0)</f>
        <v>0</v>
      </c>
      <c r="AH18" s="18">
        <f>IF($E18=$E$1,((1+Premissas!AC$4)*'TU Proprio'!AG18*10^6*'Rotacao Vagao'!AG18)/(SUMIFS('Trem Tipo Medio'!$K:$K,'Trem Tipo Medio'!$A:$A,$A18,'Trem Tipo Medio'!$AE:$AE,"&lt;="&amp;AH$2,'Trem Tipo Medio'!$AF:$AF,"&gt;="&amp;AH$2)*(365/VLOOKUP($A18,Sazonalidade!$A:$G,7,0)))*(1-VLOOKUP($A18,Sazonalidade!$A:$J,10,0)),0)</f>
        <v>0</v>
      </c>
      <c r="AI18" s="18">
        <f>IF($E18=$E$1,((1+Premissas!AD$4)*'TU Proprio'!AH18*10^6*'Rotacao Vagao'!AH18)/(SUMIFS('Trem Tipo Medio'!$K:$K,'Trem Tipo Medio'!$A:$A,$A18,'Trem Tipo Medio'!$AE:$AE,"&lt;="&amp;AI$2,'Trem Tipo Medio'!$AF:$AF,"&gt;="&amp;AI$2)*(365/VLOOKUP($A18,Sazonalidade!$A:$G,7,0)))*(1-VLOOKUP($A18,Sazonalidade!$A:$J,10,0)),0)</f>
        <v>0</v>
      </c>
      <c r="AJ18" s="18">
        <f>IF($E18=$E$1,((1+Premissas!AE$4)*'TU Proprio'!AI18*10^6*'Rotacao Vagao'!AI18)/(SUMIFS('Trem Tipo Medio'!$K:$K,'Trem Tipo Medio'!$A:$A,$A18,'Trem Tipo Medio'!$AE:$AE,"&lt;="&amp;AJ$2,'Trem Tipo Medio'!$AF:$AF,"&gt;="&amp;AJ$2)*(365/VLOOKUP($A18,Sazonalidade!$A:$G,7,0)))*(1-VLOOKUP($A18,Sazonalidade!$A:$J,10,0)),0)</f>
        <v>0</v>
      </c>
      <c r="AK18" s="18">
        <f>IF($E18=$E$1,((1+Premissas!AF$4)*'TU Proprio'!AJ18*10^6*'Rotacao Vagao'!AJ18)/(SUMIFS('Trem Tipo Medio'!$K:$K,'Trem Tipo Medio'!$A:$A,$A18,'Trem Tipo Medio'!$AE:$AE,"&lt;="&amp;AK$2,'Trem Tipo Medio'!$AF:$AF,"&gt;="&amp;AK$2)*(365/VLOOKUP($A18,Sazonalidade!$A:$G,7,0)))*(1-VLOOKUP($A18,Sazonalidade!$A:$J,10,0)),0)</f>
        <v>0</v>
      </c>
      <c r="AL18" s="18">
        <f>IF($E18=$E$1,((1+Premissas!AG$4)*'TU Proprio'!AK18*10^6*'Rotacao Vagao'!AK18)/(SUMIFS('Trem Tipo Medio'!$K:$K,'Trem Tipo Medio'!$A:$A,$A18,'Trem Tipo Medio'!$AE:$AE,"&lt;="&amp;AL$2,'Trem Tipo Medio'!$AF:$AF,"&gt;="&amp;AL$2)*(365/VLOOKUP($A18,Sazonalidade!$A:$G,7,0)))*(1-VLOOKUP($A18,Sazonalidade!$A:$J,10,0)),0)</f>
        <v>0</v>
      </c>
      <c r="AM18" s="18">
        <f>IF($E18=$E$1,((1+Premissas!AH$4)*'TU Proprio'!AL18*10^6*'Rotacao Vagao'!AL18)/(SUMIFS('Trem Tipo Medio'!$K:$K,'Trem Tipo Medio'!$A:$A,$A18,'Trem Tipo Medio'!$AE:$AE,"&lt;="&amp;AM$2,'Trem Tipo Medio'!$AF:$AF,"&gt;="&amp;AM$2)*(365/VLOOKUP($A18,Sazonalidade!$A:$G,7,0)))*(1-VLOOKUP($A18,Sazonalidade!$A:$J,10,0)),0)</f>
        <v>0</v>
      </c>
      <c r="AN18" s="18">
        <f>IF($E18=$E$1,((1+Premissas!AI$4)*'TU Proprio'!AM18*10^6*'Rotacao Vagao'!AM18)/(SUMIFS('Trem Tipo Medio'!$K:$K,'Trem Tipo Medio'!$A:$A,$A18,'Trem Tipo Medio'!$AE:$AE,"&lt;="&amp;AN$2,'Trem Tipo Medio'!$AF:$AF,"&gt;="&amp;AN$2)*(365/VLOOKUP($A18,Sazonalidade!$A:$G,7,0)))*(1-VLOOKUP($A18,Sazonalidade!$A:$J,10,0)),0)</f>
        <v>0</v>
      </c>
      <c r="AO18" s="18">
        <f>IF($E18=$E$1,((1+Premissas!AJ$4)*'TU Proprio'!AN18*10^6*'Rotacao Vagao'!AN18)/(SUMIFS('Trem Tipo Medio'!$K:$K,'Trem Tipo Medio'!$A:$A,$A18,'Trem Tipo Medio'!$AE:$AE,"&lt;="&amp;AO$2,'Trem Tipo Medio'!$AF:$AF,"&gt;="&amp;AO$2)*(365/VLOOKUP($A18,Sazonalidade!$A:$G,7,0)))*(1-VLOOKUP($A18,Sazonalidade!$A:$J,10,0)),0)</f>
        <v>0</v>
      </c>
      <c r="AP18" s="18">
        <f>IF($E18=$E$1,((1+Premissas!AK$4)*'TU Proprio'!AO18*10^6*'Rotacao Vagao'!AO18)/(SUMIFS('Trem Tipo Medio'!$K:$K,'Trem Tipo Medio'!$A:$A,$A18,'Trem Tipo Medio'!$AE:$AE,"&lt;="&amp;AP$2,'Trem Tipo Medio'!$AF:$AF,"&gt;="&amp;AP$2)*(365/VLOOKUP($A18,Sazonalidade!$A:$G,7,0)))*(1-VLOOKUP($A18,Sazonalidade!$A:$J,10,0)),0)</f>
        <v>0</v>
      </c>
      <c r="AQ18" s="18">
        <f>IF($E18=$E$1,((1+Premissas!AL$4)*'TU Proprio'!AP18*10^6*'Rotacao Vagao'!AP18)/(SUMIFS('Trem Tipo Medio'!$K:$K,'Trem Tipo Medio'!$A:$A,$A18,'Trem Tipo Medio'!$AE:$AE,"&lt;="&amp;AQ$2,'Trem Tipo Medio'!$AF:$AF,"&gt;="&amp;AQ$2)*(365/VLOOKUP($A18,Sazonalidade!$A:$G,7,0)))*(1-VLOOKUP($A18,Sazonalidade!$A:$J,10,0)),0)</f>
        <v>0</v>
      </c>
      <c r="AR18" s="18">
        <f>IF($E18=$E$1,((1+Premissas!AM$4)*'TU Proprio'!AQ18*10^6*'Rotacao Vagao'!AQ18)/(SUMIFS('Trem Tipo Medio'!$K:$K,'Trem Tipo Medio'!$A:$A,$A18,'Trem Tipo Medio'!$AE:$AE,"&lt;="&amp;AR$2,'Trem Tipo Medio'!$AF:$AF,"&gt;="&amp;AR$2)*(365/VLOOKUP($A18,Sazonalidade!$A:$G,7,0)))*(1-VLOOKUP($A18,Sazonalidade!$A:$J,10,0)),0)</f>
        <v>0</v>
      </c>
      <c r="AS18" s="18">
        <f>IF($E18=$E$1,((1+Premissas!AN$4)*'TU Proprio'!AR18*10^6*'Rotacao Vagao'!AR18)/(SUMIFS('Trem Tipo Medio'!$K:$K,'Trem Tipo Medio'!$A:$A,$A18,'Trem Tipo Medio'!$AE:$AE,"&lt;="&amp;AS$2,'Trem Tipo Medio'!$AF:$AF,"&gt;="&amp;AS$2)*(365/VLOOKUP($A18,Sazonalidade!$A:$G,7,0)))*(1-VLOOKUP($A18,Sazonalidade!$A:$J,10,0)),0)</f>
        <v>0</v>
      </c>
      <c r="AT18" s="18">
        <f>IF($E18=$E$1,((1+Premissas!AO$4)*'TU Proprio'!AS18*10^6*'Rotacao Vagao'!AS18)/(SUMIFS('Trem Tipo Medio'!$K:$K,'Trem Tipo Medio'!$A:$A,$A18,'Trem Tipo Medio'!$AE:$AE,"&lt;="&amp;AT$2,'Trem Tipo Medio'!$AF:$AF,"&gt;="&amp;AT$2)*(365/VLOOKUP($A18,Sazonalidade!$A:$G,7,0)))*(1-VLOOKUP($A18,Sazonalidade!$A:$J,10,0)),0)</f>
        <v>0</v>
      </c>
      <c r="AU18" s="18">
        <f>IF($E18=$E$1,((1+Premissas!AP$4)*'TU Proprio'!AT18*10^6*'Rotacao Vagao'!AT18)/(SUMIFS('Trem Tipo Medio'!$K:$K,'Trem Tipo Medio'!$A:$A,$A18,'Trem Tipo Medio'!$AE:$AE,"&lt;="&amp;AU$2,'Trem Tipo Medio'!$AF:$AF,"&gt;="&amp;AU$2)*(365/VLOOKUP($A18,Sazonalidade!$A:$G,7,0)))*(1-VLOOKUP($A18,Sazonalidade!$A:$J,10,0)),0)</f>
        <v>0</v>
      </c>
      <c r="AV18" s="18">
        <f>IF($E18=$E$1,((1+Premissas!AQ$4)*'TU Proprio'!AU18*10^6*'Rotacao Vagao'!AU18)/(SUMIFS('Trem Tipo Medio'!$K:$K,'Trem Tipo Medio'!$A:$A,$A18,'Trem Tipo Medio'!$AE:$AE,"&lt;="&amp;AV$2,'Trem Tipo Medio'!$AF:$AF,"&gt;="&amp;AV$2)*(365/VLOOKUP($A18,Sazonalidade!$A:$G,7,0)))*(1-VLOOKUP($A18,Sazonalidade!$A:$J,10,0)),0)</f>
        <v>0</v>
      </c>
      <c r="AW18" s="18">
        <f>IF($E18=$E$1,((1+Premissas!AR$4)*'TU Proprio'!AV18*10^6*'Rotacao Vagao'!AV18)/(SUMIFS('Trem Tipo Medio'!$K:$K,'Trem Tipo Medio'!$A:$A,$A18,'Trem Tipo Medio'!$AE:$AE,"&lt;="&amp;AW$2,'Trem Tipo Medio'!$AF:$AF,"&gt;="&amp;AW$2)*(365/VLOOKUP($A18,Sazonalidade!$A:$G,7,0)))*(1-VLOOKUP($A18,Sazonalidade!$A:$J,10,0)),0)</f>
        <v>0</v>
      </c>
      <c r="AX18" s="18">
        <f>IF($E18=$E$1,((1+Premissas!AS$4)*'TU Proprio'!AW18*10^6*'Rotacao Vagao'!AW18)/(SUMIFS('Trem Tipo Medio'!$K:$K,'Trem Tipo Medio'!$A:$A,$A18,'Trem Tipo Medio'!$AE:$AE,"&lt;="&amp;AX$2,'Trem Tipo Medio'!$AF:$AF,"&gt;="&amp;AX$2)*(365/VLOOKUP($A18,Sazonalidade!$A:$G,7,0)))*(1-VLOOKUP($A18,Sazonalidade!$A:$J,10,0)),0)</f>
        <v>0</v>
      </c>
      <c r="AY18" s="18">
        <f>IF($E18=$E$1,((1+Premissas!AT$4)*'TU Proprio'!AX18*10^6*'Rotacao Vagao'!AX18)/(SUMIFS('Trem Tipo Medio'!$K:$K,'Trem Tipo Medio'!$A:$A,$A18,'Trem Tipo Medio'!$AE:$AE,"&lt;="&amp;AY$2,'Trem Tipo Medio'!$AF:$AF,"&gt;="&amp;AY$2)*(365/VLOOKUP($A18,Sazonalidade!$A:$G,7,0)))*(1-VLOOKUP($A18,Sazonalidade!$A:$J,10,0)),0)</f>
        <v>0</v>
      </c>
      <c r="AZ18" s="18">
        <f>IF($E18=$E$1,((1+Premissas!AU$4)*'TU Proprio'!AY18*10^6*'Rotacao Vagao'!AY18)/(SUMIFS('Trem Tipo Medio'!$K:$K,'Trem Tipo Medio'!$A:$A,$A18,'Trem Tipo Medio'!$AE:$AE,"&lt;="&amp;AZ$2,'Trem Tipo Medio'!$AF:$AF,"&gt;="&amp;AZ$2)*(365/VLOOKUP($A18,Sazonalidade!$A:$G,7,0)))*(1-VLOOKUP($A18,Sazonalidade!$A:$J,10,0)),0)</f>
        <v>0</v>
      </c>
      <c r="BA18" s="18">
        <f>IF($E18=$E$1,((1+Premissas!AV$4)*'TU Proprio'!AZ18*10^6*'Rotacao Vagao'!AZ18)/(SUMIFS('Trem Tipo Medio'!$K:$K,'Trem Tipo Medio'!$A:$A,$A18,'Trem Tipo Medio'!$AE:$AE,"&lt;="&amp;BA$2,'Trem Tipo Medio'!$AF:$AF,"&gt;="&amp;BA$2)*(365/VLOOKUP($A18,Sazonalidade!$A:$G,7,0)))*(1-VLOOKUP($A18,Sazonalidade!$A:$J,10,0)),0)</f>
        <v>0</v>
      </c>
      <c r="BB18" s="18">
        <f>IF($E18=$E$1,((1+Premissas!AW$4)*'TU Proprio'!BA18*10^6*'Rotacao Vagao'!BA18)/(SUMIFS('Trem Tipo Medio'!$K:$K,'Trem Tipo Medio'!$A:$A,$A18,'Trem Tipo Medio'!$AE:$AE,"&lt;="&amp;BB$2,'Trem Tipo Medio'!$AF:$AF,"&gt;="&amp;BB$2)*(365/VLOOKUP($A18,Sazonalidade!$A:$G,7,0)))*(1-VLOOKUP($A18,Sazonalidade!$A:$J,10,0)),0)</f>
        <v>0</v>
      </c>
      <c r="BC18" s="18">
        <f>IF($E18=$E$1,((1+Premissas!AX$4)*'TU Proprio'!BB18*10^6*'Rotacao Vagao'!BB18)/(SUMIFS('Trem Tipo Medio'!$K:$K,'Trem Tipo Medio'!$A:$A,$A18,'Trem Tipo Medio'!$AE:$AE,"&lt;="&amp;BC$2,'Trem Tipo Medio'!$AF:$AF,"&gt;="&amp;BC$2)*(365/VLOOKUP($A18,Sazonalidade!$A:$G,7,0)))*(1-VLOOKUP($A18,Sazonalidade!$A:$J,10,0)),0)</f>
        <v>0</v>
      </c>
      <c r="BD18" s="18">
        <f>IF($E18=$E$1,((1+Premissas!AY$4)*'TU Proprio'!BC18*10^6*'Rotacao Vagao'!BC18)/(SUMIFS('Trem Tipo Medio'!$K:$K,'Trem Tipo Medio'!$A:$A,$A18,'Trem Tipo Medio'!$AE:$AE,"&lt;="&amp;BD$2,'Trem Tipo Medio'!$AF:$AF,"&gt;="&amp;BD$2)*(365/VLOOKUP($A18,Sazonalidade!$A:$G,7,0)))*(1-VLOOKUP($A18,Sazonalidade!$A:$J,10,0)),0)</f>
        <v>0</v>
      </c>
      <c r="BE18" s="18">
        <f>IF($E18=$E$1,((1+Premissas!AZ$4)*'TU Proprio'!BD18*10^6*'Rotacao Vagao'!BD18)/(SUMIFS('Trem Tipo Medio'!$K:$K,'Trem Tipo Medio'!$A:$A,$A18,'Trem Tipo Medio'!$AE:$AE,"&lt;="&amp;BE$2,'Trem Tipo Medio'!$AF:$AF,"&gt;="&amp;BE$2)*(365/VLOOKUP($A18,Sazonalidade!$A:$G,7,0)))*(1-VLOOKUP($A18,Sazonalidade!$A:$J,10,0)),0)</f>
        <v>0</v>
      </c>
      <c r="BF18" s="18">
        <f>IF($E18=$E$1,((1+Premissas!BA$4)*'TU Proprio'!BE18*10^6*'Rotacao Vagao'!BE18)/(SUMIFS('Trem Tipo Medio'!$K:$K,'Trem Tipo Medio'!$A:$A,$A18,'Trem Tipo Medio'!$AE:$AE,"&lt;="&amp;BF$2,'Trem Tipo Medio'!$AF:$AF,"&gt;="&amp;BF$2)*(365/VLOOKUP($A18,Sazonalidade!$A:$G,7,0)))*(1-VLOOKUP($A18,Sazonalidade!$A:$J,10,0)),0)</f>
        <v>0</v>
      </c>
      <c r="BG18" s="18">
        <f>IF($E18=$E$1,((1+Premissas!BB$4)*'TU Proprio'!BF18*10^6*'Rotacao Vagao'!BF18)/(SUMIFS('Trem Tipo Medio'!$K:$K,'Trem Tipo Medio'!$A:$A,$A18,'Trem Tipo Medio'!$AE:$AE,"&lt;="&amp;BG$2,'Trem Tipo Medio'!$AF:$AF,"&gt;="&amp;BG$2)*(365/VLOOKUP($A18,Sazonalidade!$A:$G,7,0)))*(1-VLOOKUP($A18,Sazonalidade!$A:$J,10,0)),0)</f>
        <v>0</v>
      </c>
      <c r="BH18" s="18">
        <f>IF($E18=$E$1,((1+Premissas!BC$4)*'TU Proprio'!BG18*10^6*'Rotacao Vagao'!BG18)/(SUMIFS('Trem Tipo Medio'!$K:$K,'Trem Tipo Medio'!$A:$A,$A18,'Trem Tipo Medio'!$AE:$AE,"&lt;="&amp;BH$2,'Trem Tipo Medio'!$AF:$AF,"&gt;="&amp;BH$2)*(365/VLOOKUP($A18,Sazonalidade!$A:$G,7,0)))*(1-VLOOKUP($A18,Sazonalidade!$A:$J,10,0)),0)</f>
        <v>0</v>
      </c>
      <c r="BI18" s="18">
        <f>IF($E18=$E$1,((1+Premissas!BD$4)*'TU Proprio'!BH18*10^6*'Rotacao Vagao'!BH18)/(SUMIFS('Trem Tipo Medio'!$K:$K,'Trem Tipo Medio'!$A:$A,$A18,'Trem Tipo Medio'!$AE:$AE,"&lt;="&amp;BI$2,'Trem Tipo Medio'!$AF:$AF,"&gt;="&amp;BI$2)*(365/VLOOKUP($A18,Sazonalidade!$A:$G,7,0)))*(1-VLOOKUP($A18,Sazonalidade!$A:$J,10,0)),0)</f>
        <v>0</v>
      </c>
      <c r="BJ18" s="18">
        <f>IF($E18=$E$1,((1+Premissas!BE$4)*'TU Proprio'!BI18*10^6*'Rotacao Vagao'!BI18)/(SUMIFS('Trem Tipo Medio'!$K:$K,'Trem Tipo Medio'!$A:$A,$A18,'Trem Tipo Medio'!$AE:$AE,"&lt;="&amp;BJ$2,'Trem Tipo Medio'!$AF:$AF,"&gt;="&amp;BJ$2)*(365/VLOOKUP($A18,Sazonalidade!$A:$G,7,0)))*(1-VLOOKUP($A18,Sazonalidade!$A:$J,10,0)),0)</f>
        <v>0</v>
      </c>
      <c r="BK18" s="18">
        <f>IF($E18=$E$1,((1+Premissas!BF$4)*'TU Proprio'!BJ18*10^6*'Rotacao Vagao'!BJ18)/(SUMIFS('Trem Tipo Medio'!$K:$K,'Trem Tipo Medio'!$A:$A,$A18,'Trem Tipo Medio'!$AE:$AE,"&lt;="&amp;BK$2,'Trem Tipo Medio'!$AF:$AF,"&gt;="&amp;BK$2)*(365/VLOOKUP($A18,Sazonalidade!$A:$G,7,0)))*(1-VLOOKUP($A18,Sazonalidade!$A:$J,10,0)),0)</f>
        <v>0</v>
      </c>
      <c r="BL18" s="18">
        <f>IF($E18=$E$1,((1+Premissas!BG$4)*'TU Proprio'!BK18*10^6*'Rotacao Vagao'!BK18)/(SUMIFS('Trem Tipo Medio'!$K:$K,'Trem Tipo Medio'!$A:$A,$A18,'Trem Tipo Medio'!$AE:$AE,"&lt;="&amp;BL$2,'Trem Tipo Medio'!$AF:$AF,"&gt;="&amp;BL$2)*(365/VLOOKUP($A18,Sazonalidade!$A:$G,7,0)))*(1-VLOOKUP($A18,Sazonalidade!$A:$J,10,0)),0)</f>
        <v>0</v>
      </c>
      <c r="BM18" s="18">
        <f>IF($E18=$E$1,((1+Premissas!BH$4)*'TU Proprio'!BL18*10^6*'Rotacao Vagao'!BL18)/(SUMIFS('Trem Tipo Medio'!$K:$K,'Trem Tipo Medio'!$A:$A,$A18,'Trem Tipo Medio'!$AE:$AE,"&lt;="&amp;BM$2,'Trem Tipo Medio'!$AF:$AF,"&gt;="&amp;BM$2)*(365/VLOOKUP($A18,Sazonalidade!$A:$G,7,0)))*(1-VLOOKUP($A18,Sazonalidade!$A:$J,10,0)),0)</f>
        <v>0</v>
      </c>
      <c r="BN18" s="18">
        <f>IF($E18=$E$1,((1+Premissas!BI$4)*'TU Proprio'!BM18*10^6*'Rotacao Vagao'!BM18)/(SUMIFS('Trem Tipo Medio'!$K:$K,'Trem Tipo Medio'!$A:$A,$A18,'Trem Tipo Medio'!$AE:$AE,"&lt;="&amp;BN$2,'Trem Tipo Medio'!$AF:$AF,"&gt;="&amp;BN$2)*(365/VLOOKUP($A18,Sazonalidade!$A:$G,7,0)))*(1-VLOOKUP($A18,Sazonalidade!$A:$J,10,0)),0)</f>
        <v>0</v>
      </c>
      <c r="BO18" s="18">
        <f>IF($E18=$E$1,((1+Premissas!BJ$4)*'TU Proprio'!BN18*10^6*'Rotacao Vagao'!BN18)/(SUMIFS('Trem Tipo Medio'!$K:$K,'Trem Tipo Medio'!$A:$A,$A18,'Trem Tipo Medio'!$AE:$AE,"&lt;="&amp;BO$2,'Trem Tipo Medio'!$AF:$AF,"&gt;="&amp;BO$2)*(365/VLOOKUP($A18,Sazonalidade!$A:$G,7,0)))*(1-VLOOKUP($A18,Sazonalidade!$A:$J,10,0)),0)</f>
        <v>0</v>
      </c>
      <c r="BP18" s="18">
        <f>IF($E18=$E$1,((1+Premissas!BK$4)*'TU Proprio'!BO18*10^6*'Rotacao Vagao'!BO18)/(SUMIFS('Trem Tipo Medio'!$K:$K,'Trem Tipo Medio'!$A:$A,$A18,'Trem Tipo Medio'!$AE:$AE,"&lt;="&amp;BP$2,'Trem Tipo Medio'!$AF:$AF,"&gt;="&amp;BP$2)*(365/VLOOKUP($A18,Sazonalidade!$A:$G,7,0)))*(1-VLOOKUP($A18,Sazonalidade!$A:$J,10,0)),0)</f>
        <v>0</v>
      </c>
      <c r="BQ18"/>
      <c r="BR18"/>
      <c r="BS18"/>
      <c r="BT18"/>
      <c r="BU18"/>
    </row>
    <row r="19" spans="1:73" s="32" customFormat="1" x14ac:dyDescent="0.25">
      <c r="A19" s="6">
        <f t="shared" si="3"/>
        <v>17</v>
      </c>
      <c r="B19" s="3" t="str">
        <f>VLOOKUP($A19,Demanda!$A$1:$G$43,4,0)</f>
        <v>Farelo de Soja</v>
      </c>
      <c r="C19" s="3" t="str">
        <f>VLOOKUP($A19,Demanda!$A$1:$G$43,6,0)</f>
        <v>Nobres</v>
      </c>
      <c r="D19" s="3" t="str">
        <f>VLOOKUP($A19,Demanda!$A$1:$G$43,7,0)</f>
        <v>Miritituba</v>
      </c>
      <c r="E19" s="3" t="str">
        <f>VLOOKUP($A19,Demanda!$A$1:$G$43,2,0)</f>
        <v>RMN</v>
      </c>
      <c r="F19" s="29" t="str">
        <f>VLOOKUP(A19,'Trem Tipo Medio'!A:L,10,0)</f>
        <v>HPT</v>
      </c>
      <c r="H19" s="18">
        <f>IF($E19=$E$1,((1+Premissas!C$4)*'TU Proprio'!G19*10^6*'Rotacao Vagao'!G19)/(SUMIFS('Trem Tipo Medio'!$K:$K,'Trem Tipo Medio'!$A:$A,$A19,'Trem Tipo Medio'!$AE:$AE,"&lt;="&amp;H$2,'Trem Tipo Medio'!$AF:$AF,"&gt;="&amp;H$2)*(365/VLOOKUP($A19,Sazonalidade!$A:$G,7,0)))*(1-VLOOKUP($A19,Sazonalidade!$A:$J,10,0)),0)</f>
        <v>0</v>
      </c>
      <c r="I19" s="18">
        <f>IF($E19=$E$1,((1+Premissas!D$4)*'TU Proprio'!H19*10^6*'Rotacao Vagao'!H19)/(SUMIFS('Trem Tipo Medio'!$K:$K,'Trem Tipo Medio'!$A:$A,$A19,'Trem Tipo Medio'!$AE:$AE,"&lt;="&amp;I$2,'Trem Tipo Medio'!$AF:$AF,"&gt;="&amp;I$2)*(365/VLOOKUP($A19,Sazonalidade!$A:$G,7,0)))*(1-VLOOKUP($A19,Sazonalidade!$A:$J,10,0)),0)</f>
        <v>0</v>
      </c>
      <c r="J19" s="18">
        <f>IF($E19=$E$1,((1+Premissas!E$4)*'TU Proprio'!I19*10^6*'Rotacao Vagao'!I19)/(SUMIFS('Trem Tipo Medio'!$K:$K,'Trem Tipo Medio'!$A:$A,$A19,'Trem Tipo Medio'!$AE:$AE,"&lt;="&amp;J$2,'Trem Tipo Medio'!$AF:$AF,"&gt;="&amp;J$2)*(365/VLOOKUP($A19,Sazonalidade!$A:$G,7,0)))*(1-VLOOKUP($A19,Sazonalidade!$A:$J,10,0)),0)</f>
        <v>0</v>
      </c>
      <c r="K19" s="18">
        <f>IF($E19=$E$1,((1+Premissas!F$4)*'TU Proprio'!J19*10^6*'Rotacao Vagao'!J19)/(SUMIFS('Trem Tipo Medio'!$K:$K,'Trem Tipo Medio'!$A:$A,$A19,'Trem Tipo Medio'!$AE:$AE,"&lt;="&amp;K$2,'Trem Tipo Medio'!$AF:$AF,"&gt;="&amp;K$2)*(365/VLOOKUP($A19,Sazonalidade!$A:$G,7,0)))*(1-VLOOKUP($A19,Sazonalidade!$A:$J,10,0)),0)</f>
        <v>0</v>
      </c>
      <c r="L19" s="18">
        <f>IF($E19=$E$1,((1+Premissas!G$4)*'TU Proprio'!K19*10^6*'Rotacao Vagao'!K19)/(SUMIFS('Trem Tipo Medio'!$K:$K,'Trem Tipo Medio'!$A:$A,$A19,'Trem Tipo Medio'!$AE:$AE,"&lt;="&amp;L$2,'Trem Tipo Medio'!$AF:$AF,"&gt;="&amp;L$2)*(365/VLOOKUP($A19,Sazonalidade!$A:$G,7,0)))*(1-VLOOKUP($A19,Sazonalidade!$A:$J,10,0)),0)</f>
        <v>0</v>
      </c>
      <c r="M19" s="18">
        <f>IF($E19=$E$1,((1+Premissas!H$4)*'TU Proprio'!L19*10^6*'Rotacao Vagao'!L19)/(SUMIFS('Trem Tipo Medio'!$K:$K,'Trem Tipo Medio'!$A:$A,$A19,'Trem Tipo Medio'!$AE:$AE,"&lt;="&amp;M$2,'Trem Tipo Medio'!$AF:$AF,"&gt;="&amp;M$2)*(365/VLOOKUP($A19,Sazonalidade!$A:$G,7,0)))*(1-VLOOKUP($A19,Sazonalidade!$A:$J,10,0)),0)</f>
        <v>0</v>
      </c>
      <c r="N19" s="18">
        <f>IF($E19=$E$1,((1+Premissas!I$4)*'TU Proprio'!M19*10^6*'Rotacao Vagao'!M19)/(SUMIFS('Trem Tipo Medio'!$K:$K,'Trem Tipo Medio'!$A:$A,$A19,'Trem Tipo Medio'!$AE:$AE,"&lt;="&amp;N$2,'Trem Tipo Medio'!$AF:$AF,"&gt;="&amp;N$2)*(365/VLOOKUP($A19,Sazonalidade!$A:$G,7,0)))*(1-VLOOKUP($A19,Sazonalidade!$A:$J,10,0)),0)</f>
        <v>0</v>
      </c>
      <c r="O19" s="18">
        <f>IF($E19=$E$1,((1+Premissas!J$4)*'TU Proprio'!N19*10^6*'Rotacao Vagao'!N19)/(SUMIFS('Trem Tipo Medio'!$K:$K,'Trem Tipo Medio'!$A:$A,$A19,'Trem Tipo Medio'!$AE:$AE,"&lt;="&amp;O$2,'Trem Tipo Medio'!$AF:$AF,"&gt;="&amp;O$2)*(365/VLOOKUP($A19,Sazonalidade!$A:$G,7,0)))*(1-VLOOKUP($A19,Sazonalidade!$A:$J,10,0)),0)</f>
        <v>0</v>
      </c>
      <c r="P19" s="18">
        <f>IF($E19=$E$1,((1+Premissas!K$4)*'TU Proprio'!O19*10^6*'Rotacao Vagao'!O19)/(SUMIFS('Trem Tipo Medio'!$K:$K,'Trem Tipo Medio'!$A:$A,$A19,'Trem Tipo Medio'!$AE:$AE,"&lt;="&amp;P$2,'Trem Tipo Medio'!$AF:$AF,"&gt;="&amp;P$2)*(365/VLOOKUP($A19,Sazonalidade!$A:$G,7,0)))*(1-VLOOKUP($A19,Sazonalidade!$A:$J,10,0)),0)</f>
        <v>0</v>
      </c>
      <c r="Q19" s="18">
        <f>IF($E19=$E$1,((1+Premissas!L$4)*'TU Proprio'!P19*10^6*'Rotacao Vagao'!P19)/(SUMIFS('Trem Tipo Medio'!$K:$K,'Trem Tipo Medio'!$A:$A,$A19,'Trem Tipo Medio'!$AE:$AE,"&lt;="&amp;Q$2,'Trem Tipo Medio'!$AF:$AF,"&gt;="&amp;Q$2)*(365/VLOOKUP($A19,Sazonalidade!$A:$G,7,0)))*(1-VLOOKUP($A19,Sazonalidade!$A:$J,10,0)),0)</f>
        <v>0</v>
      </c>
      <c r="R19" s="18">
        <f>IF($E19=$E$1,((1+Premissas!M$4)*'TU Proprio'!Q19*10^6*'Rotacao Vagao'!Q19)/(SUMIFS('Trem Tipo Medio'!$K:$K,'Trem Tipo Medio'!$A:$A,$A19,'Trem Tipo Medio'!$AE:$AE,"&lt;="&amp;R$2,'Trem Tipo Medio'!$AF:$AF,"&gt;="&amp;R$2)*(365/VLOOKUP($A19,Sazonalidade!$A:$G,7,0)))*(1-VLOOKUP($A19,Sazonalidade!$A:$J,10,0)),0)</f>
        <v>0</v>
      </c>
      <c r="S19" s="18">
        <f>IF($E19=$E$1,((1+Premissas!N$4)*'TU Proprio'!R19*10^6*'Rotacao Vagao'!R19)/(SUMIFS('Trem Tipo Medio'!$K:$K,'Trem Tipo Medio'!$A:$A,$A19,'Trem Tipo Medio'!$AE:$AE,"&lt;="&amp;S$2,'Trem Tipo Medio'!$AF:$AF,"&gt;="&amp;S$2)*(365/VLOOKUP($A19,Sazonalidade!$A:$G,7,0)))*(1-VLOOKUP($A19,Sazonalidade!$A:$J,10,0)),0)</f>
        <v>0</v>
      </c>
      <c r="T19" s="18">
        <f>IF($E19=$E$1,((1+Premissas!O$4)*'TU Proprio'!S19*10^6*'Rotacao Vagao'!S19)/(SUMIFS('Trem Tipo Medio'!$K:$K,'Trem Tipo Medio'!$A:$A,$A19,'Trem Tipo Medio'!$AE:$AE,"&lt;="&amp;T$2,'Trem Tipo Medio'!$AF:$AF,"&gt;="&amp;T$2)*(365/VLOOKUP($A19,Sazonalidade!$A:$G,7,0)))*(1-VLOOKUP($A19,Sazonalidade!$A:$J,10,0)),0)</f>
        <v>0</v>
      </c>
      <c r="U19" s="18">
        <f>IF($E19=$E$1,((1+Premissas!P$4)*'TU Proprio'!T19*10^6*'Rotacao Vagao'!T19)/(SUMIFS('Trem Tipo Medio'!$K:$K,'Trem Tipo Medio'!$A:$A,$A19,'Trem Tipo Medio'!$AE:$AE,"&lt;="&amp;U$2,'Trem Tipo Medio'!$AF:$AF,"&gt;="&amp;U$2)*(365/VLOOKUP($A19,Sazonalidade!$A:$G,7,0)))*(1-VLOOKUP($A19,Sazonalidade!$A:$J,10,0)),0)</f>
        <v>0</v>
      </c>
      <c r="V19" s="18">
        <f>IF($E19=$E$1,((1+Premissas!Q$4)*'TU Proprio'!U19*10^6*'Rotacao Vagao'!U19)/(SUMIFS('Trem Tipo Medio'!$K:$K,'Trem Tipo Medio'!$A:$A,$A19,'Trem Tipo Medio'!$AE:$AE,"&lt;="&amp;V$2,'Trem Tipo Medio'!$AF:$AF,"&gt;="&amp;V$2)*(365/VLOOKUP($A19,Sazonalidade!$A:$G,7,0)))*(1-VLOOKUP($A19,Sazonalidade!$A:$J,10,0)),0)</f>
        <v>0</v>
      </c>
      <c r="W19" s="18">
        <f>IF($E19=$E$1,((1+Premissas!R$4)*'TU Proprio'!V19*10^6*'Rotacao Vagao'!V19)/(SUMIFS('Trem Tipo Medio'!$K:$K,'Trem Tipo Medio'!$A:$A,$A19,'Trem Tipo Medio'!$AE:$AE,"&lt;="&amp;W$2,'Trem Tipo Medio'!$AF:$AF,"&gt;="&amp;W$2)*(365/VLOOKUP($A19,Sazonalidade!$A:$G,7,0)))*(1-VLOOKUP($A19,Sazonalidade!$A:$J,10,0)),0)</f>
        <v>0</v>
      </c>
      <c r="X19" s="18">
        <f>IF($E19=$E$1,((1+Premissas!S$4)*'TU Proprio'!W19*10^6*'Rotacao Vagao'!W19)/(SUMIFS('Trem Tipo Medio'!$K:$K,'Trem Tipo Medio'!$A:$A,$A19,'Trem Tipo Medio'!$AE:$AE,"&lt;="&amp;X$2,'Trem Tipo Medio'!$AF:$AF,"&gt;="&amp;X$2)*(365/VLOOKUP($A19,Sazonalidade!$A:$G,7,0)))*(1-VLOOKUP($A19,Sazonalidade!$A:$J,10,0)),0)</f>
        <v>0</v>
      </c>
      <c r="Y19" s="18">
        <f>IF($E19=$E$1,((1+Premissas!T$4)*'TU Proprio'!X19*10^6*'Rotacao Vagao'!X19)/(SUMIFS('Trem Tipo Medio'!$K:$K,'Trem Tipo Medio'!$A:$A,$A19,'Trem Tipo Medio'!$AE:$AE,"&lt;="&amp;Y$2,'Trem Tipo Medio'!$AF:$AF,"&gt;="&amp;Y$2)*(365/VLOOKUP($A19,Sazonalidade!$A:$G,7,0)))*(1-VLOOKUP($A19,Sazonalidade!$A:$J,10,0)),0)</f>
        <v>0</v>
      </c>
      <c r="Z19" s="18">
        <f>IF($E19=$E$1,((1+Premissas!U$4)*'TU Proprio'!Y19*10^6*'Rotacao Vagao'!Y19)/(SUMIFS('Trem Tipo Medio'!$K:$K,'Trem Tipo Medio'!$A:$A,$A19,'Trem Tipo Medio'!$AE:$AE,"&lt;="&amp;Z$2,'Trem Tipo Medio'!$AF:$AF,"&gt;="&amp;Z$2)*(365/VLOOKUP($A19,Sazonalidade!$A:$G,7,0)))*(1-VLOOKUP($A19,Sazonalidade!$A:$J,10,0)),0)</f>
        <v>0</v>
      </c>
      <c r="AA19" s="18">
        <f>IF($E19=$E$1,((1+Premissas!V$4)*'TU Proprio'!Z19*10^6*'Rotacao Vagao'!Z19)/(SUMIFS('Trem Tipo Medio'!$K:$K,'Trem Tipo Medio'!$A:$A,$A19,'Trem Tipo Medio'!$AE:$AE,"&lt;="&amp;AA$2,'Trem Tipo Medio'!$AF:$AF,"&gt;="&amp;AA$2)*(365/VLOOKUP($A19,Sazonalidade!$A:$G,7,0)))*(1-VLOOKUP($A19,Sazonalidade!$A:$J,10,0)),0)</f>
        <v>0</v>
      </c>
      <c r="AB19" s="18">
        <f>IF($E19=$E$1,((1+Premissas!W$4)*'TU Proprio'!AA19*10^6*'Rotacao Vagao'!AA19)/(SUMIFS('Trem Tipo Medio'!$K:$K,'Trem Tipo Medio'!$A:$A,$A19,'Trem Tipo Medio'!$AE:$AE,"&lt;="&amp;AB$2,'Trem Tipo Medio'!$AF:$AF,"&gt;="&amp;AB$2)*(365/VLOOKUP($A19,Sazonalidade!$A:$G,7,0)))*(1-VLOOKUP($A19,Sazonalidade!$A:$J,10,0)),0)</f>
        <v>0</v>
      </c>
      <c r="AC19" s="18">
        <f>IF($E19=$E$1,((1+Premissas!X$4)*'TU Proprio'!AB19*10^6*'Rotacao Vagao'!AB19)/(SUMIFS('Trem Tipo Medio'!$K:$K,'Trem Tipo Medio'!$A:$A,$A19,'Trem Tipo Medio'!$AE:$AE,"&lt;="&amp;AC$2,'Trem Tipo Medio'!$AF:$AF,"&gt;="&amp;AC$2)*(365/VLOOKUP($A19,Sazonalidade!$A:$G,7,0)))*(1-VLOOKUP($A19,Sazonalidade!$A:$J,10,0)),0)</f>
        <v>0</v>
      </c>
      <c r="AD19" s="18">
        <f>IF($E19=$E$1,((1+Premissas!Y$4)*'TU Proprio'!AC19*10^6*'Rotacao Vagao'!AC19)/(SUMIFS('Trem Tipo Medio'!$K:$K,'Trem Tipo Medio'!$A:$A,$A19,'Trem Tipo Medio'!$AE:$AE,"&lt;="&amp;AD$2,'Trem Tipo Medio'!$AF:$AF,"&gt;="&amp;AD$2)*(365/VLOOKUP($A19,Sazonalidade!$A:$G,7,0)))*(1-VLOOKUP($A19,Sazonalidade!$A:$J,10,0)),0)</f>
        <v>0</v>
      </c>
      <c r="AE19" s="18">
        <f>IF($E19=$E$1,((1+Premissas!Z$4)*'TU Proprio'!AD19*10^6*'Rotacao Vagao'!AD19)/(SUMIFS('Trem Tipo Medio'!$K:$K,'Trem Tipo Medio'!$A:$A,$A19,'Trem Tipo Medio'!$AE:$AE,"&lt;="&amp;AE$2,'Trem Tipo Medio'!$AF:$AF,"&gt;="&amp;AE$2)*(365/VLOOKUP($A19,Sazonalidade!$A:$G,7,0)))*(1-VLOOKUP($A19,Sazonalidade!$A:$J,10,0)),0)</f>
        <v>0</v>
      </c>
      <c r="AF19" s="18">
        <f>IF($E19=$E$1,((1+Premissas!AA$4)*'TU Proprio'!AE19*10^6*'Rotacao Vagao'!AE19)/(SUMIFS('Trem Tipo Medio'!$K:$K,'Trem Tipo Medio'!$A:$A,$A19,'Trem Tipo Medio'!$AE:$AE,"&lt;="&amp;AF$2,'Trem Tipo Medio'!$AF:$AF,"&gt;="&amp;AF$2)*(365/VLOOKUP($A19,Sazonalidade!$A:$G,7,0)))*(1-VLOOKUP($A19,Sazonalidade!$A:$J,10,0)),0)</f>
        <v>0</v>
      </c>
      <c r="AG19" s="18">
        <f>IF($E19=$E$1,((1+Premissas!AB$4)*'TU Proprio'!AF19*10^6*'Rotacao Vagao'!AF19)/(SUMIFS('Trem Tipo Medio'!$K:$K,'Trem Tipo Medio'!$A:$A,$A19,'Trem Tipo Medio'!$AE:$AE,"&lt;="&amp;AG$2,'Trem Tipo Medio'!$AF:$AF,"&gt;="&amp;AG$2)*(365/VLOOKUP($A19,Sazonalidade!$A:$G,7,0)))*(1-VLOOKUP($A19,Sazonalidade!$A:$J,10,0)),0)</f>
        <v>0</v>
      </c>
      <c r="AH19" s="18">
        <f>IF($E19=$E$1,((1+Premissas!AC$4)*'TU Proprio'!AG19*10^6*'Rotacao Vagao'!AG19)/(SUMIFS('Trem Tipo Medio'!$K:$K,'Trem Tipo Medio'!$A:$A,$A19,'Trem Tipo Medio'!$AE:$AE,"&lt;="&amp;AH$2,'Trem Tipo Medio'!$AF:$AF,"&gt;="&amp;AH$2)*(365/VLOOKUP($A19,Sazonalidade!$A:$G,7,0)))*(1-VLOOKUP($A19,Sazonalidade!$A:$J,10,0)),0)</f>
        <v>0</v>
      </c>
      <c r="AI19" s="18">
        <f>IF($E19=$E$1,((1+Premissas!AD$4)*'TU Proprio'!AH19*10^6*'Rotacao Vagao'!AH19)/(SUMIFS('Trem Tipo Medio'!$K:$K,'Trem Tipo Medio'!$A:$A,$A19,'Trem Tipo Medio'!$AE:$AE,"&lt;="&amp;AI$2,'Trem Tipo Medio'!$AF:$AF,"&gt;="&amp;AI$2)*(365/VLOOKUP($A19,Sazonalidade!$A:$G,7,0)))*(1-VLOOKUP($A19,Sazonalidade!$A:$J,10,0)),0)</f>
        <v>0</v>
      </c>
      <c r="AJ19" s="18">
        <f>IF($E19=$E$1,((1+Premissas!AE$4)*'TU Proprio'!AI19*10^6*'Rotacao Vagao'!AI19)/(SUMIFS('Trem Tipo Medio'!$K:$K,'Trem Tipo Medio'!$A:$A,$A19,'Trem Tipo Medio'!$AE:$AE,"&lt;="&amp;AJ$2,'Trem Tipo Medio'!$AF:$AF,"&gt;="&amp;AJ$2)*(365/VLOOKUP($A19,Sazonalidade!$A:$G,7,0)))*(1-VLOOKUP($A19,Sazonalidade!$A:$J,10,0)),0)</f>
        <v>0</v>
      </c>
      <c r="AK19" s="18">
        <f>IF($E19=$E$1,((1+Premissas!AF$4)*'TU Proprio'!AJ19*10^6*'Rotacao Vagao'!AJ19)/(SUMIFS('Trem Tipo Medio'!$K:$K,'Trem Tipo Medio'!$A:$A,$A19,'Trem Tipo Medio'!$AE:$AE,"&lt;="&amp;AK$2,'Trem Tipo Medio'!$AF:$AF,"&gt;="&amp;AK$2)*(365/VLOOKUP($A19,Sazonalidade!$A:$G,7,0)))*(1-VLOOKUP($A19,Sazonalidade!$A:$J,10,0)),0)</f>
        <v>0</v>
      </c>
      <c r="AL19" s="18">
        <f>IF($E19=$E$1,((1+Premissas!AG$4)*'TU Proprio'!AK19*10^6*'Rotacao Vagao'!AK19)/(SUMIFS('Trem Tipo Medio'!$K:$K,'Trem Tipo Medio'!$A:$A,$A19,'Trem Tipo Medio'!$AE:$AE,"&lt;="&amp;AL$2,'Trem Tipo Medio'!$AF:$AF,"&gt;="&amp;AL$2)*(365/VLOOKUP($A19,Sazonalidade!$A:$G,7,0)))*(1-VLOOKUP($A19,Sazonalidade!$A:$J,10,0)),0)</f>
        <v>0</v>
      </c>
      <c r="AM19" s="18">
        <f>IF($E19=$E$1,((1+Premissas!AH$4)*'TU Proprio'!AL19*10^6*'Rotacao Vagao'!AL19)/(SUMIFS('Trem Tipo Medio'!$K:$K,'Trem Tipo Medio'!$A:$A,$A19,'Trem Tipo Medio'!$AE:$AE,"&lt;="&amp;AM$2,'Trem Tipo Medio'!$AF:$AF,"&gt;="&amp;AM$2)*(365/VLOOKUP($A19,Sazonalidade!$A:$G,7,0)))*(1-VLOOKUP($A19,Sazonalidade!$A:$J,10,0)),0)</f>
        <v>0</v>
      </c>
      <c r="AN19" s="18">
        <f>IF($E19=$E$1,((1+Premissas!AI$4)*'TU Proprio'!AM19*10^6*'Rotacao Vagao'!AM19)/(SUMIFS('Trem Tipo Medio'!$K:$K,'Trem Tipo Medio'!$A:$A,$A19,'Trem Tipo Medio'!$AE:$AE,"&lt;="&amp;AN$2,'Trem Tipo Medio'!$AF:$AF,"&gt;="&amp;AN$2)*(365/VLOOKUP($A19,Sazonalidade!$A:$G,7,0)))*(1-VLOOKUP($A19,Sazonalidade!$A:$J,10,0)),0)</f>
        <v>0</v>
      </c>
      <c r="AO19" s="18">
        <f>IF($E19=$E$1,((1+Premissas!AJ$4)*'TU Proprio'!AN19*10^6*'Rotacao Vagao'!AN19)/(SUMIFS('Trem Tipo Medio'!$K:$K,'Trem Tipo Medio'!$A:$A,$A19,'Trem Tipo Medio'!$AE:$AE,"&lt;="&amp;AO$2,'Trem Tipo Medio'!$AF:$AF,"&gt;="&amp;AO$2)*(365/VLOOKUP($A19,Sazonalidade!$A:$G,7,0)))*(1-VLOOKUP($A19,Sazonalidade!$A:$J,10,0)),0)</f>
        <v>0</v>
      </c>
      <c r="AP19" s="18">
        <f>IF($E19=$E$1,((1+Premissas!AK$4)*'TU Proprio'!AO19*10^6*'Rotacao Vagao'!AO19)/(SUMIFS('Trem Tipo Medio'!$K:$K,'Trem Tipo Medio'!$A:$A,$A19,'Trem Tipo Medio'!$AE:$AE,"&lt;="&amp;AP$2,'Trem Tipo Medio'!$AF:$AF,"&gt;="&amp;AP$2)*(365/VLOOKUP($A19,Sazonalidade!$A:$G,7,0)))*(1-VLOOKUP($A19,Sazonalidade!$A:$J,10,0)),0)</f>
        <v>0</v>
      </c>
      <c r="AQ19" s="18">
        <f>IF($E19=$E$1,((1+Premissas!AL$4)*'TU Proprio'!AP19*10^6*'Rotacao Vagao'!AP19)/(SUMIFS('Trem Tipo Medio'!$K:$K,'Trem Tipo Medio'!$A:$A,$A19,'Trem Tipo Medio'!$AE:$AE,"&lt;="&amp;AQ$2,'Trem Tipo Medio'!$AF:$AF,"&gt;="&amp;AQ$2)*(365/VLOOKUP($A19,Sazonalidade!$A:$G,7,0)))*(1-VLOOKUP($A19,Sazonalidade!$A:$J,10,0)),0)</f>
        <v>0</v>
      </c>
      <c r="AR19" s="18">
        <f>IF($E19=$E$1,((1+Premissas!AM$4)*'TU Proprio'!AQ19*10^6*'Rotacao Vagao'!AQ19)/(SUMIFS('Trem Tipo Medio'!$K:$K,'Trem Tipo Medio'!$A:$A,$A19,'Trem Tipo Medio'!$AE:$AE,"&lt;="&amp;AR$2,'Trem Tipo Medio'!$AF:$AF,"&gt;="&amp;AR$2)*(365/VLOOKUP($A19,Sazonalidade!$A:$G,7,0)))*(1-VLOOKUP($A19,Sazonalidade!$A:$J,10,0)),0)</f>
        <v>0</v>
      </c>
      <c r="AS19" s="18">
        <f>IF($E19=$E$1,((1+Premissas!AN$4)*'TU Proprio'!AR19*10^6*'Rotacao Vagao'!AR19)/(SUMIFS('Trem Tipo Medio'!$K:$K,'Trem Tipo Medio'!$A:$A,$A19,'Trem Tipo Medio'!$AE:$AE,"&lt;="&amp;AS$2,'Trem Tipo Medio'!$AF:$AF,"&gt;="&amp;AS$2)*(365/VLOOKUP($A19,Sazonalidade!$A:$G,7,0)))*(1-VLOOKUP($A19,Sazonalidade!$A:$J,10,0)),0)</f>
        <v>0</v>
      </c>
      <c r="AT19" s="18">
        <f>IF($E19=$E$1,((1+Premissas!AO$4)*'TU Proprio'!AS19*10^6*'Rotacao Vagao'!AS19)/(SUMIFS('Trem Tipo Medio'!$K:$K,'Trem Tipo Medio'!$A:$A,$A19,'Trem Tipo Medio'!$AE:$AE,"&lt;="&amp;AT$2,'Trem Tipo Medio'!$AF:$AF,"&gt;="&amp;AT$2)*(365/VLOOKUP($A19,Sazonalidade!$A:$G,7,0)))*(1-VLOOKUP($A19,Sazonalidade!$A:$J,10,0)),0)</f>
        <v>0</v>
      </c>
      <c r="AU19" s="18">
        <f>IF($E19=$E$1,((1+Premissas!AP$4)*'TU Proprio'!AT19*10^6*'Rotacao Vagao'!AT19)/(SUMIFS('Trem Tipo Medio'!$K:$K,'Trem Tipo Medio'!$A:$A,$A19,'Trem Tipo Medio'!$AE:$AE,"&lt;="&amp;AU$2,'Trem Tipo Medio'!$AF:$AF,"&gt;="&amp;AU$2)*(365/VLOOKUP($A19,Sazonalidade!$A:$G,7,0)))*(1-VLOOKUP($A19,Sazonalidade!$A:$J,10,0)),0)</f>
        <v>0</v>
      </c>
      <c r="AV19" s="18">
        <f>IF($E19=$E$1,((1+Premissas!AQ$4)*'TU Proprio'!AU19*10^6*'Rotacao Vagao'!AU19)/(SUMIFS('Trem Tipo Medio'!$K:$K,'Trem Tipo Medio'!$A:$A,$A19,'Trem Tipo Medio'!$AE:$AE,"&lt;="&amp;AV$2,'Trem Tipo Medio'!$AF:$AF,"&gt;="&amp;AV$2)*(365/VLOOKUP($A19,Sazonalidade!$A:$G,7,0)))*(1-VLOOKUP($A19,Sazonalidade!$A:$J,10,0)),0)</f>
        <v>0</v>
      </c>
      <c r="AW19" s="18">
        <f>IF($E19=$E$1,((1+Premissas!AR$4)*'TU Proprio'!AV19*10^6*'Rotacao Vagao'!AV19)/(SUMIFS('Trem Tipo Medio'!$K:$K,'Trem Tipo Medio'!$A:$A,$A19,'Trem Tipo Medio'!$AE:$AE,"&lt;="&amp;AW$2,'Trem Tipo Medio'!$AF:$AF,"&gt;="&amp;AW$2)*(365/VLOOKUP($A19,Sazonalidade!$A:$G,7,0)))*(1-VLOOKUP($A19,Sazonalidade!$A:$J,10,0)),0)</f>
        <v>0</v>
      </c>
      <c r="AX19" s="18">
        <f>IF($E19=$E$1,((1+Premissas!AS$4)*'TU Proprio'!AW19*10^6*'Rotacao Vagao'!AW19)/(SUMIFS('Trem Tipo Medio'!$K:$K,'Trem Tipo Medio'!$A:$A,$A19,'Trem Tipo Medio'!$AE:$AE,"&lt;="&amp;AX$2,'Trem Tipo Medio'!$AF:$AF,"&gt;="&amp;AX$2)*(365/VLOOKUP($A19,Sazonalidade!$A:$G,7,0)))*(1-VLOOKUP($A19,Sazonalidade!$A:$J,10,0)),0)</f>
        <v>0</v>
      </c>
      <c r="AY19" s="18">
        <f>IF($E19=$E$1,((1+Premissas!AT$4)*'TU Proprio'!AX19*10^6*'Rotacao Vagao'!AX19)/(SUMIFS('Trem Tipo Medio'!$K:$K,'Trem Tipo Medio'!$A:$A,$A19,'Trem Tipo Medio'!$AE:$AE,"&lt;="&amp;AY$2,'Trem Tipo Medio'!$AF:$AF,"&gt;="&amp;AY$2)*(365/VLOOKUP($A19,Sazonalidade!$A:$G,7,0)))*(1-VLOOKUP($A19,Sazonalidade!$A:$J,10,0)),0)</f>
        <v>0</v>
      </c>
      <c r="AZ19" s="18">
        <f>IF($E19=$E$1,((1+Premissas!AU$4)*'TU Proprio'!AY19*10^6*'Rotacao Vagao'!AY19)/(SUMIFS('Trem Tipo Medio'!$K:$K,'Trem Tipo Medio'!$A:$A,$A19,'Trem Tipo Medio'!$AE:$AE,"&lt;="&amp;AZ$2,'Trem Tipo Medio'!$AF:$AF,"&gt;="&amp;AZ$2)*(365/VLOOKUP($A19,Sazonalidade!$A:$G,7,0)))*(1-VLOOKUP($A19,Sazonalidade!$A:$J,10,0)),0)</f>
        <v>0</v>
      </c>
      <c r="BA19" s="18">
        <f>IF($E19=$E$1,((1+Premissas!AV$4)*'TU Proprio'!AZ19*10^6*'Rotacao Vagao'!AZ19)/(SUMIFS('Trem Tipo Medio'!$K:$K,'Trem Tipo Medio'!$A:$A,$A19,'Trem Tipo Medio'!$AE:$AE,"&lt;="&amp;BA$2,'Trem Tipo Medio'!$AF:$AF,"&gt;="&amp;BA$2)*(365/VLOOKUP($A19,Sazonalidade!$A:$G,7,0)))*(1-VLOOKUP($A19,Sazonalidade!$A:$J,10,0)),0)</f>
        <v>0</v>
      </c>
      <c r="BB19" s="18">
        <f>IF($E19=$E$1,((1+Premissas!AW$4)*'TU Proprio'!BA19*10^6*'Rotacao Vagao'!BA19)/(SUMIFS('Trem Tipo Medio'!$K:$K,'Trem Tipo Medio'!$A:$A,$A19,'Trem Tipo Medio'!$AE:$AE,"&lt;="&amp;BB$2,'Trem Tipo Medio'!$AF:$AF,"&gt;="&amp;BB$2)*(365/VLOOKUP($A19,Sazonalidade!$A:$G,7,0)))*(1-VLOOKUP($A19,Sazonalidade!$A:$J,10,0)),0)</f>
        <v>0</v>
      </c>
      <c r="BC19" s="18">
        <f>IF($E19=$E$1,((1+Premissas!AX$4)*'TU Proprio'!BB19*10^6*'Rotacao Vagao'!BB19)/(SUMIFS('Trem Tipo Medio'!$K:$K,'Trem Tipo Medio'!$A:$A,$A19,'Trem Tipo Medio'!$AE:$AE,"&lt;="&amp;BC$2,'Trem Tipo Medio'!$AF:$AF,"&gt;="&amp;BC$2)*(365/VLOOKUP($A19,Sazonalidade!$A:$G,7,0)))*(1-VLOOKUP($A19,Sazonalidade!$A:$J,10,0)),0)</f>
        <v>0</v>
      </c>
      <c r="BD19" s="18">
        <f>IF($E19=$E$1,((1+Premissas!AY$4)*'TU Proprio'!BC19*10^6*'Rotacao Vagao'!BC19)/(SUMIFS('Trem Tipo Medio'!$K:$K,'Trem Tipo Medio'!$A:$A,$A19,'Trem Tipo Medio'!$AE:$AE,"&lt;="&amp;BD$2,'Trem Tipo Medio'!$AF:$AF,"&gt;="&amp;BD$2)*(365/VLOOKUP($A19,Sazonalidade!$A:$G,7,0)))*(1-VLOOKUP($A19,Sazonalidade!$A:$J,10,0)),0)</f>
        <v>0</v>
      </c>
      <c r="BE19" s="18">
        <f>IF($E19=$E$1,((1+Premissas!AZ$4)*'TU Proprio'!BD19*10^6*'Rotacao Vagao'!BD19)/(SUMIFS('Trem Tipo Medio'!$K:$K,'Trem Tipo Medio'!$A:$A,$A19,'Trem Tipo Medio'!$AE:$AE,"&lt;="&amp;BE$2,'Trem Tipo Medio'!$AF:$AF,"&gt;="&amp;BE$2)*(365/VLOOKUP($A19,Sazonalidade!$A:$G,7,0)))*(1-VLOOKUP($A19,Sazonalidade!$A:$J,10,0)),0)</f>
        <v>0</v>
      </c>
      <c r="BF19" s="18">
        <f>IF($E19=$E$1,((1+Premissas!BA$4)*'TU Proprio'!BE19*10^6*'Rotacao Vagao'!BE19)/(SUMIFS('Trem Tipo Medio'!$K:$K,'Trem Tipo Medio'!$A:$A,$A19,'Trem Tipo Medio'!$AE:$AE,"&lt;="&amp;BF$2,'Trem Tipo Medio'!$AF:$AF,"&gt;="&amp;BF$2)*(365/VLOOKUP($A19,Sazonalidade!$A:$G,7,0)))*(1-VLOOKUP($A19,Sazonalidade!$A:$J,10,0)),0)</f>
        <v>0</v>
      </c>
      <c r="BG19" s="18">
        <f>IF($E19=$E$1,((1+Premissas!BB$4)*'TU Proprio'!BF19*10^6*'Rotacao Vagao'!BF19)/(SUMIFS('Trem Tipo Medio'!$K:$K,'Trem Tipo Medio'!$A:$A,$A19,'Trem Tipo Medio'!$AE:$AE,"&lt;="&amp;BG$2,'Trem Tipo Medio'!$AF:$AF,"&gt;="&amp;BG$2)*(365/VLOOKUP($A19,Sazonalidade!$A:$G,7,0)))*(1-VLOOKUP($A19,Sazonalidade!$A:$J,10,0)),0)</f>
        <v>0</v>
      </c>
      <c r="BH19" s="18">
        <f>IF($E19=$E$1,((1+Premissas!BC$4)*'TU Proprio'!BG19*10^6*'Rotacao Vagao'!BG19)/(SUMIFS('Trem Tipo Medio'!$K:$K,'Trem Tipo Medio'!$A:$A,$A19,'Trem Tipo Medio'!$AE:$AE,"&lt;="&amp;BH$2,'Trem Tipo Medio'!$AF:$AF,"&gt;="&amp;BH$2)*(365/VLOOKUP($A19,Sazonalidade!$A:$G,7,0)))*(1-VLOOKUP($A19,Sazonalidade!$A:$J,10,0)),0)</f>
        <v>0</v>
      </c>
      <c r="BI19" s="18">
        <f>IF($E19=$E$1,((1+Premissas!BD$4)*'TU Proprio'!BH19*10^6*'Rotacao Vagao'!BH19)/(SUMIFS('Trem Tipo Medio'!$K:$K,'Trem Tipo Medio'!$A:$A,$A19,'Trem Tipo Medio'!$AE:$AE,"&lt;="&amp;BI$2,'Trem Tipo Medio'!$AF:$AF,"&gt;="&amp;BI$2)*(365/VLOOKUP($A19,Sazonalidade!$A:$G,7,0)))*(1-VLOOKUP($A19,Sazonalidade!$A:$J,10,0)),0)</f>
        <v>0</v>
      </c>
      <c r="BJ19" s="18">
        <f>IF($E19=$E$1,((1+Premissas!BE$4)*'TU Proprio'!BI19*10^6*'Rotacao Vagao'!BI19)/(SUMIFS('Trem Tipo Medio'!$K:$K,'Trem Tipo Medio'!$A:$A,$A19,'Trem Tipo Medio'!$AE:$AE,"&lt;="&amp;BJ$2,'Trem Tipo Medio'!$AF:$AF,"&gt;="&amp;BJ$2)*(365/VLOOKUP($A19,Sazonalidade!$A:$G,7,0)))*(1-VLOOKUP($A19,Sazonalidade!$A:$J,10,0)),0)</f>
        <v>0</v>
      </c>
      <c r="BK19" s="18">
        <f>IF($E19=$E$1,((1+Premissas!BF$4)*'TU Proprio'!BJ19*10^6*'Rotacao Vagao'!BJ19)/(SUMIFS('Trem Tipo Medio'!$K:$K,'Trem Tipo Medio'!$A:$A,$A19,'Trem Tipo Medio'!$AE:$AE,"&lt;="&amp;BK$2,'Trem Tipo Medio'!$AF:$AF,"&gt;="&amp;BK$2)*(365/VLOOKUP($A19,Sazonalidade!$A:$G,7,0)))*(1-VLOOKUP($A19,Sazonalidade!$A:$J,10,0)),0)</f>
        <v>0</v>
      </c>
      <c r="BL19" s="18">
        <f>IF($E19=$E$1,((1+Premissas!BG$4)*'TU Proprio'!BK19*10^6*'Rotacao Vagao'!BK19)/(SUMIFS('Trem Tipo Medio'!$K:$K,'Trem Tipo Medio'!$A:$A,$A19,'Trem Tipo Medio'!$AE:$AE,"&lt;="&amp;BL$2,'Trem Tipo Medio'!$AF:$AF,"&gt;="&amp;BL$2)*(365/VLOOKUP($A19,Sazonalidade!$A:$G,7,0)))*(1-VLOOKUP($A19,Sazonalidade!$A:$J,10,0)),0)</f>
        <v>0</v>
      </c>
      <c r="BM19" s="18">
        <f>IF($E19=$E$1,((1+Premissas!BH$4)*'TU Proprio'!BL19*10^6*'Rotacao Vagao'!BL19)/(SUMIFS('Trem Tipo Medio'!$K:$K,'Trem Tipo Medio'!$A:$A,$A19,'Trem Tipo Medio'!$AE:$AE,"&lt;="&amp;BM$2,'Trem Tipo Medio'!$AF:$AF,"&gt;="&amp;BM$2)*(365/VLOOKUP($A19,Sazonalidade!$A:$G,7,0)))*(1-VLOOKUP($A19,Sazonalidade!$A:$J,10,0)),0)</f>
        <v>0</v>
      </c>
      <c r="BN19" s="18">
        <f>IF($E19=$E$1,((1+Premissas!BI$4)*'TU Proprio'!BM19*10^6*'Rotacao Vagao'!BM19)/(SUMIFS('Trem Tipo Medio'!$K:$K,'Trem Tipo Medio'!$A:$A,$A19,'Trem Tipo Medio'!$AE:$AE,"&lt;="&amp;BN$2,'Trem Tipo Medio'!$AF:$AF,"&gt;="&amp;BN$2)*(365/VLOOKUP($A19,Sazonalidade!$A:$G,7,0)))*(1-VLOOKUP($A19,Sazonalidade!$A:$J,10,0)),0)</f>
        <v>0</v>
      </c>
      <c r="BO19" s="18">
        <f>IF($E19=$E$1,((1+Premissas!BJ$4)*'TU Proprio'!BN19*10^6*'Rotacao Vagao'!BN19)/(SUMIFS('Trem Tipo Medio'!$K:$K,'Trem Tipo Medio'!$A:$A,$A19,'Trem Tipo Medio'!$AE:$AE,"&lt;="&amp;BO$2,'Trem Tipo Medio'!$AF:$AF,"&gt;="&amp;BO$2)*(365/VLOOKUP($A19,Sazonalidade!$A:$G,7,0)))*(1-VLOOKUP($A19,Sazonalidade!$A:$J,10,0)),0)</f>
        <v>0</v>
      </c>
      <c r="BP19" s="18">
        <f>IF($E19=$E$1,((1+Premissas!BK$4)*'TU Proprio'!BO19*10^6*'Rotacao Vagao'!BO19)/(SUMIFS('Trem Tipo Medio'!$K:$K,'Trem Tipo Medio'!$A:$A,$A19,'Trem Tipo Medio'!$AE:$AE,"&lt;="&amp;BP$2,'Trem Tipo Medio'!$AF:$AF,"&gt;="&amp;BP$2)*(365/VLOOKUP($A19,Sazonalidade!$A:$G,7,0)))*(1-VLOOKUP($A19,Sazonalidade!$A:$J,10,0)),0)</f>
        <v>0</v>
      </c>
      <c r="BQ19"/>
      <c r="BR19"/>
      <c r="BS19"/>
      <c r="BT19"/>
      <c r="BU19"/>
    </row>
    <row r="20" spans="1:73" s="32" customFormat="1" x14ac:dyDescent="0.25">
      <c r="A20" s="6">
        <f t="shared" si="3"/>
        <v>18</v>
      </c>
      <c r="B20" s="3" t="str">
        <f>VLOOKUP($A20,Demanda!$A$1:$G$43,4,0)</f>
        <v>Açúcar</v>
      </c>
      <c r="C20" s="3" t="str">
        <f>VLOOKUP($A20,Demanda!$A$1:$G$43,6,0)</f>
        <v>Nobres</v>
      </c>
      <c r="D20" s="3" t="str">
        <f>VLOOKUP($A20,Demanda!$A$1:$G$43,7,0)</f>
        <v>Miritituba</v>
      </c>
      <c r="E20" s="3" t="str">
        <f>VLOOKUP($A20,Demanda!$A$1:$G$43,2,0)</f>
        <v>RMN</v>
      </c>
      <c r="F20" s="29" t="str">
        <f>VLOOKUP(A20,'Trem Tipo Medio'!A:L,10,0)</f>
        <v>HPT</v>
      </c>
      <c r="H20" s="18">
        <f>IF($E20=$E$1,((1+Premissas!C$4)*'TU Proprio'!G20*10^6*'Rotacao Vagao'!G20)/(SUMIFS('Trem Tipo Medio'!$K:$K,'Trem Tipo Medio'!$A:$A,$A20,'Trem Tipo Medio'!$AE:$AE,"&lt;="&amp;H$2,'Trem Tipo Medio'!$AF:$AF,"&gt;="&amp;H$2)*(365/VLOOKUP($A20,Sazonalidade!$A:$G,7,0)))*(1-VLOOKUP($A20,Sazonalidade!$A:$J,10,0)),0)</f>
        <v>0</v>
      </c>
      <c r="I20" s="18">
        <f>IF($E20=$E$1,((1+Premissas!D$4)*'TU Proprio'!H20*10^6*'Rotacao Vagao'!H20)/(SUMIFS('Trem Tipo Medio'!$K:$K,'Trem Tipo Medio'!$A:$A,$A20,'Trem Tipo Medio'!$AE:$AE,"&lt;="&amp;I$2,'Trem Tipo Medio'!$AF:$AF,"&gt;="&amp;I$2)*(365/VLOOKUP($A20,Sazonalidade!$A:$G,7,0)))*(1-VLOOKUP($A20,Sazonalidade!$A:$J,10,0)),0)</f>
        <v>0</v>
      </c>
      <c r="J20" s="18">
        <f>IF($E20=$E$1,((1+Premissas!E$4)*'TU Proprio'!I20*10^6*'Rotacao Vagao'!I20)/(SUMIFS('Trem Tipo Medio'!$K:$K,'Trem Tipo Medio'!$A:$A,$A20,'Trem Tipo Medio'!$AE:$AE,"&lt;="&amp;J$2,'Trem Tipo Medio'!$AF:$AF,"&gt;="&amp;J$2)*(365/VLOOKUP($A20,Sazonalidade!$A:$G,7,0)))*(1-VLOOKUP($A20,Sazonalidade!$A:$J,10,0)),0)</f>
        <v>0</v>
      </c>
      <c r="K20" s="18">
        <f>IF($E20=$E$1,((1+Premissas!F$4)*'TU Proprio'!J20*10^6*'Rotacao Vagao'!J20)/(SUMIFS('Trem Tipo Medio'!$K:$K,'Trem Tipo Medio'!$A:$A,$A20,'Trem Tipo Medio'!$AE:$AE,"&lt;="&amp;K$2,'Trem Tipo Medio'!$AF:$AF,"&gt;="&amp;K$2)*(365/VLOOKUP($A20,Sazonalidade!$A:$G,7,0)))*(1-VLOOKUP($A20,Sazonalidade!$A:$J,10,0)),0)</f>
        <v>0</v>
      </c>
      <c r="L20" s="18">
        <f>IF($E20=$E$1,((1+Premissas!G$4)*'TU Proprio'!K20*10^6*'Rotacao Vagao'!K20)/(SUMIFS('Trem Tipo Medio'!$K:$K,'Trem Tipo Medio'!$A:$A,$A20,'Trem Tipo Medio'!$AE:$AE,"&lt;="&amp;L$2,'Trem Tipo Medio'!$AF:$AF,"&gt;="&amp;L$2)*(365/VLOOKUP($A20,Sazonalidade!$A:$G,7,0)))*(1-VLOOKUP($A20,Sazonalidade!$A:$J,10,0)),0)</f>
        <v>0</v>
      </c>
      <c r="M20" s="18">
        <f>IF($E20=$E$1,((1+Premissas!H$4)*'TU Proprio'!L20*10^6*'Rotacao Vagao'!L20)/(SUMIFS('Trem Tipo Medio'!$K:$K,'Trem Tipo Medio'!$A:$A,$A20,'Trem Tipo Medio'!$AE:$AE,"&lt;="&amp;M$2,'Trem Tipo Medio'!$AF:$AF,"&gt;="&amp;M$2)*(365/VLOOKUP($A20,Sazonalidade!$A:$G,7,0)))*(1-VLOOKUP($A20,Sazonalidade!$A:$J,10,0)),0)</f>
        <v>0</v>
      </c>
      <c r="N20" s="18">
        <f>IF($E20=$E$1,((1+Premissas!I$4)*'TU Proprio'!M20*10^6*'Rotacao Vagao'!M20)/(SUMIFS('Trem Tipo Medio'!$K:$K,'Trem Tipo Medio'!$A:$A,$A20,'Trem Tipo Medio'!$AE:$AE,"&lt;="&amp;N$2,'Trem Tipo Medio'!$AF:$AF,"&gt;="&amp;N$2)*(365/VLOOKUP($A20,Sazonalidade!$A:$G,7,0)))*(1-VLOOKUP($A20,Sazonalidade!$A:$J,10,0)),0)</f>
        <v>0</v>
      </c>
      <c r="O20" s="18">
        <f>IF($E20=$E$1,((1+Premissas!J$4)*'TU Proprio'!N20*10^6*'Rotacao Vagao'!N20)/(SUMIFS('Trem Tipo Medio'!$K:$K,'Trem Tipo Medio'!$A:$A,$A20,'Trem Tipo Medio'!$AE:$AE,"&lt;="&amp;O$2,'Trem Tipo Medio'!$AF:$AF,"&gt;="&amp;O$2)*(365/VLOOKUP($A20,Sazonalidade!$A:$G,7,0)))*(1-VLOOKUP($A20,Sazonalidade!$A:$J,10,0)),0)</f>
        <v>0</v>
      </c>
      <c r="P20" s="18">
        <f>IF($E20=$E$1,((1+Premissas!K$4)*'TU Proprio'!O20*10^6*'Rotacao Vagao'!O20)/(SUMIFS('Trem Tipo Medio'!$K:$K,'Trem Tipo Medio'!$A:$A,$A20,'Trem Tipo Medio'!$AE:$AE,"&lt;="&amp;P$2,'Trem Tipo Medio'!$AF:$AF,"&gt;="&amp;P$2)*(365/VLOOKUP($A20,Sazonalidade!$A:$G,7,0)))*(1-VLOOKUP($A20,Sazonalidade!$A:$J,10,0)),0)</f>
        <v>0</v>
      </c>
      <c r="Q20" s="18">
        <f>IF($E20=$E$1,((1+Premissas!L$4)*'TU Proprio'!P20*10^6*'Rotacao Vagao'!P20)/(SUMIFS('Trem Tipo Medio'!$K:$K,'Trem Tipo Medio'!$A:$A,$A20,'Trem Tipo Medio'!$AE:$AE,"&lt;="&amp;Q$2,'Trem Tipo Medio'!$AF:$AF,"&gt;="&amp;Q$2)*(365/VLOOKUP($A20,Sazonalidade!$A:$G,7,0)))*(1-VLOOKUP($A20,Sazonalidade!$A:$J,10,0)),0)</f>
        <v>0</v>
      </c>
      <c r="R20" s="18">
        <f>IF($E20=$E$1,((1+Premissas!M$4)*'TU Proprio'!Q20*10^6*'Rotacao Vagao'!Q20)/(SUMIFS('Trem Tipo Medio'!$K:$K,'Trem Tipo Medio'!$A:$A,$A20,'Trem Tipo Medio'!$AE:$AE,"&lt;="&amp;R$2,'Trem Tipo Medio'!$AF:$AF,"&gt;="&amp;R$2)*(365/VLOOKUP($A20,Sazonalidade!$A:$G,7,0)))*(1-VLOOKUP($A20,Sazonalidade!$A:$J,10,0)),0)</f>
        <v>0</v>
      </c>
      <c r="S20" s="18">
        <f>IF($E20=$E$1,((1+Premissas!N$4)*'TU Proprio'!R20*10^6*'Rotacao Vagao'!R20)/(SUMIFS('Trem Tipo Medio'!$K:$K,'Trem Tipo Medio'!$A:$A,$A20,'Trem Tipo Medio'!$AE:$AE,"&lt;="&amp;S$2,'Trem Tipo Medio'!$AF:$AF,"&gt;="&amp;S$2)*(365/VLOOKUP($A20,Sazonalidade!$A:$G,7,0)))*(1-VLOOKUP($A20,Sazonalidade!$A:$J,10,0)),0)</f>
        <v>0</v>
      </c>
      <c r="T20" s="18">
        <f>IF($E20=$E$1,((1+Premissas!O$4)*'TU Proprio'!S20*10^6*'Rotacao Vagao'!S20)/(SUMIFS('Trem Tipo Medio'!$K:$K,'Trem Tipo Medio'!$A:$A,$A20,'Trem Tipo Medio'!$AE:$AE,"&lt;="&amp;T$2,'Trem Tipo Medio'!$AF:$AF,"&gt;="&amp;T$2)*(365/VLOOKUP($A20,Sazonalidade!$A:$G,7,0)))*(1-VLOOKUP($A20,Sazonalidade!$A:$J,10,0)),0)</f>
        <v>0</v>
      </c>
      <c r="U20" s="18">
        <f>IF($E20=$E$1,((1+Premissas!P$4)*'TU Proprio'!T20*10^6*'Rotacao Vagao'!T20)/(SUMIFS('Trem Tipo Medio'!$K:$K,'Trem Tipo Medio'!$A:$A,$A20,'Trem Tipo Medio'!$AE:$AE,"&lt;="&amp;U$2,'Trem Tipo Medio'!$AF:$AF,"&gt;="&amp;U$2)*(365/VLOOKUP($A20,Sazonalidade!$A:$G,7,0)))*(1-VLOOKUP($A20,Sazonalidade!$A:$J,10,0)),0)</f>
        <v>0</v>
      </c>
      <c r="V20" s="18">
        <f>IF($E20=$E$1,((1+Premissas!Q$4)*'TU Proprio'!U20*10^6*'Rotacao Vagao'!U20)/(SUMIFS('Trem Tipo Medio'!$K:$K,'Trem Tipo Medio'!$A:$A,$A20,'Trem Tipo Medio'!$AE:$AE,"&lt;="&amp;V$2,'Trem Tipo Medio'!$AF:$AF,"&gt;="&amp;V$2)*(365/VLOOKUP($A20,Sazonalidade!$A:$G,7,0)))*(1-VLOOKUP($A20,Sazonalidade!$A:$J,10,0)),0)</f>
        <v>0</v>
      </c>
      <c r="W20" s="18">
        <f>IF($E20=$E$1,((1+Premissas!R$4)*'TU Proprio'!V20*10^6*'Rotacao Vagao'!V20)/(SUMIFS('Trem Tipo Medio'!$K:$K,'Trem Tipo Medio'!$A:$A,$A20,'Trem Tipo Medio'!$AE:$AE,"&lt;="&amp;W$2,'Trem Tipo Medio'!$AF:$AF,"&gt;="&amp;W$2)*(365/VLOOKUP($A20,Sazonalidade!$A:$G,7,0)))*(1-VLOOKUP($A20,Sazonalidade!$A:$J,10,0)),0)</f>
        <v>0</v>
      </c>
      <c r="X20" s="18">
        <f>IF($E20=$E$1,((1+Premissas!S$4)*'TU Proprio'!W20*10^6*'Rotacao Vagao'!W20)/(SUMIFS('Trem Tipo Medio'!$K:$K,'Trem Tipo Medio'!$A:$A,$A20,'Trem Tipo Medio'!$AE:$AE,"&lt;="&amp;X$2,'Trem Tipo Medio'!$AF:$AF,"&gt;="&amp;X$2)*(365/VLOOKUP($A20,Sazonalidade!$A:$G,7,0)))*(1-VLOOKUP($A20,Sazonalidade!$A:$J,10,0)),0)</f>
        <v>0</v>
      </c>
      <c r="Y20" s="18">
        <f>IF($E20=$E$1,((1+Premissas!T$4)*'TU Proprio'!X20*10^6*'Rotacao Vagao'!X20)/(SUMIFS('Trem Tipo Medio'!$K:$K,'Trem Tipo Medio'!$A:$A,$A20,'Trem Tipo Medio'!$AE:$AE,"&lt;="&amp;Y$2,'Trem Tipo Medio'!$AF:$AF,"&gt;="&amp;Y$2)*(365/VLOOKUP($A20,Sazonalidade!$A:$G,7,0)))*(1-VLOOKUP($A20,Sazonalidade!$A:$J,10,0)),0)</f>
        <v>0</v>
      </c>
      <c r="Z20" s="18">
        <f>IF($E20=$E$1,((1+Premissas!U$4)*'TU Proprio'!Y20*10^6*'Rotacao Vagao'!Y20)/(SUMIFS('Trem Tipo Medio'!$K:$K,'Trem Tipo Medio'!$A:$A,$A20,'Trem Tipo Medio'!$AE:$AE,"&lt;="&amp;Z$2,'Trem Tipo Medio'!$AF:$AF,"&gt;="&amp;Z$2)*(365/VLOOKUP($A20,Sazonalidade!$A:$G,7,0)))*(1-VLOOKUP($A20,Sazonalidade!$A:$J,10,0)),0)</f>
        <v>0</v>
      </c>
      <c r="AA20" s="18">
        <f>IF($E20=$E$1,((1+Premissas!V$4)*'TU Proprio'!Z20*10^6*'Rotacao Vagao'!Z20)/(SUMIFS('Trem Tipo Medio'!$K:$K,'Trem Tipo Medio'!$A:$A,$A20,'Trem Tipo Medio'!$AE:$AE,"&lt;="&amp;AA$2,'Trem Tipo Medio'!$AF:$AF,"&gt;="&amp;AA$2)*(365/VLOOKUP($A20,Sazonalidade!$A:$G,7,0)))*(1-VLOOKUP($A20,Sazonalidade!$A:$J,10,0)),0)</f>
        <v>0</v>
      </c>
      <c r="AB20" s="18">
        <f>IF($E20=$E$1,((1+Premissas!W$4)*'TU Proprio'!AA20*10^6*'Rotacao Vagao'!AA20)/(SUMIFS('Trem Tipo Medio'!$K:$K,'Trem Tipo Medio'!$A:$A,$A20,'Trem Tipo Medio'!$AE:$AE,"&lt;="&amp;AB$2,'Trem Tipo Medio'!$AF:$AF,"&gt;="&amp;AB$2)*(365/VLOOKUP($A20,Sazonalidade!$A:$G,7,0)))*(1-VLOOKUP($A20,Sazonalidade!$A:$J,10,0)),0)</f>
        <v>0</v>
      </c>
      <c r="AC20" s="18">
        <f>IF($E20=$E$1,((1+Premissas!X$4)*'TU Proprio'!AB20*10^6*'Rotacao Vagao'!AB20)/(SUMIFS('Trem Tipo Medio'!$K:$K,'Trem Tipo Medio'!$A:$A,$A20,'Trem Tipo Medio'!$AE:$AE,"&lt;="&amp;AC$2,'Trem Tipo Medio'!$AF:$AF,"&gt;="&amp;AC$2)*(365/VLOOKUP($A20,Sazonalidade!$A:$G,7,0)))*(1-VLOOKUP($A20,Sazonalidade!$A:$J,10,0)),0)</f>
        <v>0</v>
      </c>
      <c r="AD20" s="18">
        <f>IF($E20=$E$1,((1+Premissas!Y$4)*'TU Proprio'!AC20*10^6*'Rotacao Vagao'!AC20)/(SUMIFS('Trem Tipo Medio'!$K:$K,'Trem Tipo Medio'!$A:$A,$A20,'Trem Tipo Medio'!$AE:$AE,"&lt;="&amp;AD$2,'Trem Tipo Medio'!$AF:$AF,"&gt;="&amp;AD$2)*(365/VLOOKUP($A20,Sazonalidade!$A:$G,7,0)))*(1-VLOOKUP($A20,Sazonalidade!$A:$J,10,0)),0)</f>
        <v>0</v>
      </c>
      <c r="AE20" s="18">
        <f>IF($E20=$E$1,((1+Premissas!Z$4)*'TU Proprio'!AD20*10^6*'Rotacao Vagao'!AD20)/(SUMIFS('Trem Tipo Medio'!$K:$K,'Trem Tipo Medio'!$A:$A,$A20,'Trem Tipo Medio'!$AE:$AE,"&lt;="&amp;AE$2,'Trem Tipo Medio'!$AF:$AF,"&gt;="&amp;AE$2)*(365/VLOOKUP($A20,Sazonalidade!$A:$G,7,0)))*(1-VLOOKUP($A20,Sazonalidade!$A:$J,10,0)),0)</f>
        <v>0</v>
      </c>
      <c r="AF20" s="18">
        <f>IF($E20=$E$1,((1+Premissas!AA$4)*'TU Proprio'!AE20*10^6*'Rotacao Vagao'!AE20)/(SUMIFS('Trem Tipo Medio'!$K:$K,'Trem Tipo Medio'!$A:$A,$A20,'Trem Tipo Medio'!$AE:$AE,"&lt;="&amp;AF$2,'Trem Tipo Medio'!$AF:$AF,"&gt;="&amp;AF$2)*(365/VLOOKUP($A20,Sazonalidade!$A:$G,7,0)))*(1-VLOOKUP($A20,Sazonalidade!$A:$J,10,0)),0)</f>
        <v>0</v>
      </c>
      <c r="AG20" s="18">
        <f>IF($E20=$E$1,((1+Premissas!AB$4)*'TU Proprio'!AF20*10^6*'Rotacao Vagao'!AF20)/(SUMIFS('Trem Tipo Medio'!$K:$K,'Trem Tipo Medio'!$A:$A,$A20,'Trem Tipo Medio'!$AE:$AE,"&lt;="&amp;AG$2,'Trem Tipo Medio'!$AF:$AF,"&gt;="&amp;AG$2)*(365/VLOOKUP($A20,Sazonalidade!$A:$G,7,0)))*(1-VLOOKUP($A20,Sazonalidade!$A:$J,10,0)),0)</f>
        <v>0</v>
      </c>
      <c r="AH20" s="18">
        <f>IF($E20=$E$1,((1+Premissas!AC$4)*'TU Proprio'!AG20*10^6*'Rotacao Vagao'!AG20)/(SUMIFS('Trem Tipo Medio'!$K:$K,'Trem Tipo Medio'!$A:$A,$A20,'Trem Tipo Medio'!$AE:$AE,"&lt;="&amp;AH$2,'Trem Tipo Medio'!$AF:$AF,"&gt;="&amp;AH$2)*(365/VLOOKUP($A20,Sazonalidade!$A:$G,7,0)))*(1-VLOOKUP($A20,Sazonalidade!$A:$J,10,0)),0)</f>
        <v>0</v>
      </c>
      <c r="AI20" s="18">
        <f>IF($E20=$E$1,((1+Premissas!AD$4)*'TU Proprio'!AH20*10^6*'Rotacao Vagao'!AH20)/(SUMIFS('Trem Tipo Medio'!$K:$K,'Trem Tipo Medio'!$A:$A,$A20,'Trem Tipo Medio'!$AE:$AE,"&lt;="&amp;AI$2,'Trem Tipo Medio'!$AF:$AF,"&gt;="&amp;AI$2)*(365/VLOOKUP($A20,Sazonalidade!$A:$G,7,0)))*(1-VLOOKUP($A20,Sazonalidade!$A:$J,10,0)),0)</f>
        <v>0</v>
      </c>
      <c r="AJ20" s="18">
        <f>IF($E20=$E$1,((1+Premissas!AE$4)*'TU Proprio'!AI20*10^6*'Rotacao Vagao'!AI20)/(SUMIFS('Trem Tipo Medio'!$K:$K,'Trem Tipo Medio'!$A:$A,$A20,'Trem Tipo Medio'!$AE:$AE,"&lt;="&amp;AJ$2,'Trem Tipo Medio'!$AF:$AF,"&gt;="&amp;AJ$2)*(365/VLOOKUP($A20,Sazonalidade!$A:$G,7,0)))*(1-VLOOKUP($A20,Sazonalidade!$A:$J,10,0)),0)</f>
        <v>0</v>
      </c>
      <c r="AK20" s="18">
        <f>IF($E20=$E$1,((1+Premissas!AF$4)*'TU Proprio'!AJ20*10^6*'Rotacao Vagao'!AJ20)/(SUMIFS('Trem Tipo Medio'!$K:$K,'Trem Tipo Medio'!$A:$A,$A20,'Trem Tipo Medio'!$AE:$AE,"&lt;="&amp;AK$2,'Trem Tipo Medio'!$AF:$AF,"&gt;="&amp;AK$2)*(365/VLOOKUP($A20,Sazonalidade!$A:$G,7,0)))*(1-VLOOKUP($A20,Sazonalidade!$A:$J,10,0)),0)</f>
        <v>0</v>
      </c>
      <c r="AL20" s="18">
        <f>IF($E20=$E$1,((1+Premissas!AG$4)*'TU Proprio'!AK20*10^6*'Rotacao Vagao'!AK20)/(SUMIFS('Trem Tipo Medio'!$K:$K,'Trem Tipo Medio'!$A:$A,$A20,'Trem Tipo Medio'!$AE:$AE,"&lt;="&amp;AL$2,'Trem Tipo Medio'!$AF:$AF,"&gt;="&amp;AL$2)*(365/VLOOKUP($A20,Sazonalidade!$A:$G,7,0)))*(1-VLOOKUP($A20,Sazonalidade!$A:$J,10,0)),0)</f>
        <v>0</v>
      </c>
      <c r="AM20" s="18">
        <f>IF($E20=$E$1,((1+Premissas!AH$4)*'TU Proprio'!AL20*10^6*'Rotacao Vagao'!AL20)/(SUMIFS('Trem Tipo Medio'!$K:$K,'Trem Tipo Medio'!$A:$A,$A20,'Trem Tipo Medio'!$AE:$AE,"&lt;="&amp;AM$2,'Trem Tipo Medio'!$AF:$AF,"&gt;="&amp;AM$2)*(365/VLOOKUP($A20,Sazonalidade!$A:$G,7,0)))*(1-VLOOKUP($A20,Sazonalidade!$A:$J,10,0)),0)</f>
        <v>0</v>
      </c>
      <c r="AN20" s="18">
        <f>IF($E20=$E$1,((1+Premissas!AI$4)*'TU Proprio'!AM20*10^6*'Rotacao Vagao'!AM20)/(SUMIFS('Trem Tipo Medio'!$K:$K,'Trem Tipo Medio'!$A:$A,$A20,'Trem Tipo Medio'!$AE:$AE,"&lt;="&amp;AN$2,'Trem Tipo Medio'!$AF:$AF,"&gt;="&amp;AN$2)*(365/VLOOKUP($A20,Sazonalidade!$A:$G,7,0)))*(1-VLOOKUP($A20,Sazonalidade!$A:$J,10,0)),0)</f>
        <v>0</v>
      </c>
      <c r="AO20" s="18">
        <f>IF($E20=$E$1,((1+Premissas!AJ$4)*'TU Proprio'!AN20*10^6*'Rotacao Vagao'!AN20)/(SUMIFS('Trem Tipo Medio'!$K:$K,'Trem Tipo Medio'!$A:$A,$A20,'Trem Tipo Medio'!$AE:$AE,"&lt;="&amp;AO$2,'Trem Tipo Medio'!$AF:$AF,"&gt;="&amp;AO$2)*(365/VLOOKUP($A20,Sazonalidade!$A:$G,7,0)))*(1-VLOOKUP($A20,Sazonalidade!$A:$J,10,0)),0)</f>
        <v>0</v>
      </c>
      <c r="AP20" s="18">
        <f>IF($E20=$E$1,((1+Premissas!AK$4)*'TU Proprio'!AO20*10^6*'Rotacao Vagao'!AO20)/(SUMIFS('Trem Tipo Medio'!$K:$K,'Trem Tipo Medio'!$A:$A,$A20,'Trem Tipo Medio'!$AE:$AE,"&lt;="&amp;AP$2,'Trem Tipo Medio'!$AF:$AF,"&gt;="&amp;AP$2)*(365/VLOOKUP($A20,Sazonalidade!$A:$G,7,0)))*(1-VLOOKUP($A20,Sazonalidade!$A:$J,10,0)),0)</f>
        <v>0</v>
      </c>
      <c r="AQ20" s="18">
        <f>IF($E20=$E$1,((1+Premissas!AL$4)*'TU Proprio'!AP20*10^6*'Rotacao Vagao'!AP20)/(SUMIFS('Trem Tipo Medio'!$K:$K,'Trem Tipo Medio'!$A:$A,$A20,'Trem Tipo Medio'!$AE:$AE,"&lt;="&amp;AQ$2,'Trem Tipo Medio'!$AF:$AF,"&gt;="&amp;AQ$2)*(365/VLOOKUP($A20,Sazonalidade!$A:$G,7,0)))*(1-VLOOKUP($A20,Sazonalidade!$A:$J,10,0)),0)</f>
        <v>0</v>
      </c>
      <c r="AR20" s="18">
        <f>IF($E20=$E$1,((1+Premissas!AM$4)*'TU Proprio'!AQ20*10^6*'Rotacao Vagao'!AQ20)/(SUMIFS('Trem Tipo Medio'!$K:$K,'Trem Tipo Medio'!$A:$A,$A20,'Trem Tipo Medio'!$AE:$AE,"&lt;="&amp;AR$2,'Trem Tipo Medio'!$AF:$AF,"&gt;="&amp;AR$2)*(365/VLOOKUP($A20,Sazonalidade!$A:$G,7,0)))*(1-VLOOKUP($A20,Sazonalidade!$A:$J,10,0)),0)</f>
        <v>0</v>
      </c>
      <c r="AS20" s="18">
        <f>IF($E20=$E$1,((1+Premissas!AN$4)*'TU Proprio'!AR20*10^6*'Rotacao Vagao'!AR20)/(SUMIFS('Trem Tipo Medio'!$K:$K,'Trem Tipo Medio'!$A:$A,$A20,'Trem Tipo Medio'!$AE:$AE,"&lt;="&amp;AS$2,'Trem Tipo Medio'!$AF:$AF,"&gt;="&amp;AS$2)*(365/VLOOKUP($A20,Sazonalidade!$A:$G,7,0)))*(1-VLOOKUP($A20,Sazonalidade!$A:$J,10,0)),0)</f>
        <v>0</v>
      </c>
      <c r="AT20" s="18">
        <f>IF($E20=$E$1,((1+Premissas!AO$4)*'TU Proprio'!AS20*10^6*'Rotacao Vagao'!AS20)/(SUMIFS('Trem Tipo Medio'!$K:$K,'Trem Tipo Medio'!$A:$A,$A20,'Trem Tipo Medio'!$AE:$AE,"&lt;="&amp;AT$2,'Trem Tipo Medio'!$AF:$AF,"&gt;="&amp;AT$2)*(365/VLOOKUP($A20,Sazonalidade!$A:$G,7,0)))*(1-VLOOKUP($A20,Sazonalidade!$A:$J,10,0)),0)</f>
        <v>0</v>
      </c>
      <c r="AU20" s="18">
        <f>IF($E20=$E$1,((1+Premissas!AP$4)*'TU Proprio'!AT20*10^6*'Rotacao Vagao'!AT20)/(SUMIFS('Trem Tipo Medio'!$K:$K,'Trem Tipo Medio'!$A:$A,$A20,'Trem Tipo Medio'!$AE:$AE,"&lt;="&amp;AU$2,'Trem Tipo Medio'!$AF:$AF,"&gt;="&amp;AU$2)*(365/VLOOKUP($A20,Sazonalidade!$A:$G,7,0)))*(1-VLOOKUP($A20,Sazonalidade!$A:$J,10,0)),0)</f>
        <v>0</v>
      </c>
      <c r="AV20" s="18">
        <f>IF($E20=$E$1,((1+Premissas!AQ$4)*'TU Proprio'!AU20*10^6*'Rotacao Vagao'!AU20)/(SUMIFS('Trem Tipo Medio'!$K:$K,'Trem Tipo Medio'!$A:$A,$A20,'Trem Tipo Medio'!$AE:$AE,"&lt;="&amp;AV$2,'Trem Tipo Medio'!$AF:$AF,"&gt;="&amp;AV$2)*(365/VLOOKUP($A20,Sazonalidade!$A:$G,7,0)))*(1-VLOOKUP($A20,Sazonalidade!$A:$J,10,0)),0)</f>
        <v>0</v>
      </c>
      <c r="AW20" s="18">
        <f>IF($E20=$E$1,((1+Premissas!AR$4)*'TU Proprio'!AV20*10^6*'Rotacao Vagao'!AV20)/(SUMIFS('Trem Tipo Medio'!$K:$K,'Trem Tipo Medio'!$A:$A,$A20,'Trem Tipo Medio'!$AE:$AE,"&lt;="&amp;AW$2,'Trem Tipo Medio'!$AF:$AF,"&gt;="&amp;AW$2)*(365/VLOOKUP($A20,Sazonalidade!$A:$G,7,0)))*(1-VLOOKUP($A20,Sazonalidade!$A:$J,10,0)),0)</f>
        <v>0</v>
      </c>
      <c r="AX20" s="18">
        <f>IF($E20=$E$1,((1+Premissas!AS$4)*'TU Proprio'!AW20*10^6*'Rotacao Vagao'!AW20)/(SUMIFS('Trem Tipo Medio'!$K:$K,'Trem Tipo Medio'!$A:$A,$A20,'Trem Tipo Medio'!$AE:$AE,"&lt;="&amp;AX$2,'Trem Tipo Medio'!$AF:$AF,"&gt;="&amp;AX$2)*(365/VLOOKUP($A20,Sazonalidade!$A:$G,7,0)))*(1-VLOOKUP($A20,Sazonalidade!$A:$J,10,0)),0)</f>
        <v>0</v>
      </c>
      <c r="AY20" s="18">
        <f>IF($E20=$E$1,((1+Premissas!AT$4)*'TU Proprio'!AX20*10^6*'Rotacao Vagao'!AX20)/(SUMIFS('Trem Tipo Medio'!$K:$K,'Trem Tipo Medio'!$A:$A,$A20,'Trem Tipo Medio'!$AE:$AE,"&lt;="&amp;AY$2,'Trem Tipo Medio'!$AF:$AF,"&gt;="&amp;AY$2)*(365/VLOOKUP($A20,Sazonalidade!$A:$G,7,0)))*(1-VLOOKUP($A20,Sazonalidade!$A:$J,10,0)),0)</f>
        <v>0</v>
      </c>
      <c r="AZ20" s="18">
        <f>IF($E20=$E$1,((1+Premissas!AU$4)*'TU Proprio'!AY20*10^6*'Rotacao Vagao'!AY20)/(SUMIFS('Trem Tipo Medio'!$K:$K,'Trem Tipo Medio'!$A:$A,$A20,'Trem Tipo Medio'!$AE:$AE,"&lt;="&amp;AZ$2,'Trem Tipo Medio'!$AF:$AF,"&gt;="&amp;AZ$2)*(365/VLOOKUP($A20,Sazonalidade!$A:$G,7,0)))*(1-VLOOKUP($A20,Sazonalidade!$A:$J,10,0)),0)</f>
        <v>0</v>
      </c>
      <c r="BA20" s="18">
        <f>IF($E20=$E$1,((1+Premissas!AV$4)*'TU Proprio'!AZ20*10^6*'Rotacao Vagao'!AZ20)/(SUMIFS('Trem Tipo Medio'!$K:$K,'Trem Tipo Medio'!$A:$A,$A20,'Trem Tipo Medio'!$AE:$AE,"&lt;="&amp;BA$2,'Trem Tipo Medio'!$AF:$AF,"&gt;="&amp;BA$2)*(365/VLOOKUP($A20,Sazonalidade!$A:$G,7,0)))*(1-VLOOKUP($A20,Sazonalidade!$A:$J,10,0)),0)</f>
        <v>0</v>
      </c>
      <c r="BB20" s="18">
        <f>IF($E20=$E$1,((1+Premissas!AW$4)*'TU Proprio'!BA20*10^6*'Rotacao Vagao'!BA20)/(SUMIFS('Trem Tipo Medio'!$K:$K,'Trem Tipo Medio'!$A:$A,$A20,'Trem Tipo Medio'!$AE:$AE,"&lt;="&amp;BB$2,'Trem Tipo Medio'!$AF:$AF,"&gt;="&amp;BB$2)*(365/VLOOKUP($A20,Sazonalidade!$A:$G,7,0)))*(1-VLOOKUP($A20,Sazonalidade!$A:$J,10,0)),0)</f>
        <v>0</v>
      </c>
      <c r="BC20" s="18">
        <f>IF($E20=$E$1,((1+Premissas!AX$4)*'TU Proprio'!BB20*10^6*'Rotacao Vagao'!BB20)/(SUMIFS('Trem Tipo Medio'!$K:$K,'Trem Tipo Medio'!$A:$A,$A20,'Trem Tipo Medio'!$AE:$AE,"&lt;="&amp;BC$2,'Trem Tipo Medio'!$AF:$AF,"&gt;="&amp;BC$2)*(365/VLOOKUP($A20,Sazonalidade!$A:$G,7,0)))*(1-VLOOKUP($A20,Sazonalidade!$A:$J,10,0)),0)</f>
        <v>0</v>
      </c>
      <c r="BD20" s="18">
        <f>IF($E20=$E$1,((1+Premissas!AY$4)*'TU Proprio'!BC20*10^6*'Rotacao Vagao'!BC20)/(SUMIFS('Trem Tipo Medio'!$K:$K,'Trem Tipo Medio'!$A:$A,$A20,'Trem Tipo Medio'!$AE:$AE,"&lt;="&amp;BD$2,'Trem Tipo Medio'!$AF:$AF,"&gt;="&amp;BD$2)*(365/VLOOKUP($A20,Sazonalidade!$A:$G,7,0)))*(1-VLOOKUP($A20,Sazonalidade!$A:$J,10,0)),0)</f>
        <v>0</v>
      </c>
      <c r="BE20" s="18">
        <f>IF($E20=$E$1,((1+Premissas!AZ$4)*'TU Proprio'!BD20*10^6*'Rotacao Vagao'!BD20)/(SUMIFS('Trem Tipo Medio'!$K:$K,'Trem Tipo Medio'!$A:$A,$A20,'Trem Tipo Medio'!$AE:$AE,"&lt;="&amp;BE$2,'Trem Tipo Medio'!$AF:$AF,"&gt;="&amp;BE$2)*(365/VLOOKUP($A20,Sazonalidade!$A:$G,7,0)))*(1-VLOOKUP($A20,Sazonalidade!$A:$J,10,0)),0)</f>
        <v>0</v>
      </c>
      <c r="BF20" s="18">
        <f>IF($E20=$E$1,((1+Premissas!BA$4)*'TU Proprio'!BE20*10^6*'Rotacao Vagao'!BE20)/(SUMIFS('Trem Tipo Medio'!$K:$K,'Trem Tipo Medio'!$A:$A,$A20,'Trem Tipo Medio'!$AE:$AE,"&lt;="&amp;BF$2,'Trem Tipo Medio'!$AF:$AF,"&gt;="&amp;BF$2)*(365/VLOOKUP($A20,Sazonalidade!$A:$G,7,0)))*(1-VLOOKUP($A20,Sazonalidade!$A:$J,10,0)),0)</f>
        <v>0</v>
      </c>
      <c r="BG20" s="18">
        <f>IF($E20=$E$1,((1+Premissas!BB$4)*'TU Proprio'!BF20*10^6*'Rotacao Vagao'!BF20)/(SUMIFS('Trem Tipo Medio'!$K:$K,'Trem Tipo Medio'!$A:$A,$A20,'Trem Tipo Medio'!$AE:$AE,"&lt;="&amp;BG$2,'Trem Tipo Medio'!$AF:$AF,"&gt;="&amp;BG$2)*(365/VLOOKUP($A20,Sazonalidade!$A:$G,7,0)))*(1-VLOOKUP($A20,Sazonalidade!$A:$J,10,0)),0)</f>
        <v>0</v>
      </c>
      <c r="BH20" s="18">
        <f>IF($E20=$E$1,((1+Premissas!BC$4)*'TU Proprio'!BG20*10^6*'Rotacao Vagao'!BG20)/(SUMIFS('Trem Tipo Medio'!$K:$K,'Trem Tipo Medio'!$A:$A,$A20,'Trem Tipo Medio'!$AE:$AE,"&lt;="&amp;BH$2,'Trem Tipo Medio'!$AF:$AF,"&gt;="&amp;BH$2)*(365/VLOOKUP($A20,Sazonalidade!$A:$G,7,0)))*(1-VLOOKUP($A20,Sazonalidade!$A:$J,10,0)),0)</f>
        <v>0</v>
      </c>
      <c r="BI20" s="18">
        <f>IF($E20=$E$1,((1+Premissas!BD$4)*'TU Proprio'!BH20*10^6*'Rotacao Vagao'!BH20)/(SUMIFS('Trem Tipo Medio'!$K:$K,'Trem Tipo Medio'!$A:$A,$A20,'Trem Tipo Medio'!$AE:$AE,"&lt;="&amp;BI$2,'Trem Tipo Medio'!$AF:$AF,"&gt;="&amp;BI$2)*(365/VLOOKUP($A20,Sazonalidade!$A:$G,7,0)))*(1-VLOOKUP($A20,Sazonalidade!$A:$J,10,0)),0)</f>
        <v>0</v>
      </c>
      <c r="BJ20" s="18">
        <f>IF($E20=$E$1,((1+Premissas!BE$4)*'TU Proprio'!BI20*10^6*'Rotacao Vagao'!BI20)/(SUMIFS('Trem Tipo Medio'!$K:$K,'Trem Tipo Medio'!$A:$A,$A20,'Trem Tipo Medio'!$AE:$AE,"&lt;="&amp;BJ$2,'Trem Tipo Medio'!$AF:$AF,"&gt;="&amp;BJ$2)*(365/VLOOKUP($A20,Sazonalidade!$A:$G,7,0)))*(1-VLOOKUP($A20,Sazonalidade!$A:$J,10,0)),0)</f>
        <v>0</v>
      </c>
      <c r="BK20" s="18">
        <f>IF($E20=$E$1,((1+Premissas!BF$4)*'TU Proprio'!BJ20*10^6*'Rotacao Vagao'!BJ20)/(SUMIFS('Trem Tipo Medio'!$K:$K,'Trem Tipo Medio'!$A:$A,$A20,'Trem Tipo Medio'!$AE:$AE,"&lt;="&amp;BK$2,'Trem Tipo Medio'!$AF:$AF,"&gt;="&amp;BK$2)*(365/VLOOKUP($A20,Sazonalidade!$A:$G,7,0)))*(1-VLOOKUP($A20,Sazonalidade!$A:$J,10,0)),0)</f>
        <v>0</v>
      </c>
      <c r="BL20" s="18">
        <f>IF($E20=$E$1,((1+Premissas!BG$4)*'TU Proprio'!BK20*10^6*'Rotacao Vagao'!BK20)/(SUMIFS('Trem Tipo Medio'!$K:$K,'Trem Tipo Medio'!$A:$A,$A20,'Trem Tipo Medio'!$AE:$AE,"&lt;="&amp;BL$2,'Trem Tipo Medio'!$AF:$AF,"&gt;="&amp;BL$2)*(365/VLOOKUP($A20,Sazonalidade!$A:$G,7,0)))*(1-VLOOKUP($A20,Sazonalidade!$A:$J,10,0)),0)</f>
        <v>0</v>
      </c>
      <c r="BM20" s="18">
        <f>IF($E20=$E$1,((1+Premissas!BH$4)*'TU Proprio'!BL20*10^6*'Rotacao Vagao'!BL20)/(SUMIFS('Trem Tipo Medio'!$K:$K,'Trem Tipo Medio'!$A:$A,$A20,'Trem Tipo Medio'!$AE:$AE,"&lt;="&amp;BM$2,'Trem Tipo Medio'!$AF:$AF,"&gt;="&amp;BM$2)*(365/VLOOKUP($A20,Sazonalidade!$A:$G,7,0)))*(1-VLOOKUP($A20,Sazonalidade!$A:$J,10,0)),0)</f>
        <v>0</v>
      </c>
      <c r="BN20" s="18">
        <f>IF($E20=$E$1,((1+Premissas!BI$4)*'TU Proprio'!BM20*10^6*'Rotacao Vagao'!BM20)/(SUMIFS('Trem Tipo Medio'!$K:$K,'Trem Tipo Medio'!$A:$A,$A20,'Trem Tipo Medio'!$AE:$AE,"&lt;="&amp;BN$2,'Trem Tipo Medio'!$AF:$AF,"&gt;="&amp;BN$2)*(365/VLOOKUP($A20,Sazonalidade!$A:$G,7,0)))*(1-VLOOKUP($A20,Sazonalidade!$A:$J,10,0)),0)</f>
        <v>0</v>
      </c>
      <c r="BO20" s="18">
        <f>IF($E20=$E$1,((1+Premissas!BJ$4)*'TU Proprio'!BN20*10^6*'Rotacao Vagao'!BN20)/(SUMIFS('Trem Tipo Medio'!$K:$K,'Trem Tipo Medio'!$A:$A,$A20,'Trem Tipo Medio'!$AE:$AE,"&lt;="&amp;BO$2,'Trem Tipo Medio'!$AF:$AF,"&gt;="&amp;BO$2)*(365/VLOOKUP($A20,Sazonalidade!$A:$G,7,0)))*(1-VLOOKUP($A20,Sazonalidade!$A:$J,10,0)),0)</f>
        <v>0</v>
      </c>
      <c r="BP20" s="18">
        <f>IF($E20=$E$1,((1+Premissas!BK$4)*'TU Proprio'!BO20*10^6*'Rotacao Vagao'!BO20)/(SUMIFS('Trem Tipo Medio'!$K:$K,'Trem Tipo Medio'!$A:$A,$A20,'Trem Tipo Medio'!$AE:$AE,"&lt;="&amp;BP$2,'Trem Tipo Medio'!$AF:$AF,"&gt;="&amp;BP$2)*(365/VLOOKUP($A20,Sazonalidade!$A:$G,7,0)))*(1-VLOOKUP($A20,Sazonalidade!$A:$J,10,0)),0)</f>
        <v>0</v>
      </c>
      <c r="BQ20"/>
      <c r="BR20"/>
      <c r="BS20"/>
      <c r="BT20"/>
      <c r="BU20"/>
    </row>
    <row r="21" spans="1:73" s="32" customFormat="1" x14ac:dyDescent="0.25">
      <c r="A21" s="6">
        <f t="shared" si="3"/>
        <v>19</v>
      </c>
      <c r="B21" s="3" t="str">
        <f>VLOOKUP($A21,Demanda!$A$1:$G$43,4,0)</f>
        <v>Diesel</v>
      </c>
      <c r="C21" s="3" t="str">
        <f>VLOOKUP($A21,Demanda!$A$1:$G$43,6,0)</f>
        <v>Miritituba</v>
      </c>
      <c r="D21" s="3" t="str">
        <f>VLOOKUP($A21,Demanda!$A$1:$G$43,7,0)</f>
        <v>Nobres</v>
      </c>
      <c r="E21" s="3" t="str">
        <f>VLOOKUP($A21,Demanda!$A$1:$G$43,2,0)</f>
        <v>FGRAO</v>
      </c>
      <c r="F21" s="29" t="str">
        <f>VLOOKUP(A21,'Trem Tipo Medio'!A:L,10,0)</f>
        <v>TCT</v>
      </c>
      <c r="H21" s="18">
        <f>IF($E21=$E$1,((1+Premissas!C$4)*'TU Proprio'!G21*10^6*'Rotacao Vagao'!G21)/(SUMIFS('Trem Tipo Medio'!$K:$K,'Trem Tipo Medio'!$A:$A,$A21,'Trem Tipo Medio'!$AE:$AE,"&lt;="&amp;H$2,'Trem Tipo Medio'!$AF:$AF,"&gt;="&amp;H$2)*(365/VLOOKUP($A21,Sazonalidade!$A:$G,7,0)))*(1-VLOOKUP($A21,Sazonalidade!$A:$J,10,0)),0)</f>
        <v>0</v>
      </c>
      <c r="I21" s="18">
        <f>IF($E21=$E$1,((1+Premissas!D$4)*'TU Proprio'!H21*10^6*'Rotacao Vagao'!H21)/(SUMIFS('Trem Tipo Medio'!$K:$K,'Trem Tipo Medio'!$A:$A,$A21,'Trem Tipo Medio'!$AE:$AE,"&lt;="&amp;I$2,'Trem Tipo Medio'!$AF:$AF,"&gt;="&amp;I$2)*(365/VLOOKUP($A21,Sazonalidade!$A:$G,7,0)))*(1-VLOOKUP($A21,Sazonalidade!$A:$J,10,0)),0)</f>
        <v>0</v>
      </c>
      <c r="J21" s="18">
        <f>IF($E21=$E$1,((1+Premissas!E$4)*'TU Proprio'!I21*10^6*'Rotacao Vagao'!I21)/(SUMIFS('Trem Tipo Medio'!$K:$K,'Trem Tipo Medio'!$A:$A,$A21,'Trem Tipo Medio'!$AE:$AE,"&lt;="&amp;J$2,'Trem Tipo Medio'!$AF:$AF,"&gt;="&amp;J$2)*(365/VLOOKUP($A21,Sazonalidade!$A:$G,7,0)))*(1-VLOOKUP($A21,Sazonalidade!$A:$J,10,0)),0)</f>
        <v>0</v>
      </c>
      <c r="K21" s="18">
        <f>IF($E21=$E$1,((1+Premissas!F$4)*'TU Proprio'!J21*10^6*'Rotacao Vagao'!J21)/(SUMIFS('Trem Tipo Medio'!$K:$K,'Trem Tipo Medio'!$A:$A,$A21,'Trem Tipo Medio'!$AE:$AE,"&lt;="&amp;K$2,'Trem Tipo Medio'!$AF:$AF,"&gt;="&amp;K$2)*(365/VLOOKUP($A21,Sazonalidade!$A:$G,7,0)))*(1-VLOOKUP($A21,Sazonalidade!$A:$J,10,0)),0)</f>
        <v>0</v>
      </c>
      <c r="L21" s="18">
        <f>IF($E21=$E$1,((1+Premissas!G$4)*'TU Proprio'!K21*10^6*'Rotacao Vagao'!K21)/(SUMIFS('Trem Tipo Medio'!$K:$K,'Trem Tipo Medio'!$A:$A,$A21,'Trem Tipo Medio'!$AE:$AE,"&lt;="&amp;L$2,'Trem Tipo Medio'!$AF:$AF,"&gt;="&amp;L$2)*(365/VLOOKUP($A21,Sazonalidade!$A:$G,7,0)))*(1-VLOOKUP($A21,Sazonalidade!$A:$J,10,0)),0)</f>
        <v>0</v>
      </c>
      <c r="M21" s="18">
        <f>IF($E21=$E$1,((1+Premissas!H$4)*'TU Proprio'!L21*10^6*'Rotacao Vagao'!L21)/(SUMIFS('Trem Tipo Medio'!$K:$K,'Trem Tipo Medio'!$A:$A,$A21,'Trem Tipo Medio'!$AE:$AE,"&lt;="&amp;M$2,'Trem Tipo Medio'!$AF:$AF,"&gt;="&amp;M$2)*(365/VLOOKUP($A21,Sazonalidade!$A:$G,7,0)))*(1-VLOOKUP($A21,Sazonalidade!$A:$J,10,0)),0)</f>
        <v>0</v>
      </c>
      <c r="N21" s="18">
        <f>IF($E21=$E$1,((1+Premissas!I$4)*'TU Proprio'!M21*10^6*'Rotacao Vagao'!M21)/(SUMIFS('Trem Tipo Medio'!$K:$K,'Trem Tipo Medio'!$A:$A,$A21,'Trem Tipo Medio'!$AE:$AE,"&lt;="&amp;N$2,'Trem Tipo Medio'!$AF:$AF,"&gt;="&amp;N$2)*(365/VLOOKUP($A21,Sazonalidade!$A:$G,7,0)))*(1-VLOOKUP($A21,Sazonalidade!$A:$J,10,0)),0)</f>
        <v>0</v>
      </c>
      <c r="O21" s="18">
        <f>IF($E21=$E$1,((1+Premissas!J$4)*'TU Proprio'!N21*10^6*'Rotacao Vagao'!N21)/(SUMIFS('Trem Tipo Medio'!$K:$K,'Trem Tipo Medio'!$A:$A,$A21,'Trem Tipo Medio'!$AE:$AE,"&lt;="&amp;O$2,'Trem Tipo Medio'!$AF:$AF,"&gt;="&amp;O$2)*(365/VLOOKUP($A21,Sazonalidade!$A:$G,7,0)))*(1-VLOOKUP($A21,Sazonalidade!$A:$J,10,0)),0)</f>
        <v>0</v>
      </c>
      <c r="P21" s="18">
        <f>IF($E21=$E$1,((1+Premissas!K$4)*'TU Proprio'!O21*10^6*'Rotacao Vagao'!O21)/(SUMIFS('Trem Tipo Medio'!$K:$K,'Trem Tipo Medio'!$A:$A,$A21,'Trem Tipo Medio'!$AE:$AE,"&lt;="&amp;P$2,'Trem Tipo Medio'!$AF:$AF,"&gt;="&amp;P$2)*(365/VLOOKUP($A21,Sazonalidade!$A:$G,7,0)))*(1-VLOOKUP($A21,Sazonalidade!$A:$J,10,0)),0)</f>
        <v>0</v>
      </c>
      <c r="Q21" s="18">
        <f>IF($E21=$E$1,((1+Premissas!L$4)*'TU Proprio'!P21*10^6*'Rotacao Vagao'!P21)/(SUMIFS('Trem Tipo Medio'!$K:$K,'Trem Tipo Medio'!$A:$A,$A21,'Trem Tipo Medio'!$AE:$AE,"&lt;="&amp;Q$2,'Trem Tipo Medio'!$AF:$AF,"&gt;="&amp;Q$2)*(365/VLOOKUP($A21,Sazonalidade!$A:$G,7,0)))*(1-VLOOKUP($A21,Sazonalidade!$A:$J,10,0)),0)</f>
        <v>0</v>
      </c>
      <c r="R21" s="18">
        <f>IF($E21=$E$1,((1+Premissas!M$4)*'TU Proprio'!Q21*10^6*'Rotacao Vagao'!Q21)/(SUMIFS('Trem Tipo Medio'!$K:$K,'Trem Tipo Medio'!$A:$A,$A21,'Trem Tipo Medio'!$AE:$AE,"&lt;="&amp;R$2,'Trem Tipo Medio'!$AF:$AF,"&gt;="&amp;R$2)*(365/VLOOKUP($A21,Sazonalidade!$A:$G,7,0)))*(1-VLOOKUP($A21,Sazonalidade!$A:$J,10,0)),0)</f>
        <v>0</v>
      </c>
      <c r="S21" s="18">
        <f>IF($E21=$E$1,((1+Premissas!N$4)*'TU Proprio'!R21*10^6*'Rotacao Vagao'!R21)/(SUMIFS('Trem Tipo Medio'!$K:$K,'Trem Tipo Medio'!$A:$A,$A21,'Trem Tipo Medio'!$AE:$AE,"&lt;="&amp;S$2,'Trem Tipo Medio'!$AF:$AF,"&gt;="&amp;S$2)*(365/VLOOKUP($A21,Sazonalidade!$A:$G,7,0)))*(1-VLOOKUP($A21,Sazonalidade!$A:$J,10,0)),0)</f>
        <v>0</v>
      </c>
      <c r="T21" s="18">
        <f>IF($E21=$E$1,((1+Premissas!O$4)*'TU Proprio'!S21*10^6*'Rotacao Vagao'!S21)/(SUMIFS('Trem Tipo Medio'!$K:$K,'Trem Tipo Medio'!$A:$A,$A21,'Trem Tipo Medio'!$AE:$AE,"&lt;="&amp;T$2,'Trem Tipo Medio'!$AF:$AF,"&gt;="&amp;T$2)*(365/VLOOKUP($A21,Sazonalidade!$A:$G,7,0)))*(1-VLOOKUP($A21,Sazonalidade!$A:$J,10,0)),0)</f>
        <v>0</v>
      </c>
      <c r="U21" s="18">
        <f>IF($E21=$E$1,((1+Premissas!P$4)*'TU Proprio'!T21*10^6*'Rotacao Vagao'!T21)/(SUMIFS('Trem Tipo Medio'!$K:$K,'Trem Tipo Medio'!$A:$A,$A21,'Trem Tipo Medio'!$AE:$AE,"&lt;="&amp;U$2,'Trem Tipo Medio'!$AF:$AF,"&gt;="&amp;U$2)*(365/VLOOKUP($A21,Sazonalidade!$A:$G,7,0)))*(1-VLOOKUP($A21,Sazonalidade!$A:$J,10,0)),0)</f>
        <v>0</v>
      </c>
      <c r="V21" s="18">
        <f>IF($E21=$E$1,((1+Premissas!Q$4)*'TU Proprio'!U21*10^6*'Rotacao Vagao'!U21)/(SUMIFS('Trem Tipo Medio'!$K:$K,'Trem Tipo Medio'!$A:$A,$A21,'Trem Tipo Medio'!$AE:$AE,"&lt;="&amp;V$2,'Trem Tipo Medio'!$AF:$AF,"&gt;="&amp;V$2)*(365/VLOOKUP($A21,Sazonalidade!$A:$G,7,0)))*(1-VLOOKUP($A21,Sazonalidade!$A:$J,10,0)),0)</f>
        <v>0</v>
      </c>
      <c r="W21" s="18">
        <f>IF($E21=$E$1,((1+Premissas!R$4)*'TU Proprio'!V21*10^6*'Rotacao Vagao'!V21)/(SUMIFS('Trem Tipo Medio'!$K:$K,'Trem Tipo Medio'!$A:$A,$A21,'Trem Tipo Medio'!$AE:$AE,"&lt;="&amp;W$2,'Trem Tipo Medio'!$AF:$AF,"&gt;="&amp;W$2)*(365/VLOOKUP($A21,Sazonalidade!$A:$G,7,0)))*(1-VLOOKUP($A21,Sazonalidade!$A:$J,10,0)),0)</f>
        <v>36.74731297524324</v>
      </c>
      <c r="X21" s="18">
        <f>IF($E21=$E$1,((1+Premissas!S$4)*'TU Proprio'!W21*10^6*'Rotacao Vagao'!W21)/(SUMIFS('Trem Tipo Medio'!$K:$K,'Trem Tipo Medio'!$A:$A,$A21,'Trem Tipo Medio'!$AE:$AE,"&lt;="&amp;X$2,'Trem Tipo Medio'!$AF:$AF,"&gt;="&amp;X$2)*(365/VLOOKUP($A21,Sazonalidade!$A:$G,7,0)))*(1-VLOOKUP($A21,Sazonalidade!$A:$J,10,0)),0)</f>
        <v>37.672824564205079</v>
      </c>
      <c r="Y21" s="18">
        <f>IF($E21=$E$1,((1+Premissas!T$4)*'TU Proprio'!X21*10^6*'Rotacao Vagao'!X21)/(SUMIFS('Trem Tipo Medio'!$K:$K,'Trem Tipo Medio'!$A:$A,$A21,'Trem Tipo Medio'!$AE:$AE,"&lt;="&amp;Y$2,'Trem Tipo Medio'!$AF:$AF,"&gt;="&amp;Y$2)*(365/VLOOKUP($A21,Sazonalidade!$A:$G,7,0)))*(1-VLOOKUP($A21,Sazonalidade!$A:$J,10,0)),0)</f>
        <v>38.602114392235194</v>
      </c>
      <c r="Z21" s="18">
        <f>IF($E21=$E$1,((1+Premissas!U$4)*'TU Proprio'!Y21*10^6*'Rotacao Vagao'!Y21)/(SUMIFS('Trem Tipo Medio'!$K:$K,'Trem Tipo Medio'!$A:$A,$A21,'Trem Tipo Medio'!$AE:$AE,"&lt;="&amp;Z$2,'Trem Tipo Medio'!$AF:$AF,"&gt;="&amp;Z$2)*(365/VLOOKUP($A21,Sazonalidade!$A:$G,7,0)))*(1-VLOOKUP($A21,Sazonalidade!$A:$J,10,0)),0)</f>
        <v>39.534236940845304</v>
      </c>
      <c r="AA21" s="18">
        <f>IF($E21=$E$1,((1+Premissas!V$4)*'TU Proprio'!Z21*10^6*'Rotacao Vagao'!Z21)/(SUMIFS('Trem Tipo Medio'!$K:$K,'Trem Tipo Medio'!$A:$A,$A21,'Trem Tipo Medio'!$AE:$AE,"&lt;="&amp;AA$2,'Trem Tipo Medio'!$AF:$AF,"&gt;="&amp;AA$2)*(365/VLOOKUP($A21,Sazonalidade!$A:$G,7,0)))*(1-VLOOKUP($A21,Sazonalidade!$A:$J,10,0)),0)</f>
        <v>40.468249088842789</v>
      </c>
      <c r="AB21" s="18">
        <f>IF($E21=$E$1,((1+Premissas!W$4)*'TU Proprio'!AA21*10^6*'Rotacao Vagao'!AA21)/(SUMIFS('Trem Tipo Medio'!$K:$K,'Trem Tipo Medio'!$A:$A,$A21,'Trem Tipo Medio'!$AE:$AE,"&lt;="&amp;AB$2,'Trem Tipo Medio'!$AF:$AF,"&gt;="&amp;AB$2)*(365/VLOOKUP($A21,Sazonalidade!$A:$G,7,0)))*(1-VLOOKUP($A21,Sazonalidade!$A:$J,10,0)),0)</f>
        <v>40.867955227512574</v>
      </c>
      <c r="AC21" s="18">
        <f>IF($E21=$E$1,((1+Premissas!X$4)*'TU Proprio'!AB21*10^6*'Rotacao Vagao'!AB21)/(SUMIFS('Trem Tipo Medio'!$K:$K,'Trem Tipo Medio'!$A:$A,$A21,'Trem Tipo Medio'!$AE:$AE,"&lt;="&amp;AC$2,'Trem Tipo Medio'!$AF:$AF,"&gt;="&amp;AC$2)*(365/VLOOKUP($A21,Sazonalidade!$A:$G,7,0)))*(1-VLOOKUP($A21,Sazonalidade!$A:$J,10,0)),0)</f>
        <v>41.726540086216211</v>
      </c>
      <c r="AD21" s="18">
        <f>IF($E21=$E$1,((1+Premissas!Y$4)*'TU Proprio'!AC21*10^6*'Rotacao Vagao'!AC21)/(SUMIFS('Trem Tipo Medio'!$K:$K,'Trem Tipo Medio'!$A:$A,$A21,'Trem Tipo Medio'!$AE:$AE,"&lt;="&amp;AD$2,'Trem Tipo Medio'!$AF:$AF,"&gt;="&amp;AD$2)*(365/VLOOKUP($A21,Sazonalidade!$A:$G,7,0)))*(1-VLOOKUP($A21,Sazonalidade!$A:$J,10,0)),0)</f>
        <v>42.513346567638344</v>
      </c>
      <c r="AE21" s="18">
        <f>IF($E21=$E$1,((1+Premissas!Z$4)*'TU Proprio'!AD21*10^6*'Rotacao Vagao'!AD21)/(SUMIFS('Trem Tipo Medio'!$K:$K,'Trem Tipo Medio'!$A:$A,$A21,'Trem Tipo Medio'!$AE:$AE,"&lt;="&amp;AE$2,'Trem Tipo Medio'!$AF:$AF,"&gt;="&amp;AE$2)*(365/VLOOKUP($A21,Sazonalidade!$A:$G,7,0)))*(1-VLOOKUP($A21,Sazonalidade!$A:$J,10,0)),0)</f>
        <v>43.226659768542341</v>
      </c>
      <c r="AF21" s="18">
        <f>IF($E21=$E$1,((1+Premissas!AA$4)*'TU Proprio'!AE21*10^6*'Rotacao Vagao'!AE21)/(SUMIFS('Trem Tipo Medio'!$K:$K,'Trem Tipo Medio'!$A:$A,$A21,'Trem Tipo Medio'!$AE:$AE,"&lt;="&amp;AF$2,'Trem Tipo Medio'!$AF:$AF,"&gt;="&amp;AF$2)*(365/VLOOKUP($A21,Sazonalidade!$A:$G,7,0)))*(1-VLOOKUP($A21,Sazonalidade!$A:$J,10,0)),0)</f>
        <v>43.866705954553346</v>
      </c>
      <c r="AG21" s="18">
        <f>IF($E21=$E$1,((1+Premissas!AB$4)*'TU Proprio'!AF21*10^6*'Rotacao Vagao'!AF21)/(SUMIFS('Trem Tipo Medio'!$K:$K,'Trem Tipo Medio'!$A:$A,$A21,'Trem Tipo Medio'!$AE:$AE,"&lt;="&amp;AG$2,'Trem Tipo Medio'!$AF:$AF,"&gt;="&amp;AG$2)*(365/VLOOKUP($A21,Sazonalidade!$A:$G,7,0)))*(1-VLOOKUP($A21,Sazonalidade!$A:$J,10,0)),0)</f>
        <v>44.435447619191805</v>
      </c>
      <c r="AH21" s="18">
        <f>IF($E21=$E$1,((1+Premissas!AC$4)*'TU Proprio'!AG21*10^6*'Rotacao Vagao'!AG21)/(SUMIFS('Trem Tipo Medio'!$K:$K,'Trem Tipo Medio'!$A:$A,$A21,'Trem Tipo Medio'!$AE:$AE,"&lt;="&amp;AH$2,'Trem Tipo Medio'!$AF:$AF,"&gt;="&amp;AH$2)*(365/VLOOKUP($A21,Sazonalidade!$A:$G,7,0)))*(1-VLOOKUP($A21,Sazonalidade!$A:$J,10,0)),0)</f>
        <v>44.936280649240068</v>
      </c>
      <c r="AI21" s="18">
        <f>IF($E21=$E$1,((1+Premissas!AD$4)*'TU Proprio'!AH21*10^6*'Rotacao Vagao'!AH21)/(SUMIFS('Trem Tipo Medio'!$K:$K,'Trem Tipo Medio'!$A:$A,$A21,'Trem Tipo Medio'!$AE:$AE,"&lt;="&amp;AI$2,'Trem Tipo Medio'!$AF:$AF,"&gt;="&amp;AI$2)*(365/VLOOKUP($A21,Sazonalidade!$A:$G,7,0)))*(1-VLOOKUP($A21,Sazonalidade!$A:$J,10,0)),0)</f>
        <v>45.373679609091056</v>
      </c>
      <c r="AJ21" s="18">
        <f>IF($E21=$E$1,((1+Premissas!AE$4)*'TU Proprio'!AI21*10^6*'Rotacao Vagao'!AI21)/(SUMIFS('Trem Tipo Medio'!$K:$K,'Trem Tipo Medio'!$A:$A,$A21,'Trem Tipo Medio'!$AE:$AE,"&lt;="&amp;AJ$2,'Trem Tipo Medio'!$AF:$AF,"&gt;="&amp;AJ$2)*(365/VLOOKUP($A21,Sazonalidade!$A:$G,7,0)))*(1-VLOOKUP($A21,Sazonalidade!$A:$J,10,0)),0)</f>
        <v>45.752835178645931</v>
      </c>
      <c r="AK21" s="18">
        <f>IF($E21=$E$1,((1+Premissas!AF$4)*'TU Proprio'!AJ21*10^6*'Rotacao Vagao'!AJ21)/(SUMIFS('Trem Tipo Medio'!$K:$K,'Trem Tipo Medio'!$A:$A,$A21,'Trem Tipo Medio'!$AE:$AE,"&lt;="&amp;AK$2,'Trem Tipo Medio'!$AF:$AF,"&gt;="&amp;AK$2)*(365/VLOOKUP($A21,Sazonalidade!$A:$G,7,0)))*(1-VLOOKUP($A21,Sazonalidade!$A:$J,10,0)),0)</f>
        <v>46.079318875499084</v>
      </c>
      <c r="AL21" s="18">
        <f>IF($E21=$E$1,((1+Premissas!AG$4)*'TU Proprio'!AK21*10^6*'Rotacao Vagao'!AK21)/(SUMIFS('Trem Tipo Medio'!$K:$K,'Trem Tipo Medio'!$A:$A,$A21,'Trem Tipo Medio'!$AE:$AE,"&lt;="&amp;AL$2,'Trem Tipo Medio'!$AF:$AF,"&gt;="&amp;AL$2)*(365/VLOOKUP($A21,Sazonalidade!$A:$G,7,0)))*(1-VLOOKUP($A21,Sazonalidade!$A:$J,10,0)),0)</f>
        <v>46.358798033518234</v>
      </c>
      <c r="AM21" s="18">
        <f>IF($E21=$E$1,((1+Premissas!AH$4)*'TU Proprio'!AL21*10^6*'Rotacao Vagao'!AL21)/(SUMIFS('Trem Tipo Medio'!$K:$K,'Trem Tipo Medio'!$A:$A,$A21,'Trem Tipo Medio'!$AE:$AE,"&lt;="&amp;AM$2,'Trem Tipo Medio'!$AF:$AF,"&gt;="&amp;AM$2)*(365/VLOOKUP($A21,Sazonalidade!$A:$G,7,0)))*(1-VLOOKUP($A21,Sazonalidade!$A:$J,10,0)),0)</f>
        <v>46.596811917605621</v>
      </c>
      <c r="AN21" s="18">
        <f>IF($E21=$E$1,((1+Premissas!AI$4)*'TU Proprio'!AM21*10^6*'Rotacao Vagao'!AM21)/(SUMIFS('Trem Tipo Medio'!$K:$K,'Trem Tipo Medio'!$A:$A,$A21,'Trem Tipo Medio'!$AE:$AE,"&lt;="&amp;AN$2,'Trem Tipo Medio'!$AF:$AF,"&gt;="&amp;AN$2)*(365/VLOOKUP($A21,Sazonalidade!$A:$G,7,0)))*(1-VLOOKUP($A21,Sazonalidade!$A:$J,10,0)),0)</f>
        <v>46.798610007809373</v>
      </c>
      <c r="AO21" s="18">
        <f>IF($E21=$E$1,((1+Premissas!AJ$4)*'TU Proprio'!AN21*10^6*'Rotacao Vagao'!AN21)/(SUMIFS('Trem Tipo Medio'!$K:$K,'Trem Tipo Medio'!$A:$A,$A21,'Trem Tipo Medio'!$AE:$AE,"&lt;="&amp;AO$2,'Trem Tipo Medio'!$AF:$AF,"&gt;="&amp;AO$2)*(365/VLOOKUP($A21,Sazonalidade!$A:$G,7,0)))*(1-VLOOKUP($A21,Sazonalidade!$A:$J,10,0)),0)</f>
        <v>46.969046786825849</v>
      </c>
      <c r="AP21" s="18">
        <f>IF($E21=$E$1,((1+Premissas!AK$4)*'TU Proprio'!AO21*10^6*'Rotacao Vagao'!AO21)/(SUMIFS('Trem Tipo Medio'!$K:$K,'Trem Tipo Medio'!$A:$A,$A21,'Trem Tipo Medio'!$AE:$AE,"&lt;="&amp;AP$2,'Trem Tipo Medio'!$AF:$AF,"&gt;="&amp;AP$2)*(365/VLOOKUP($A21,Sazonalidade!$A:$G,7,0)))*(1-VLOOKUP($A21,Sazonalidade!$A:$J,10,0)),0)</f>
        <v>47.112523730917829</v>
      </c>
      <c r="AQ21" s="18">
        <f>IF($E21=$E$1,((1+Premissas!AL$4)*'TU Proprio'!AP21*10^6*'Rotacao Vagao'!AP21)/(SUMIFS('Trem Tipo Medio'!$K:$K,'Trem Tipo Medio'!$A:$A,$A21,'Trem Tipo Medio'!$AE:$AE,"&lt;="&amp;AQ$2,'Trem Tipo Medio'!$AF:$AF,"&gt;="&amp;AQ$2)*(365/VLOOKUP($A21,Sazonalidade!$A:$G,7,0)))*(1-VLOOKUP($A21,Sazonalidade!$A:$J,10,0)),0)</f>
        <v>47.232968005130587</v>
      </c>
      <c r="AR21" s="18">
        <f>IF($E21=$E$1,((1+Premissas!AM$4)*'TU Proprio'!AQ21*10^6*'Rotacao Vagao'!AQ21)/(SUMIFS('Trem Tipo Medio'!$K:$K,'Trem Tipo Medio'!$A:$A,$A21,'Trem Tipo Medio'!$AE:$AE,"&lt;="&amp;AR$2,'Trem Tipo Medio'!$AF:$AF,"&gt;="&amp;AR$2)*(365/VLOOKUP($A21,Sazonalidade!$A:$G,7,0)))*(1-VLOOKUP($A21,Sazonalidade!$A:$J,10,0)),0)</f>
        <v>47.33383780016112</v>
      </c>
      <c r="AS21" s="18">
        <f>IF($E21=$E$1,((1+Premissas!AN$4)*'TU Proprio'!AR21*10^6*'Rotacao Vagao'!AR21)/(SUMIFS('Trem Tipo Medio'!$K:$K,'Trem Tipo Medio'!$A:$A,$A21,'Trem Tipo Medio'!$AE:$AE,"&lt;="&amp;AS$2,'Trem Tipo Medio'!$AF:$AF,"&gt;="&amp;AS$2)*(365/VLOOKUP($A21,Sazonalidade!$A:$G,7,0)))*(1-VLOOKUP($A21,Sazonalidade!$A:$J,10,0)),0)</f>
        <v>47.41814559255468</v>
      </c>
      <c r="AT21" s="18">
        <f>IF($E21=$E$1,((1+Premissas!AO$4)*'TU Proprio'!AS21*10^6*'Rotacao Vagao'!AS21)/(SUMIFS('Trem Tipo Medio'!$K:$K,'Trem Tipo Medio'!$A:$A,$A21,'Trem Tipo Medio'!$AE:$AE,"&lt;="&amp;AT$2,'Trem Tipo Medio'!$AF:$AF,"&gt;="&amp;AT$2)*(365/VLOOKUP($A21,Sazonalidade!$A:$G,7,0)))*(1-VLOOKUP($A21,Sazonalidade!$A:$J,10,0)),0)</f>
        <v>47.488492312636851</v>
      </c>
      <c r="AU21" s="18">
        <f>IF($E21=$E$1,((1+Premissas!AP$4)*'TU Proprio'!AT21*10^6*'Rotacao Vagao'!AT21)/(SUMIFS('Trem Tipo Medio'!$K:$K,'Trem Tipo Medio'!$A:$A,$A21,'Trem Tipo Medio'!$AE:$AE,"&lt;="&amp;AU$2,'Trem Tipo Medio'!$AF:$AF,"&gt;="&amp;AU$2)*(365/VLOOKUP($A21,Sazonalidade!$A:$G,7,0)))*(1-VLOOKUP($A21,Sazonalidade!$A:$J,10,0)),0)</f>
        <v>47.547107109664559</v>
      </c>
      <c r="AV21" s="18">
        <f>IF($E21=$E$1,((1+Premissas!AQ$4)*'TU Proprio'!AU21*10^6*'Rotacao Vagao'!AU21)/(SUMIFS('Trem Tipo Medio'!$K:$K,'Trem Tipo Medio'!$A:$A,$A21,'Trem Tipo Medio'!$AE:$AE,"&lt;="&amp;AV$2,'Trem Tipo Medio'!$AF:$AF,"&gt;="&amp;AV$2)*(365/VLOOKUP($A21,Sazonalidade!$A:$G,7,0)))*(1-VLOOKUP($A21,Sazonalidade!$A:$J,10,0)),0)</f>
        <v>47.595888916313889</v>
      </c>
      <c r="AW21" s="18">
        <f>IF($E21=$E$1,((1+Premissas!AR$4)*'TU Proprio'!AV21*10^6*'Rotacao Vagao'!AV21)/(SUMIFS('Trem Tipo Medio'!$K:$K,'Trem Tipo Medio'!$A:$A,$A21,'Trem Tipo Medio'!$AE:$AE,"&lt;="&amp;AW$2,'Trem Tipo Medio'!$AF:$AF,"&gt;="&amp;AW$2)*(365/VLOOKUP($A21,Sazonalidade!$A:$G,7,0)))*(1-VLOOKUP($A21,Sazonalidade!$A:$J,10,0)),0)</f>
        <v>47.636447254538936</v>
      </c>
      <c r="AX21" s="18">
        <f>IF($E21=$E$1,((1+Premissas!AS$4)*'TU Proprio'!AW21*10^6*'Rotacao Vagao'!AW21)/(SUMIFS('Trem Tipo Medio'!$K:$K,'Trem Tipo Medio'!$A:$A,$A21,'Trem Tipo Medio'!$AE:$AE,"&lt;="&amp;AX$2,'Trem Tipo Medio'!$AF:$AF,"&gt;="&amp;AX$2)*(365/VLOOKUP($A21,Sazonalidade!$A:$G,7,0)))*(1-VLOOKUP($A21,Sazonalidade!$A:$J,10,0)),0)</f>
        <v>47.67014068271434</v>
      </c>
      <c r="AY21" s="18">
        <f>IF($E21=$E$1,((1+Premissas!AT$4)*'TU Proprio'!AX21*10^6*'Rotacao Vagao'!AX21)/(SUMIFS('Trem Tipo Medio'!$K:$K,'Trem Tipo Medio'!$A:$A,$A21,'Trem Tipo Medio'!$AE:$AE,"&lt;="&amp;AY$2,'Trem Tipo Medio'!$AF:$AF,"&gt;="&amp;AY$2)*(365/VLOOKUP($A21,Sazonalidade!$A:$G,7,0)))*(1-VLOOKUP($A21,Sazonalidade!$A:$J,10,0)),0)</f>
        <v>47.698111988164712</v>
      </c>
      <c r="AZ21" s="18">
        <f>IF($E21=$E$1,((1+Premissas!AU$4)*'TU Proprio'!AY21*10^6*'Rotacao Vagao'!AY21)/(SUMIFS('Trem Tipo Medio'!$K:$K,'Trem Tipo Medio'!$A:$A,$A21,'Trem Tipo Medio'!$AE:$AE,"&lt;="&amp;AZ$2,'Trem Tipo Medio'!$AF:$AF,"&gt;="&amp;AZ$2)*(365/VLOOKUP($A21,Sazonalidade!$A:$G,7,0)))*(1-VLOOKUP($A21,Sazonalidade!$A:$J,10,0)),0)</f>
        <v>47.721319723492485</v>
      </c>
      <c r="BA21" s="18">
        <f>IF($E21=$E$1,((1+Premissas!AV$4)*'TU Proprio'!AZ21*10^6*'Rotacao Vagao'!AZ21)/(SUMIFS('Trem Tipo Medio'!$K:$K,'Trem Tipo Medio'!$A:$A,$A21,'Trem Tipo Medio'!$AE:$AE,"&lt;="&amp;BA$2,'Trem Tipo Medio'!$AF:$AF,"&gt;="&amp;BA$2)*(365/VLOOKUP($A21,Sazonalidade!$A:$G,7,0)))*(1-VLOOKUP($A21,Sazonalidade!$A:$J,10,0)),0)</f>
        <v>47.740566015661734</v>
      </c>
      <c r="BB21" s="18">
        <f>IF($E21=$E$1,((1+Premissas!AW$4)*'TU Proprio'!BA21*10^6*'Rotacao Vagao'!BA21)/(SUMIFS('Trem Tipo Medio'!$K:$K,'Trem Tipo Medio'!$A:$A,$A21,'Trem Tipo Medio'!$AE:$AE,"&lt;="&amp;BB$2,'Trem Tipo Medio'!$AF:$AF,"&gt;="&amp;BB$2)*(365/VLOOKUP($A21,Sazonalidade!$A:$G,7,0)))*(1-VLOOKUP($A21,Sazonalidade!$A:$J,10,0)),0)</f>
        <v>47.756520785276948</v>
      </c>
      <c r="BC21" s="18">
        <f>IF($E21=$E$1,((1+Premissas!AX$4)*'TU Proprio'!BB21*10^6*'Rotacao Vagao'!BB21)/(SUMIFS('Trem Tipo Medio'!$K:$K,'Trem Tipo Medio'!$A:$A,$A21,'Trem Tipo Medio'!$AE:$AE,"&lt;="&amp;BC$2,'Trem Tipo Medio'!$AF:$AF,"&gt;="&amp;BC$2)*(365/VLOOKUP($A21,Sazonalidade!$A:$G,7,0)))*(1-VLOOKUP($A21,Sazonalidade!$A:$J,10,0)),0)</f>
        <v>47.769742634511296</v>
      </c>
      <c r="BD21" s="18">
        <f>IF($E21=$E$1,((1+Premissas!AY$4)*'TU Proprio'!BC21*10^6*'Rotacao Vagao'!BC21)/(SUMIFS('Trem Tipo Medio'!$K:$K,'Trem Tipo Medio'!$A:$A,$A21,'Trem Tipo Medio'!$AE:$AE,"&lt;="&amp;BD$2,'Trem Tipo Medio'!$AF:$AF,"&gt;="&amp;BD$2)*(365/VLOOKUP($A21,Sazonalidade!$A:$G,7,0)))*(1-VLOOKUP($A21,Sazonalidade!$A:$J,10,0)),0)</f>
        <v>47.780696722783716</v>
      </c>
      <c r="BE21" s="18">
        <f>IF($E21=$E$1,((1+Premissas!AZ$4)*'TU Proprio'!BD21*10^6*'Rotacao Vagao'!BD21)/(SUMIFS('Trem Tipo Medio'!$K:$K,'Trem Tipo Medio'!$A:$A,$A21,'Trem Tipo Medio'!$AE:$AE,"&lt;="&amp;BE$2,'Trem Tipo Medio'!$AF:$AF,"&gt;="&amp;BE$2)*(365/VLOOKUP($A21,Sazonalidade!$A:$G,7,0)))*(1-VLOOKUP($A21,Sazonalidade!$A:$J,10,0)),0)</f>
        <v>47.789769969892518</v>
      </c>
      <c r="BF21" s="18">
        <f>IF($E21=$E$1,((1+Premissas!BA$4)*'TU Proprio'!BE21*10^6*'Rotacao Vagao'!BE21)/(SUMIFS('Trem Tipo Medio'!$K:$K,'Trem Tipo Medio'!$A:$A,$A21,'Trem Tipo Medio'!$AE:$AE,"&lt;="&amp;BF$2,'Trem Tipo Medio'!$AF:$AF,"&gt;="&amp;BF$2)*(365/VLOOKUP($A21,Sazonalidade!$A:$G,7,0)))*(1-VLOOKUP($A21,Sazonalidade!$A:$J,10,0)),0)</f>
        <v>47.797283921611402</v>
      </c>
      <c r="BG21" s="18">
        <f>IF($E21=$E$1,((1+Premissas!BB$4)*'TU Proprio'!BF21*10^6*'Rotacao Vagao'!BF21)/(SUMIFS('Trem Tipo Medio'!$K:$K,'Trem Tipo Medio'!$A:$A,$A21,'Trem Tipo Medio'!$AE:$AE,"&lt;="&amp;BG$2,'Trem Tipo Medio'!$AF:$AF,"&gt;="&amp;BG$2)*(365/VLOOKUP($A21,Sazonalidade!$A:$G,7,0)))*(1-VLOOKUP($A21,Sazonalidade!$A:$J,10,0)),0)</f>
        <v>47.803505593085127</v>
      </c>
      <c r="BH21" s="18">
        <f>IF($E21=$E$1,((1+Premissas!BC$4)*'TU Proprio'!BG21*10^6*'Rotacao Vagao'!BG21)/(SUMIFS('Trem Tipo Medio'!$K:$K,'Trem Tipo Medio'!$A:$A,$A21,'Trem Tipo Medio'!$AE:$AE,"&lt;="&amp;BH$2,'Trem Tipo Medio'!$AF:$AF,"&gt;="&amp;BH$2)*(365/VLOOKUP($A21,Sazonalidade!$A:$G,7,0)))*(1-VLOOKUP($A21,Sazonalidade!$A:$J,10,0)),0)</f>
        <v>47.808656577767188</v>
      </c>
      <c r="BI21" s="18">
        <f>IF($E21=$E$1,((1+Premissas!BD$4)*'TU Proprio'!BH21*10^6*'Rotacao Vagao'!BH21)/(SUMIFS('Trem Tipo Medio'!$K:$K,'Trem Tipo Medio'!$A:$A,$A21,'Trem Tipo Medio'!$AE:$AE,"&lt;="&amp;BI$2,'Trem Tipo Medio'!$AF:$AF,"&gt;="&amp;BI$2)*(365/VLOOKUP($A21,Sazonalidade!$A:$G,7,0)))*(1-VLOOKUP($A21,Sazonalidade!$A:$J,10,0)),0)</f>
        <v>47.812920678756271</v>
      </c>
      <c r="BJ21" s="18">
        <f>IF($E21=$E$1,((1+Premissas!BE$4)*'TU Proprio'!BI21*10^6*'Rotacao Vagao'!BI21)/(SUMIFS('Trem Tipo Medio'!$K:$K,'Trem Tipo Medio'!$A:$A,$A21,'Trem Tipo Medio'!$AE:$AE,"&lt;="&amp;BJ$2,'Trem Tipo Medio'!$AF:$AF,"&gt;="&amp;BJ$2)*(365/VLOOKUP($A21,Sazonalidade!$A:$G,7,0)))*(1-VLOOKUP($A21,Sazonalidade!$A:$J,10,0)),0)</f>
        <v>47.816450288147827</v>
      </c>
      <c r="BK21" s="18">
        <f>IF($E21=$E$1,((1+Premissas!BF$4)*'TU Proprio'!BJ21*10^6*'Rotacao Vagao'!BJ21)/(SUMIFS('Trem Tipo Medio'!$K:$K,'Trem Tipo Medio'!$A:$A,$A21,'Trem Tipo Medio'!$AE:$AE,"&lt;="&amp;BK$2,'Trem Tipo Medio'!$AF:$AF,"&gt;="&amp;BK$2)*(365/VLOOKUP($A21,Sazonalidade!$A:$G,7,0)))*(1-VLOOKUP($A21,Sazonalidade!$A:$J,10,0)),0)</f>
        <v>47.819371710173883</v>
      </c>
      <c r="BL21" s="18">
        <f>IF($E21=$E$1,((1+Premissas!BG$4)*'TU Proprio'!BK21*10^6*'Rotacao Vagao'!BK21)/(SUMIFS('Trem Tipo Medio'!$K:$K,'Trem Tipo Medio'!$A:$A,$A21,'Trem Tipo Medio'!$AE:$AE,"&lt;="&amp;BL$2,'Trem Tipo Medio'!$AF:$AF,"&gt;="&amp;BL$2)*(365/VLOOKUP($A21,Sazonalidade!$A:$G,7,0)))*(1-VLOOKUP($A21,Sazonalidade!$A:$J,10,0)),0)</f>
        <v>47.821789596419507</v>
      </c>
      <c r="BM21" s="18">
        <f>IF($E21=$E$1,((1+Premissas!BH$4)*'TU Proprio'!BL21*10^6*'Rotacao Vagao'!BL21)/(SUMIFS('Trem Tipo Medio'!$K:$K,'Trem Tipo Medio'!$A:$A,$A21,'Trem Tipo Medio'!$AE:$AE,"&lt;="&amp;BM$2,'Trem Tipo Medio'!$AF:$AF,"&gt;="&amp;BM$2)*(365/VLOOKUP($A21,Sazonalidade!$A:$G,7,0)))*(1-VLOOKUP($A21,Sazonalidade!$A:$J,10,0)),0)</f>
        <v>47.823790636719188</v>
      </c>
      <c r="BN21" s="18">
        <f>IF($E21=$E$1,((1+Premissas!BI$4)*'TU Proprio'!BM21*10^6*'Rotacao Vagao'!BM21)/(SUMIFS('Trem Tipo Medio'!$K:$K,'Trem Tipo Medio'!$A:$A,$A21,'Trem Tipo Medio'!$AE:$AE,"&lt;="&amp;BN$2,'Trem Tipo Medio'!$AF:$AF,"&gt;="&amp;BN$2)*(365/VLOOKUP($A21,Sazonalidade!$A:$G,7,0)))*(1-VLOOKUP($A21,Sazonalidade!$A:$J,10,0)),0)</f>
        <v>47.825446627561682</v>
      </c>
      <c r="BO21" s="18">
        <f>IF($E21=$E$1,((1+Premissas!BJ$4)*'TU Proprio'!BN21*10^6*'Rotacao Vagao'!BN21)/(SUMIFS('Trem Tipo Medio'!$K:$K,'Trem Tipo Medio'!$A:$A,$A21,'Trem Tipo Medio'!$AE:$AE,"&lt;="&amp;BO$2,'Trem Tipo Medio'!$AF:$AF,"&gt;="&amp;BO$2)*(365/VLOOKUP($A21,Sazonalidade!$A:$G,7,0)))*(1-VLOOKUP($A21,Sazonalidade!$A:$J,10,0)),0)</f>
        <v>47.82681702087919</v>
      </c>
      <c r="BP21" s="18">
        <f>IF($E21=$E$1,((1+Premissas!BK$4)*'TU Proprio'!BO21*10^6*'Rotacao Vagao'!BO21)/(SUMIFS('Trem Tipo Medio'!$K:$K,'Trem Tipo Medio'!$A:$A,$A21,'Trem Tipo Medio'!$AE:$AE,"&lt;="&amp;BP$2,'Trem Tipo Medio'!$AF:$AF,"&gt;="&amp;BP$2)*(365/VLOOKUP($A21,Sazonalidade!$A:$G,7,0)))*(1-VLOOKUP($A21,Sazonalidade!$A:$J,10,0)),0)</f>
        <v>47.82795103977061</v>
      </c>
      <c r="BQ21"/>
      <c r="BR21"/>
      <c r="BS21"/>
      <c r="BT21"/>
      <c r="BU21"/>
    </row>
    <row r="22" spans="1:73" s="32" customFormat="1" x14ac:dyDescent="0.25">
      <c r="A22" s="6">
        <f t="shared" si="3"/>
        <v>20</v>
      </c>
      <c r="B22" s="3" t="str">
        <f>VLOOKUP($A22,Demanda!$A$1:$G$43,4,0)</f>
        <v>Etanol</v>
      </c>
      <c r="C22" s="3" t="str">
        <f>VLOOKUP($A22,Demanda!$A$1:$G$43,6,0)</f>
        <v>Nobres</v>
      </c>
      <c r="D22" s="3" t="str">
        <f>VLOOKUP($A22,Demanda!$A$1:$G$43,7,0)</f>
        <v>Miritituba</v>
      </c>
      <c r="E22" s="3" t="str">
        <f>VLOOKUP($A22,Demanda!$A$1:$G$43,2,0)</f>
        <v>FGRAO</v>
      </c>
      <c r="F22" s="29" t="str">
        <f>VLOOKUP(A22,'Trem Tipo Medio'!A:L,10,0)</f>
        <v>TCT</v>
      </c>
      <c r="H22" s="18">
        <f>IF($E22=$E$1,((1+Premissas!C$4)*'TU Proprio'!G22*10^6*'Rotacao Vagao'!G22)/(SUMIFS('Trem Tipo Medio'!$K:$K,'Trem Tipo Medio'!$A:$A,$A22,'Trem Tipo Medio'!$AE:$AE,"&lt;="&amp;H$2,'Trem Tipo Medio'!$AF:$AF,"&gt;="&amp;H$2)*(365/VLOOKUP($A22,Sazonalidade!$A:$G,7,0)))*(1-VLOOKUP($A22,Sazonalidade!$A:$J,10,0)),0)</f>
        <v>0</v>
      </c>
      <c r="I22" s="18">
        <f>IF($E22=$E$1,((1+Premissas!D$4)*'TU Proprio'!H22*10^6*'Rotacao Vagao'!H22)/(SUMIFS('Trem Tipo Medio'!$K:$K,'Trem Tipo Medio'!$A:$A,$A22,'Trem Tipo Medio'!$AE:$AE,"&lt;="&amp;I$2,'Trem Tipo Medio'!$AF:$AF,"&gt;="&amp;I$2)*(365/VLOOKUP($A22,Sazonalidade!$A:$G,7,0)))*(1-VLOOKUP($A22,Sazonalidade!$A:$J,10,0)),0)</f>
        <v>0</v>
      </c>
      <c r="J22" s="18">
        <f>IF($E22=$E$1,((1+Premissas!E$4)*'TU Proprio'!I22*10^6*'Rotacao Vagao'!I22)/(SUMIFS('Trem Tipo Medio'!$K:$K,'Trem Tipo Medio'!$A:$A,$A22,'Trem Tipo Medio'!$AE:$AE,"&lt;="&amp;J$2,'Trem Tipo Medio'!$AF:$AF,"&gt;="&amp;J$2)*(365/VLOOKUP($A22,Sazonalidade!$A:$G,7,0)))*(1-VLOOKUP($A22,Sazonalidade!$A:$J,10,0)),0)</f>
        <v>0</v>
      </c>
      <c r="K22" s="18">
        <f>IF($E22=$E$1,((1+Premissas!F$4)*'TU Proprio'!J22*10^6*'Rotacao Vagao'!J22)/(SUMIFS('Trem Tipo Medio'!$K:$K,'Trem Tipo Medio'!$A:$A,$A22,'Trem Tipo Medio'!$AE:$AE,"&lt;="&amp;K$2,'Trem Tipo Medio'!$AF:$AF,"&gt;="&amp;K$2)*(365/VLOOKUP($A22,Sazonalidade!$A:$G,7,0)))*(1-VLOOKUP($A22,Sazonalidade!$A:$J,10,0)),0)</f>
        <v>0</v>
      </c>
      <c r="L22" s="18">
        <f>IF($E22=$E$1,((1+Premissas!G$4)*'TU Proprio'!K22*10^6*'Rotacao Vagao'!K22)/(SUMIFS('Trem Tipo Medio'!$K:$K,'Trem Tipo Medio'!$A:$A,$A22,'Trem Tipo Medio'!$AE:$AE,"&lt;="&amp;L$2,'Trem Tipo Medio'!$AF:$AF,"&gt;="&amp;L$2)*(365/VLOOKUP($A22,Sazonalidade!$A:$G,7,0)))*(1-VLOOKUP($A22,Sazonalidade!$A:$J,10,0)),0)</f>
        <v>0</v>
      </c>
      <c r="M22" s="18">
        <f>IF($E22=$E$1,((1+Premissas!H$4)*'TU Proprio'!L22*10^6*'Rotacao Vagao'!L22)/(SUMIFS('Trem Tipo Medio'!$K:$K,'Trem Tipo Medio'!$A:$A,$A22,'Trem Tipo Medio'!$AE:$AE,"&lt;="&amp;M$2,'Trem Tipo Medio'!$AF:$AF,"&gt;="&amp;M$2)*(365/VLOOKUP($A22,Sazonalidade!$A:$G,7,0)))*(1-VLOOKUP($A22,Sazonalidade!$A:$J,10,0)),0)</f>
        <v>0</v>
      </c>
      <c r="N22" s="18">
        <f>IF($E22=$E$1,((1+Premissas!I$4)*'TU Proprio'!M22*10^6*'Rotacao Vagao'!M22)/(SUMIFS('Trem Tipo Medio'!$K:$K,'Trem Tipo Medio'!$A:$A,$A22,'Trem Tipo Medio'!$AE:$AE,"&lt;="&amp;N$2,'Trem Tipo Medio'!$AF:$AF,"&gt;="&amp;N$2)*(365/VLOOKUP($A22,Sazonalidade!$A:$G,7,0)))*(1-VLOOKUP($A22,Sazonalidade!$A:$J,10,0)),0)</f>
        <v>0</v>
      </c>
      <c r="O22" s="18">
        <f>IF($E22=$E$1,((1+Premissas!J$4)*'TU Proprio'!N22*10^6*'Rotacao Vagao'!N22)/(SUMIFS('Trem Tipo Medio'!$K:$K,'Trem Tipo Medio'!$A:$A,$A22,'Trem Tipo Medio'!$AE:$AE,"&lt;="&amp;O$2,'Trem Tipo Medio'!$AF:$AF,"&gt;="&amp;O$2)*(365/VLOOKUP($A22,Sazonalidade!$A:$G,7,0)))*(1-VLOOKUP($A22,Sazonalidade!$A:$J,10,0)),0)</f>
        <v>0</v>
      </c>
      <c r="P22" s="18">
        <f>IF($E22=$E$1,((1+Premissas!K$4)*'TU Proprio'!O22*10^6*'Rotacao Vagao'!O22)/(SUMIFS('Trem Tipo Medio'!$K:$K,'Trem Tipo Medio'!$A:$A,$A22,'Trem Tipo Medio'!$AE:$AE,"&lt;="&amp;P$2,'Trem Tipo Medio'!$AF:$AF,"&gt;="&amp;P$2)*(365/VLOOKUP($A22,Sazonalidade!$A:$G,7,0)))*(1-VLOOKUP($A22,Sazonalidade!$A:$J,10,0)),0)</f>
        <v>0</v>
      </c>
      <c r="Q22" s="18">
        <f>IF($E22=$E$1,((1+Premissas!L$4)*'TU Proprio'!P22*10^6*'Rotacao Vagao'!P22)/(SUMIFS('Trem Tipo Medio'!$K:$K,'Trem Tipo Medio'!$A:$A,$A22,'Trem Tipo Medio'!$AE:$AE,"&lt;="&amp;Q$2,'Trem Tipo Medio'!$AF:$AF,"&gt;="&amp;Q$2)*(365/VLOOKUP($A22,Sazonalidade!$A:$G,7,0)))*(1-VLOOKUP($A22,Sazonalidade!$A:$J,10,0)),0)</f>
        <v>0</v>
      </c>
      <c r="R22" s="18">
        <f>IF($E22=$E$1,((1+Premissas!M$4)*'TU Proprio'!Q22*10^6*'Rotacao Vagao'!Q22)/(SUMIFS('Trem Tipo Medio'!$K:$K,'Trem Tipo Medio'!$A:$A,$A22,'Trem Tipo Medio'!$AE:$AE,"&lt;="&amp;R$2,'Trem Tipo Medio'!$AF:$AF,"&gt;="&amp;R$2)*(365/VLOOKUP($A22,Sazonalidade!$A:$G,7,0)))*(1-VLOOKUP($A22,Sazonalidade!$A:$J,10,0)),0)</f>
        <v>0</v>
      </c>
      <c r="S22" s="18">
        <f>IF($E22=$E$1,((1+Premissas!N$4)*'TU Proprio'!R22*10^6*'Rotacao Vagao'!R22)/(SUMIFS('Trem Tipo Medio'!$K:$K,'Trem Tipo Medio'!$A:$A,$A22,'Trem Tipo Medio'!$AE:$AE,"&lt;="&amp;S$2,'Trem Tipo Medio'!$AF:$AF,"&gt;="&amp;S$2)*(365/VLOOKUP($A22,Sazonalidade!$A:$G,7,0)))*(1-VLOOKUP($A22,Sazonalidade!$A:$J,10,0)),0)</f>
        <v>0</v>
      </c>
      <c r="T22" s="18">
        <f>IF($E22=$E$1,((1+Premissas!O$4)*'TU Proprio'!S22*10^6*'Rotacao Vagao'!S22)/(SUMIFS('Trem Tipo Medio'!$K:$K,'Trem Tipo Medio'!$A:$A,$A22,'Trem Tipo Medio'!$AE:$AE,"&lt;="&amp;T$2,'Trem Tipo Medio'!$AF:$AF,"&gt;="&amp;T$2)*(365/VLOOKUP($A22,Sazonalidade!$A:$G,7,0)))*(1-VLOOKUP($A22,Sazonalidade!$A:$J,10,0)),0)</f>
        <v>0</v>
      </c>
      <c r="U22" s="18">
        <f>IF($E22=$E$1,((1+Premissas!P$4)*'TU Proprio'!T22*10^6*'Rotacao Vagao'!T22)/(SUMIFS('Trem Tipo Medio'!$K:$K,'Trem Tipo Medio'!$A:$A,$A22,'Trem Tipo Medio'!$AE:$AE,"&lt;="&amp;U$2,'Trem Tipo Medio'!$AF:$AF,"&gt;="&amp;U$2)*(365/VLOOKUP($A22,Sazonalidade!$A:$G,7,0)))*(1-VLOOKUP($A22,Sazonalidade!$A:$J,10,0)),0)</f>
        <v>0</v>
      </c>
      <c r="V22" s="18">
        <f>IF($E22=$E$1,((1+Premissas!Q$4)*'TU Proprio'!U22*10^6*'Rotacao Vagao'!U22)/(SUMIFS('Trem Tipo Medio'!$K:$K,'Trem Tipo Medio'!$A:$A,$A22,'Trem Tipo Medio'!$AE:$AE,"&lt;="&amp;V$2,'Trem Tipo Medio'!$AF:$AF,"&gt;="&amp;V$2)*(365/VLOOKUP($A22,Sazonalidade!$A:$G,7,0)))*(1-VLOOKUP($A22,Sazonalidade!$A:$J,10,0)),0)</f>
        <v>0</v>
      </c>
      <c r="W22" s="18">
        <f>IF($E22=$E$1,((1+Premissas!R$4)*'TU Proprio'!V22*10^6*'Rotacao Vagao'!V22)/(SUMIFS('Trem Tipo Medio'!$K:$K,'Trem Tipo Medio'!$A:$A,$A22,'Trem Tipo Medio'!$AE:$AE,"&lt;="&amp;W$2,'Trem Tipo Medio'!$AF:$AF,"&gt;="&amp;W$2)*(365/VLOOKUP($A22,Sazonalidade!$A:$G,7,0)))*(1-VLOOKUP($A22,Sazonalidade!$A:$J,10,0)),0)</f>
        <v>0</v>
      </c>
      <c r="X22" s="18">
        <f>IF($E22=$E$1,((1+Premissas!S$4)*'TU Proprio'!W22*10^6*'Rotacao Vagao'!W22)/(SUMIFS('Trem Tipo Medio'!$K:$K,'Trem Tipo Medio'!$A:$A,$A22,'Trem Tipo Medio'!$AE:$AE,"&lt;="&amp;X$2,'Trem Tipo Medio'!$AF:$AF,"&gt;="&amp;X$2)*(365/VLOOKUP($A22,Sazonalidade!$A:$G,7,0)))*(1-VLOOKUP($A22,Sazonalidade!$A:$J,10,0)),0)</f>
        <v>0</v>
      </c>
      <c r="Y22" s="18">
        <f>IF($E22=$E$1,((1+Premissas!T$4)*'TU Proprio'!X22*10^6*'Rotacao Vagao'!X22)/(SUMIFS('Trem Tipo Medio'!$K:$K,'Trem Tipo Medio'!$A:$A,$A22,'Trem Tipo Medio'!$AE:$AE,"&lt;="&amp;Y$2,'Trem Tipo Medio'!$AF:$AF,"&gt;="&amp;Y$2)*(365/VLOOKUP($A22,Sazonalidade!$A:$G,7,0)))*(1-VLOOKUP($A22,Sazonalidade!$A:$J,10,0)),0)</f>
        <v>0</v>
      </c>
      <c r="Z22" s="18">
        <f>IF($E22=$E$1,((1+Premissas!U$4)*'TU Proprio'!Y22*10^6*'Rotacao Vagao'!Y22)/(SUMIFS('Trem Tipo Medio'!$K:$K,'Trem Tipo Medio'!$A:$A,$A22,'Trem Tipo Medio'!$AE:$AE,"&lt;="&amp;Z$2,'Trem Tipo Medio'!$AF:$AF,"&gt;="&amp;Z$2)*(365/VLOOKUP($A22,Sazonalidade!$A:$G,7,0)))*(1-VLOOKUP($A22,Sazonalidade!$A:$J,10,0)),0)</f>
        <v>0</v>
      </c>
      <c r="AA22" s="18">
        <f>IF($E22=$E$1,((1+Premissas!V$4)*'TU Proprio'!Z22*10^6*'Rotacao Vagao'!Z22)/(SUMIFS('Trem Tipo Medio'!$K:$K,'Trem Tipo Medio'!$A:$A,$A22,'Trem Tipo Medio'!$AE:$AE,"&lt;="&amp;AA$2,'Trem Tipo Medio'!$AF:$AF,"&gt;="&amp;AA$2)*(365/VLOOKUP($A22,Sazonalidade!$A:$G,7,0)))*(1-VLOOKUP($A22,Sazonalidade!$A:$J,10,0)),0)</f>
        <v>0</v>
      </c>
      <c r="AB22" s="18">
        <f>IF($E22=$E$1,((1+Premissas!W$4)*'TU Proprio'!AA22*10^6*'Rotacao Vagao'!AA22)/(SUMIFS('Trem Tipo Medio'!$K:$K,'Trem Tipo Medio'!$A:$A,$A22,'Trem Tipo Medio'!$AE:$AE,"&lt;="&amp;AB$2,'Trem Tipo Medio'!$AF:$AF,"&gt;="&amp;AB$2)*(365/VLOOKUP($A22,Sazonalidade!$A:$G,7,0)))*(1-VLOOKUP($A22,Sazonalidade!$A:$J,10,0)),0)</f>
        <v>0</v>
      </c>
      <c r="AC22" s="18">
        <f>IF($E22=$E$1,((1+Premissas!X$4)*'TU Proprio'!AB22*10^6*'Rotacao Vagao'!AB22)/(SUMIFS('Trem Tipo Medio'!$K:$K,'Trem Tipo Medio'!$A:$A,$A22,'Trem Tipo Medio'!$AE:$AE,"&lt;="&amp;AC$2,'Trem Tipo Medio'!$AF:$AF,"&gt;="&amp;AC$2)*(365/VLOOKUP($A22,Sazonalidade!$A:$G,7,0)))*(1-VLOOKUP($A22,Sazonalidade!$A:$J,10,0)),0)</f>
        <v>0</v>
      </c>
      <c r="AD22" s="18">
        <f>IF($E22=$E$1,((1+Premissas!Y$4)*'TU Proprio'!AC22*10^6*'Rotacao Vagao'!AC22)/(SUMIFS('Trem Tipo Medio'!$K:$K,'Trem Tipo Medio'!$A:$A,$A22,'Trem Tipo Medio'!$AE:$AE,"&lt;="&amp;AD$2,'Trem Tipo Medio'!$AF:$AF,"&gt;="&amp;AD$2)*(365/VLOOKUP($A22,Sazonalidade!$A:$G,7,0)))*(1-VLOOKUP($A22,Sazonalidade!$A:$J,10,0)),0)</f>
        <v>0</v>
      </c>
      <c r="AE22" s="18">
        <f>IF($E22=$E$1,((1+Premissas!Z$4)*'TU Proprio'!AD22*10^6*'Rotacao Vagao'!AD22)/(SUMIFS('Trem Tipo Medio'!$K:$K,'Trem Tipo Medio'!$A:$A,$A22,'Trem Tipo Medio'!$AE:$AE,"&lt;="&amp;AE$2,'Trem Tipo Medio'!$AF:$AF,"&gt;="&amp;AE$2)*(365/VLOOKUP($A22,Sazonalidade!$A:$G,7,0)))*(1-VLOOKUP($A22,Sazonalidade!$A:$J,10,0)),0)</f>
        <v>0</v>
      </c>
      <c r="AF22" s="18">
        <f>IF($E22=$E$1,((1+Premissas!AA$4)*'TU Proprio'!AE22*10^6*'Rotacao Vagao'!AE22)/(SUMIFS('Trem Tipo Medio'!$K:$K,'Trem Tipo Medio'!$A:$A,$A22,'Trem Tipo Medio'!$AE:$AE,"&lt;="&amp;AF$2,'Trem Tipo Medio'!$AF:$AF,"&gt;="&amp;AF$2)*(365/VLOOKUP($A22,Sazonalidade!$A:$G,7,0)))*(1-VLOOKUP($A22,Sazonalidade!$A:$J,10,0)),0)</f>
        <v>0</v>
      </c>
      <c r="AG22" s="18">
        <f>IF($E22=$E$1,((1+Premissas!AB$4)*'TU Proprio'!AF22*10^6*'Rotacao Vagao'!AF22)/(SUMIFS('Trem Tipo Medio'!$K:$K,'Trem Tipo Medio'!$A:$A,$A22,'Trem Tipo Medio'!$AE:$AE,"&lt;="&amp;AG$2,'Trem Tipo Medio'!$AF:$AF,"&gt;="&amp;AG$2)*(365/VLOOKUP($A22,Sazonalidade!$A:$G,7,0)))*(1-VLOOKUP($A22,Sazonalidade!$A:$J,10,0)),0)</f>
        <v>0</v>
      </c>
      <c r="AH22" s="18">
        <f>IF($E22=$E$1,((1+Premissas!AC$4)*'TU Proprio'!AG22*10^6*'Rotacao Vagao'!AG22)/(SUMIFS('Trem Tipo Medio'!$K:$K,'Trem Tipo Medio'!$A:$A,$A22,'Trem Tipo Medio'!$AE:$AE,"&lt;="&amp;AH$2,'Trem Tipo Medio'!$AF:$AF,"&gt;="&amp;AH$2)*(365/VLOOKUP($A22,Sazonalidade!$A:$G,7,0)))*(1-VLOOKUP($A22,Sazonalidade!$A:$J,10,0)),0)</f>
        <v>0</v>
      </c>
      <c r="AI22" s="18">
        <f>IF($E22=$E$1,((1+Premissas!AD$4)*'TU Proprio'!AH22*10^6*'Rotacao Vagao'!AH22)/(SUMIFS('Trem Tipo Medio'!$K:$K,'Trem Tipo Medio'!$A:$A,$A22,'Trem Tipo Medio'!$AE:$AE,"&lt;="&amp;AI$2,'Trem Tipo Medio'!$AF:$AF,"&gt;="&amp;AI$2)*(365/VLOOKUP($A22,Sazonalidade!$A:$G,7,0)))*(1-VLOOKUP($A22,Sazonalidade!$A:$J,10,0)),0)</f>
        <v>0</v>
      </c>
      <c r="AJ22" s="18">
        <f>IF($E22=$E$1,((1+Premissas!AE$4)*'TU Proprio'!AI22*10^6*'Rotacao Vagao'!AI22)/(SUMIFS('Trem Tipo Medio'!$K:$K,'Trem Tipo Medio'!$A:$A,$A22,'Trem Tipo Medio'!$AE:$AE,"&lt;="&amp;AJ$2,'Trem Tipo Medio'!$AF:$AF,"&gt;="&amp;AJ$2)*(365/VLOOKUP($A22,Sazonalidade!$A:$G,7,0)))*(1-VLOOKUP($A22,Sazonalidade!$A:$J,10,0)),0)</f>
        <v>0</v>
      </c>
      <c r="AK22" s="18">
        <f>IF($E22=$E$1,((1+Premissas!AF$4)*'TU Proprio'!AJ22*10^6*'Rotacao Vagao'!AJ22)/(SUMIFS('Trem Tipo Medio'!$K:$K,'Trem Tipo Medio'!$A:$A,$A22,'Trem Tipo Medio'!$AE:$AE,"&lt;="&amp;AK$2,'Trem Tipo Medio'!$AF:$AF,"&gt;="&amp;AK$2)*(365/VLOOKUP($A22,Sazonalidade!$A:$G,7,0)))*(1-VLOOKUP($A22,Sazonalidade!$A:$J,10,0)),0)</f>
        <v>0</v>
      </c>
      <c r="AL22" s="18">
        <f>IF($E22=$E$1,((1+Premissas!AG$4)*'TU Proprio'!AK22*10^6*'Rotacao Vagao'!AK22)/(SUMIFS('Trem Tipo Medio'!$K:$K,'Trem Tipo Medio'!$A:$A,$A22,'Trem Tipo Medio'!$AE:$AE,"&lt;="&amp;AL$2,'Trem Tipo Medio'!$AF:$AF,"&gt;="&amp;AL$2)*(365/VLOOKUP($A22,Sazonalidade!$A:$G,7,0)))*(1-VLOOKUP($A22,Sazonalidade!$A:$J,10,0)),0)</f>
        <v>0</v>
      </c>
      <c r="AM22" s="18">
        <f>IF($E22=$E$1,((1+Premissas!AH$4)*'TU Proprio'!AL22*10^6*'Rotacao Vagao'!AL22)/(SUMIFS('Trem Tipo Medio'!$K:$K,'Trem Tipo Medio'!$A:$A,$A22,'Trem Tipo Medio'!$AE:$AE,"&lt;="&amp;AM$2,'Trem Tipo Medio'!$AF:$AF,"&gt;="&amp;AM$2)*(365/VLOOKUP($A22,Sazonalidade!$A:$G,7,0)))*(1-VLOOKUP($A22,Sazonalidade!$A:$J,10,0)),0)</f>
        <v>0</v>
      </c>
      <c r="AN22" s="18">
        <f>IF($E22=$E$1,((1+Premissas!AI$4)*'TU Proprio'!AM22*10^6*'Rotacao Vagao'!AM22)/(SUMIFS('Trem Tipo Medio'!$K:$K,'Trem Tipo Medio'!$A:$A,$A22,'Trem Tipo Medio'!$AE:$AE,"&lt;="&amp;AN$2,'Trem Tipo Medio'!$AF:$AF,"&gt;="&amp;AN$2)*(365/VLOOKUP($A22,Sazonalidade!$A:$G,7,0)))*(1-VLOOKUP($A22,Sazonalidade!$A:$J,10,0)),0)</f>
        <v>0</v>
      </c>
      <c r="AO22" s="18">
        <f>IF($E22=$E$1,((1+Premissas!AJ$4)*'TU Proprio'!AN22*10^6*'Rotacao Vagao'!AN22)/(SUMIFS('Trem Tipo Medio'!$K:$K,'Trem Tipo Medio'!$A:$A,$A22,'Trem Tipo Medio'!$AE:$AE,"&lt;="&amp;AO$2,'Trem Tipo Medio'!$AF:$AF,"&gt;="&amp;AO$2)*(365/VLOOKUP($A22,Sazonalidade!$A:$G,7,0)))*(1-VLOOKUP($A22,Sazonalidade!$A:$J,10,0)),0)</f>
        <v>0</v>
      </c>
      <c r="AP22" s="18">
        <f>IF($E22=$E$1,((1+Premissas!AK$4)*'TU Proprio'!AO22*10^6*'Rotacao Vagao'!AO22)/(SUMIFS('Trem Tipo Medio'!$K:$K,'Trem Tipo Medio'!$A:$A,$A22,'Trem Tipo Medio'!$AE:$AE,"&lt;="&amp;AP$2,'Trem Tipo Medio'!$AF:$AF,"&gt;="&amp;AP$2)*(365/VLOOKUP($A22,Sazonalidade!$A:$G,7,0)))*(1-VLOOKUP($A22,Sazonalidade!$A:$J,10,0)),0)</f>
        <v>0</v>
      </c>
      <c r="AQ22" s="18">
        <f>IF($E22=$E$1,((1+Premissas!AL$4)*'TU Proprio'!AP22*10^6*'Rotacao Vagao'!AP22)/(SUMIFS('Trem Tipo Medio'!$K:$K,'Trem Tipo Medio'!$A:$A,$A22,'Trem Tipo Medio'!$AE:$AE,"&lt;="&amp;AQ$2,'Trem Tipo Medio'!$AF:$AF,"&gt;="&amp;AQ$2)*(365/VLOOKUP($A22,Sazonalidade!$A:$G,7,0)))*(1-VLOOKUP($A22,Sazonalidade!$A:$J,10,0)),0)</f>
        <v>0</v>
      </c>
      <c r="AR22" s="18">
        <f>IF($E22=$E$1,((1+Premissas!AM$4)*'TU Proprio'!AQ22*10^6*'Rotacao Vagao'!AQ22)/(SUMIFS('Trem Tipo Medio'!$K:$K,'Trem Tipo Medio'!$A:$A,$A22,'Trem Tipo Medio'!$AE:$AE,"&lt;="&amp;AR$2,'Trem Tipo Medio'!$AF:$AF,"&gt;="&amp;AR$2)*(365/VLOOKUP($A22,Sazonalidade!$A:$G,7,0)))*(1-VLOOKUP($A22,Sazonalidade!$A:$J,10,0)),0)</f>
        <v>0</v>
      </c>
      <c r="AS22" s="18">
        <f>IF($E22=$E$1,((1+Premissas!AN$4)*'TU Proprio'!AR22*10^6*'Rotacao Vagao'!AR22)/(SUMIFS('Trem Tipo Medio'!$K:$K,'Trem Tipo Medio'!$A:$A,$A22,'Trem Tipo Medio'!$AE:$AE,"&lt;="&amp;AS$2,'Trem Tipo Medio'!$AF:$AF,"&gt;="&amp;AS$2)*(365/VLOOKUP($A22,Sazonalidade!$A:$G,7,0)))*(1-VLOOKUP($A22,Sazonalidade!$A:$J,10,0)),0)</f>
        <v>0</v>
      </c>
      <c r="AT22" s="18">
        <f>IF($E22=$E$1,((1+Premissas!AO$4)*'TU Proprio'!AS22*10^6*'Rotacao Vagao'!AS22)/(SUMIFS('Trem Tipo Medio'!$K:$K,'Trem Tipo Medio'!$A:$A,$A22,'Trem Tipo Medio'!$AE:$AE,"&lt;="&amp;AT$2,'Trem Tipo Medio'!$AF:$AF,"&gt;="&amp;AT$2)*(365/VLOOKUP($A22,Sazonalidade!$A:$G,7,0)))*(1-VLOOKUP($A22,Sazonalidade!$A:$J,10,0)),0)</f>
        <v>0</v>
      </c>
      <c r="AU22" s="18">
        <f>IF($E22=$E$1,((1+Premissas!AP$4)*'TU Proprio'!AT22*10^6*'Rotacao Vagao'!AT22)/(SUMIFS('Trem Tipo Medio'!$K:$K,'Trem Tipo Medio'!$A:$A,$A22,'Trem Tipo Medio'!$AE:$AE,"&lt;="&amp;AU$2,'Trem Tipo Medio'!$AF:$AF,"&gt;="&amp;AU$2)*(365/VLOOKUP($A22,Sazonalidade!$A:$G,7,0)))*(1-VLOOKUP($A22,Sazonalidade!$A:$J,10,0)),0)</f>
        <v>0</v>
      </c>
      <c r="AV22" s="18">
        <f>IF($E22=$E$1,((1+Premissas!AQ$4)*'TU Proprio'!AU22*10^6*'Rotacao Vagao'!AU22)/(SUMIFS('Trem Tipo Medio'!$K:$K,'Trem Tipo Medio'!$A:$A,$A22,'Trem Tipo Medio'!$AE:$AE,"&lt;="&amp;AV$2,'Trem Tipo Medio'!$AF:$AF,"&gt;="&amp;AV$2)*(365/VLOOKUP($A22,Sazonalidade!$A:$G,7,0)))*(1-VLOOKUP($A22,Sazonalidade!$A:$J,10,0)),0)</f>
        <v>0</v>
      </c>
      <c r="AW22" s="18">
        <f>IF($E22=$E$1,((1+Premissas!AR$4)*'TU Proprio'!AV22*10^6*'Rotacao Vagao'!AV22)/(SUMIFS('Trem Tipo Medio'!$K:$K,'Trem Tipo Medio'!$A:$A,$A22,'Trem Tipo Medio'!$AE:$AE,"&lt;="&amp;AW$2,'Trem Tipo Medio'!$AF:$AF,"&gt;="&amp;AW$2)*(365/VLOOKUP($A22,Sazonalidade!$A:$G,7,0)))*(1-VLOOKUP($A22,Sazonalidade!$A:$J,10,0)),0)</f>
        <v>0</v>
      </c>
      <c r="AX22" s="18">
        <f>IF($E22=$E$1,((1+Premissas!AS$4)*'TU Proprio'!AW22*10^6*'Rotacao Vagao'!AW22)/(SUMIFS('Trem Tipo Medio'!$K:$K,'Trem Tipo Medio'!$A:$A,$A22,'Trem Tipo Medio'!$AE:$AE,"&lt;="&amp;AX$2,'Trem Tipo Medio'!$AF:$AF,"&gt;="&amp;AX$2)*(365/VLOOKUP($A22,Sazonalidade!$A:$G,7,0)))*(1-VLOOKUP($A22,Sazonalidade!$A:$J,10,0)),0)</f>
        <v>0</v>
      </c>
      <c r="AY22" s="18">
        <f>IF($E22=$E$1,((1+Premissas!AT$4)*'TU Proprio'!AX22*10^6*'Rotacao Vagao'!AX22)/(SUMIFS('Trem Tipo Medio'!$K:$K,'Trem Tipo Medio'!$A:$A,$A22,'Trem Tipo Medio'!$AE:$AE,"&lt;="&amp;AY$2,'Trem Tipo Medio'!$AF:$AF,"&gt;="&amp;AY$2)*(365/VLOOKUP($A22,Sazonalidade!$A:$G,7,0)))*(1-VLOOKUP($A22,Sazonalidade!$A:$J,10,0)),0)</f>
        <v>0</v>
      </c>
      <c r="AZ22" s="18">
        <f>IF($E22=$E$1,((1+Premissas!AU$4)*'TU Proprio'!AY22*10^6*'Rotacao Vagao'!AY22)/(SUMIFS('Trem Tipo Medio'!$K:$K,'Trem Tipo Medio'!$A:$A,$A22,'Trem Tipo Medio'!$AE:$AE,"&lt;="&amp;AZ$2,'Trem Tipo Medio'!$AF:$AF,"&gt;="&amp;AZ$2)*(365/VLOOKUP($A22,Sazonalidade!$A:$G,7,0)))*(1-VLOOKUP($A22,Sazonalidade!$A:$J,10,0)),0)</f>
        <v>0</v>
      </c>
      <c r="BA22" s="18">
        <f>IF($E22=$E$1,((1+Premissas!AV$4)*'TU Proprio'!AZ22*10^6*'Rotacao Vagao'!AZ22)/(SUMIFS('Trem Tipo Medio'!$K:$K,'Trem Tipo Medio'!$A:$A,$A22,'Trem Tipo Medio'!$AE:$AE,"&lt;="&amp;BA$2,'Trem Tipo Medio'!$AF:$AF,"&gt;="&amp;BA$2)*(365/VLOOKUP($A22,Sazonalidade!$A:$G,7,0)))*(1-VLOOKUP($A22,Sazonalidade!$A:$J,10,0)),0)</f>
        <v>0</v>
      </c>
      <c r="BB22" s="18">
        <f>IF($E22=$E$1,((1+Premissas!AW$4)*'TU Proprio'!BA22*10^6*'Rotacao Vagao'!BA22)/(SUMIFS('Trem Tipo Medio'!$K:$K,'Trem Tipo Medio'!$A:$A,$A22,'Trem Tipo Medio'!$AE:$AE,"&lt;="&amp;BB$2,'Trem Tipo Medio'!$AF:$AF,"&gt;="&amp;BB$2)*(365/VLOOKUP($A22,Sazonalidade!$A:$G,7,0)))*(1-VLOOKUP($A22,Sazonalidade!$A:$J,10,0)),0)</f>
        <v>0</v>
      </c>
      <c r="BC22" s="18">
        <f>IF($E22=$E$1,((1+Premissas!AX$4)*'TU Proprio'!BB22*10^6*'Rotacao Vagao'!BB22)/(SUMIFS('Trem Tipo Medio'!$K:$K,'Trem Tipo Medio'!$A:$A,$A22,'Trem Tipo Medio'!$AE:$AE,"&lt;="&amp;BC$2,'Trem Tipo Medio'!$AF:$AF,"&gt;="&amp;BC$2)*(365/VLOOKUP($A22,Sazonalidade!$A:$G,7,0)))*(1-VLOOKUP($A22,Sazonalidade!$A:$J,10,0)),0)</f>
        <v>0</v>
      </c>
      <c r="BD22" s="18">
        <f>IF($E22=$E$1,((1+Premissas!AY$4)*'TU Proprio'!BC22*10^6*'Rotacao Vagao'!BC22)/(SUMIFS('Trem Tipo Medio'!$K:$K,'Trem Tipo Medio'!$A:$A,$A22,'Trem Tipo Medio'!$AE:$AE,"&lt;="&amp;BD$2,'Trem Tipo Medio'!$AF:$AF,"&gt;="&amp;BD$2)*(365/VLOOKUP($A22,Sazonalidade!$A:$G,7,0)))*(1-VLOOKUP($A22,Sazonalidade!$A:$J,10,0)),0)</f>
        <v>0</v>
      </c>
      <c r="BE22" s="18">
        <f>IF($E22=$E$1,((1+Premissas!AZ$4)*'TU Proprio'!BD22*10^6*'Rotacao Vagao'!BD22)/(SUMIFS('Trem Tipo Medio'!$K:$K,'Trem Tipo Medio'!$A:$A,$A22,'Trem Tipo Medio'!$AE:$AE,"&lt;="&amp;BE$2,'Trem Tipo Medio'!$AF:$AF,"&gt;="&amp;BE$2)*(365/VLOOKUP($A22,Sazonalidade!$A:$G,7,0)))*(1-VLOOKUP($A22,Sazonalidade!$A:$J,10,0)),0)</f>
        <v>0</v>
      </c>
      <c r="BF22" s="18">
        <f>IF($E22=$E$1,((1+Premissas!BA$4)*'TU Proprio'!BE22*10^6*'Rotacao Vagao'!BE22)/(SUMIFS('Trem Tipo Medio'!$K:$K,'Trem Tipo Medio'!$A:$A,$A22,'Trem Tipo Medio'!$AE:$AE,"&lt;="&amp;BF$2,'Trem Tipo Medio'!$AF:$AF,"&gt;="&amp;BF$2)*(365/VLOOKUP($A22,Sazonalidade!$A:$G,7,0)))*(1-VLOOKUP($A22,Sazonalidade!$A:$J,10,0)),0)</f>
        <v>0</v>
      </c>
      <c r="BG22" s="18">
        <f>IF($E22=$E$1,((1+Premissas!BB$4)*'TU Proprio'!BF22*10^6*'Rotacao Vagao'!BF22)/(SUMIFS('Trem Tipo Medio'!$K:$K,'Trem Tipo Medio'!$A:$A,$A22,'Trem Tipo Medio'!$AE:$AE,"&lt;="&amp;BG$2,'Trem Tipo Medio'!$AF:$AF,"&gt;="&amp;BG$2)*(365/VLOOKUP($A22,Sazonalidade!$A:$G,7,0)))*(1-VLOOKUP($A22,Sazonalidade!$A:$J,10,0)),0)</f>
        <v>0</v>
      </c>
      <c r="BH22" s="18">
        <f>IF($E22=$E$1,((1+Premissas!BC$4)*'TU Proprio'!BG22*10^6*'Rotacao Vagao'!BG22)/(SUMIFS('Trem Tipo Medio'!$K:$K,'Trem Tipo Medio'!$A:$A,$A22,'Trem Tipo Medio'!$AE:$AE,"&lt;="&amp;BH$2,'Trem Tipo Medio'!$AF:$AF,"&gt;="&amp;BH$2)*(365/VLOOKUP($A22,Sazonalidade!$A:$G,7,0)))*(1-VLOOKUP($A22,Sazonalidade!$A:$J,10,0)),0)</f>
        <v>0</v>
      </c>
      <c r="BI22" s="18">
        <f>IF($E22=$E$1,((1+Premissas!BD$4)*'TU Proprio'!BH22*10^6*'Rotacao Vagao'!BH22)/(SUMIFS('Trem Tipo Medio'!$K:$K,'Trem Tipo Medio'!$A:$A,$A22,'Trem Tipo Medio'!$AE:$AE,"&lt;="&amp;BI$2,'Trem Tipo Medio'!$AF:$AF,"&gt;="&amp;BI$2)*(365/VLOOKUP($A22,Sazonalidade!$A:$G,7,0)))*(1-VLOOKUP($A22,Sazonalidade!$A:$J,10,0)),0)</f>
        <v>0</v>
      </c>
      <c r="BJ22" s="18">
        <f>IF($E22=$E$1,((1+Premissas!BE$4)*'TU Proprio'!BI22*10^6*'Rotacao Vagao'!BI22)/(SUMIFS('Trem Tipo Medio'!$K:$K,'Trem Tipo Medio'!$A:$A,$A22,'Trem Tipo Medio'!$AE:$AE,"&lt;="&amp;BJ$2,'Trem Tipo Medio'!$AF:$AF,"&gt;="&amp;BJ$2)*(365/VLOOKUP($A22,Sazonalidade!$A:$G,7,0)))*(1-VLOOKUP($A22,Sazonalidade!$A:$J,10,0)),0)</f>
        <v>0</v>
      </c>
      <c r="BK22" s="18">
        <f>IF($E22=$E$1,((1+Premissas!BF$4)*'TU Proprio'!BJ22*10^6*'Rotacao Vagao'!BJ22)/(SUMIFS('Trem Tipo Medio'!$K:$K,'Trem Tipo Medio'!$A:$A,$A22,'Trem Tipo Medio'!$AE:$AE,"&lt;="&amp;BK$2,'Trem Tipo Medio'!$AF:$AF,"&gt;="&amp;BK$2)*(365/VLOOKUP($A22,Sazonalidade!$A:$G,7,0)))*(1-VLOOKUP($A22,Sazonalidade!$A:$J,10,0)),0)</f>
        <v>0</v>
      </c>
      <c r="BL22" s="18">
        <f>IF($E22=$E$1,((1+Premissas!BG$4)*'TU Proprio'!BK22*10^6*'Rotacao Vagao'!BK22)/(SUMIFS('Trem Tipo Medio'!$K:$K,'Trem Tipo Medio'!$A:$A,$A22,'Trem Tipo Medio'!$AE:$AE,"&lt;="&amp;BL$2,'Trem Tipo Medio'!$AF:$AF,"&gt;="&amp;BL$2)*(365/VLOOKUP($A22,Sazonalidade!$A:$G,7,0)))*(1-VLOOKUP($A22,Sazonalidade!$A:$J,10,0)),0)</f>
        <v>0</v>
      </c>
      <c r="BM22" s="18">
        <f>IF($E22=$E$1,((1+Premissas!BH$4)*'TU Proprio'!BL22*10^6*'Rotacao Vagao'!BL22)/(SUMIFS('Trem Tipo Medio'!$K:$K,'Trem Tipo Medio'!$A:$A,$A22,'Trem Tipo Medio'!$AE:$AE,"&lt;="&amp;BM$2,'Trem Tipo Medio'!$AF:$AF,"&gt;="&amp;BM$2)*(365/VLOOKUP($A22,Sazonalidade!$A:$G,7,0)))*(1-VLOOKUP($A22,Sazonalidade!$A:$J,10,0)),0)</f>
        <v>0</v>
      </c>
      <c r="BN22" s="18">
        <f>IF($E22=$E$1,((1+Premissas!BI$4)*'TU Proprio'!BM22*10^6*'Rotacao Vagao'!BM22)/(SUMIFS('Trem Tipo Medio'!$K:$K,'Trem Tipo Medio'!$A:$A,$A22,'Trem Tipo Medio'!$AE:$AE,"&lt;="&amp;BN$2,'Trem Tipo Medio'!$AF:$AF,"&gt;="&amp;BN$2)*(365/VLOOKUP($A22,Sazonalidade!$A:$G,7,0)))*(1-VLOOKUP($A22,Sazonalidade!$A:$J,10,0)),0)</f>
        <v>0</v>
      </c>
      <c r="BO22" s="18">
        <f>IF($E22=$E$1,((1+Premissas!BJ$4)*'TU Proprio'!BN22*10^6*'Rotacao Vagao'!BN22)/(SUMIFS('Trem Tipo Medio'!$K:$K,'Trem Tipo Medio'!$A:$A,$A22,'Trem Tipo Medio'!$AE:$AE,"&lt;="&amp;BO$2,'Trem Tipo Medio'!$AF:$AF,"&gt;="&amp;BO$2)*(365/VLOOKUP($A22,Sazonalidade!$A:$G,7,0)))*(1-VLOOKUP($A22,Sazonalidade!$A:$J,10,0)),0)</f>
        <v>0</v>
      </c>
      <c r="BP22" s="18">
        <f>IF($E22=$E$1,((1+Premissas!BK$4)*'TU Proprio'!BO22*10^6*'Rotacao Vagao'!BO22)/(SUMIFS('Trem Tipo Medio'!$K:$K,'Trem Tipo Medio'!$A:$A,$A22,'Trem Tipo Medio'!$AE:$AE,"&lt;="&amp;BP$2,'Trem Tipo Medio'!$AF:$AF,"&gt;="&amp;BP$2)*(365/VLOOKUP($A22,Sazonalidade!$A:$G,7,0)))*(1-VLOOKUP($A22,Sazonalidade!$A:$J,10,0)),0)</f>
        <v>0</v>
      </c>
      <c r="BQ22"/>
      <c r="BR22"/>
      <c r="BS22"/>
      <c r="BT22"/>
      <c r="BU22"/>
    </row>
    <row r="23" spans="1:73" s="32" customFormat="1" x14ac:dyDescent="0.25">
      <c r="A23" s="6">
        <f t="shared" si="3"/>
        <v>21</v>
      </c>
      <c r="B23" s="3" t="str">
        <f>VLOOKUP($A23,Demanda!$A$1:$G$43,4,0)</f>
        <v>Gasolina</v>
      </c>
      <c r="C23" s="3" t="str">
        <f>VLOOKUP($A23,Demanda!$A$1:$G$43,6,0)</f>
        <v>Miritituba</v>
      </c>
      <c r="D23" s="3" t="str">
        <f>VLOOKUP($A23,Demanda!$A$1:$G$43,7,0)</f>
        <v>Nobres</v>
      </c>
      <c r="E23" s="3" t="str">
        <f>VLOOKUP($A23,Demanda!$A$1:$G$43,2,0)</f>
        <v>FGRAO</v>
      </c>
      <c r="F23" s="29" t="str">
        <f>VLOOKUP(A23,'Trem Tipo Medio'!A:L,10,0)</f>
        <v>TCT</v>
      </c>
      <c r="H23" s="18">
        <f>IF($E23=$E$1,((1+Premissas!C$4)*'TU Proprio'!G23*10^6*'Rotacao Vagao'!G23)/(SUMIFS('Trem Tipo Medio'!$K:$K,'Trem Tipo Medio'!$A:$A,$A23,'Trem Tipo Medio'!$AE:$AE,"&lt;="&amp;H$2,'Trem Tipo Medio'!$AF:$AF,"&gt;="&amp;H$2)*(365/VLOOKUP($A23,Sazonalidade!$A:$G,7,0)))*(1-VLOOKUP($A23,Sazonalidade!$A:$J,10,0)),0)</f>
        <v>0</v>
      </c>
      <c r="I23" s="18">
        <f>IF($E23=$E$1,((1+Premissas!D$4)*'TU Proprio'!H23*10^6*'Rotacao Vagao'!H23)/(SUMIFS('Trem Tipo Medio'!$K:$K,'Trem Tipo Medio'!$A:$A,$A23,'Trem Tipo Medio'!$AE:$AE,"&lt;="&amp;I$2,'Trem Tipo Medio'!$AF:$AF,"&gt;="&amp;I$2)*(365/VLOOKUP($A23,Sazonalidade!$A:$G,7,0)))*(1-VLOOKUP($A23,Sazonalidade!$A:$J,10,0)),0)</f>
        <v>0</v>
      </c>
      <c r="J23" s="18">
        <f>IF($E23=$E$1,((1+Premissas!E$4)*'TU Proprio'!I23*10^6*'Rotacao Vagao'!I23)/(SUMIFS('Trem Tipo Medio'!$K:$K,'Trem Tipo Medio'!$A:$A,$A23,'Trem Tipo Medio'!$AE:$AE,"&lt;="&amp;J$2,'Trem Tipo Medio'!$AF:$AF,"&gt;="&amp;J$2)*(365/VLOOKUP($A23,Sazonalidade!$A:$G,7,0)))*(1-VLOOKUP($A23,Sazonalidade!$A:$J,10,0)),0)</f>
        <v>0</v>
      </c>
      <c r="K23" s="18">
        <f>IF($E23=$E$1,((1+Premissas!F$4)*'TU Proprio'!J23*10^6*'Rotacao Vagao'!J23)/(SUMIFS('Trem Tipo Medio'!$K:$K,'Trem Tipo Medio'!$A:$A,$A23,'Trem Tipo Medio'!$AE:$AE,"&lt;="&amp;K$2,'Trem Tipo Medio'!$AF:$AF,"&gt;="&amp;K$2)*(365/VLOOKUP($A23,Sazonalidade!$A:$G,7,0)))*(1-VLOOKUP($A23,Sazonalidade!$A:$J,10,0)),0)</f>
        <v>0</v>
      </c>
      <c r="L23" s="18">
        <f>IF($E23=$E$1,((1+Premissas!G$4)*'TU Proprio'!K23*10^6*'Rotacao Vagao'!K23)/(SUMIFS('Trem Tipo Medio'!$K:$K,'Trem Tipo Medio'!$A:$A,$A23,'Trem Tipo Medio'!$AE:$AE,"&lt;="&amp;L$2,'Trem Tipo Medio'!$AF:$AF,"&gt;="&amp;L$2)*(365/VLOOKUP($A23,Sazonalidade!$A:$G,7,0)))*(1-VLOOKUP($A23,Sazonalidade!$A:$J,10,0)),0)</f>
        <v>0</v>
      </c>
      <c r="M23" s="18">
        <f>IF($E23=$E$1,((1+Premissas!H$4)*'TU Proprio'!L23*10^6*'Rotacao Vagao'!L23)/(SUMIFS('Trem Tipo Medio'!$K:$K,'Trem Tipo Medio'!$A:$A,$A23,'Trem Tipo Medio'!$AE:$AE,"&lt;="&amp;M$2,'Trem Tipo Medio'!$AF:$AF,"&gt;="&amp;M$2)*(365/VLOOKUP($A23,Sazonalidade!$A:$G,7,0)))*(1-VLOOKUP($A23,Sazonalidade!$A:$J,10,0)),0)</f>
        <v>0</v>
      </c>
      <c r="N23" s="18">
        <f>IF($E23=$E$1,((1+Premissas!I$4)*'TU Proprio'!M23*10^6*'Rotacao Vagao'!M23)/(SUMIFS('Trem Tipo Medio'!$K:$K,'Trem Tipo Medio'!$A:$A,$A23,'Trem Tipo Medio'!$AE:$AE,"&lt;="&amp;N$2,'Trem Tipo Medio'!$AF:$AF,"&gt;="&amp;N$2)*(365/VLOOKUP($A23,Sazonalidade!$A:$G,7,0)))*(1-VLOOKUP($A23,Sazonalidade!$A:$J,10,0)),0)</f>
        <v>0</v>
      </c>
      <c r="O23" s="18">
        <f>IF($E23=$E$1,((1+Premissas!J$4)*'TU Proprio'!N23*10^6*'Rotacao Vagao'!N23)/(SUMIFS('Trem Tipo Medio'!$K:$K,'Trem Tipo Medio'!$A:$A,$A23,'Trem Tipo Medio'!$AE:$AE,"&lt;="&amp;O$2,'Trem Tipo Medio'!$AF:$AF,"&gt;="&amp;O$2)*(365/VLOOKUP($A23,Sazonalidade!$A:$G,7,0)))*(1-VLOOKUP($A23,Sazonalidade!$A:$J,10,0)),0)</f>
        <v>0</v>
      </c>
      <c r="P23" s="18">
        <f>IF($E23=$E$1,((1+Premissas!K$4)*'TU Proprio'!O23*10^6*'Rotacao Vagao'!O23)/(SUMIFS('Trem Tipo Medio'!$K:$K,'Trem Tipo Medio'!$A:$A,$A23,'Trem Tipo Medio'!$AE:$AE,"&lt;="&amp;P$2,'Trem Tipo Medio'!$AF:$AF,"&gt;="&amp;P$2)*(365/VLOOKUP($A23,Sazonalidade!$A:$G,7,0)))*(1-VLOOKUP($A23,Sazonalidade!$A:$J,10,0)),0)</f>
        <v>0</v>
      </c>
      <c r="Q23" s="18">
        <f>IF($E23=$E$1,((1+Premissas!L$4)*'TU Proprio'!P23*10^6*'Rotacao Vagao'!P23)/(SUMIFS('Trem Tipo Medio'!$K:$K,'Trem Tipo Medio'!$A:$A,$A23,'Trem Tipo Medio'!$AE:$AE,"&lt;="&amp;Q$2,'Trem Tipo Medio'!$AF:$AF,"&gt;="&amp;Q$2)*(365/VLOOKUP($A23,Sazonalidade!$A:$G,7,0)))*(1-VLOOKUP($A23,Sazonalidade!$A:$J,10,0)),0)</f>
        <v>0</v>
      </c>
      <c r="R23" s="18">
        <f>IF($E23=$E$1,((1+Premissas!M$4)*'TU Proprio'!Q23*10^6*'Rotacao Vagao'!Q23)/(SUMIFS('Trem Tipo Medio'!$K:$K,'Trem Tipo Medio'!$A:$A,$A23,'Trem Tipo Medio'!$AE:$AE,"&lt;="&amp;R$2,'Trem Tipo Medio'!$AF:$AF,"&gt;="&amp;R$2)*(365/VLOOKUP($A23,Sazonalidade!$A:$G,7,0)))*(1-VLOOKUP($A23,Sazonalidade!$A:$J,10,0)),0)</f>
        <v>0</v>
      </c>
      <c r="S23" s="18">
        <f>IF($E23=$E$1,((1+Premissas!N$4)*'TU Proprio'!R23*10^6*'Rotacao Vagao'!R23)/(SUMIFS('Trem Tipo Medio'!$K:$K,'Trem Tipo Medio'!$A:$A,$A23,'Trem Tipo Medio'!$AE:$AE,"&lt;="&amp;S$2,'Trem Tipo Medio'!$AF:$AF,"&gt;="&amp;S$2)*(365/VLOOKUP($A23,Sazonalidade!$A:$G,7,0)))*(1-VLOOKUP($A23,Sazonalidade!$A:$J,10,0)),0)</f>
        <v>0</v>
      </c>
      <c r="T23" s="18">
        <f>IF($E23=$E$1,((1+Premissas!O$4)*'TU Proprio'!S23*10^6*'Rotacao Vagao'!S23)/(SUMIFS('Trem Tipo Medio'!$K:$K,'Trem Tipo Medio'!$A:$A,$A23,'Trem Tipo Medio'!$AE:$AE,"&lt;="&amp;T$2,'Trem Tipo Medio'!$AF:$AF,"&gt;="&amp;T$2)*(365/VLOOKUP($A23,Sazonalidade!$A:$G,7,0)))*(1-VLOOKUP($A23,Sazonalidade!$A:$J,10,0)),0)</f>
        <v>0</v>
      </c>
      <c r="U23" s="18">
        <f>IF($E23=$E$1,((1+Premissas!P$4)*'TU Proprio'!T23*10^6*'Rotacao Vagao'!T23)/(SUMIFS('Trem Tipo Medio'!$K:$K,'Trem Tipo Medio'!$A:$A,$A23,'Trem Tipo Medio'!$AE:$AE,"&lt;="&amp;U$2,'Trem Tipo Medio'!$AF:$AF,"&gt;="&amp;U$2)*(365/VLOOKUP($A23,Sazonalidade!$A:$G,7,0)))*(1-VLOOKUP($A23,Sazonalidade!$A:$J,10,0)),0)</f>
        <v>0</v>
      </c>
      <c r="V23" s="18">
        <f>IF($E23=$E$1,((1+Premissas!Q$4)*'TU Proprio'!U23*10^6*'Rotacao Vagao'!U23)/(SUMIFS('Trem Tipo Medio'!$K:$K,'Trem Tipo Medio'!$A:$A,$A23,'Trem Tipo Medio'!$AE:$AE,"&lt;="&amp;V$2,'Trem Tipo Medio'!$AF:$AF,"&gt;="&amp;V$2)*(365/VLOOKUP($A23,Sazonalidade!$A:$G,7,0)))*(1-VLOOKUP($A23,Sazonalidade!$A:$J,10,0)),0)</f>
        <v>0</v>
      </c>
      <c r="W23" s="18">
        <f>IF($E23=$E$1,((1+Premissas!R$4)*'TU Proprio'!V23*10^6*'Rotacao Vagao'!V23)/(SUMIFS('Trem Tipo Medio'!$K:$K,'Trem Tipo Medio'!$A:$A,$A23,'Trem Tipo Medio'!$AE:$AE,"&lt;="&amp;W$2,'Trem Tipo Medio'!$AF:$AF,"&gt;="&amp;W$2)*(365/VLOOKUP($A23,Sazonalidade!$A:$G,7,0)))*(1-VLOOKUP($A23,Sazonalidade!$A:$J,10,0)),0)</f>
        <v>3.1273235519854197</v>
      </c>
      <c r="X23" s="18">
        <f>IF($E23=$E$1,((1+Premissas!S$4)*'TU Proprio'!W23*10^6*'Rotacao Vagao'!W23)/(SUMIFS('Trem Tipo Medio'!$K:$K,'Trem Tipo Medio'!$A:$A,$A23,'Trem Tipo Medio'!$AE:$AE,"&lt;="&amp;X$2,'Trem Tipo Medio'!$AF:$AF,"&gt;="&amp;X$2)*(365/VLOOKUP($A23,Sazonalidade!$A:$G,7,0)))*(1-VLOOKUP($A23,Sazonalidade!$A:$J,10,0)),0)</f>
        <v>3.2190708158061834</v>
      </c>
      <c r="Y23" s="18">
        <f>IF($E23=$E$1,((1+Premissas!T$4)*'TU Proprio'!X23*10^6*'Rotacao Vagao'!X23)/(SUMIFS('Trem Tipo Medio'!$K:$K,'Trem Tipo Medio'!$A:$A,$A23,'Trem Tipo Medio'!$AE:$AE,"&lt;="&amp;Y$2,'Trem Tipo Medio'!$AF:$AF,"&gt;="&amp;Y$2)*(365/VLOOKUP($A23,Sazonalidade!$A:$G,7,0)))*(1-VLOOKUP($A23,Sazonalidade!$A:$J,10,0)),0)</f>
        <v>3.3112047981918242</v>
      </c>
      <c r="Z23" s="18">
        <f>IF($E23=$E$1,((1+Premissas!U$4)*'TU Proprio'!Y23*10^6*'Rotacao Vagao'!Y23)/(SUMIFS('Trem Tipo Medio'!$K:$K,'Trem Tipo Medio'!$A:$A,$A23,'Trem Tipo Medio'!$AE:$AE,"&lt;="&amp;Z$2,'Trem Tipo Medio'!$AF:$AF,"&gt;="&amp;Z$2)*(365/VLOOKUP($A23,Sazonalidade!$A:$G,7,0)))*(1-VLOOKUP($A23,Sazonalidade!$A:$J,10,0)),0)</f>
        <v>3.4036289083906328</v>
      </c>
      <c r="AA23" s="18">
        <f>IF($E23=$E$1,((1+Premissas!V$4)*'TU Proprio'!Z23*10^6*'Rotacao Vagao'!Z23)/(SUMIFS('Trem Tipo Medio'!$K:$K,'Trem Tipo Medio'!$A:$A,$A23,'Trem Tipo Medio'!$AE:$AE,"&lt;="&amp;AA$2,'Trem Tipo Medio'!$AF:$AF,"&gt;="&amp;AA$2)*(365/VLOOKUP($A23,Sazonalidade!$A:$G,7,0)))*(1-VLOOKUP($A23,Sazonalidade!$A:$J,10,0)),0)</f>
        <v>3.4962463955472378</v>
      </c>
      <c r="AB23" s="18">
        <f>IF($E23=$E$1,((1+Premissas!W$4)*'TU Proprio'!AA23*10^6*'Rotacao Vagao'!AA23)/(SUMIFS('Trem Tipo Medio'!$K:$K,'Trem Tipo Medio'!$A:$A,$A23,'Trem Tipo Medio'!$AE:$AE,"&lt;="&amp;AB$2,'Trem Tipo Medio'!$AF:$AF,"&gt;="&amp;AB$2)*(365/VLOOKUP($A23,Sazonalidade!$A:$G,7,0)))*(1-VLOOKUP($A23,Sazonalidade!$A:$J,10,0)),0)</f>
        <v>3.4215997240271205</v>
      </c>
      <c r="AC23" s="18">
        <f>IF($E23=$E$1,((1+Premissas!X$4)*'TU Proprio'!AB23*10^6*'Rotacao Vagao'!AB23)/(SUMIFS('Trem Tipo Medio'!$K:$K,'Trem Tipo Medio'!$A:$A,$A23,'Trem Tipo Medio'!$AE:$AE,"&lt;="&amp;AC$2,'Trem Tipo Medio'!$AF:$AF,"&gt;="&amp;AC$2)*(365/VLOOKUP($A23,Sazonalidade!$A:$G,7,0)))*(1-VLOOKUP($A23,Sazonalidade!$A:$J,10,0)),0)</f>
        <v>3.4934832743354214</v>
      </c>
      <c r="AD23" s="18">
        <f>IF($E23=$E$1,((1+Premissas!Y$4)*'TU Proprio'!AC23*10^6*'Rotacao Vagao'!AC23)/(SUMIFS('Trem Tipo Medio'!$K:$K,'Trem Tipo Medio'!$A:$A,$A23,'Trem Tipo Medio'!$AE:$AE,"&lt;="&amp;AD$2,'Trem Tipo Medio'!$AF:$AF,"&gt;="&amp;AD$2)*(365/VLOOKUP($A23,Sazonalidade!$A:$G,7,0)))*(1-VLOOKUP($A23,Sazonalidade!$A:$J,10,0)),0)</f>
        <v>3.5593573026470753</v>
      </c>
      <c r="AE23" s="18">
        <f>IF($E23=$E$1,((1+Premissas!Z$4)*'TU Proprio'!AD23*10^6*'Rotacao Vagao'!AD23)/(SUMIFS('Trem Tipo Medio'!$K:$K,'Trem Tipo Medio'!$A:$A,$A23,'Trem Tipo Medio'!$AE:$AE,"&lt;="&amp;AE$2,'Trem Tipo Medio'!$AF:$AF,"&gt;="&amp;AE$2)*(365/VLOOKUP($A23,Sazonalidade!$A:$G,7,0)))*(1-VLOOKUP($A23,Sazonalidade!$A:$J,10,0)),0)</f>
        <v>3.6190782316187056</v>
      </c>
      <c r="AF23" s="18">
        <f>IF($E23=$E$1,((1+Premissas!AA$4)*'TU Proprio'!AE23*10^6*'Rotacao Vagao'!AE23)/(SUMIFS('Trem Tipo Medio'!$K:$K,'Trem Tipo Medio'!$A:$A,$A23,'Trem Tipo Medio'!$AE:$AE,"&lt;="&amp;AF$2,'Trem Tipo Medio'!$AF:$AF,"&gt;="&amp;AF$2)*(365/VLOOKUP($A23,Sazonalidade!$A:$G,7,0)))*(1-VLOOKUP($A23,Sazonalidade!$A:$J,10,0)),0)</f>
        <v>3.6726650049531728</v>
      </c>
      <c r="AG23" s="18">
        <f>IF($E23=$E$1,((1+Premissas!AB$4)*'TU Proprio'!AF23*10^6*'Rotacao Vagao'!AF23)/(SUMIFS('Trem Tipo Medio'!$K:$K,'Trem Tipo Medio'!$A:$A,$A23,'Trem Tipo Medio'!$AE:$AE,"&lt;="&amp;AG$2,'Trem Tipo Medio'!$AF:$AF,"&gt;="&amp;AG$2)*(365/VLOOKUP($A23,Sazonalidade!$A:$G,7,0)))*(1-VLOOKUP($A23,Sazonalidade!$A:$J,10,0)),0)</f>
        <v>3.7202819290673412</v>
      </c>
      <c r="AH23" s="18">
        <f>IF($E23=$E$1,((1+Premissas!AC$4)*'TU Proprio'!AG23*10^6*'Rotacao Vagao'!AG23)/(SUMIFS('Trem Tipo Medio'!$K:$K,'Trem Tipo Medio'!$A:$A,$A23,'Trem Tipo Medio'!$AE:$AE,"&lt;="&amp;AH$2,'Trem Tipo Medio'!$AF:$AF,"&gt;="&amp;AH$2)*(365/VLOOKUP($A23,Sazonalidade!$A:$G,7,0)))*(1-VLOOKUP($A23,Sazonalidade!$A:$J,10,0)),0)</f>
        <v>3.7622133187798164</v>
      </c>
      <c r="AI23" s="18">
        <f>IF($E23=$E$1,((1+Premissas!AD$4)*'TU Proprio'!AH23*10^6*'Rotacao Vagao'!AH23)/(SUMIFS('Trem Tipo Medio'!$K:$K,'Trem Tipo Medio'!$A:$A,$A23,'Trem Tipo Medio'!$AE:$AE,"&lt;="&amp;AI$2,'Trem Tipo Medio'!$AF:$AF,"&gt;="&amp;AI$2)*(365/VLOOKUP($A23,Sazonalidade!$A:$G,7,0)))*(1-VLOOKUP($A23,Sazonalidade!$A:$J,10,0)),0)</f>
        <v>3.7988337993491101</v>
      </c>
      <c r="AJ23" s="18">
        <f>IF($E23=$E$1,((1+Premissas!AE$4)*'TU Proprio'!AI23*10^6*'Rotacao Vagao'!AI23)/(SUMIFS('Trem Tipo Medio'!$K:$K,'Trem Tipo Medio'!$A:$A,$A23,'Trem Tipo Medio'!$AE:$AE,"&lt;="&amp;AJ$2,'Trem Tipo Medio'!$AF:$AF,"&gt;="&amp;AJ$2)*(365/VLOOKUP($A23,Sazonalidade!$A:$G,7,0)))*(1-VLOOKUP($A23,Sazonalidade!$A:$J,10,0)),0)</f>
        <v>3.8305779515810987</v>
      </c>
      <c r="AK23" s="18">
        <f>IF($E23=$E$1,((1+Premissas!AF$4)*'TU Proprio'!AJ23*10^6*'Rotacao Vagao'!AJ23)/(SUMIFS('Trem Tipo Medio'!$K:$K,'Trem Tipo Medio'!$A:$A,$A23,'Trem Tipo Medio'!$AE:$AE,"&lt;="&amp;AK$2,'Trem Tipo Medio'!$AF:$AF,"&gt;="&amp;AK$2)*(365/VLOOKUP($A23,Sazonalidade!$A:$G,7,0)))*(1-VLOOKUP($A23,Sazonalidade!$A:$J,10,0)),0)</f>
        <v>3.8579122412668254</v>
      </c>
      <c r="AL23" s="18">
        <f>IF($E23=$E$1,((1+Premissas!AG$4)*'TU Proprio'!AK23*10^6*'Rotacao Vagao'!AK23)/(SUMIFS('Trem Tipo Medio'!$K:$K,'Trem Tipo Medio'!$A:$A,$A23,'Trem Tipo Medio'!$AE:$AE,"&lt;="&amp;AL$2,'Trem Tipo Medio'!$AF:$AF,"&gt;="&amp;AL$2)*(365/VLOOKUP($A23,Sazonalidade!$A:$G,7,0)))*(1-VLOOKUP($A23,Sazonalidade!$A:$J,10,0)),0)</f>
        <v>3.8813111562511002</v>
      </c>
      <c r="AM23" s="18">
        <f>IF($E23=$E$1,((1+Premissas!AH$4)*'TU Proprio'!AL23*10^6*'Rotacao Vagao'!AL23)/(SUMIFS('Trem Tipo Medio'!$K:$K,'Trem Tipo Medio'!$A:$A,$A23,'Trem Tipo Medio'!$AE:$AE,"&lt;="&amp;AM$2,'Trem Tipo Medio'!$AF:$AF,"&gt;="&amp;AM$2)*(365/VLOOKUP($A23,Sazonalidade!$A:$G,7,0)))*(1-VLOOKUP($A23,Sazonalidade!$A:$J,10,0)),0)</f>
        <v>3.9012384620234175</v>
      </c>
      <c r="AN23" s="18">
        <f>IF($E23=$E$1,((1+Premissas!AI$4)*'TU Proprio'!AM23*10^6*'Rotacao Vagao'!AM23)/(SUMIFS('Trem Tipo Medio'!$K:$K,'Trem Tipo Medio'!$A:$A,$A23,'Trem Tipo Medio'!$AE:$AE,"&lt;="&amp;AN$2,'Trem Tipo Medio'!$AF:$AF,"&gt;="&amp;AN$2)*(365/VLOOKUP($A23,Sazonalidade!$A:$G,7,0)))*(1-VLOOKUP($A23,Sazonalidade!$A:$J,10,0)),0)</f>
        <v>3.9181336623314955</v>
      </c>
      <c r="AO23" s="18">
        <f>IF($E23=$E$1,((1+Premissas!AJ$4)*'TU Proprio'!AN23*10^6*'Rotacao Vagao'!AN23)/(SUMIFS('Trem Tipo Medio'!$K:$K,'Trem Tipo Medio'!$A:$A,$A23,'Trem Tipo Medio'!$AE:$AE,"&lt;="&amp;AO$2,'Trem Tipo Medio'!$AF:$AF,"&gt;="&amp;AO$2)*(365/VLOOKUP($A23,Sazonalidade!$A:$G,7,0)))*(1-VLOOKUP($A23,Sazonalidade!$A:$J,10,0)),0)</f>
        <v>3.932403190444667</v>
      </c>
      <c r="AP23" s="18">
        <f>IF($E23=$E$1,((1+Premissas!AK$4)*'TU Proprio'!AO23*10^6*'Rotacao Vagao'!AO23)/(SUMIFS('Trem Tipo Medio'!$K:$K,'Trem Tipo Medio'!$A:$A,$A23,'Trem Tipo Medio'!$AE:$AE,"&lt;="&amp;AP$2,'Trem Tipo Medio'!$AF:$AF,"&gt;="&amp;AP$2)*(365/VLOOKUP($A23,Sazonalidade!$A:$G,7,0)))*(1-VLOOKUP($A23,Sazonalidade!$A:$J,10,0)),0)</f>
        <v>3.9444155524426292</v>
      </c>
      <c r="AQ23" s="18">
        <f>IF($E23=$E$1,((1+Premissas!AL$4)*'TU Proprio'!AP23*10^6*'Rotacao Vagao'!AP23)/(SUMIFS('Trem Tipo Medio'!$K:$K,'Trem Tipo Medio'!$A:$A,$A23,'Trem Tipo Medio'!$AE:$AE,"&lt;="&amp;AQ$2,'Trem Tipo Medio'!$AF:$AF,"&gt;="&amp;AQ$2)*(365/VLOOKUP($A23,Sazonalidade!$A:$G,7,0)))*(1-VLOOKUP($A23,Sazonalidade!$A:$J,10,0)),0)</f>
        <v>3.9544995435088026</v>
      </c>
      <c r="AR23" s="18">
        <f>IF($E23=$E$1,((1+Premissas!AM$4)*'TU Proprio'!AQ23*10^6*'Rotacao Vagao'!AQ23)/(SUMIFS('Trem Tipo Medio'!$K:$K,'Trem Tipo Medio'!$A:$A,$A23,'Trem Tipo Medio'!$AE:$AE,"&lt;="&amp;AR$2,'Trem Tipo Medio'!$AF:$AF,"&gt;="&amp;AR$2)*(365/VLOOKUP($A23,Sazonalidade!$A:$G,7,0)))*(1-VLOOKUP($A23,Sazonalidade!$A:$J,10,0)),0)</f>
        <v>3.9629446947505951</v>
      </c>
      <c r="AS23" s="18">
        <f>IF($E23=$E$1,((1+Premissas!AN$4)*'TU Proprio'!AR23*10^6*'Rotacao Vagao'!AR23)/(SUMIFS('Trem Tipo Medio'!$K:$K,'Trem Tipo Medio'!$A:$A,$A23,'Trem Tipo Medio'!$AE:$AE,"&lt;="&amp;AS$2,'Trem Tipo Medio'!$AF:$AF,"&gt;="&amp;AS$2)*(365/VLOOKUP($A23,Sazonalidade!$A:$G,7,0)))*(1-VLOOKUP($A23,Sazonalidade!$A:$J,10,0)),0)</f>
        <v>3.9700032206196108</v>
      </c>
      <c r="AT23" s="18">
        <f>IF($E23=$E$1,((1+Premissas!AO$4)*'TU Proprio'!AS23*10^6*'Rotacao Vagao'!AS23)/(SUMIFS('Trem Tipo Medio'!$K:$K,'Trem Tipo Medio'!$A:$A,$A23,'Trem Tipo Medio'!$AE:$AE,"&lt;="&amp;AT$2,'Trem Tipo Medio'!$AF:$AF,"&gt;="&amp;AT$2)*(365/VLOOKUP($A23,Sazonalidade!$A:$G,7,0)))*(1-VLOOKUP($A23,Sazonalidade!$A:$J,10,0)),0)</f>
        <v>3.975892879563379</v>
      </c>
      <c r="AU23" s="18">
        <f>IF($E23=$E$1,((1+Premissas!AP$4)*'TU Proprio'!AT23*10^6*'Rotacao Vagao'!AT23)/(SUMIFS('Trem Tipo Medio'!$K:$K,'Trem Tipo Medio'!$A:$A,$A23,'Trem Tipo Medio'!$AE:$AE,"&lt;="&amp;AU$2,'Trem Tipo Medio'!$AF:$AF,"&gt;="&amp;AU$2)*(365/VLOOKUP($A23,Sazonalidade!$A:$G,7,0)))*(1-VLOOKUP($A23,Sazonalidade!$A:$J,10,0)),0)</f>
        <v>3.9808003032946964</v>
      </c>
      <c r="AV23" s="18">
        <f>IF($E23=$E$1,((1+Premissas!AQ$4)*'TU Proprio'!AU23*10^6*'Rotacao Vagao'!AU23)/(SUMIFS('Trem Tipo Medio'!$K:$K,'Trem Tipo Medio'!$A:$A,$A23,'Trem Tipo Medio'!$AE:$AE,"&lt;="&amp;AV$2,'Trem Tipo Medio'!$AF:$AF,"&gt;="&amp;AV$2)*(365/VLOOKUP($A23,Sazonalidade!$A:$G,7,0)))*(1-VLOOKUP($A23,Sazonalidade!$A:$J,10,0)),0)</f>
        <v>3.9848844767073301</v>
      </c>
      <c r="AW23" s="18">
        <f>IF($E23=$E$1,((1+Premissas!AR$4)*'TU Proprio'!AV23*10^6*'Rotacao Vagao'!AV23)/(SUMIFS('Trem Tipo Medio'!$K:$K,'Trem Tipo Medio'!$A:$A,$A23,'Trem Tipo Medio'!$AE:$AE,"&lt;="&amp;AW$2,'Trem Tipo Medio'!$AF:$AF,"&gt;="&amp;AW$2)*(365/VLOOKUP($A23,Sazonalidade!$A:$G,7,0)))*(1-VLOOKUP($A23,Sazonalidade!$A:$J,10,0)),0)</f>
        <v>3.988280154276842</v>
      </c>
      <c r="AX23" s="18">
        <f>IF($E23=$E$1,((1+Premissas!AS$4)*'TU Proprio'!AW23*10^6*'Rotacao Vagao'!AW23)/(SUMIFS('Trem Tipo Medio'!$K:$K,'Trem Tipo Medio'!$A:$A,$A23,'Trem Tipo Medio'!$AE:$AE,"&lt;="&amp;AX$2,'Trem Tipo Medio'!$AF:$AF,"&gt;="&amp;AX$2)*(365/VLOOKUP($A23,Sazonalidade!$A:$G,7,0)))*(1-VLOOKUP($A23,Sazonalidade!$A:$J,10,0)),0)</f>
        <v>3.9911010789819006</v>
      </c>
      <c r="AY23" s="18">
        <f>IF($E23=$E$1,((1+Premissas!AT$4)*'TU Proprio'!AX23*10^6*'Rotacao Vagao'!AX23)/(SUMIFS('Trem Tipo Medio'!$K:$K,'Trem Tipo Medio'!$A:$A,$A23,'Trem Tipo Medio'!$AE:$AE,"&lt;="&amp;AY$2,'Trem Tipo Medio'!$AF:$AF,"&gt;="&amp;AY$2)*(365/VLOOKUP($A23,Sazonalidade!$A:$G,7,0)))*(1-VLOOKUP($A23,Sazonalidade!$A:$J,10,0)),0)</f>
        <v>3.9934429287386797</v>
      </c>
      <c r="AZ23" s="18">
        <f>IF($E23=$E$1,((1+Premissas!AU$4)*'TU Proprio'!AY23*10^6*'Rotacao Vagao'!AY23)/(SUMIFS('Trem Tipo Medio'!$K:$K,'Trem Tipo Medio'!$A:$A,$A23,'Trem Tipo Medio'!$AE:$AE,"&lt;="&amp;AZ$2,'Trem Tipo Medio'!$AF:$AF,"&gt;="&amp;AZ$2)*(365/VLOOKUP($A23,Sazonalidade!$A:$G,7,0)))*(1-VLOOKUP($A23,Sazonalidade!$A:$J,10,0)),0)</f>
        <v>3.9953859567260301</v>
      </c>
      <c r="BA23" s="18">
        <f>IF($E23=$E$1,((1+Premissas!AV$4)*'TU Proprio'!AZ23*10^6*'Rotacao Vagao'!AZ23)/(SUMIFS('Trem Tipo Medio'!$K:$K,'Trem Tipo Medio'!$A:$A,$A23,'Trem Tipo Medio'!$AE:$AE,"&lt;="&amp;BA$2,'Trem Tipo Medio'!$AF:$AF,"&gt;="&amp;BA$2)*(365/VLOOKUP($A23,Sazonalidade!$A:$G,7,0)))*(1-VLOOKUP($A23,Sazonalidade!$A:$J,10,0)),0)</f>
        <v>3.9969973196534947</v>
      </c>
      <c r="BB23" s="18">
        <f>IF($E23=$E$1,((1+Premissas!AW$4)*'TU Proprio'!BA23*10^6*'Rotacao Vagao'!BA23)/(SUMIFS('Trem Tipo Medio'!$K:$K,'Trem Tipo Medio'!$A:$A,$A23,'Trem Tipo Medio'!$AE:$AE,"&lt;="&amp;BB$2,'Trem Tipo Medio'!$AF:$AF,"&gt;="&amp;BB$2)*(365/VLOOKUP($A23,Sazonalidade!$A:$G,7,0)))*(1-VLOOKUP($A23,Sazonalidade!$A:$J,10,0)),0)</f>
        <v>3.9983331054790492</v>
      </c>
      <c r="BC23" s="18">
        <f>IF($E23=$E$1,((1+Premissas!AX$4)*'TU Proprio'!BB23*10^6*'Rotacao Vagao'!BB23)/(SUMIFS('Trem Tipo Medio'!$K:$K,'Trem Tipo Medio'!$A:$A,$A23,'Trem Tipo Medio'!$AE:$AE,"&lt;="&amp;BC$2,'Trem Tipo Medio'!$AF:$AF,"&gt;="&amp;BC$2)*(365/VLOOKUP($A23,Sazonalidade!$A:$G,7,0)))*(1-VLOOKUP($A23,Sazonalidade!$A:$J,10,0)),0)</f>
        <v>3.9994400822152105</v>
      </c>
      <c r="BD23" s="18">
        <f>IF($E23=$E$1,((1+Premissas!AY$4)*'TU Proprio'!BC23*10^6*'Rotacao Vagao'!BC23)/(SUMIFS('Trem Tipo Medio'!$K:$K,'Trem Tipo Medio'!$A:$A,$A23,'Trem Tipo Medio'!$AE:$AE,"&lt;="&amp;BD$2,'Trem Tipo Medio'!$AF:$AF,"&gt;="&amp;BD$2)*(365/VLOOKUP($A23,Sazonalidade!$A:$G,7,0)))*(1-VLOOKUP($A23,Sazonalidade!$A:$J,10,0)),0)</f>
        <v>4.0003571945395535</v>
      </c>
      <c r="BE23" s="18">
        <f>IF($E23=$E$1,((1+Premissas!AZ$4)*'TU Proprio'!BD23*10^6*'Rotacao Vagao'!BD23)/(SUMIFS('Trem Tipo Medio'!$K:$K,'Trem Tipo Medio'!$A:$A,$A23,'Trem Tipo Medio'!$AE:$AE,"&lt;="&amp;BE$2,'Trem Tipo Medio'!$AF:$AF,"&gt;="&amp;BE$2)*(365/VLOOKUP($A23,Sazonalidade!$A:$G,7,0)))*(1-VLOOKUP($A23,Sazonalidade!$A:$J,10,0)),0)</f>
        <v>4.0011168366510983</v>
      </c>
      <c r="BF23" s="18">
        <f>IF($E23=$E$1,((1+Premissas!BA$4)*'TU Proprio'!BE23*10^6*'Rotacao Vagao'!BE23)/(SUMIFS('Trem Tipo Medio'!$K:$K,'Trem Tipo Medio'!$A:$A,$A23,'Trem Tipo Medio'!$AE:$AE,"&lt;="&amp;BF$2,'Trem Tipo Medio'!$AF:$AF,"&gt;="&amp;BF$2)*(365/VLOOKUP($A23,Sazonalidade!$A:$G,7,0)))*(1-VLOOKUP($A23,Sazonalidade!$A:$J,10,0)),0)</f>
        <v>4.0017459294203475</v>
      </c>
      <c r="BG23" s="18">
        <f>IF($E23=$E$1,((1+Premissas!BB$4)*'TU Proprio'!BF23*10^6*'Rotacao Vagao'!BF23)/(SUMIFS('Trem Tipo Medio'!$K:$K,'Trem Tipo Medio'!$A:$A,$A23,'Trem Tipo Medio'!$AE:$AE,"&lt;="&amp;BG$2,'Trem Tipo Medio'!$AF:$AF,"&gt;="&amp;BG$2)*(365/VLOOKUP($A23,Sazonalidade!$A:$G,7,0)))*(1-VLOOKUP($A23,Sazonalidade!$A:$J,10,0)),0)</f>
        <v>4.0022668282340756</v>
      </c>
      <c r="BH23" s="18">
        <f>IF($E23=$E$1,((1+Premissas!BC$4)*'TU Proprio'!BG23*10^6*'Rotacao Vagao'!BG23)/(SUMIFS('Trem Tipo Medio'!$K:$K,'Trem Tipo Medio'!$A:$A,$A23,'Trem Tipo Medio'!$AE:$AE,"&lt;="&amp;BH$2,'Trem Tipo Medio'!$AF:$AF,"&gt;="&amp;BH$2)*(365/VLOOKUP($A23,Sazonalidade!$A:$G,7,0)))*(1-VLOOKUP($A23,Sazonalidade!$A:$J,10,0)),0)</f>
        <v>4.0026980856255578</v>
      </c>
      <c r="BI23" s="18">
        <f>IF($E23=$E$1,((1+Premissas!BD$4)*'TU Proprio'!BH23*10^6*'Rotacao Vagao'!BH23)/(SUMIFS('Trem Tipo Medio'!$K:$K,'Trem Tipo Medio'!$A:$A,$A23,'Trem Tipo Medio'!$AE:$AE,"&lt;="&amp;BI$2,'Trem Tipo Medio'!$AF:$AF,"&gt;="&amp;BI$2)*(365/VLOOKUP($A23,Sazonalidade!$A:$G,7,0)))*(1-VLOOKUP($A23,Sazonalidade!$A:$J,10,0)),0)</f>
        <v>4.0030550901951836</v>
      </c>
      <c r="BJ23" s="18">
        <f>IF($E23=$E$1,((1+Premissas!BE$4)*'TU Proprio'!BI23*10^6*'Rotacao Vagao'!BI23)/(SUMIFS('Trem Tipo Medio'!$K:$K,'Trem Tipo Medio'!$A:$A,$A23,'Trem Tipo Medio'!$AE:$AE,"&lt;="&amp;BJ$2,'Trem Tipo Medio'!$AF:$AF,"&gt;="&amp;BJ$2)*(365/VLOOKUP($A23,Sazonalidade!$A:$G,7,0)))*(1-VLOOKUP($A23,Sazonalidade!$A:$J,10,0)),0)</f>
        <v>4.0033506007107631</v>
      </c>
      <c r="BK23" s="18">
        <f>IF($E23=$E$1,((1+Premissas!BF$4)*'TU Proprio'!BJ23*10^6*'Rotacao Vagao'!BJ23)/(SUMIFS('Trem Tipo Medio'!$K:$K,'Trem Tipo Medio'!$A:$A,$A23,'Trem Tipo Medio'!$AE:$AE,"&lt;="&amp;BK$2,'Trem Tipo Medio'!$AF:$AF,"&gt;="&amp;BK$2)*(365/VLOOKUP($A23,Sazonalidade!$A:$G,7,0)))*(1-VLOOKUP($A23,Sazonalidade!$A:$J,10,0)),0)</f>
        <v>4.0035951917783246</v>
      </c>
      <c r="BL23" s="18">
        <f>IF($E23=$E$1,((1+Premissas!BG$4)*'TU Proprio'!BK23*10^6*'Rotacao Vagao'!BK23)/(SUMIFS('Trem Tipo Medio'!$K:$K,'Trem Tipo Medio'!$A:$A,$A23,'Trem Tipo Medio'!$AE:$AE,"&lt;="&amp;BL$2,'Trem Tipo Medio'!$AF:$AF,"&gt;="&amp;BL$2)*(365/VLOOKUP($A23,Sazonalidade!$A:$G,7,0)))*(1-VLOOKUP($A23,Sazonalidade!$A:$J,10,0)),0)</f>
        <v>4.0037976251730152</v>
      </c>
      <c r="BM23" s="18">
        <f>IF($E23=$E$1,((1+Premissas!BH$4)*'TU Proprio'!BL23*10^6*'Rotacao Vagao'!BL23)/(SUMIFS('Trem Tipo Medio'!$K:$K,'Trem Tipo Medio'!$A:$A,$A23,'Trem Tipo Medio'!$AE:$AE,"&lt;="&amp;BM$2,'Trem Tipo Medio'!$AF:$AF,"&gt;="&amp;BM$2)*(365/VLOOKUP($A23,Sazonalidade!$A:$G,7,0)))*(1-VLOOKUP($A23,Sazonalidade!$A:$J,10,0)),0)</f>
        <v>4.0039651588531102</v>
      </c>
      <c r="BN23" s="18">
        <f>IF($E23=$E$1,((1+Premissas!BI$4)*'TU Proprio'!BM23*10^6*'Rotacao Vagao'!BM23)/(SUMIFS('Trem Tipo Medio'!$K:$K,'Trem Tipo Medio'!$A:$A,$A23,'Trem Tipo Medio'!$AE:$AE,"&lt;="&amp;BN$2,'Trem Tipo Medio'!$AF:$AF,"&gt;="&amp;BN$2)*(365/VLOOKUP($A23,Sazonalidade!$A:$G,7,0)))*(1-VLOOKUP($A23,Sazonalidade!$A:$J,10,0)),0)</f>
        <v>4.004103803856955</v>
      </c>
      <c r="BO23" s="18">
        <f>IF($E23=$E$1,((1+Premissas!BJ$4)*'TU Proprio'!BN23*10^6*'Rotacao Vagao'!BN23)/(SUMIFS('Trem Tipo Medio'!$K:$K,'Trem Tipo Medio'!$A:$A,$A23,'Trem Tipo Medio'!$AE:$AE,"&lt;="&amp;BO$2,'Trem Tipo Medio'!$AF:$AF,"&gt;="&amp;BO$2)*(365/VLOOKUP($A23,Sazonalidade!$A:$G,7,0)))*(1-VLOOKUP($A23,Sazonalidade!$A:$J,10,0)),0)</f>
        <v>4.0042185376959951</v>
      </c>
      <c r="BP23" s="18">
        <f>IF($E23=$E$1,((1+Premissas!BK$4)*'TU Proprio'!BO23*10^6*'Rotacao Vagao'!BO23)/(SUMIFS('Trem Tipo Medio'!$K:$K,'Trem Tipo Medio'!$A:$A,$A23,'Trem Tipo Medio'!$AE:$AE,"&lt;="&amp;BP$2,'Trem Tipo Medio'!$AF:$AF,"&gt;="&amp;BP$2)*(365/VLOOKUP($A23,Sazonalidade!$A:$G,7,0)))*(1-VLOOKUP($A23,Sazonalidade!$A:$J,10,0)),0)</f>
        <v>4.0043134814900831</v>
      </c>
      <c r="BQ23"/>
      <c r="BR23"/>
      <c r="BS23"/>
      <c r="BT23"/>
      <c r="BU23"/>
    </row>
    <row r="24" spans="1:73" s="32" customFormat="1" x14ac:dyDescent="0.25">
      <c r="A24" s="6">
        <f t="shared" si="3"/>
        <v>22</v>
      </c>
      <c r="B24" s="3" t="str">
        <f>VLOOKUP($A24,Demanda!$A$1:$G$43,4,0)</f>
        <v>Fertilizantes</v>
      </c>
      <c r="C24" s="3" t="str">
        <f>VLOOKUP($A24,Demanda!$A$1:$G$43,6,0)</f>
        <v>Miritituba</v>
      </c>
      <c r="D24" s="3" t="str">
        <f>VLOOKUP($A24,Demanda!$A$1:$G$43,7,0)</f>
        <v>Nobres</v>
      </c>
      <c r="E24" s="3" t="str">
        <f>VLOOKUP($A24,Demanda!$A$1:$G$43,2,0)</f>
        <v>RMN</v>
      </c>
      <c r="F24" s="29" t="str">
        <f>VLOOKUP(A24,'Trem Tipo Medio'!A:L,10,0)</f>
        <v>HPT</v>
      </c>
      <c r="H24" s="18">
        <f>IF($E24=$E$1,((1+Premissas!C$4)*'TU Proprio'!G24*10^6*'Rotacao Vagao'!G24)/(SUMIFS('Trem Tipo Medio'!$K:$K,'Trem Tipo Medio'!$A:$A,$A24,'Trem Tipo Medio'!$AE:$AE,"&lt;="&amp;H$2,'Trem Tipo Medio'!$AF:$AF,"&gt;="&amp;H$2)*(365/VLOOKUP($A24,Sazonalidade!$A:$G,7,0)))*(1-VLOOKUP($A24,Sazonalidade!$A:$J,10,0)),0)</f>
        <v>0</v>
      </c>
      <c r="I24" s="18">
        <f>IF($E24=$E$1,((1+Premissas!D$4)*'TU Proprio'!H24*10^6*'Rotacao Vagao'!H24)/(SUMIFS('Trem Tipo Medio'!$K:$K,'Trem Tipo Medio'!$A:$A,$A24,'Trem Tipo Medio'!$AE:$AE,"&lt;="&amp;I$2,'Trem Tipo Medio'!$AF:$AF,"&gt;="&amp;I$2)*(365/VLOOKUP($A24,Sazonalidade!$A:$G,7,0)))*(1-VLOOKUP($A24,Sazonalidade!$A:$J,10,0)),0)</f>
        <v>0</v>
      </c>
      <c r="J24" s="18">
        <f>IF($E24=$E$1,((1+Premissas!E$4)*'TU Proprio'!I24*10^6*'Rotacao Vagao'!I24)/(SUMIFS('Trem Tipo Medio'!$K:$K,'Trem Tipo Medio'!$A:$A,$A24,'Trem Tipo Medio'!$AE:$AE,"&lt;="&amp;J$2,'Trem Tipo Medio'!$AF:$AF,"&gt;="&amp;J$2)*(365/VLOOKUP($A24,Sazonalidade!$A:$G,7,0)))*(1-VLOOKUP($A24,Sazonalidade!$A:$J,10,0)),0)</f>
        <v>0</v>
      </c>
      <c r="K24" s="18">
        <f>IF($E24=$E$1,((1+Premissas!F$4)*'TU Proprio'!J24*10^6*'Rotacao Vagao'!J24)/(SUMIFS('Trem Tipo Medio'!$K:$K,'Trem Tipo Medio'!$A:$A,$A24,'Trem Tipo Medio'!$AE:$AE,"&lt;="&amp;K$2,'Trem Tipo Medio'!$AF:$AF,"&gt;="&amp;K$2)*(365/VLOOKUP($A24,Sazonalidade!$A:$G,7,0)))*(1-VLOOKUP($A24,Sazonalidade!$A:$J,10,0)),0)</f>
        <v>0</v>
      </c>
      <c r="L24" s="18">
        <f>IF($E24=$E$1,((1+Premissas!G$4)*'TU Proprio'!K24*10^6*'Rotacao Vagao'!K24)/(SUMIFS('Trem Tipo Medio'!$K:$K,'Trem Tipo Medio'!$A:$A,$A24,'Trem Tipo Medio'!$AE:$AE,"&lt;="&amp;L$2,'Trem Tipo Medio'!$AF:$AF,"&gt;="&amp;L$2)*(365/VLOOKUP($A24,Sazonalidade!$A:$G,7,0)))*(1-VLOOKUP($A24,Sazonalidade!$A:$J,10,0)),0)</f>
        <v>0</v>
      </c>
      <c r="M24" s="18">
        <f>IF($E24=$E$1,((1+Premissas!H$4)*'TU Proprio'!L24*10^6*'Rotacao Vagao'!L24)/(SUMIFS('Trem Tipo Medio'!$K:$K,'Trem Tipo Medio'!$A:$A,$A24,'Trem Tipo Medio'!$AE:$AE,"&lt;="&amp;M$2,'Trem Tipo Medio'!$AF:$AF,"&gt;="&amp;M$2)*(365/VLOOKUP($A24,Sazonalidade!$A:$G,7,0)))*(1-VLOOKUP($A24,Sazonalidade!$A:$J,10,0)),0)</f>
        <v>0</v>
      </c>
      <c r="N24" s="18">
        <f>IF($E24=$E$1,((1+Premissas!I$4)*'TU Proprio'!M24*10^6*'Rotacao Vagao'!M24)/(SUMIFS('Trem Tipo Medio'!$K:$K,'Trem Tipo Medio'!$A:$A,$A24,'Trem Tipo Medio'!$AE:$AE,"&lt;="&amp;N$2,'Trem Tipo Medio'!$AF:$AF,"&gt;="&amp;N$2)*(365/VLOOKUP($A24,Sazonalidade!$A:$G,7,0)))*(1-VLOOKUP($A24,Sazonalidade!$A:$J,10,0)),0)</f>
        <v>0</v>
      </c>
      <c r="O24" s="18">
        <f>IF($E24=$E$1,((1+Premissas!J$4)*'TU Proprio'!N24*10^6*'Rotacao Vagao'!N24)/(SUMIFS('Trem Tipo Medio'!$K:$K,'Trem Tipo Medio'!$A:$A,$A24,'Trem Tipo Medio'!$AE:$AE,"&lt;="&amp;O$2,'Trem Tipo Medio'!$AF:$AF,"&gt;="&amp;O$2)*(365/VLOOKUP($A24,Sazonalidade!$A:$G,7,0)))*(1-VLOOKUP($A24,Sazonalidade!$A:$J,10,0)),0)</f>
        <v>0</v>
      </c>
      <c r="P24" s="18">
        <f>IF($E24=$E$1,((1+Premissas!K$4)*'TU Proprio'!O24*10^6*'Rotacao Vagao'!O24)/(SUMIFS('Trem Tipo Medio'!$K:$K,'Trem Tipo Medio'!$A:$A,$A24,'Trem Tipo Medio'!$AE:$AE,"&lt;="&amp;P$2,'Trem Tipo Medio'!$AF:$AF,"&gt;="&amp;P$2)*(365/VLOOKUP($A24,Sazonalidade!$A:$G,7,0)))*(1-VLOOKUP($A24,Sazonalidade!$A:$J,10,0)),0)</f>
        <v>0</v>
      </c>
      <c r="Q24" s="18">
        <f>IF($E24=$E$1,((1+Premissas!L$4)*'TU Proprio'!P24*10^6*'Rotacao Vagao'!P24)/(SUMIFS('Trem Tipo Medio'!$K:$K,'Trem Tipo Medio'!$A:$A,$A24,'Trem Tipo Medio'!$AE:$AE,"&lt;="&amp;Q$2,'Trem Tipo Medio'!$AF:$AF,"&gt;="&amp;Q$2)*(365/VLOOKUP($A24,Sazonalidade!$A:$G,7,0)))*(1-VLOOKUP($A24,Sazonalidade!$A:$J,10,0)),0)</f>
        <v>0</v>
      </c>
      <c r="R24" s="18">
        <f>IF($E24=$E$1,((1+Premissas!M$4)*'TU Proprio'!Q24*10^6*'Rotacao Vagao'!Q24)/(SUMIFS('Trem Tipo Medio'!$K:$K,'Trem Tipo Medio'!$A:$A,$A24,'Trem Tipo Medio'!$AE:$AE,"&lt;="&amp;R$2,'Trem Tipo Medio'!$AF:$AF,"&gt;="&amp;R$2)*(365/VLOOKUP($A24,Sazonalidade!$A:$G,7,0)))*(1-VLOOKUP($A24,Sazonalidade!$A:$J,10,0)),0)</f>
        <v>0</v>
      </c>
      <c r="S24" s="18">
        <f>IF($E24=$E$1,((1+Premissas!N$4)*'TU Proprio'!R24*10^6*'Rotacao Vagao'!R24)/(SUMIFS('Trem Tipo Medio'!$K:$K,'Trem Tipo Medio'!$A:$A,$A24,'Trem Tipo Medio'!$AE:$AE,"&lt;="&amp;S$2,'Trem Tipo Medio'!$AF:$AF,"&gt;="&amp;S$2)*(365/VLOOKUP($A24,Sazonalidade!$A:$G,7,0)))*(1-VLOOKUP($A24,Sazonalidade!$A:$J,10,0)),0)</f>
        <v>0</v>
      </c>
      <c r="T24" s="18">
        <f>IF($E24=$E$1,((1+Premissas!O$4)*'TU Proprio'!S24*10^6*'Rotacao Vagao'!S24)/(SUMIFS('Trem Tipo Medio'!$K:$K,'Trem Tipo Medio'!$A:$A,$A24,'Trem Tipo Medio'!$AE:$AE,"&lt;="&amp;T$2,'Trem Tipo Medio'!$AF:$AF,"&gt;="&amp;T$2)*(365/VLOOKUP($A24,Sazonalidade!$A:$G,7,0)))*(1-VLOOKUP($A24,Sazonalidade!$A:$J,10,0)),0)</f>
        <v>0</v>
      </c>
      <c r="U24" s="18">
        <f>IF($E24=$E$1,((1+Premissas!P$4)*'TU Proprio'!T24*10^6*'Rotacao Vagao'!T24)/(SUMIFS('Trem Tipo Medio'!$K:$K,'Trem Tipo Medio'!$A:$A,$A24,'Trem Tipo Medio'!$AE:$AE,"&lt;="&amp;U$2,'Trem Tipo Medio'!$AF:$AF,"&gt;="&amp;U$2)*(365/VLOOKUP($A24,Sazonalidade!$A:$G,7,0)))*(1-VLOOKUP($A24,Sazonalidade!$A:$J,10,0)),0)</f>
        <v>0</v>
      </c>
      <c r="V24" s="18">
        <f>IF($E24=$E$1,((1+Premissas!Q$4)*'TU Proprio'!U24*10^6*'Rotacao Vagao'!U24)/(SUMIFS('Trem Tipo Medio'!$K:$K,'Trem Tipo Medio'!$A:$A,$A24,'Trem Tipo Medio'!$AE:$AE,"&lt;="&amp;V$2,'Trem Tipo Medio'!$AF:$AF,"&gt;="&amp;V$2)*(365/VLOOKUP($A24,Sazonalidade!$A:$G,7,0)))*(1-VLOOKUP($A24,Sazonalidade!$A:$J,10,0)),0)</f>
        <v>0</v>
      </c>
      <c r="W24" s="18">
        <f>IF($E24=$E$1,((1+Premissas!R$4)*'TU Proprio'!V24*10^6*'Rotacao Vagao'!V24)/(SUMIFS('Trem Tipo Medio'!$K:$K,'Trem Tipo Medio'!$A:$A,$A24,'Trem Tipo Medio'!$AE:$AE,"&lt;="&amp;W$2,'Trem Tipo Medio'!$AF:$AF,"&gt;="&amp;W$2)*(365/VLOOKUP($A24,Sazonalidade!$A:$G,7,0)))*(1-VLOOKUP($A24,Sazonalidade!$A:$J,10,0)),0)</f>
        <v>0</v>
      </c>
      <c r="X24" s="18">
        <f>IF($E24=$E$1,((1+Premissas!S$4)*'TU Proprio'!W24*10^6*'Rotacao Vagao'!W24)/(SUMIFS('Trem Tipo Medio'!$K:$K,'Trem Tipo Medio'!$A:$A,$A24,'Trem Tipo Medio'!$AE:$AE,"&lt;="&amp;X$2,'Trem Tipo Medio'!$AF:$AF,"&gt;="&amp;X$2)*(365/VLOOKUP($A24,Sazonalidade!$A:$G,7,0)))*(1-VLOOKUP($A24,Sazonalidade!$A:$J,10,0)),0)</f>
        <v>0</v>
      </c>
      <c r="Y24" s="18">
        <f>IF($E24=$E$1,((1+Premissas!T$4)*'TU Proprio'!X24*10^6*'Rotacao Vagao'!X24)/(SUMIFS('Trem Tipo Medio'!$K:$K,'Trem Tipo Medio'!$A:$A,$A24,'Trem Tipo Medio'!$AE:$AE,"&lt;="&amp;Y$2,'Trem Tipo Medio'!$AF:$AF,"&gt;="&amp;Y$2)*(365/VLOOKUP($A24,Sazonalidade!$A:$G,7,0)))*(1-VLOOKUP($A24,Sazonalidade!$A:$J,10,0)),0)</f>
        <v>0</v>
      </c>
      <c r="Z24" s="18">
        <f>IF($E24=$E$1,((1+Premissas!U$4)*'TU Proprio'!Y24*10^6*'Rotacao Vagao'!Y24)/(SUMIFS('Trem Tipo Medio'!$K:$K,'Trem Tipo Medio'!$A:$A,$A24,'Trem Tipo Medio'!$AE:$AE,"&lt;="&amp;Z$2,'Trem Tipo Medio'!$AF:$AF,"&gt;="&amp;Z$2)*(365/VLOOKUP($A24,Sazonalidade!$A:$G,7,0)))*(1-VLOOKUP($A24,Sazonalidade!$A:$J,10,0)),0)</f>
        <v>0</v>
      </c>
      <c r="AA24" s="18">
        <f>IF($E24=$E$1,((1+Premissas!V$4)*'TU Proprio'!Z24*10^6*'Rotacao Vagao'!Z24)/(SUMIFS('Trem Tipo Medio'!$K:$K,'Trem Tipo Medio'!$A:$A,$A24,'Trem Tipo Medio'!$AE:$AE,"&lt;="&amp;AA$2,'Trem Tipo Medio'!$AF:$AF,"&gt;="&amp;AA$2)*(365/VLOOKUP($A24,Sazonalidade!$A:$G,7,0)))*(1-VLOOKUP($A24,Sazonalidade!$A:$J,10,0)),0)</f>
        <v>0</v>
      </c>
      <c r="AB24" s="18">
        <f>IF($E24=$E$1,((1+Premissas!W$4)*'TU Proprio'!AA24*10^6*'Rotacao Vagao'!AA24)/(SUMIFS('Trem Tipo Medio'!$K:$K,'Trem Tipo Medio'!$A:$A,$A24,'Trem Tipo Medio'!$AE:$AE,"&lt;="&amp;AB$2,'Trem Tipo Medio'!$AF:$AF,"&gt;="&amp;AB$2)*(365/VLOOKUP($A24,Sazonalidade!$A:$G,7,0)))*(1-VLOOKUP($A24,Sazonalidade!$A:$J,10,0)),0)</f>
        <v>0</v>
      </c>
      <c r="AC24" s="18">
        <f>IF($E24=$E$1,((1+Premissas!X$4)*'TU Proprio'!AB24*10^6*'Rotacao Vagao'!AB24)/(SUMIFS('Trem Tipo Medio'!$K:$K,'Trem Tipo Medio'!$A:$A,$A24,'Trem Tipo Medio'!$AE:$AE,"&lt;="&amp;AC$2,'Trem Tipo Medio'!$AF:$AF,"&gt;="&amp;AC$2)*(365/VLOOKUP($A24,Sazonalidade!$A:$G,7,0)))*(1-VLOOKUP($A24,Sazonalidade!$A:$J,10,0)),0)</f>
        <v>0</v>
      </c>
      <c r="AD24" s="18">
        <f>IF($E24=$E$1,((1+Premissas!Y$4)*'TU Proprio'!AC24*10^6*'Rotacao Vagao'!AC24)/(SUMIFS('Trem Tipo Medio'!$K:$K,'Trem Tipo Medio'!$A:$A,$A24,'Trem Tipo Medio'!$AE:$AE,"&lt;="&amp;AD$2,'Trem Tipo Medio'!$AF:$AF,"&gt;="&amp;AD$2)*(365/VLOOKUP($A24,Sazonalidade!$A:$G,7,0)))*(1-VLOOKUP($A24,Sazonalidade!$A:$J,10,0)),0)</f>
        <v>0</v>
      </c>
      <c r="AE24" s="18">
        <f>IF($E24=$E$1,((1+Premissas!Z$4)*'TU Proprio'!AD24*10^6*'Rotacao Vagao'!AD24)/(SUMIFS('Trem Tipo Medio'!$K:$K,'Trem Tipo Medio'!$A:$A,$A24,'Trem Tipo Medio'!$AE:$AE,"&lt;="&amp;AE$2,'Trem Tipo Medio'!$AF:$AF,"&gt;="&amp;AE$2)*(365/VLOOKUP($A24,Sazonalidade!$A:$G,7,0)))*(1-VLOOKUP($A24,Sazonalidade!$A:$J,10,0)),0)</f>
        <v>0</v>
      </c>
      <c r="AF24" s="18">
        <f>IF($E24=$E$1,((1+Premissas!AA$4)*'TU Proprio'!AE24*10^6*'Rotacao Vagao'!AE24)/(SUMIFS('Trem Tipo Medio'!$K:$K,'Trem Tipo Medio'!$A:$A,$A24,'Trem Tipo Medio'!$AE:$AE,"&lt;="&amp;AF$2,'Trem Tipo Medio'!$AF:$AF,"&gt;="&amp;AF$2)*(365/VLOOKUP($A24,Sazonalidade!$A:$G,7,0)))*(1-VLOOKUP($A24,Sazonalidade!$A:$J,10,0)),0)</f>
        <v>0</v>
      </c>
      <c r="AG24" s="18">
        <f>IF($E24=$E$1,((1+Premissas!AB$4)*'TU Proprio'!AF24*10^6*'Rotacao Vagao'!AF24)/(SUMIFS('Trem Tipo Medio'!$K:$K,'Trem Tipo Medio'!$A:$A,$A24,'Trem Tipo Medio'!$AE:$AE,"&lt;="&amp;AG$2,'Trem Tipo Medio'!$AF:$AF,"&gt;="&amp;AG$2)*(365/VLOOKUP($A24,Sazonalidade!$A:$G,7,0)))*(1-VLOOKUP($A24,Sazonalidade!$A:$J,10,0)),0)</f>
        <v>0</v>
      </c>
      <c r="AH24" s="18">
        <f>IF($E24=$E$1,((1+Premissas!AC$4)*'TU Proprio'!AG24*10^6*'Rotacao Vagao'!AG24)/(SUMIFS('Trem Tipo Medio'!$K:$K,'Trem Tipo Medio'!$A:$A,$A24,'Trem Tipo Medio'!$AE:$AE,"&lt;="&amp;AH$2,'Trem Tipo Medio'!$AF:$AF,"&gt;="&amp;AH$2)*(365/VLOOKUP($A24,Sazonalidade!$A:$G,7,0)))*(1-VLOOKUP($A24,Sazonalidade!$A:$J,10,0)),0)</f>
        <v>0</v>
      </c>
      <c r="AI24" s="18">
        <f>IF($E24=$E$1,((1+Premissas!AD$4)*'TU Proprio'!AH24*10^6*'Rotacao Vagao'!AH24)/(SUMIFS('Trem Tipo Medio'!$K:$K,'Trem Tipo Medio'!$A:$A,$A24,'Trem Tipo Medio'!$AE:$AE,"&lt;="&amp;AI$2,'Trem Tipo Medio'!$AF:$AF,"&gt;="&amp;AI$2)*(365/VLOOKUP($A24,Sazonalidade!$A:$G,7,0)))*(1-VLOOKUP($A24,Sazonalidade!$A:$J,10,0)),0)</f>
        <v>0</v>
      </c>
      <c r="AJ24" s="18">
        <f>IF($E24=$E$1,((1+Premissas!AE$4)*'TU Proprio'!AI24*10^6*'Rotacao Vagao'!AI24)/(SUMIFS('Trem Tipo Medio'!$K:$K,'Trem Tipo Medio'!$A:$A,$A24,'Trem Tipo Medio'!$AE:$AE,"&lt;="&amp;AJ$2,'Trem Tipo Medio'!$AF:$AF,"&gt;="&amp;AJ$2)*(365/VLOOKUP($A24,Sazonalidade!$A:$G,7,0)))*(1-VLOOKUP($A24,Sazonalidade!$A:$J,10,0)),0)</f>
        <v>0</v>
      </c>
      <c r="AK24" s="18">
        <f>IF($E24=$E$1,((1+Premissas!AF$4)*'TU Proprio'!AJ24*10^6*'Rotacao Vagao'!AJ24)/(SUMIFS('Trem Tipo Medio'!$K:$K,'Trem Tipo Medio'!$A:$A,$A24,'Trem Tipo Medio'!$AE:$AE,"&lt;="&amp;AK$2,'Trem Tipo Medio'!$AF:$AF,"&gt;="&amp;AK$2)*(365/VLOOKUP($A24,Sazonalidade!$A:$G,7,0)))*(1-VLOOKUP($A24,Sazonalidade!$A:$J,10,0)),0)</f>
        <v>0</v>
      </c>
      <c r="AL24" s="18">
        <f>IF($E24=$E$1,((1+Premissas!AG$4)*'TU Proprio'!AK24*10^6*'Rotacao Vagao'!AK24)/(SUMIFS('Trem Tipo Medio'!$K:$K,'Trem Tipo Medio'!$A:$A,$A24,'Trem Tipo Medio'!$AE:$AE,"&lt;="&amp;AL$2,'Trem Tipo Medio'!$AF:$AF,"&gt;="&amp;AL$2)*(365/VLOOKUP($A24,Sazonalidade!$A:$G,7,0)))*(1-VLOOKUP($A24,Sazonalidade!$A:$J,10,0)),0)</f>
        <v>0</v>
      </c>
      <c r="AM24" s="18">
        <f>IF($E24=$E$1,((1+Premissas!AH$4)*'TU Proprio'!AL24*10^6*'Rotacao Vagao'!AL24)/(SUMIFS('Trem Tipo Medio'!$K:$K,'Trem Tipo Medio'!$A:$A,$A24,'Trem Tipo Medio'!$AE:$AE,"&lt;="&amp;AM$2,'Trem Tipo Medio'!$AF:$AF,"&gt;="&amp;AM$2)*(365/VLOOKUP($A24,Sazonalidade!$A:$G,7,0)))*(1-VLOOKUP($A24,Sazonalidade!$A:$J,10,0)),0)</f>
        <v>0</v>
      </c>
      <c r="AN24" s="18">
        <f>IF($E24=$E$1,((1+Premissas!AI$4)*'TU Proprio'!AM24*10^6*'Rotacao Vagao'!AM24)/(SUMIFS('Trem Tipo Medio'!$K:$K,'Trem Tipo Medio'!$A:$A,$A24,'Trem Tipo Medio'!$AE:$AE,"&lt;="&amp;AN$2,'Trem Tipo Medio'!$AF:$AF,"&gt;="&amp;AN$2)*(365/VLOOKUP($A24,Sazonalidade!$A:$G,7,0)))*(1-VLOOKUP($A24,Sazonalidade!$A:$J,10,0)),0)</f>
        <v>0</v>
      </c>
      <c r="AO24" s="18">
        <f>IF($E24=$E$1,((1+Premissas!AJ$4)*'TU Proprio'!AN24*10^6*'Rotacao Vagao'!AN24)/(SUMIFS('Trem Tipo Medio'!$K:$K,'Trem Tipo Medio'!$A:$A,$A24,'Trem Tipo Medio'!$AE:$AE,"&lt;="&amp;AO$2,'Trem Tipo Medio'!$AF:$AF,"&gt;="&amp;AO$2)*(365/VLOOKUP($A24,Sazonalidade!$A:$G,7,0)))*(1-VLOOKUP($A24,Sazonalidade!$A:$J,10,0)),0)</f>
        <v>0</v>
      </c>
      <c r="AP24" s="18">
        <f>IF($E24=$E$1,((1+Premissas!AK$4)*'TU Proprio'!AO24*10^6*'Rotacao Vagao'!AO24)/(SUMIFS('Trem Tipo Medio'!$K:$K,'Trem Tipo Medio'!$A:$A,$A24,'Trem Tipo Medio'!$AE:$AE,"&lt;="&amp;AP$2,'Trem Tipo Medio'!$AF:$AF,"&gt;="&amp;AP$2)*(365/VLOOKUP($A24,Sazonalidade!$A:$G,7,0)))*(1-VLOOKUP($A24,Sazonalidade!$A:$J,10,0)),0)</f>
        <v>0</v>
      </c>
      <c r="AQ24" s="18">
        <f>IF($E24=$E$1,((1+Premissas!AL$4)*'TU Proprio'!AP24*10^6*'Rotacao Vagao'!AP24)/(SUMIFS('Trem Tipo Medio'!$K:$K,'Trem Tipo Medio'!$A:$A,$A24,'Trem Tipo Medio'!$AE:$AE,"&lt;="&amp;AQ$2,'Trem Tipo Medio'!$AF:$AF,"&gt;="&amp;AQ$2)*(365/VLOOKUP($A24,Sazonalidade!$A:$G,7,0)))*(1-VLOOKUP($A24,Sazonalidade!$A:$J,10,0)),0)</f>
        <v>0</v>
      </c>
      <c r="AR24" s="18">
        <f>IF($E24=$E$1,((1+Premissas!AM$4)*'TU Proprio'!AQ24*10^6*'Rotacao Vagao'!AQ24)/(SUMIFS('Trem Tipo Medio'!$K:$K,'Trem Tipo Medio'!$A:$A,$A24,'Trem Tipo Medio'!$AE:$AE,"&lt;="&amp;AR$2,'Trem Tipo Medio'!$AF:$AF,"&gt;="&amp;AR$2)*(365/VLOOKUP($A24,Sazonalidade!$A:$G,7,0)))*(1-VLOOKUP($A24,Sazonalidade!$A:$J,10,0)),0)</f>
        <v>0</v>
      </c>
      <c r="AS24" s="18">
        <f>IF($E24=$E$1,((1+Premissas!AN$4)*'TU Proprio'!AR24*10^6*'Rotacao Vagao'!AR24)/(SUMIFS('Trem Tipo Medio'!$K:$K,'Trem Tipo Medio'!$A:$A,$A24,'Trem Tipo Medio'!$AE:$AE,"&lt;="&amp;AS$2,'Trem Tipo Medio'!$AF:$AF,"&gt;="&amp;AS$2)*(365/VLOOKUP($A24,Sazonalidade!$A:$G,7,0)))*(1-VLOOKUP($A24,Sazonalidade!$A:$J,10,0)),0)</f>
        <v>0</v>
      </c>
      <c r="AT24" s="18">
        <f>IF($E24=$E$1,((1+Premissas!AO$4)*'TU Proprio'!AS24*10^6*'Rotacao Vagao'!AS24)/(SUMIFS('Trem Tipo Medio'!$K:$K,'Trem Tipo Medio'!$A:$A,$A24,'Trem Tipo Medio'!$AE:$AE,"&lt;="&amp;AT$2,'Trem Tipo Medio'!$AF:$AF,"&gt;="&amp;AT$2)*(365/VLOOKUP($A24,Sazonalidade!$A:$G,7,0)))*(1-VLOOKUP($A24,Sazonalidade!$A:$J,10,0)),0)</f>
        <v>0</v>
      </c>
      <c r="AU24" s="18">
        <f>IF($E24=$E$1,((1+Premissas!AP$4)*'TU Proprio'!AT24*10^6*'Rotacao Vagao'!AT24)/(SUMIFS('Trem Tipo Medio'!$K:$K,'Trem Tipo Medio'!$A:$A,$A24,'Trem Tipo Medio'!$AE:$AE,"&lt;="&amp;AU$2,'Trem Tipo Medio'!$AF:$AF,"&gt;="&amp;AU$2)*(365/VLOOKUP($A24,Sazonalidade!$A:$G,7,0)))*(1-VLOOKUP($A24,Sazonalidade!$A:$J,10,0)),0)</f>
        <v>0</v>
      </c>
      <c r="AV24" s="18">
        <f>IF($E24=$E$1,((1+Premissas!AQ$4)*'TU Proprio'!AU24*10^6*'Rotacao Vagao'!AU24)/(SUMIFS('Trem Tipo Medio'!$K:$K,'Trem Tipo Medio'!$A:$A,$A24,'Trem Tipo Medio'!$AE:$AE,"&lt;="&amp;AV$2,'Trem Tipo Medio'!$AF:$AF,"&gt;="&amp;AV$2)*(365/VLOOKUP($A24,Sazonalidade!$A:$G,7,0)))*(1-VLOOKUP($A24,Sazonalidade!$A:$J,10,0)),0)</f>
        <v>0</v>
      </c>
      <c r="AW24" s="18">
        <f>IF($E24=$E$1,((1+Premissas!AR$4)*'TU Proprio'!AV24*10^6*'Rotacao Vagao'!AV24)/(SUMIFS('Trem Tipo Medio'!$K:$K,'Trem Tipo Medio'!$A:$A,$A24,'Trem Tipo Medio'!$AE:$AE,"&lt;="&amp;AW$2,'Trem Tipo Medio'!$AF:$AF,"&gt;="&amp;AW$2)*(365/VLOOKUP($A24,Sazonalidade!$A:$G,7,0)))*(1-VLOOKUP($A24,Sazonalidade!$A:$J,10,0)),0)</f>
        <v>0</v>
      </c>
      <c r="AX24" s="18">
        <f>IF($E24=$E$1,((1+Premissas!AS$4)*'TU Proprio'!AW24*10^6*'Rotacao Vagao'!AW24)/(SUMIFS('Trem Tipo Medio'!$K:$K,'Trem Tipo Medio'!$A:$A,$A24,'Trem Tipo Medio'!$AE:$AE,"&lt;="&amp;AX$2,'Trem Tipo Medio'!$AF:$AF,"&gt;="&amp;AX$2)*(365/VLOOKUP($A24,Sazonalidade!$A:$G,7,0)))*(1-VLOOKUP($A24,Sazonalidade!$A:$J,10,0)),0)</f>
        <v>0</v>
      </c>
      <c r="AY24" s="18">
        <f>IF($E24=$E$1,((1+Premissas!AT$4)*'TU Proprio'!AX24*10^6*'Rotacao Vagao'!AX24)/(SUMIFS('Trem Tipo Medio'!$K:$K,'Trem Tipo Medio'!$A:$A,$A24,'Trem Tipo Medio'!$AE:$AE,"&lt;="&amp;AY$2,'Trem Tipo Medio'!$AF:$AF,"&gt;="&amp;AY$2)*(365/VLOOKUP($A24,Sazonalidade!$A:$G,7,0)))*(1-VLOOKUP($A24,Sazonalidade!$A:$J,10,0)),0)</f>
        <v>0</v>
      </c>
      <c r="AZ24" s="18">
        <f>IF($E24=$E$1,((1+Premissas!AU$4)*'TU Proprio'!AY24*10^6*'Rotacao Vagao'!AY24)/(SUMIFS('Trem Tipo Medio'!$K:$K,'Trem Tipo Medio'!$A:$A,$A24,'Trem Tipo Medio'!$AE:$AE,"&lt;="&amp;AZ$2,'Trem Tipo Medio'!$AF:$AF,"&gt;="&amp;AZ$2)*(365/VLOOKUP($A24,Sazonalidade!$A:$G,7,0)))*(1-VLOOKUP($A24,Sazonalidade!$A:$J,10,0)),0)</f>
        <v>0</v>
      </c>
      <c r="BA24" s="18">
        <f>IF($E24=$E$1,((1+Premissas!AV$4)*'TU Proprio'!AZ24*10^6*'Rotacao Vagao'!AZ24)/(SUMIFS('Trem Tipo Medio'!$K:$K,'Trem Tipo Medio'!$A:$A,$A24,'Trem Tipo Medio'!$AE:$AE,"&lt;="&amp;BA$2,'Trem Tipo Medio'!$AF:$AF,"&gt;="&amp;BA$2)*(365/VLOOKUP($A24,Sazonalidade!$A:$G,7,0)))*(1-VLOOKUP($A24,Sazonalidade!$A:$J,10,0)),0)</f>
        <v>0</v>
      </c>
      <c r="BB24" s="18">
        <f>IF($E24=$E$1,((1+Premissas!AW$4)*'TU Proprio'!BA24*10^6*'Rotacao Vagao'!BA24)/(SUMIFS('Trem Tipo Medio'!$K:$K,'Trem Tipo Medio'!$A:$A,$A24,'Trem Tipo Medio'!$AE:$AE,"&lt;="&amp;BB$2,'Trem Tipo Medio'!$AF:$AF,"&gt;="&amp;BB$2)*(365/VLOOKUP($A24,Sazonalidade!$A:$G,7,0)))*(1-VLOOKUP($A24,Sazonalidade!$A:$J,10,0)),0)</f>
        <v>0</v>
      </c>
      <c r="BC24" s="18">
        <f>IF($E24=$E$1,((1+Premissas!AX$4)*'TU Proprio'!BB24*10^6*'Rotacao Vagao'!BB24)/(SUMIFS('Trem Tipo Medio'!$K:$K,'Trem Tipo Medio'!$A:$A,$A24,'Trem Tipo Medio'!$AE:$AE,"&lt;="&amp;BC$2,'Trem Tipo Medio'!$AF:$AF,"&gt;="&amp;BC$2)*(365/VLOOKUP($A24,Sazonalidade!$A:$G,7,0)))*(1-VLOOKUP($A24,Sazonalidade!$A:$J,10,0)),0)</f>
        <v>0</v>
      </c>
      <c r="BD24" s="18">
        <f>IF($E24=$E$1,((1+Premissas!AY$4)*'TU Proprio'!BC24*10^6*'Rotacao Vagao'!BC24)/(SUMIFS('Trem Tipo Medio'!$K:$K,'Trem Tipo Medio'!$A:$A,$A24,'Trem Tipo Medio'!$AE:$AE,"&lt;="&amp;BD$2,'Trem Tipo Medio'!$AF:$AF,"&gt;="&amp;BD$2)*(365/VLOOKUP($A24,Sazonalidade!$A:$G,7,0)))*(1-VLOOKUP($A24,Sazonalidade!$A:$J,10,0)),0)</f>
        <v>0</v>
      </c>
      <c r="BE24" s="18">
        <f>IF($E24=$E$1,((1+Premissas!AZ$4)*'TU Proprio'!BD24*10^6*'Rotacao Vagao'!BD24)/(SUMIFS('Trem Tipo Medio'!$K:$K,'Trem Tipo Medio'!$A:$A,$A24,'Trem Tipo Medio'!$AE:$AE,"&lt;="&amp;BE$2,'Trem Tipo Medio'!$AF:$AF,"&gt;="&amp;BE$2)*(365/VLOOKUP($A24,Sazonalidade!$A:$G,7,0)))*(1-VLOOKUP($A24,Sazonalidade!$A:$J,10,0)),0)</f>
        <v>0</v>
      </c>
      <c r="BF24" s="18">
        <f>IF($E24=$E$1,((1+Premissas!BA$4)*'TU Proprio'!BE24*10^6*'Rotacao Vagao'!BE24)/(SUMIFS('Trem Tipo Medio'!$K:$K,'Trem Tipo Medio'!$A:$A,$A24,'Trem Tipo Medio'!$AE:$AE,"&lt;="&amp;BF$2,'Trem Tipo Medio'!$AF:$AF,"&gt;="&amp;BF$2)*(365/VLOOKUP($A24,Sazonalidade!$A:$G,7,0)))*(1-VLOOKUP($A24,Sazonalidade!$A:$J,10,0)),0)</f>
        <v>0</v>
      </c>
      <c r="BG24" s="18">
        <f>IF($E24=$E$1,((1+Premissas!BB$4)*'TU Proprio'!BF24*10^6*'Rotacao Vagao'!BF24)/(SUMIFS('Trem Tipo Medio'!$K:$K,'Trem Tipo Medio'!$A:$A,$A24,'Trem Tipo Medio'!$AE:$AE,"&lt;="&amp;BG$2,'Trem Tipo Medio'!$AF:$AF,"&gt;="&amp;BG$2)*(365/VLOOKUP($A24,Sazonalidade!$A:$G,7,0)))*(1-VLOOKUP($A24,Sazonalidade!$A:$J,10,0)),0)</f>
        <v>0</v>
      </c>
      <c r="BH24" s="18">
        <f>IF($E24=$E$1,((1+Premissas!BC$4)*'TU Proprio'!BG24*10^6*'Rotacao Vagao'!BG24)/(SUMIFS('Trem Tipo Medio'!$K:$K,'Trem Tipo Medio'!$A:$A,$A24,'Trem Tipo Medio'!$AE:$AE,"&lt;="&amp;BH$2,'Trem Tipo Medio'!$AF:$AF,"&gt;="&amp;BH$2)*(365/VLOOKUP($A24,Sazonalidade!$A:$G,7,0)))*(1-VLOOKUP($A24,Sazonalidade!$A:$J,10,0)),0)</f>
        <v>0</v>
      </c>
      <c r="BI24" s="18">
        <f>IF($E24=$E$1,((1+Premissas!BD$4)*'TU Proprio'!BH24*10^6*'Rotacao Vagao'!BH24)/(SUMIFS('Trem Tipo Medio'!$K:$K,'Trem Tipo Medio'!$A:$A,$A24,'Trem Tipo Medio'!$AE:$AE,"&lt;="&amp;BI$2,'Trem Tipo Medio'!$AF:$AF,"&gt;="&amp;BI$2)*(365/VLOOKUP($A24,Sazonalidade!$A:$G,7,0)))*(1-VLOOKUP($A24,Sazonalidade!$A:$J,10,0)),0)</f>
        <v>0</v>
      </c>
      <c r="BJ24" s="18">
        <f>IF($E24=$E$1,((1+Premissas!BE$4)*'TU Proprio'!BI24*10^6*'Rotacao Vagao'!BI24)/(SUMIFS('Trem Tipo Medio'!$K:$K,'Trem Tipo Medio'!$A:$A,$A24,'Trem Tipo Medio'!$AE:$AE,"&lt;="&amp;BJ$2,'Trem Tipo Medio'!$AF:$AF,"&gt;="&amp;BJ$2)*(365/VLOOKUP($A24,Sazonalidade!$A:$G,7,0)))*(1-VLOOKUP($A24,Sazonalidade!$A:$J,10,0)),0)</f>
        <v>0</v>
      </c>
      <c r="BK24" s="18">
        <f>IF($E24=$E$1,((1+Premissas!BF$4)*'TU Proprio'!BJ24*10^6*'Rotacao Vagao'!BJ24)/(SUMIFS('Trem Tipo Medio'!$K:$K,'Trem Tipo Medio'!$A:$A,$A24,'Trem Tipo Medio'!$AE:$AE,"&lt;="&amp;BK$2,'Trem Tipo Medio'!$AF:$AF,"&gt;="&amp;BK$2)*(365/VLOOKUP($A24,Sazonalidade!$A:$G,7,0)))*(1-VLOOKUP($A24,Sazonalidade!$A:$J,10,0)),0)</f>
        <v>0</v>
      </c>
      <c r="BL24" s="18">
        <f>IF($E24=$E$1,((1+Premissas!BG$4)*'TU Proprio'!BK24*10^6*'Rotacao Vagao'!BK24)/(SUMIFS('Trem Tipo Medio'!$K:$K,'Trem Tipo Medio'!$A:$A,$A24,'Trem Tipo Medio'!$AE:$AE,"&lt;="&amp;BL$2,'Trem Tipo Medio'!$AF:$AF,"&gt;="&amp;BL$2)*(365/VLOOKUP($A24,Sazonalidade!$A:$G,7,0)))*(1-VLOOKUP($A24,Sazonalidade!$A:$J,10,0)),0)</f>
        <v>0</v>
      </c>
      <c r="BM24" s="18">
        <f>IF($E24=$E$1,((1+Premissas!BH$4)*'TU Proprio'!BL24*10^6*'Rotacao Vagao'!BL24)/(SUMIFS('Trem Tipo Medio'!$K:$K,'Trem Tipo Medio'!$A:$A,$A24,'Trem Tipo Medio'!$AE:$AE,"&lt;="&amp;BM$2,'Trem Tipo Medio'!$AF:$AF,"&gt;="&amp;BM$2)*(365/VLOOKUP($A24,Sazonalidade!$A:$G,7,0)))*(1-VLOOKUP($A24,Sazonalidade!$A:$J,10,0)),0)</f>
        <v>0</v>
      </c>
      <c r="BN24" s="18">
        <f>IF($E24=$E$1,((1+Premissas!BI$4)*'TU Proprio'!BM24*10^6*'Rotacao Vagao'!BM24)/(SUMIFS('Trem Tipo Medio'!$K:$K,'Trem Tipo Medio'!$A:$A,$A24,'Trem Tipo Medio'!$AE:$AE,"&lt;="&amp;BN$2,'Trem Tipo Medio'!$AF:$AF,"&gt;="&amp;BN$2)*(365/VLOOKUP($A24,Sazonalidade!$A:$G,7,0)))*(1-VLOOKUP($A24,Sazonalidade!$A:$J,10,0)),0)</f>
        <v>0</v>
      </c>
      <c r="BO24" s="18">
        <f>IF($E24=$E$1,((1+Premissas!BJ$4)*'TU Proprio'!BN24*10^6*'Rotacao Vagao'!BN24)/(SUMIFS('Trem Tipo Medio'!$K:$K,'Trem Tipo Medio'!$A:$A,$A24,'Trem Tipo Medio'!$AE:$AE,"&lt;="&amp;BO$2,'Trem Tipo Medio'!$AF:$AF,"&gt;="&amp;BO$2)*(365/VLOOKUP($A24,Sazonalidade!$A:$G,7,0)))*(1-VLOOKUP($A24,Sazonalidade!$A:$J,10,0)),0)</f>
        <v>0</v>
      </c>
      <c r="BP24" s="18">
        <f>IF($E24=$E$1,((1+Premissas!BK$4)*'TU Proprio'!BO24*10^6*'Rotacao Vagao'!BO24)/(SUMIFS('Trem Tipo Medio'!$K:$K,'Trem Tipo Medio'!$A:$A,$A24,'Trem Tipo Medio'!$AE:$AE,"&lt;="&amp;BP$2,'Trem Tipo Medio'!$AF:$AF,"&gt;="&amp;BP$2)*(365/VLOOKUP($A24,Sazonalidade!$A:$G,7,0)))*(1-VLOOKUP($A24,Sazonalidade!$A:$J,10,0)),0)</f>
        <v>0</v>
      </c>
      <c r="BQ24"/>
      <c r="BR24"/>
      <c r="BS24"/>
      <c r="BT24"/>
      <c r="BU24"/>
    </row>
    <row r="25" spans="1:73" s="32" customFormat="1" x14ac:dyDescent="0.25">
      <c r="A25" s="6">
        <f t="shared" si="3"/>
        <v>23</v>
      </c>
      <c r="B25" s="3" t="str">
        <f>VLOOKUP($A25,Demanda!$A$1:$G$43,4,0)</f>
        <v>Soja em Grão</v>
      </c>
      <c r="C25" s="3" t="str">
        <f>VLOOKUP($A25,Demanda!$A$1:$G$43,6,0)</f>
        <v>Lucas do Rio Verde</v>
      </c>
      <c r="D25" s="3" t="str">
        <f>VLOOKUP($A25,Demanda!$A$1:$G$43,7,0)</f>
        <v>Miritituba</v>
      </c>
      <c r="E25" s="3" t="str">
        <f>VLOOKUP($A25,Demanda!$A$1:$G$43,2,0)</f>
        <v>FGRAO 2</v>
      </c>
      <c r="F25" s="29" t="str">
        <f>VLOOKUP(A25,'Trem Tipo Medio'!A:L,10,0)</f>
        <v>HPT</v>
      </c>
      <c r="H25" s="18">
        <f>IF($E25=$E$1,((1+Premissas!C$4)*'TU Proprio'!G25*10^6*'Rotacao Vagao'!G25)/(SUMIFS('Trem Tipo Medio'!$K:$K,'Trem Tipo Medio'!$A:$A,$A25,'Trem Tipo Medio'!$AE:$AE,"&lt;="&amp;H$2,'Trem Tipo Medio'!$AF:$AF,"&gt;="&amp;H$2)*(365/VLOOKUP($A25,Sazonalidade!$A:$G,7,0)))*(1-VLOOKUP($A25,Sazonalidade!$A:$J,10,0)),0)</f>
        <v>0</v>
      </c>
      <c r="I25" s="18">
        <f>IF($E25=$E$1,((1+Premissas!D$4)*'TU Proprio'!H25*10^6*'Rotacao Vagao'!H25)/(SUMIFS('Trem Tipo Medio'!$K:$K,'Trem Tipo Medio'!$A:$A,$A25,'Trem Tipo Medio'!$AE:$AE,"&lt;="&amp;I$2,'Trem Tipo Medio'!$AF:$AF,"&gt;="&amp;I$2)*(365/VLOOKUP($A25,Sazonalidade!$A:$G,7,0)))*(1-VLOOKUP($A25,Sazonalidade!$A:$J,10,0)),0)</f>
        <v>0</v>
      </c>
      <c r="J25" s="18">
        <f>IF($E25=$E$1,((1+Premissas!E$4)*'TU Proprio'!I25*10^6*'Rotacao Vagao'!I25)/(SUMIFS('Trem Tipo Medio'!$K:$K,'Trem Tipo Medio'!$A:$A,$A25,'Trem Tipo Medio'!$AE:$AE,"&lt;="&amp;J$2,'Trem Tipo Medio'!$AF:$AF,"&gt;="&amp;J$2)*(365/VLOOKUP($A25,Sazonalidade!$A:$G,7,0)))*(1-VLOOKUP($A25,Sazonalidade!$A:$J,10,0)),0)</f>
        <v>0</v>
      </c>
      <c r="K25" s="18">
        <f>IF($E25=$E$1,((1+Premissas!F$4)*'TU Proprio'!J25*10^6*'Rotacao Vagao'!J25)/(SUMIFS('Trem Tipo Medio'!$K:$K,'Trem Tipo Medio'!$A:$A,$A25,'Trem Tipo Medio'!$AE:$AE,"&lt;="&amp;K$2,'Trem Tipo Medio'!$AF:$AF,"&gt;="&amp;K$2)*(365/VLOOKUP($A25,Sazonalidade!$A:$G,7,0)))*(1-VLOOKUP($A25,Sazonalidade!$A:$J,10,0)),0)</f>
        <v>0</v>
      </c>
      <c r="L25" s="18">
        <f>IF($E25=$E$1,((1+Premissas!G$4)*'TU Proprio'!K25*10^6*'Rotacao Vagao'!K25)/(SUMIFS('Trem Tipo Medio'!$K:$K,'Trem Tipo Medio'!$A:$A,$A25,'Trem Tipo Medio'!$AE:$AE,"&lt;="&amp;L$2,'Trem Tipo Medio'!$AF:$AF,"&gt;="&amp;L$2)*(365/VLOOKUP($A25,Sazonalidade!$A:$G,7,0)))*(1-VLOOKUP($A25,Sazonalidade!$A:$J,10,0)),0)</f>
        <v>0</v>
      </c>
      <c r="M25" s="18">
        <f>IF($E25=$E$1,((1+Premissas!H$4)*'TU Proprio'!L25*10^6*'Rotacao Vagao'!L25)/(SUMIFS('Trem Tipo Medio'!$K:$K,'Trem Tipo Medio'!$A:$A,$A25,'Trem Tipo Medio'!$AE:$AE,"&lt;="&amp;M$2,'Trem Tipo Medio'!$AF:$AF,"&gt;="&amp;M$2)*(365/VLOOKUP($A25,Sazonalidade!$A:$G,7,0)))*(1-VLOOKUP($A25,Sazonalidade!$A:$J,10,0)),0)</f>
        <v>0</v>
      </c>
      <c r="N25" s="18">
        <f>IF($E25=$E$1,((1+Premissas!I$4)*'TU Proprio'!M25*10^6*'Rotacao Vagao'!M25)/(SUMIFS('Trem Tipo Medio'!$K:$K,'Trem Tipo Medio'!$A:$A,$A25,'Trem Tipo Medio'!$AE:$AE,"&lt;="&amp;N$2,'Trem Tipo Medio'!$AF:$AF,"&gt;="&amp;N$2)*(365/VLOOKUP($A25,Sazonalidade!$A:$G,7,0)))*(1-VLOOKUP($A25,Sazonalidade!$A:$J,10,0)),0)</f>
        <v>0</v>
      </c>
      <c r="O25" s="18">
        <f>IF($E25=$E$1,((1+Premissas!J$4)*'TU Proprio'!N25*10^6*'Rotacao Vagao'!N25)/(SUMIFS('Trem Tipo Medio'!$K:$K,'Trem Tipo Medio'!$A:$A,$A25,'Trem Tipo Medio'!$AE:$AE,"&lt;="&amp;O$2,'Trem Tipo Medio'!$AF:$AF,"&gt;="&amp;O$2)*(365/VLOOKUP($A25,Sazonalidade!$A:$G,7,0)))*(1-VLOOKUP($A25,Sazonalidade!$A:$J,10,0)),0)</f>
        <v>0</v>
      </c>
      <c r="P25" s="18">
        <f>IF($E25=$E$1,((1+Premissas!K$4)*'TU Proprio'!O25*10^6*'Rotacao Vagao'!O25)/(SUMIFS('Trem Tipo Medio'!$K:$K,'Trem Tipo Medio'!$A:$A,$A25,'Trem Tipo Medio'!$AE:$AE,"&lt;="&amp;P$2,'Trem Tipo Medio'!$AF:$AF,"&gt;="&amp;P$2)*(365/VLOOKUP($A25,Sazonalidade!$A:$G,7,0)))*(1-VLOOKUP($A25,Sazonalidade!$A:$J,10,0)),0)</f>
        <v>0</v>
      </c>
      <c r="Q25" s="18">
        <f>IF($E25=$E$1,((1+Premissas!L$4)*'TU Proprio'!P25*10^6*'Rotacao Vagao'!P25)/(SUMIFS('Trem Tipo Medio'!$K:$K,'Trem Tipo Medio'!$A:$A,$A25,'Trem Tipo Medio'!$AE:$AE,"&lt;="&amp;Q$2,'Trem Tipo Medio'!$AF:$AF,"&gt;="&amp;Q$2)*(365/VLOOKUP($A25,Sazonalidade!$A:$G,7,0)))*(1-VLOOKUP($A25,Sazonalidade!$A:$J,10,0)),0)</f>
        <v>0</v>
      </c>
      <c r="R25" s="18">
        <f>IF($E25=$E$1,((1+Premissas!M$4)*'TU Proprio'!Q25*10^6*'Rotacao Vagao'!Q25)/(SUMIFS('Trem Tipo Medio'!$K:$K,'Trem Tipo Medio'!$A:$A,$A25,'Trem Tipo Medio'!$AE:$AE,"&lt;="&amp;R$2,'Trem Tipo Medio'!$AF:$AF,"&gt;="&amp;R$2)*(365/VLOOKUP($A25,Sazonalidade!$A:$G,7,0)))*(1-VLOOKUP($A25,Sazonalidade!$A:$J,10,0)),0)</f>
        <v>0</v>
      </c>
      <c r="S25" s="18">
        <f>IF($E25=$E$1,((1+Premissas!N$4)*'TU Proprio'!R25*10^6*'Rotacao Vagao'!R25)/(SUMIFS('Trem Tipo Medio'!$K:$K,'Trem Tipo Medio'!$A:$A,$A25,'Trem Tipo Medio'!$AE:$AE,"&lt;="&amp;S$2,'Trem Tipo Medio'!$AF:$AF,"&gt;="&amp;S$2)*(365/VLOOKUP($A25,Sazonalidade!$A:$G,7,0)))*(1-VLOOKUP($A25,Sazonalidade!$A:$J,10,0)),0)</f>
        <v>0</v>
      </c>
      <c r="T25" s="18">
        <f>IF($E25=$E$1,((1+Premissas!O$4)*'TU Proprio'!S25*10^6*'Rotacao Vagao'!S25)/(SUMIFS('Trem Tipo Medio'!$K:$K,'Trem Tipo Medio'!$A:$A,$A25,'Trem Tipo Medio'!$AE:$AE,"&lt;="&amp;T$2,'Trem Tipo Medio'!$AF:$AF,"&gt;="&amp;T$2)*(365/VLOOKUP($A25,Sazonalidade!$A:$G,7,0)))*(1-VLOOKUP($A25,Sazonalidade!$A:$J,10,0)),0)</f>
        <v>0</v>
      </c>
      <c r="U25" s="18">
        <f>IF($E25=$E$1,((1+Premissas!P$4)*'TU Proprio'!T25*10^6*'Rotacao Vagao'!T25)/(SUMIFS('Trem Tipo Medio'!$K:$K,'Trem Tipo Medio'!$A:$A,$A25,'Trem Tipo Medio'!$AE:$AE,"&lt;="&amp;U$2,'Trem Tipo Medio'!$AF:$AF,"&gt;="&amp;U$2)*(365/VLOOKUP($A25,Sazonalidade!$A:$G,7,0)))*(1-VLOOKUP($A25,Sazonalidade!$A:$J,10,0)),0)</f>
        <v>0</v>
      </c>
      <c r="V25" s="18">
        <f>IF($E25=$E$1,((1+Premissas!Q$4)*'TU Proprio'!U25*10^6*'Rotacao Vagao'!U25)/(SUMIFS('Trem Tipo Medio'!$K:$K,'Trem Tipo Medio'!$A:$A,$A25,'Trem Tipo Medio'!$AE:$AE,"&lt;="&amp;V$2,'Trem Tipo Medio'!$AF:$AF,"&gt;="&amp;V$2)*(365/VLOOKUP($A25,Sazonalidade!$A:$G,7,0)))*(1-VLOOKUP($A25,Sazonalidade!$A:$J,10,0)),0)</f>
        <v>0</v>
      </c>
      <c r="W25" s="18">
        <f>IF($E25=$E$1,((1+Premissas!R$4)*'TU Proprio'!V25*10^6*'Rotacao Vagao'!V25)/(SUMIFS('Trem Tipo Medio'!$K:$K,'Trem Tipo Medio'!$A:$A,$A25,'Trem Tipo Medio'!$AE:$AE,"&lt;="&amp;W$2,'Trem Tipo Medio'!$AF:$AF,"&gt;="&amp;W$2)*(365/VLOOKUP($A25,Sazonalidade!$A:$G,7,0)))*(1-VLOOKUP($A25,Sazonalidade!$A:$J,10,0)),0)</f>
        <v>0</v>
      </c>
      <c r="X25" s="18">
        <f>IF($E25=$E$1,((1+Premissas!S$4)*'TU Proprio'!W25*10^6*'Rotacao Vagao'!W25)/(SUMIFS('Trem Tipo Medio'!$K:$K,'Trem Tipo Medio'!$A:$A,$A25,'Trem Tipo Medio'!$AE:$AE,"&lt;="&amp;X$2,'Trem Tipo Medio'!$AF:$AF,"&gt;="&amp;X$2)*(365/VLOOKUP($A25,Sazonalidade!$A:$G,7,0)))*(1-VLOOKUP($A25,Sazonalidade!$A:$J,10,0)),0)</f>
        <v>0</v>
      </c>
      <c r="Y25" s="18">
        <f>IF($E25=$E$1,((1+Premissas!T$4)*'TU Proprio'!X25*10^6*'Rotacao Vagao'!X25)/(SUMIFS('Trem Tipo Medio'!$K:$K,'Trem Tipo Medio'!$A:$A,$A25,'Trem Tipo Medio'!$AE:$AE,"&lt;="&amp;Y$2,'Trem Tipo Medio'!$AF:$AF,"&gt;="&amp;Y$2)*(365/VLOOKUP($A25,Sazonalidade!$A:$G,7,0)))*(1-VLOOKUP($A25,Sazonalidade!$A:$J,10,0)),0)</f>
        <v>0</v>
      </c>
      <c r="Z25" s="18">
        <f>IF($E25=$E$1,((1+Premissas!U$4)*'TU Proprio'!Y25*10^6*'Rotacao Vagao'!Y25)/(SUMIFS('Trem Tipo Medio'!$K:$K,'Trem Tipo Medio'!$A:$A,$A25,'Trem Tipo Medio'!$AE:$AE,"&lt;="&amp;Z$2,'Trem Tipo Medio'!$AF:$AF,"&gt;="&amp;Z$2)*(365/VLOOKUP($A25,Sazonalidade!$A:$G,7,0)))*(1-VLOOKUP($A25,Sazonalidade!$A:$J,10,0)),0)</f>
        <v>0</v>
      </c>
      <c r="AA25" s="18">
        <f>IF($E25=$E$1,((1+Premissas!V$4)*'TU Proprio'!Z25*10^6*'Rotacao Vagao'!Z25)/(SUMIFS('Trem Tipo Medio'!$K:$K,'Trem Tipo Medio'!$A:$A,$A25,'Trem Tipo Medio'!$AE:$AE,"&lt;="&amp;AA$2,'Trem Tipo Medio'!$AF:$AF,"&gt;="&amp;AA$2)*(365/VLOOKUP($A25,Sazonalidade!$A:$G,7,0)))*(1-VLOOKUP($A25,Sazonalidade!$A:$J,10,0)),0)</f>
        <v>0</v>
      </c>
      <c r="AB25" s="18">
        <f>IF($E25=$E$1,((1+Premissas!W$4)*'TU Proprio'!AA25*10^6*'Rotacao Vagao'!AA25)/(SUMIFS('Trem Tipo Medio'!$K:$K,'Trem Tipo Medio'!$A:$A,$A25,'Trem Tipo Medio'!$AE:$AE,"&lt;="&amp;AB$2,'Trem Tipo Medio'!$AF:$AF,"&gt;="&amp;AB$2)*(365/VLOOKUP($A25,Sazonalidade!$A:$G,7,0)))*(1-VLOOKUP($A25,Sazonalidade!$A:$J,10,0)),0)</f>
        <v>0</v>
      </c>
      <c r="AC25" s="18">
        <f>IF($E25=$E$1,((1+Premissas!X$4)*'TU Proprio'!AB25*10^6*'Rotacao Vagao'!AB25)/(SUMIFS('Trem Tipo Medio'!$K:$K,'Trem Tipo Medio'!$A:$A,$A25,'Trem Tipo Medio'!$AE:$AE,"&lt;="&amp;AC$2,'Trem Tipo Medio'!$AF:$AF,"&gt;="&amp;AC$2)*(365/VLOOKUP($A25,Sazonalidade!$A:$G,7,0)))*(1-VLOOKUP($A25,Sazonalidade!$A:$J,10,0)),0)</f>
        <v>0</v>
      </c>
      <c r="AD25" s="18">
        <f>IF($E25=$E$1,((1+Premissas!Y$4)*'TU Proprio'!AC25*10^6*'Rotacao Vagao'!AC25)/(SUMIFS('Trem Tipo Medio'!$K:$K,'Trem Tipo Medio'!$A:$A,$A25,'Trem Tipo Medio'!$AE:$AE,"&lt;="&amp;AD$2,'Trem Tipo Medio'!$AF:$AF,"&gt;="&amp;AD$2)*(365/VLOOKUP($A25,Sazonalidade!$A:$G,7,0)))*(1-VLOOKUP($A25,Sazonalidade!$A:$J,10,0)),0)</f>
        <v>0</v>
      </c>
      <c r="AE25" s="18">
        <f>IF($E25=$E$1,((1+Premissas!Z$4)*'TU Proprio'!AD25*10^6*'Rotacao Vagao'!AD25)/(SUMIFS('Trem Tipo Medio'!$K:$K,'Trem Tipo Medio'!$A:$A,$A25,'Trem Tipo Medio'!$AE:$AE,"&lt;="&amp;AE$2,'Trem Tipo Medio'!$AF:$AF,"&gt;="&amp;AE$2)*(365/VLOOKUP($A25,Sazonalidade!$A:$G,7,0)))*(1-VLOOKUP($A25,Sazonalidade!$A:$J,10,0)),0)</f>
        <v>0</v>
      </c>
      <c r="AF25" s="18">
        <f>IF($E25=$E$1,((1+Premissas!AA$4)*'TU Proprio'!AE25*10^6*'Rotacao Vagao'!AE25)/(SUMIFS('Trem Tipo Medio'!$K:$K,'Trem Tipo Medio'!$A:$A,$A25,'Trem Tipo Medio'!$AE:$AE,"&lt;="&amp;AF$2,'Trem Tipo Medio'!$AF:$AF,"&gt;="&amp;AF$2)*(365/VLOOKUP($A25,Sazonalidade!$A:$G,7,0)))*(1-VLOOKUP($A25,Sazonalidade!$A:$J,10,0)),0)</f>
        <v>0</v>
      </c>
      <c r="AG25" s="18">
        <f>IF($E25=$E$1,((1+Premissas!AB$4)*'TU Proprio'!AF25*10^6*'Rotacao Vagao'!AF25)/(SUMIFS('Trem Tipo Medio'!$K:$K,'Trem Tipo Medio'!$A:$A,$A25,'Trem Tipo Medio'!$AE:$AE,"&lt;="&amp;AG$2,'Trem Tipo Medio'!$AF:$AF,"&gt;="&amp;AG$2)*(365/VLOOKUP($A25,Sazonalidade!$A:$G,7,0)))*(1-VLOOKUP($A25,Sazonalidade!$A:$J,10,0)),0)</f>
        <v>0</v>
      </c>
      <c r="AH25" s="18">
        <f>IF($E25=$E$1,((1+Premissas!AC$4)*'TU Proprio'!AG25*10^6*'Rotacao Vagao'!AG25)/(SUMIFS('Trem Tipo Medio'!$K:$K,'Trem Tipo Medio'!$A:$A,$A25,'Trem Tipo Medio'!$AE:$AE,"&lt;="&amp;AH$2,'Trem Tipo Medio'!$AF:$AF,"&gt;="&amp;AH$2)*(365/VLOOKUP($A25,Sazonalidade!$A:$G,7,0)))*(1-VLOOKUP($A25,Sazonalidade!$A:$J,10,0)),0)</f>
        <v>0</v>
      </c>
      <c r="AI25" s="18">
        <f>IF($E25=$E$1,((1+Premissas!AD$4)*'TU Proprio'!AH25*10^6*'Rotacao Vagao'!AH25)/(SUMIFS('Trem Tipo Medio'!$K:$K,'Trem Tipo Medio'!$A:$A,$A25,'Trem Tipo Medio'!$AE:$AE,"&lt;="&amp;AI$2,'Trem Tipo Medio'!$AF:$AF,"&gt;="&amp;AI$2)*(365/VLOOKUP($A25,Sazonalidade!$A:$G,7,0)))*(1-VLOOKUP($A25,Sazonalidade!$A:$J,10,0)),0)</f>
        <v>0</v>
      </c>
      <c r="AJ25" s="18">
        <f>IF($E25=$E$1,((1+Premissas!AE$4)*'TU Proprio'!AI25*10^6*'Rotacao Vagao'!AI25)/(SUMIFS('Trem Tipo Medio'!$K:$K,'Trem Tipo Medio'!$A:$A,$A25,'Trem Tipo Medio'!$AE:$AE,"&lt;="&amp;AJ$2,'Trem Tipo Medio'!$AF:$AF,"&gt;="&amp;AJ$2)*(365/VLOOKUP($A25,Sazonalidade!$A:$G,7,0)))*(1-VLOOKUP($A25,Sazonalidade!$A:$J,10,0)),0)</f>
        <v>0</v>
      </c>
      <c r="AK25" s="18">
        <f>IF($E25=$E$1,((1+Premissas!AF$4)*'TU Proprio'!AJ25*10^6*'Rotacao Vagao'!AJ25)/(SUMIFS('Trem Tipo Medio'!$K:$K,'Trem Tipo Medio'!$A:$A,$A25,'Trem Tipo Medio'!$AE:$AE,"&lt;="&amp;AK$2,'Trem Tipo Medio'!$AF:$AF,"&gt;="&amp;AK$2)*(365/VLOOKUP($A25,Sazonalidade!$A:$G,7,0)))*(1-VLOOKUP($A25,Sazonalidade!$A:$J,10,0)),0)</f>
        <v>0</v>
      </c>
      <c r="AL25" s="18">
        <f>IF($E25=$E$1,((1+Premissas!AG$4)*'TU Proprio'!AK25*10^6*'Rotacao Vagao'!AK25)/(SUMIFS('Trem Tipo Medio'!$K:$K,'Trem Tipo Medio'!$A:$A,$A25,'Trem Tipo Medio'!$AE:$AE,"&lt;="&amp;AL$2,'Trem Tipo Medio'!$AF:$AF,"&gt;="&amp;AL$2)*(365/VLOOKUP($A25,Sazonalidade!$A:$G,7,0)))*(1-VLOOKUP($A25,Sazonalidade!$A:$J,10,0)),0)</f>
        <v>0</v>
      </c>
      <c r="AM25" s="18">
        <f>IF($E25=$E$1,((1+Premissas!AH$4)*'TU Proprio'!AL25*10^6*'Rotacao Vagao'!AL25)/(SUMIFS('Trem Tipo Medio'!$K:$K,'Trem Tipo Medio'!$A:$A,$A25,'Trem Tipo Medio'!$AE:$AE,"&lt;="&amp;AM$2,'Trem Tipo Medio'!$AF:$AF,"&gt;="&amp;AM$2)*(365/VLOOKUP($A25,Sazonalidade!$A:$G,7,0)))*(1-VLOOKUP($A25,Sazonalidade!$A:$J,10,0)),0)</f>
        <v>0</v>
      </c>
      <c r="AN25" s="18">
        <f>IF($E25=$E$1,((1+Premissas!AI$4)*'TU Proprio'!AM25*10^6*'Rotacao Vagao'!AM25)/(SUMIFS('Trem Tipo Medio'!$K:$K,'Trem Tipo Medio'!$A:$A,$A25,'Trem Tipo Medio'!$AE:$AE,"&lt;="&amp;AN$2,'Trem Tipo Medio'!$AF:$AF,"&gt;="&amp;AN$2)*(365/VLOOKUP($A25,Sazonalidade!$A:$G,7,0)))*(1-VLOOKUP($A25,Sazonalidade!$A:$J,10,0)),0)</f>
        <v>0</v>
      </c>
      <c r="AO25" s="18">
        <f>IF($E25=$E$1,((1+Premissas!AJ$4)*'TU Proprio'!AN25*10^6*'Rotacao Vagao'!AN25)/(SUMIFS('Trem Tipo Medio'!$K:$K,'Trem Tipo Medio'!$A:$A,$A25,'Trem Tipo Medio'!$AE:$AE,"&lt;="&amp;AO$2,'Trem Tipo Medio'!$AF:$AF,"&gt;="&amp;AO$2)*(365/VLOOKUP($A25,Sazonalidade!$A:$G,7,0)))*(1-VLOOKUP($A25,Sazonalidade!$A:$J,10,0)),0)</f>
        <v>0</v>
      </c>
      <c r="AP25" s="18">
        <f>IF($E25=$E$1,((1+Premissas!AK$4)*'TU Proprio'!AO25*10^6*'Rotacao Vagao'!AO25)/(SUMIFS('Trem Tipo Medio'!$K:$K,'Trem Tipo Medio'!$A:$A,$A25,'Trem Tipo Medio'!$AE:$AE,"&lt;="&amp;AP$2,'Trem Tipo Medio'!$AF:$AF,"&gt;="&amp;AP$2)*(365/VLOOKUP($A25,Sazonalidade!$A:$G,7,0)))*(1-VLOOKUP($A25,Sazonalidade!$A:$J,10,0)),0)</f>
        <v>0</v>
      </c>
      <c r="AQ25" s="18">
        <f>IF($E25=$E$1,((1+Premissas!AL$4)*'TU Proprio'!AP25*10^6*'Rotacao Vagao'!AP25)/(SUMIFS('Trem Tipo Medio'!$K:$K,'Trem Tipo Medio'!$A:$A,$A25,'Trem Tipo Medio'!$AE:$AE,"&lt;="&amp;AQ$2,'Trem Tipo Medio'!$AF:$AF,"&gt;="&amp;AQ$2)*(365/VLOOKUP($A25,Sazonalidade!$A:$G,7,0)))*(1-VLOOKUP($A25,Sazonalidade!$A:$J,10,0)),0)</f>
        <v>0</v>
      </c>
      <c r="AR25" s="18">
        <f>IF($E25=$E$1,((1+Premissas!AM$4)*'TU Proprio'!AQ25*10^6*'Rotacao Vagao'!AQ25)/(SUMIFS('Trem Tipo Medio'!$K:$K,'Trem Tipo Medio'!$A:$A,$A25,'Trem Tipo Medio'!$AE:$AE,"&lt;="&amp;AR$2,'Trem Tipo Medio'!$AF:$AF,"&gt;="&amp;AR$2)*(365/VLOOKUP($A25,Sazonalidade!$A:$G,7,0)))*(1-VLOOKUP($A25,Sazonalidade!$A:$J,10,0)),0)</f>
        <v>0</v>
      </c>
      <c r="AS25" s="18">
        <f>IF($E25=$E$1,((1+Premissas!AN$4)*'TU Proprio'!AR25*10^6*'Rotacao Vagao'!AR25)/(SUMIFS('Trem Tipo Medio'!$K:$K,'Trem Tipo Medio'!$A:$A,$A25,'Trem Tipo Medio'!$AE:$AE,"&lt;="&amp;AS$2,'Trem Tipo Medio'!$AF:$AF,"&gt;="&amp;AS$2)*(365/VLOOKUP($A25,Sazonalidade!$A:$G,7,0)))*(1-VLOOKUP($A25,Sazonalidade!$A:$J,10,0)),0)</f>
        <v>0</v>
      </c>
      <c r="AT25" s="18">
        <f>IF($E25=$E$1,((1+Premissas!AO$4)*'TU Proprio'!AS25*10^6*'Rotacao Vagao'!AS25)/(SUMIFS('Trem Tipo Medio'!$K:$K,'Trem Tipo Medio'!$A:$A,$A25,'Trem Tipo Medio'!$AE:$AE,"&lt;="&amp;AT$2,'Trem Tipo Medio'!$AF:$AF,"&gt;="&amp;AT$2)*(365/VLOOKUP($A25,Sazonalidade!$A:$G,7,0)))*(1-VLOOKUP($A25,Sazonalidade!$A:$J,10,0)),0)</f>
        <v>0</v>
      </c>
      <c r="AU25" s="18">
        <f>IF($E25=$E$1,((1+Premissas!AP$4)*'TU Proprio'!AT25*10^6*'Rotacao Vagao'!AT25)/(SUMIFS('Trem Tipo Medio'!$K:$K,'Trem Tipo Medio'!$A:$A,$A25,'Trem Tipo Medio'!$AE:$AE,"&lt;="&amp;AU$2,'Trem Tipo Medio'!$AF:$AF,"&gt;="&amp;AU$2)*(365/VLOOKUP($A25,Sazonalidade!$A:$G,7,0)))*(1-VLOOKUP($A25,Sazonalidade!$A:$J,10,0)),0)</f>
        <v>0</v>
      </c>
      <c r="AV25" s="18">
        <f>IF($E25=$E$1,((1+Premissas!AQ$4)*'TU Proprio'!AU25*10^6*'Rotacao Vagao'!AU25)/(SUMIFS('Trem Tipo Medio'!$K:$K,'Trem Tipo Medio'!$A:$A,$A25,'Trem Tipo Medio'!$AE:$AE,"&lt;="&amp;AV$2,'Trem Tipo Medio'!$AF:$AF,"&gt;="&amp;AV$2)*(365/VLOOKUP($A25,Sazonalidade!$A:$G,7,0)))*(1-VLOOKUP($A25,Sazonalidade!$A:$J,10,0)),0)</f>
        <v>0</v>
      </c>
      <c r="AW25" s="18">
        <f>IF($E25=$E$1,((1+Premissas!AR$4)*'TU Proprio'!AV25*10^6*'Rotacao Vagao'!AV25)/(SUMIFS('Trem Tipo Medio'!$K:$K,'Trem Tipo Medio'!$A:$A,$A25,'Trem Tipo Medio'!$AE:$AE,"&lt;="&amp;AW$2,'Trem Tipo Medio'!$AF:$AF,"&gt;="&amp;AW$2)*(365/VLOOKUP($A25,Sazonalidade!$A:$G,7,0)))*(1-VLOOKUP($A25,Sazonalidade!$A:$J,10,0)),0)</f>
        <v>0</v>
      </c>
      <c r="AX25" s="18">
        <f>IF($E25=$E$1,((1+Premissas!AS$4)*'TU Proprio'!AW25*10^6*'Rotacao Vagao'!AW25)/(SUMIFS('Trem Tipo Medio'!$K:$K,'Trem Tipo Medio'!$A:$A,$A25,'Trem Tipo Medio'!$AE:$AE,"&lt;="&amp;AX$2,'Trem Tipo Medio'!$AF:$AF,"&gt;="&amp;AX$2)*(365/VLOOKUP($A25,Sazonalidade!$A:$G,7,0)))*(1-VLOOKUP($A25,Sazonalidade!$A:$J,10,0)),0)</f>
        <v>0</v>
      </c>
      <c r="AY25" s="18">
        <f>IF($E25=$E$1,((1+Premissas!AT$4)*'TU Proprio'!AX25*10^6*'Rotacao Vagao'!AX25)/(SUMIFS('Trem Tipo Medio'!$K:$K,'Trem Tipo Medio'!$A:$A,$A25,'Trem Tipo Medio'!$AE:$AE,"&lt;="&amp;AY$2,'Trem Tipo Medio'!$AF:$AF,"&gt;="&amp;AY$2)*(365/VLOOKUP($A25,Sazonalidade!$A:$G,7,0)))*(1-VLOOKUP($A25,Sazonalidade!$A:$J,10,0)),0)</f>
        <v>0</v>
      </c>
      <c r="AZ25" s="18">
        <f>IF($E25=$E$1,((1+Premissas!AU$4)*'TU Proprio'!AY25*10^6*'Rotacao Vagao'!AY25)/(SUMIFS('Trem Tipo Medio'!$K:$K,'Trem Tipo Medio'!$A:$A,$A25,'Trem Tipo Medio'!$AE:$AE,"&lt;="&amp;AZ$2,'Trem Tipo Medio'!$AF:$AF,"&gt;="&amp;AZ$2)*(365/VLOOKUP($A25,Sazonalidade!$A:$G,7,0)))*(1-VLOOKUP($A25,Sazonalidade!$A:$J,10,0)),0)</f>
        <v>0</v>
      </c>
      <c r="BA25" s="18">
        <f>IF($E25=$E$1,((1+Premissas!AV$4)*'TU Proprio'!AZ25*10^6*'Rotacao Vagao'!AZ25)/(SUMIFS('Trem Tipo Medio'!$K:$K,'Trem Tipo Medio'!$A:$A,$A25,'Trem Tipo Medio'!$AE:$AE,"&lt;="&amp;BA$2,'Trem Tipo Medio'!$AF:$AF,"&gt;="&amp;BA$2)*(365/VLOOKUP($A25,Sazonalidade!$A:$G,7,0)))*(1-VLOOKUP($A25,Sazonalidade!$A:$J,10,0)),0)</f>
        <v>0</v>
      </c>
      <c r="BB25" s="18">
        <f>IF($E25=$E$1,((1+Premissas!AW$4)*'TU Proprio'!BA25*10^6*'Rotacao Vagao'!BA25)/(SUMIFS('Trem Tipo Medio'!$K:$K,'Trem Tipo Medio'!$A:$A,$A25,'Trem Tipo Medio'!$AE:$AE,"&lt;="&amp;BB$2,'Trem Tipo Medio'!$AF:$AF,"&gt;="&amp;BB$2)*(365/VLOOKUP($A25,Sazonalidade!$A:$G,7,0)))*(1-VLOOKUP($A25,Sazonalidade!$A:$J,10,0)),0)</f>
        <v>0</v>
      </c>
      <c r="BC25" s="18">
        <f>IF($E25=$E$1,((1+Premissas!AX$4)*'TU Proprio'!BB25*10^6*'Rotacao Vagao'!BB25)/(SUMIFS('Trem Tipo Medio'!$K:$K,'Trem Tipo Medio'!$A:$A,$A25,'Trem Tipo Medio'!$AE:$AE,"&lt;="&amp;BC$2,'Trem Tipo Medio'!$AF:$AF,"&gt;="&amp;BC$2)*(365/VLOOKUP($A25,Sazonalidade!$A:$G,7,0)))*(1-VLOOKUP($A25,Sazonalidade!$A:$J,10,0)),0)</f>
        <v>0</v>
      </c>
      <c r="BD25" s="18">
        <f>IF($E25=$E$1,((1+Premissas!AY$4)*'TU Proprio'!BC25*10^6*'Rotacao Vagao'!BC25)/(SUMIFS('Trem Tipo Medio'!$K:$K,'Trem Tipo Medio'!$A:$A,$A25,'Trem Tipo Medio'!$AE:$AE,"&lt;="&amp;BD$2,'Trem Tipo Medio'!$AF:$AF,"&gt;="&amp;BD$2)*(365/VLOOKUP($A25,Sazonalidade!$A:$G,7,0)))*(1-VLOOKUP($A25,Sazonalidade!$A:$J,10,0)),0)</f>
        <v>0</v>
      </c>
      <c r="BE25" s="18">
        <f>IF($E25=$E$1,((1+Premissas!AZ$4)*'TU Proprio'!BD25*10^6*'Rotacao Vagao'!BD25)/(SUMIFS('Trem Tipo Medio'!$K:$K,'Trem Tipo Medio'!$A:$A,$A25,'Trem Tipo Medio'!$AE:$AE,"&lt;="&amp;BE$2,'Trem Tipo Medio'!$AF:$AF,"&gt;="&amp;BE$2)*(365/VLOOKUP($A25,Sazonalidade!$A:$G,7,0)))*(1-VLOOKUP($A25,Sazonalidade!$A:$J,10,0)),0)</f>
        <v>0</v>
      </c>
      <c r="BF25" s="18">
        <f>IF($E25=$E$1,((1+Premissas!BA$4)*'TU Proprio'!BE25*10^6*'Rotacao Vagao'!BE25)/(SUMIFS('Trem Tipo Medio'!$K:$K,'Trem Tipo Medio'!$A:$A,$A25,'Trem Tipo Medio'!$AE:$AE,"&lt;="&amp;BF$2,'Trem Tipo Medio'!$AF:$AF,"&gt;="&amp;BF$2)*(365/VLOOKUP($A25,Sazonalidade!$A:$G,7,0)))*(1-VLOOKUP($A25,Sazonalidade!$A:$J,10,0)),0)</f>
        <v>0</v>
      </c>
      <c r="BG25" s="18">
        <f>IF($E25=$E$1,((1+Premissas!BB$4)*'TU Proprio'!BF25*10^6*'Rotacao Vagao'!BF25)/(SUMIFS('Trem Tipo Medio'!$K:$K,'Trem Tipo Medio'!$A:$A,$A25,'Trem Tipo Medio'!$AE:$AE,"&lt;="&amp;BG$2,'Trem Tipo Medio'!$AF:$AF,"&gt;="&amp;BG$2)*(365/VLOOKUP($A25,Sazonalidade!$A:$G,7,0)))*(1-VLOOKUP($A25,Sazonalidade!$A:$J,10,0)),0)</f>
        <v>0</v>
      </c>
      <c r="BH25" s="18">
        <f>IF($E25=$E$1,((1+Premissas!BC$4)*'TU Proprio'!BG25*10^6*'Rotacao Vagao'!BG25)/(SUMIFS('Trem Tipo Medio'!$K:$K,'Trem Tipo Medio'!$A:$A,$A25,'Trem Tipo Medio'!$AE:$AE,"&lt;="&amp;BH$2,'Trem Tipo Medio'!$AF:$AF,"&gt;="&amp;BH$2)*(365/VLOOKUP($A25,Sazonalidade!$A:$G,7,0)))*(1-VLOOKUP($A25,Sazonalidade!$A:$J,10,0)),0)</f>
        <v>0</v>
      </c>
      <c r="BI25" s="18">
        <f>IF($E25=$E$1,((1+Premissas!BD$4)*'TU Proprio'!BH25*10^6*'Rotacao Vagao'!BH25)/(SUMIFS('Trem Tipo Medio'!$K:$K,'Trem Tipo Medio'!$A:$A,$A25,'Trem Tipo Medio'!$AE:$AE,"&lt;="&amp;BI$2,'Trem Tipo Medio'!$AF:$AF,"&gt;="&amp;BI$2)*(365/VLOOKUP($A25,Sazonalidade!$A:$G,7,0)))*(1-VLOOKUP($A25,Sazonalidade!$A:$J,10,0)),0)</f>
        <v>0</v>
      </c>
      <c r="BJ25" s="18">
        <f>IF($E25=$E$1,((1+Premissas!BE$4)*'TU Proprio'!BI25*10^6*'Rotacao Vagao'!BI25)/(SUMIFS('Trem Tipo Medio'!$K:$K,'Trem Tipo Medio'!$A:$A,$A25,'Trem Tipo Medio'!$AE:$AE,"&lt;="&amp;BJ$2,'Trem Tipo Medio'!$AF:$AF,"&gt;="&amp;BJ$2)*(365/VLOOKUP($A25,Sazonalidade!$A:$G,7,0)))*(1-VLOOKUP($A25,Sazonalidade!$A:$J,10,0)),0)</f>
        <v>0</v>
      </c>
      <c r="BK25" s="18">
        <f>IF($E25=$E$1,((1+Premissas!BF$4)*'TU Proprio'!BJ25*10^6*'Rotacao Vagao'!BJ25)/(SUMIFS('Trem Tipo Medio'!$K:$K,'Trem Tipo Medio'!$A:$A,$A25,'Trem Tipo Medio'!$AE:$AE,"&lt;="&amp;BK$2,'Trem Tipo Medio'!$AF:$AF,"&gt;="&amp;BK$2)*(365/VLOOKUP($A25,Sazonalidade!$A:$G,7,0)))*(1-VLOOKUP($A25,Sazonalidade!$A:$J,10,0)),0)</f>
        <v>0</v>
      </c>
      <c r="BL25" s="18">
        <f>IF($E25=$E$1,((1+Premissas!BG$4)*'TU Proprio'!BK25*10^6*'Rotacao Vagao'!BK25)/(SUMIFS('Trem Tipo Medio'!$K:$K,'Trem Tipo Medio'!$A:$A,$A25,'Trem Tipo Medio'!$AE:$AE,"&lt;="&amp;BL$2,'Trem Tipo Medio'!$AF:$AF,"&gt;="&amp;BL$2)*(365/VLOOKUP($A25,Sazonalidade!$A:$G,7,0)))*(1-VLOOKUP($A25,Sazonalidade!$A:$J,10,0)),0)</f>
        <v>0</v>
      </c>
      <c r="BM25" s="18">
        <f>IF($E25=$E$1,((1+Premissas!BH$4)*'TU Proprio'!BL25*10^6*'Rotacao Vagao'!BL25)/(SUMIFS('Trem Tipo Medio'!$K:$K,'Trem Tipo Medio'!$A:$A,$A25,'Trem Tipo Medio'!$AE:$AE,"&lt;="&amp;BM$2,'Trem Tipo Medio'!$AF:$AF,"&gt;="&amp;BM$2)*(365/VLOOKUP($A25,Sazonalidade!$A:$G,7,0)))*(1-VLOOKUP($A25,Sazonalidade!$A:$J,10,0)),0)</f>
        <v>0</v>
      </c>
      <c r="BN25" s="18">
        <f>IF($E25=$E$1,((1+Premissas!BI$4)*'TU Proprio'!BM25*10^6*'Rotacao Vagao'!BM25)/(SUMIFS('Trem Tipo Medio'!$K:$K,'Trem Tipo Medio'!$A:$A,$A25,'Trem Tipo Medio'!$AE:$AE,"&lt;="&amp;BN$2,'Trem Tipo Medio'!$AF:$AF,"&gt;="&amp;BN$2)*(365/VLOOKUP($A25,Sazonalidade!$A:$G,7,0)))*(1-VLOOKUP($A25,Sazonalidade!$A:$J,10,0)),0)</f>
        <v>0</v>
      </c>
      <c r="BO25" s="18">
        <f>IF($E25=$E$1,((1+Premissas!BJ$4)*'TU Proprio'!BN25*10^6*'Rotacao Vagao'!BN25)/(SUMIFS('Trem Tipo Medio'!$K:$K,'Trem Tipo Medio'!$A:$A,$A25,'Trem Tipo Medio'!$AE:$AE,"&lt;="&amp;BO$2,'Trem Tipo Medio'!$AF:$AF,"&gt;="&amp;BO$2)*(365/VLOOKUP($A25,Sazonalidade!$A:$G,7,0)))*(1-VLOOKUP($A25,Sazonalidade!$A:$J,10,0)),0)</f>
        <v>0</v>
      </c>
      <c r="BP25" s="18">
        <f>IF($E25=$E$1,((1+Premissas!BK$4)*'TU Proprio'!BO25*10^6*'Rotacao Vagao'!BO25)/(SUMIFS('Trem Tipo Medio'!$K:$K,'Trem Tipo Medio'!$A:$A,$A25,'Trem Tipo Medio'!$AE:$AE,"&lt;="&amp;BP$2,'Trem Tipo Medio'!$AF:$AF,"&gt;="&amp;BP$2)*(365/VLOOKUP($A25,Sazonalidade!$A:$G,7,0)))*(1-VLOOKUP($A25,Sazonalidade!$A:$J,10,0)),0)</f>
        <v>0</v>
      </c>
      <c r="BQ25"/>
      <c r="BR25"/>
      <c r="BS25"/>
      <c r="BT25"/>
      <c r="BU25"/>
    </row>
    <row r="26" spans="1:73" s="32" customFormat="1" x14ac:dyDescent="0.25">
      <c r="A26" s="6">
        <f t="shared" si="3"/>
        <v>24</v>
      </c>
      <c r="B26" s="3" t="str">
        <f>VLOOKUP($A26,Demanda!$A$1:$G$43,4,0)</f>
        <v>Milho em Grão</v>
      </c>
      <c r="C26" s="3" t="str">
        <f>VLOOKUP($A26,Demanda!$A$1:$G$43,6,0)</f>
        <v>Lucas do Rio Verde</v>
      </c>
      <c r="D26" s="3" t="str">
        <f>VLOOKUP($A26,Demanda!$A$1:$G$43,7,0)</f>
        <v>Miritituba</v>
      </c>
      <c r="E26" s="3" t="str">
        <f>VLOOKUP($A26,Demanda!$A$1:$G$43,2,0)</f>
        <v>FGRAO 2</v>
      </c>
      <c r="F26" s="29" t="str">
        <f>VLOOKUP(A26,'Trem Tipo Medio'!A:L,10,0)</f>
        <v>HPT</v>
      </c>
      <c r="H26" s="18">
        <f>IF($E26=$E$1,((1+Premissas!C$4)*'TU Proprio'!G26*10^6*'Rotacao Vagao'!G26)/(SUMIFS('Trem Tipo Medio'!$K:$K,'Trem Tipo Medio'!$A:$A,$A26,'Trem Tipo Medio'!$AE:$AE,"&lt;="&amp;H$2,'Trem Tipo Medio'!$AF:$AF,"&gt;="&amp;H$2)*(365/VLOOKUP($A26,Sazonalidade!$A:$G,7,0)))*(1-VLOOKUP($A26,Sazonalidade!$A:$J,10,0)),0)</f>
        <v>0</v>
      </c>
      <c r="I26" s="18">
        <f>IF($E26=$E$1,((1+Premissas!D$4)*'TU Proprio'!H26*10^6*'Rotacao Vagao'!H26)/(SUMIFS('Trem Tipo Medio'!$K:$K,'Trem Tipo Medio'!$A:$A,$A26,'Trem Tipo Medio'!$AE:$AE,"&lt;="&amp;I$2,'Trem Tipo Medio'!$AF:$AF,"&gt;="&amp;I$2)*(365/VLOOKUP($A26,Sazonalidade!$A:$G,7,0)))*(1-VLOOKUP($A26,Sazonalidade!$A:$J,10,0)),0)</f>
        <v>0</v>
      </c>
      <c r="J26" s="18">
        <f>IF($E26=$E$1,((1+Premissas!E$4)*'TU Proprio'!I26*10^6*'Rotacao Vagao'!I26)/(SUMIFS('Trem Tipo Medio'!$K:$K,'Trem Tipo Medio'!$A:$A,$A26,'Trem Tipo Medio'!$AE:$AE,"&lt;="&amp;J$2,'Trem Tipo Medio'!$AF:$AF,"&gt;="&amp;J$2)*(365/VLOOKUP($A26,Sazonalidade!$A:$G,7,0)))*(1-VLOOKUP($A26,Sazonalidade!$A:$J,10,0)),0)</f>
        <v>0</v>
      </c>
      <c r="K26" s="18">
        <f>IF($E26=$E$1,((1+Premissas!F$4)*'TU Proprio'!J26*10^6*'Rotacao Vagao'!J26)/(SUMIFS('Trem Tipo Medio'!$K:$K,'Trem Tipo Medio'!$A:$A,$A26,'Trem Tipo Medio'!$AE:$AE,"&lt;="&amp;K$2,'Trem Tipo Medio'!$AF:$AF,"&gt;="&amp;K$2)*(365/VLOOKUP($A26,Sazonalidade!$A:$G,7,0)))*(1-VLOOKUP($A26,Sazonalidade!$A:$J,10,0)),0)</f>
        <v>0</v>
      </c>
      <c r="L26" s="18">
        <f>IF($E26=$E$1,((1+Premissas!G$4)*'TU Proprio'!K26*10^6*'Rotacao Vagao'!K26)/(SUMIFS('Trem Tipo Medio'!$K:$K,'Trem Tipo Medio'!$A:$A,$A26,'Trem Tipo Medio'!$AE:$AE,"&lt;="&amp;L$2,'Trem Tipo Medio'!$AF:$AF,"&gt;="&amp;L$2)*(365/VLOOKUP($A26,Sazonalidade!$A:$G,7,0)))*(1-VLOOKUP($A26,Sazonalidade!$A:$J,10,0)),0)</f>
        <v>0</v>
      </c>
      <c r="M26" s="18">
        <f>IF($E26=$E$1,((1+Premissas!H$4)*'TU Proprio'!L26*10^6*'Rotacao Vagao'!L26)/(SUMIFS('Trem Tipo Medio'!$K:$K,'Trem Tipo Medio'!$A:$A,$A26,'Trem Tipo Medio'!$AE:$AE,"&lt;="&amp;M$2,'Trem Tipo Medio'!$AF:$AF,"&gt;="&amp;M$2)*(365/VLOOKUP($A26,Sazonalidade!$A:$G,7,0)))*(1-VLOOKUP($A26,Sazonalidade!$A:$J,10,0)),0)</f>
        <v>0</v>
      </c>
      <c r="N26" s="18">
        <f>IF($E26=$E$1,((1+Premissas!I$4)*'TU Proprio'!M26*10^6*'Rotacao Vagao'!M26)/(SUMIFS('Trem Tipo Medio'!$K:$K,'Trem Tipo Medio'!$A:$A,$A26,'Trem Tipo Medio'!$AE:$AE,"&lt;="&amp;N$2,'Trem Tipo Medio'!$AF:$AF,"&gt;="&amp;N$2)*(365/VLOOKUP($A26,Sazonalidade!$A:$G,7,0)))*(1-VLOOKUP($A26,Sazonalidade!$A:$J,10,0)),0)</f>
        <v>0</v>
      </c>
      <c r="O26" s="18">
        <f>IF($E26=$E$1,((1+Premissas!J$4)*'TU Proprio'!N26*10^6*'Rotacao Vagao'!N26)/(SUMIFS('Trem Tipo Medio'!$K:$K,'Trem Tipo Medio'!$A:$A,$A26,'Trem Tipo Medio'!$AE:$AE,"&lt;="&amp;O$2,'Trem Tipo Medio'!$AF:$AF,"&gt;="&amp;O$2)*(365/VLOOKUP($A26,Sazonalidade!$A:$G,7,0)))*(1-VLOOKUP($A26,Sazonalidade!$A:$J,10,0)),0)</f>
        <v>0</v>
      </c>
      <c r="P26" s="18">
        <f>IF($E26=$E$1,((1+Premissas!K$4)*'TU Proprio'!O26*10^6*'Rotacao Vagao'!O26)/(SUMIFS('Trem Tipo Medio'!$K:$K,'Trem Tipo Medio'!$A:$A,$A26,'Trem Tipo Medio'!$AE:$AE,"&lt;="&amp;P$2,'Trem Tipo Medio'!$AF:$AF,"&gt;="&amp;P$2)*(365/VLOOKUP($A26,Sazonalidade!$A:$G,7,0)))*(1-VLOOKUP($A26,Sazonalidade!$A:$J,10,0)),0)</f>
        <v>0</v>
      </c>
      <c r="Q26" s="18">
        <f>IF($E26=$E$1,((1+Premissas!L$4)*'TU Proprio'!P26*10^6*'Rotacao Vagao'!P26)/(SUMIFS('Trem Tipo Medio'!$K:$K,'Trem Tipo Medio'!$A:$A,$A26,'Trem Tipo Medio'!$AE:$AE,"&lt;="&amp;Q$2,'Trem Tipo Medio'!$AF:$AF,"&gt;="&amp;Q$2)*(365/VLOOKUP($A26,Sazonalidade!$A:$G,7,0)))*(1-VLOOKUP($A26,Sazonalidade!$A:$J,10,0)),0)</f>
        <v>0</v>
      </c>
      <c r="R26" s="18">
        <f>IF($E26=$E$1,((1+Premissas!M$4)*'TU Proprio'!Q26*10^6*'Rotacao Vagao'!Q26)/(SUMIFS('Trem Tipo Medio'!$K:$K,'Trem Tipo Medio'!$A:$A,$A26,'Trem Tipo Medio'!$AE:$AE,"&lt;="&amp;R$2,'Trem Tipo Medio'!$AF:$AF,"&gt;="&amp;R$2)*(365/VLOOKUP($A26,Sazonalidade!$A:$G,7,0)))*(1-VLOOKUP($A26,Sazonalidade!$A:$J,10,0)),0)</f>
        <v>0</v>
      </c>
      <c r="S26" s="18">
        <f>IF($E26=$E$1,((1+Premissas!N$4)*'TU Proprio'!R26*10^6*'Rotacao Vagao'!R26)/(SUMIFS('Trem Tipo Medio'!$K:$K,'Trem Tipo Medio'!$A:$A,$A26,'Trem Tipo Medio'!$AE:$AE,"&lt;="&amp;S$2,'Trem Tipo Medio'!$AF:$AF,"&gt;="&amp;S$2)*(365/VLOOKUP($A26,Sazonalidade!$A:$G,7,0)))*(1-VLOOKUP($A26,Sazonalidade!$A:$J,10,0)),0)</f>
        <v>0</v>
      </c>
      <c r="T26" s="18">
        <f>IF($E26=$E$1,((1+Premissas!O$4)*'TU Proprio'!S26*10^6*'Rotacao Vagao'!S26)/(SUMIFS('Trem Tipo Medio'!$K:$K,'Trem Tipo Medio'!$A:$A,$A26,'Trem Tipo Medio'!$AE:$AE,"&lt;="&amp;T$2,'Trem Tipo Medio'!$AF:$AF,"&gt;="&amp;T$2)*(365/VLOOKUP($A26,Sazonalidade!$A:$G,7,0)))*(1-VLOOKUP($A26,Sazonalidade!$A:$J,10,0)),0)</f>
        <v>0</v>
      </c>
      <c r="U26" s="18">
        <f>IF($E26=$E$1,((1+Premissas!P$4)*'TU Proprio'!T26*10^6*'Rotacao Vagao'!T26)/(SUMIFS('Trem Tipo Medio'!$K:$K,'Trem Tipo Medio'!$A:$A,$A26,'Trem Tipo Medio'!$AE:$AE,"&lt;="&amp;U$2,'Trem Tipo Medio'!$AF:$AF,"&gt;="&amp;U$2)*(365/VLOOKUP($A26,Sazonalidade!$A:$G,7,0)))*(1-VLOOKUP($A26,Sazonalidade!$A:$J,10,0)),0)</f>
        <v>0</v>
      </c>
      <c r="V26" s="18">
        <f>IF($E26=$E$1,((1+Premissas!Q$4)*'TU Proprio'!U26*10^6*'Rotacao Vagao'!U26)/(SUMIFS('Trem Tipo Medio'!$K:$K,'Trem Tipo Medio'!$A:$A,$A26,'Trem Tipo Medio'!$AE:$AE,"&lt;="&amp;V$2,'Trem Tipo Medio'!$AF:$AF,"&gt;="&amp;V$2)*(365/VLOOKUP($A26,Sazonalidade!$A:$G,7,0)))*(1-VLOOKUP($A26,Sazonalidade!$A:$J,10,0)),0)</f>
        <v>0</v>
      </c>
      <c r="W26" s="18">
        <f>IF($E26=$E$1,((1+Premissas!R$4)*'TU Proprio'!V26*10^6*'Rotacao Vagao'!V26)/(SUMIFS('Trem Tipo Medio'!$K:$K,'Trem Tipo Medio'!$A:$A,$A26,'Trem Tipo Medio'!$AE:$AE,"&lt;="&amp;W$2,'Trem Tipo Medio'!$AF:$AF,"&gt;="&amp;W$2)*(365/VLOOKUP($A26,Sazonalidade!$A:$G,7,0)))*(1-VLOOKUP($A26,Sazonalidade!$A:$J,10,0)),0)</f>
        <v>0</v>
      </c>
      <c r="X26" s="18">
        <f>IF($E26=$E$1,((1+Premissas!S$4)*'TU Proprio'!W26*10^6*'Rotacao Vagao'!W26)/(SUMIFS('Trem Tipo Medio'!$K:$K,'Trem Tipo Medio'!$A:$A,$A26,'Trem Tipo Medio'!$AE:$AE,"&lt;="&amp;X$2,'Trem Tipo Medio'!$AF:$AF,"&gt;="&amp;X$2)*(365/VLOOKUP($A26,Sazonalidade!$A:$G,7,0)))*(1-VLOOKUP($A26,Sazonalidade!$A:$J,10,0)),0)</f>
        <v>0</v>
      </c>
      <c r="Y26" s="18">
        <f>IF($E26=$E$1,((1+Premissas!T$4)*'TU Proprio'!X26*10^6*'Rotacao Vagao'!X26)/(SUMIFS('Trem Tipo Medio'!$K:$K,'Trem Tipo Medio'!$A:$A,$A26,'Trem Tipo Medio'!$AE:$AE,"&lt;="&amp;Y$2,'Trem Tipo Medio'!$AF:$AF,"&gt;="&amp;Y$2)*(365/VLOOKUP($A26,Sazonalidade!$A:$G,7,0)))*(1-VLOOKUP($A26,Sazonalidade!$A:$J,10,0)),0)</f>
        <v>0</v>
      </c>
      <c r="Z26" s="18">
        <f>IF($E26=$E$1,((1+Premissas!U$4)*'TU Proprio'!Y26*10^6*'Rotacao Vagao'!Y26)/(SUMIFS('Trem Tipo Medio'!$K:$K,'Trem Tipo Medio'!$A:$A,$A26,'Trem Tipo Medio'!$AE:$AE,"&lt;="&amp;Z$2,'Trem Tipo Medio'!$AF:$AF,"&gt;="&amp;Z$2)*(365/VLOOKUP($A26,Sazonalidade!$A:$G,7,0)))*(1-VLOOKUP($A26,Sazonalidade!$A:$J,10,0)),0)</f>
        <v>0</v>
      </c>
      <c r="AA26" s="18">
        <f>IF($E26=$E$1,((1+Premissas!V$4)*'TU Proprio'!Z26*10^6*'Rotacao Vagao'!Z26)/(SUMIFS('Trem Tipo Medio'!$K:$K,'Trem Tipo Medio'!$A:$A,$A26,'Trem Tipo Medio'!$AE:$AE,"&lt;="&amp;AA$2,'Trem Tipo Medio'!$AF:$AF,"&gt;="&amp;AA$2)*(365/VLOOKUP($A26,Sazonalidade!$A:$G,7,0)))*(1-VLOOKUP($A26,Sazonalidade!$A:$J,10,0)),0)</f>
        <v>0</v>
      </c>
      <c r="AB26" s="18">
        <f>IF($E26=$E$1,((1+Premissas!W$4)*'TU Proprio'!AA26*10^6*'Rotacao Vagao'!AA26)/(SUMIFS('Trem Tipo Medio'!$K:$K,'Trem Tipo Medio'!$A:$A,$A26,'Trem Tipo Medio'!$AE:$AE,"&lt;="&amp;AB$2,'Trem Tipo Medio'!$AF:$AF,"&gt;="&amp;AB$2)*(365/VLOOKUP($A26,Sazonalidade!$A:$G,7,0)))*(1-VLOOKUP($A26,Sazonalidade!$A:$J,10,0)),0)</f>
        <v>0</v>
      </c>
      <c r="AC26" s="18">
        <f>IF($E26=$E$1,((1+Premissas!X$4)*'TU Proprio'!AB26*10^6*'Rotacao Vagao'!AB26)/(SUMIFS('Trem Tipo Medio'!$K:$K,'Trem Tipo Medio'!$A:$A,$A26,'Trem Tipo Medio'!$AE:$AE,"&lt;="&amp;AC$2,'Trem Tipo Medio'!$AF:$AF,"&gt;="&amp;AC$2)*(365/VLOOKUP($A26,Sazonalidade!$A:$G,7,0)))*(1-VLOOKUP($A26,Sazonalidade!$A:$J,10,0)),0)</f>
        <v>0</v>
      </c>
      <c r="AD26" s="18">
        <f>IF($E26=$E$1,((1+Premissas!Y$4)*'TU Proprio'!AC26*10^6*'Rotacao Vagao'!AC26)/(SUMIFS('Trem Tipo Medio'!$K:$K,'Trem Tipo Medio'!$A:$A,$A26,'Trem Tipo Medio'!$AE:$AE,"&lt;="&amp;AD$2,'Trem Tipo Medio'!$AF:$AF,"&gt;="&amp;AD$2)*(365/VLOOKUP($A26,Sazonalidade!$A:$G,7,0)))*(1-VLOOKUP($A26,Sazonalidade!$A:$J,10,0)),0)</f>
        <v>0</v>
      </c>
      <c r="AE26" s="18">
        <f>IF($E26=$E$1,((1+Premissas!Z$4)*'TU Proprio'!AD26*10^6*'Rotacao Vagao'!AD26)/(SUMIFS('Trem Tipo Medio'!$K:$K,'Trem Tipo Medio'!$A:$A,$A26,'Trem Tipo Medio'!$AE:$AE,"&lt;="&amp;AE$2,'Trem Tipo Medio'!$AF:$AF,"&gt;="&amp;AE$2)*(365/VLOOKUP($A26,Sazonalidade!$A:$G,7,0)))*(1-VLOOKUP($A26,Sazonalidade!$A:$J,10,0)),0)</f>
        <v>0</v>
      </c>
      <c r="AF26" s="18">
        <f>IF($E26=$E$1,((1+Premissas!AA$4)*'TU Proprio'!AE26*10^6*'Rotacao Vagao'!AE26)/(SUMIFS('Trem Tipo Medio'!$K:$K,'Trem Tipo Medio'!$A:$A,$A26,'Trem Tipo Medio'!$AE:$AE,"&lt;="&amp;AF$2,'Trem Tipo Medio'!$AF:$AF,"&gt;="&amp;AF$2)*(365/VLOOKUP($A26,Sazonalidade!$A:$G,7,0)))*(1-VLOOKUP($A26,Sazonalidade!$A:$J,10,0)),0)</f>
        <v>0</v>
      </c>
      <c r="AG26" s="18">
        <f>IF($E26=$E$1,((1+Premissas!AB$4)*'TU Proprio'!AF26*10^6*'Rotacao Vagao'!AF26)/(SUMIFS('Trem Tipo Medio'!$K:$K,'Trem Tipo Medio'!$A:$A,$A26,'Trem Tipo Medio'!$AE:$AE,"&lt;="&amp;AG$2,'Trem Tipo Medio'!$AF:$AF,"&gt;="&amp;AG$2)*(365/VLOOKUP($A26,Sazonalidade!$A:$G,7,0)))*(1-VLOOKUP($A26,Sazonalidade!$A:$J,10,0)),0)</f>
        <v>0</v>
      </c>
      <c r="AH26" s="18">
        <f>IF($E26=$E$1,((1+Premissas!AC$4)*'TU Proprio'!AG26*10^6*'Rotacao Vagao'!AG26)/(SUMIFS('Trem Tipo Medio'!$K:$K,'Trem Tipo Medio'!$A:$A,$A26,'Trem Tipo Medio'!$AE:$AE,"&lt;="&amp;AH$2,'Trem Tipo Medio'!$AF:$AF,"&gt;="&amp;AH$2)*(365/VLOOKUP($A26,Sazonalidade!$A:$G,7,0)))*(1-VLOOKUP($A26,Sazonalidade!$A:$J,10,0)),0)</f>
        <v>0</v>
      </c>
      <c r="AI26" s="18">
        <f>IF($E26=$E$1,((1+Premissas!AD$4)*'TU Proprio'!AH26*10^6*'Rotacao Vagao'!AH26)/(SUMIFS('Trem Tipo Medio'!$K:$K,'Trem Tipo Medio'!$A:$A,$A26,'Trem Tipo Medio'!$AE:$AE,"&lt;="&amp;AI$2,'Trem Tipo Medio'!$AF:$AF,"&gt;="&amp;AI$2)*(365/VLOOKUP($A26,Sazonalidade!$A:$G,7,0)))*(1-VLOOKUP($A26,Sazonalidade!$A:$J,10,0)),0)</f>
        <v>0</v>
      </c>
      <c r="AJ26" s="18">
        <f>IF($E26=$E$1,((1+Premissas!AE$4)*'TU Proprio'!AI26*10^6*'Rotacao Vagao'!AI26)/(SUMIFS('Trem Tipo Medio'!$K:$K,'Trem Tipo Medio'!$A:$A,$A26,'Trem Tipo Medio'!$AE:$AE,"&lt;="&amp;AJ$2,'Trem Tipo Medio'!$AF:$AF,"&gt;="&amp;AJ$2)*(365/VLOOKUP($A26,Sazonalidade!$A:$G,7,0)))*(1-VLOOKUP($A26,Sazonalidade!$A:$J,10,0)),0)</f>
        <v>0</v>
      </c>
      <c r="AK26" s="18">
        <f>IF($E26=$E$1,((1+Premissas!AF$4)*'TU Proprio'!AJ26*10^6*'Rotacao Vagao'!AJ26)/(SUMIFS('Trem Tipo Medio'!$K:$K,'Trem Tipo Medio'!$A:$A,$A26,'Trem Tipo Medio'!$AE:$AE,"&lt;="&amp;AK$2,'Trem Tipo Medio'!$AF:$AF,"&gt;="&amp;AK$2)*(365/VLOOKUP($A26,Sazonalidade!$A:$G,7,0)))*(1-VLOOKUP($A26,Sazonalidade!$A:$J,10,0)),0)</f>
        <v>0</v>
      </c>
      <c r="AL26" s="18">
        <f>IF($E26=$E$1,((1+Premissas!AG$4)*'TU Proprio'!AK26*10^6*'Rotacao Vagao'!AK26)/(SUMIFS('Trem Tipo Medio'!$K:$K,'Trem Tipo Medio'!$A:$A,$A26,'Trem Tipo Medio'!$AE:$AE,"&lt;="&amp;AL$2,'Trem Tipo Medio'!$AF:$AF,"&gt;="&amp;AL$2)*(365/VLOOKUP($A26,Sazonalidade!$A:$G,7,0)))*(1-VLOOKUP($A26,Sazonalidade!$A:$J,10,0)),0)</f>
        <v>0</v>
      </c>
      <c r="AM26" s="18">
        <f>IF($E26=$E$1,((1+Premissas!AH$4)*'TU Proprio'!AL26*10^6*'Rotacao Vagao'!AL26)/(SUMIFS('Trem Tipo Medio'!$K:$K,'Trem Tipo Medio'!$A:$A,$A26,'Trem Tipo Medio'!$AE:$AE,"&lt;="&amp;AM$2,'Trem Tipo Medio'!$AF:$AF,"&gt;="&amp;AM$2)*(365/VLOOKUP($A26,Sazonalidade!$A:$G,7,0)))*(1-VLOOKUP($A26,Sazonalidade!$A:$J,10,0)),0)</f>
        <v>0</v>
      </c>
      <c r="AN26" s="18">
        <f>IF($E26=$E$1,((1+Premissas!AI$4)*'TU Proprio'!AM26*10^6*'Rotacao Vagao'!AM26)/(SUMIFS('Trem Tipo Medio'!$K:$K,'Trem Tipo Medio'!$A:$A,$A26,'Trem Tipo Medio'!$AE:$AE,"&lt;="&amp;AN$2,'Trem Tipo Medio'!$AF:$AF,"&gt;="&amp;AN$2)*(365/VLOOKUP($A26,Sazonalidade!$A:$G,7,0)))*(1-VLOOKUP($A26,Sazonalidade!$A:$J,10,0)),0)</f>
        <v>0</v>
      </c>
      <c r="AO26" s="18">
        <f>IF($E26=$E$1,((1+Premissas!AJ$4)*'TU Proprio'!AN26*10^6*'Rotacao Vagao'!AN26)/(SUMIFS('Trem Tipo Medio'!$K:$K,'Trem Tipo Medio'!$A:$A,$A26,'Trem Tipo Medio'!$AE:$AE,"&lt;="&amp;AO$2,'Trem Tipo Medio'!$AF:$AF,"&gt;="&amp;AO$2)*(365/VLOOKUP($A26,Sazonalidade!$A:$G,7,0)))*(1-VLOOKUP($A26,Sazonalidade!$A:$J,10,0)),0)</f>
        <v>0</v>
      </c>
      <c r="AP26" s="18">
        <f>IF($E26=$E$1,((1+Premissas!AK$4)*'TU Proprio'!AO26*10^6*'Rotacao Vagao'!AO26)/(SUMIFS('Trem Tipo Medio'!$K:$K,'Trem Tipo Medio'!$A:$A,$A26,'Trem Tipo Medio'!$AE:$AE,"&lt;="&amp;AP$2,'Trem Tipo Medio'!$AF:$AF,"&gt;="&amp;AP$2)*(365/VLOOKUP($A26,Sazonalidade!$A:$G,7,0)))*(1-VLOOKUP($A26,Sazonalidade!$A:$J,10,0)),0)</f>
        <v>0</v>
      </c>
      <c r="AQ26" s="18">
        <f>IF($E26=$E$1,((1+Premissas!AL$4)*'TU Proprio'!AP26*10^6*'Rotacao Vagao'!AP26)/(SUMIFS('Trem Tipo Medio'!$K:$K,'Trem Tipo Medio'!$A:$A,$A26,'Trem Tipo Medio'!$AE:$AE,"&lt;="&amp;AQ$2,'Trem Tipo Medio'!$AF:$AF,"&gt;="&amp;AQ$2)*(365/VLOOKUP($A26,Sazonalidade!$A:$G,7,0)))*(1-VLOOKUP($A26,Sazonalidade!$A:$J,10,0)),0)</f>
        <v>0</v>
      </c>
      <c r="AR26" s="18">
        <f>IF($E26=$E$1,((1+Premissas!AM$4)*'TU Proprio'!AQ26*10^6*'Rotacao Vagao'!AQ26)/(SUMIFS('Trem Tipo Medio'!$K:$K,'Trem Tipo Medio'!$A:$A,$A26,'Trem Tipo Medio'!$AE:$AE,"&lt;="&amp;AR$2,'Trem Tipo Medio'!$AF:$AF,"&gt;="&amp;AR$2)*(365/VLOOKUP($A26,Sazonalidade!$A:$G,7,0)))*(1-VLOOKUP($A26,Sazonalidade!$A:$J,10,0)),0)</f>
        <v>0</v>
      </c>
      <c r="AS26" s="18">
        <f>IF($E26=$E$1,((1+Premissas!AN$4)*'TU Proprio'!AR26*10^6*'Rotacao Vagao'!AR26)/(SUMIFS('Trem Tipo Medio'!$K:$K,'Trem Tipo Medio'!$A:$A,$A26,'Trem Tipo Medio'!$AE:$AE,"&lt;="&amp;AS$2,'Trem Tipo Medio'!$AF:$AF,"&gt;="&amp;AS$2)*(365/VLOOKUP($A26,Sazonalidade!$A:$G,7,0)))*(1-VLOOKUP($A26,Sazonalidade!$A:$J,10,0)),0)</f>
        <v>0</v>
      </c>
      <c r="AT26" s="18">
        <f>IF($E26=$E$1,((1+Premissas!AO$4)*'TU Proprio'!AS26*10^6*'Rotacao Vagao'!AS26)/(SUMIFS('Trem Tipo Medio'!$K:$K,'Trem Tipo Medio'!$A:$A,$A26,'Trem Tipo Medio'!$AE:$AE,"&lt;="&amp;AT$2,'Trem Tipo Medio'!$AF:$AF,"&gt;="&amp;AT$2)*(365/VLOOKUP($A26,Sazonalidade!$A:$G,7,0)))*(1-VLOOKUP($A26,Sazonalidade!$A:$J,10,0)),0)</f>
        <v>0</v>
      </c>
      <c r="AU26" s="18">
        <f>IF($E26=$E$1,((1+Premissas!AP$4)*'TU Proprio'!AT26*10^6*'Rotacao Vagao'!AT26)/(SUMIFS('Trem Tipo Medio'!$K:$K,'Trem Tipo Medio'!$A:$A,$A26,'Trem Tipo Medio'!$AE:$AE,"&lt;="&amp;AU$2,'Trem Tipo Medio'!$AF:$AF,"&gt;="&amp;AU$2)*(365/VLOOKUP($A26,Sazonalidade!$A:$G,7,0)))*(1-VLOOKUP($A26,Sazonalidade!$A:$J,10,0)),0)</f>
        <v>0</v>
      </c>
      <c r="AV26" s="18">
        <f>IF($E26=$E$1,((1+Premissas!AQ$4)*'TU Proprio'!AU26*10^6*'Rotacao Vagao'!AU26)/(SUMIFS('Trem Tipo Medio'!$K:$K,'Trem Tipo Medio'!$A:$A,$A26,'Trem Tipo Medio'!$AE:$AE,"&lt;="&amp;AV$2,'Trem Tipo Medio'!$AF:$AF,"&gt;="&amp;AV$2)*(365/VLOOKUP($A26,Sazonalidade!$A:$G,7,0)))*(1-VLOOKUP($A26,Sazonalidade!$A:$J,10,0)),0)</f>
        <v>0</v>
      </c>
      <c r="AW26" s="18">
        <f>IF($E26=$E$1,((1+Premissas!AR$4)*'TU Proprio'!AV26*10^6*'Rotacao Vagao'!AV26)/(SUMIFS('Trem Tipo Medio'!$K:$K,'Trem Tipo Medio'!$A:$A,$A26,'Trem Tipo Medio'!$AE:$AE,"&lt;="&amp;AW$2,'Trem Tipo Medio'!$AF:$AF,"&gt;="&amp;AW$2)*(365/VLOOKUP($A26,Sazonalidade!$A:$G,7,0)))*(1-VLOOKUP($A26,Sazonalidade!$A:$J,10,0)),0)</f>
        <v>0</v>
      </c>
      <c r="AX26" s="18">
        <f>IF($E26=$E$1,((1+Premissas!AS$4)*'TU Proprio'!AW26*10^6*'Rotacao Vagao'!AW26)/(SUMIFS('Trem Tipo Medio'!$K:$K,'Trem Tipo Medio'!$A:$A,$A26,'Trem Tipo Medio'!$AE:$AE,"&lt;="&amp;AX$2,'Trem Tipo Medio'!$AF:$AF,"&gt;="&amp;AX$2)*(365/VLOOKUP($A26,Sazonalidade!$A:$G,7,0)))*(1-VLOOKUP($A26,Sazonalidade!$A:$J,10,0)),0)</f>
        <v>0</v>
      </c>
      <c r="AY26" s="18">
        <f>IF($E26=$E$1,((1+Premissas!AT$4)*'TU Proprio'!AX26*10^6*'Rotacao Vagao'!AX26)/(SUMIFS('Trem Tipo Medio'!$K:$K,'Trem Tipo Medio'!$A:$A,$A26,'Trem Tipo Medio'!$AE:$AE,"&lt;="&amp;AY$2,'Trem Tipo Medio'!$AF:$AF,"&gt;="&amp;AY$2)*(365/VLOOKUP($A26,Sazonalidade!$A:$G,7,0)))*(1-VLOOKUP($A26,Sazonalidade!$A:$J,10,0)),0)</f>
        <v>0</v>
      </c>
      <c r="AZ26" s="18">
        <f>IF($E26=$E$1,((1+Premissas!AU$4)*'TU Proprio'!AY26*10^6*'Rotacao Vagao'!AY26)/(SUMIFS('Trem Tipo Medio'!$K:$K,'Trem Tipo Medio'!$A:$A,$A26,'Trem Tipo Medio'!$AE:$AE,"&lt;="&amp;AZ$2,'Trem Tipo Medio'!$AF:$AF,"&gt;="&amp;AZ$2)*(365/VLOOKUP($A26,Sazonalidade!$A:$G,7,0)))*(1-VLOOKUP($A26,Sazonalidade!$A:$J,10,0)),0)</f>
        <v>0</v>
      </c>
      <c r="BA26" s="18">
        <f>IF($E26=$E$1,((1+Premissas!AV$4)*'TU Proprio'!AZ26*10^6*'Rotacao Vagao'!AZ26)/(SUMIFS('Trem Tipo Medio'!$K:$K,'Trem Tipo Medio'!$A:$A,$A26,'Trem Tipo Medio'!$AE:$AE,"&lt;="&amp;BA$2,'Trem Tipo Medio'!$AF:$AF,"&gt;="&amp;BA$2)*(365/VLOOKUP($A26,Sazonalidade!$A:$G,7,0)))*(1-VLOOKUP($A26,Sazonalidade!$A:$J,10,0)),0)</f>
        <v>0</v>
      </c>
      <c r="BB26" s="18">
        <f>IF($E26=$E$1,((1+Premissas!AW$4)*'TU Proprio'!BA26*10^6*'Rotacao Vagao'!BA26)/(SUMIFS('Trem Tipo Medio'!$K:$K,'Trem Tipo Medio'!$A:$A,$A26,'Trem Tipo Medio'!$AE:$AE,"&lt;="&amp;BB$2,'Trem Tipo Medio'!$AF:$AF,"&gt;="&amp;BB$2)*(365/VLOOKUP($A26,Sazonalidade!$A:$G,7,0)))*(1-VLOOKUP($A26,Sazonalidade!$A:$J,10,0)),0)</f>
        <v>0</v>
      </c>
      <c r="BC26" s="18">
        <f>IF($E26=$E$1,((1+Premissas!AX$4)*'TU Proprio'!BB26*10^6*'Rotacao Vagao'!BB26)/(SUMIFS('Trem Tipo Medio'!$K:$K,'Trem Tipo Medio'!$A:$A,$A26,'Trem Tipo Medio'!$AE:$AE,"&lt;="&amp;BC$2,'Trem Tipo Medio'!$AF:$AF,"&gt;="&amp;BC$2)*(365/VLOOKUP($A26,Sazonalidade!$A:$G,7,0)))*(1-VLOOKUP($A26,Sazonalidade!$A:$J,10,0)),0)</f>
        <v>0</v>
      </c>
      <c r="BD26" s="18">
        <f>IF($E26=$E$1,((1+Premissas!AY$4)*'TU Proprio'!BC26*10^6*'Rotacao Vagao'!BC26)/(SUMIFS('Trem Tipo Medio'!$K:$K,'Trem Tipo Medio'!$A:$A,$A26,'Trem Tipo Medio'!$AE:$AE,"&lt;="&amp;BD$2,'Trem Tipo Medio'!$AF:$AF,"&gt;="&amp;BD$2)*(365/VLOOKUP($A26,Sazonalidade!$A:$G,7,0)))*(1-VLOOKUP($A26,Sazonalidade!$A:$J,10,0)),0)</f>
        <v>0</v>
      </c>
      <c r="BE26" s="18">
        <f>IF($E26=$E$1,((1+Premissas!AZ$4)*'TU Proprio'!BD26*10^6*'Rotacao Vagao'!BD26)/(SUMIFS('Trem Tipo Medio'!$K:$K,'Trem Tipo Medio'!$A:$A,$A26,'Trem Tipo Medio'!$AE:$AE,"&lt;="&amp;BE$2,'Trem Tipo Medio'!$AF:$AF,"&gt;="&amp;BE$2)*(365/VLOOKUP($A26,Sazonalidade!$A:$G,7,0)))*(1-VLOOKUP($A26,Sazonalidade!$A:$J,10,0)),0)</f>
        <v>0</v>
      </c>
      <c r="BF26" s="18">
        <f>IF($E26=$E$1,((1+Premissas!BA$4)*'TU Proprio'!BE26*10^6*'Rotacao Vagao'!BE26)/(SUMIFS('Trem Tipo Medio'!$K:$K,'Trem Tipo Medio'!$A:$A,$A26,'Trem Tipo Medio'!$AE:$AE,"&lt;="&amp;BF$2,'Trem Tipo Medio'!$AF:$AF,"&gt;="&amp;BF$2)*(365/VLOOKUP($A26,Sazonalidade!$A:$G,7,0)))*(1-VLOOKUP($A26,Sazonalidade!$A:$J,10,0)),0)</f>
        <v>0</v>
      </c>
      <c r="BG26" s="18">
        <f>IF($E26=$E$1,((1+Premissas!BB$4)*'TU Proprio'!BF26*10^6*'Rotacao Vagao'!BF26)/(SUMIFS('Trem Tipo Medio'!$K:$K,'Trem Tipo Medio'!$A:$A,$A26,'Trem Tipo Medio'!$AE:$AE,"&lt;="&amp;BG$2,'Trem Tipo Medio'!$AF:$AF,"&gt;="&amp;BG$2)*(365/VLOOKUP($A26,Sazonalidade!$A:$G,7,0)))*(1-VLOOKUP($A26,Sazonalidade!$A:$J,10,0)),0)</f>
        <v>0</v>
      </c>
      <c r="BH26" s="18">
        <f>IF($E26=$E$1,((1+Premissas!BC$4)*'TU Proprio'!BG26*10^6*'Rotacao Vagao'!BG26)/(SUMIFS('Trem Tipo Medio'!$K:$K,'Trem Tipo Medio'!$A:$A,$A26,'Trem Tipo Medio'!$AE:$AE,"&lt;="&amp;BH$2,'Trem Tipo Medio'!$AF:$AF,"&gt;="&amp;BH$2)*(365/VLOOKUP($A26,Sazonalidade!$A:$G,7,0)))*(1-VLOOKUP($A26,Sazonalidade!$A:$J,10,0)),0)</f>
        <v>0</v>
      </c>
      <c r="BI26" s="18">
        <f>IF($E26=$E$1,((1+Premissas!BD$4)*'TU Proprio'!BH26*10^6*'Rotacao Vagao'!BH26)/(SUMIFS('Trem Tipo Medio'!$K:$K,'Trem Tipo Medio'!$A:$A,$A26,'Trem Tipo Medio'!$AE:$AE,"&lt;="&amp;BI$2,'Trem Tipo Medio'!$AF:$AF,"&gt;="&amp;BI$2)*(365/VLOOKUP($A26,Sazonalidade!$A:$G,7,0)))*(1-VLOOKUP($A26,Sazonalidade!$A:$J,10,0)),0)</f>
        <v>0</v>
      </c>
      <c r="BJ26" s="18">
        <f>IF($E26=$E$1,((1+Premissas!BE$4)*'TU Proprio'!BI26*10^6*'Rotacao Vagao'!BI26)/(SUMIFS('Trem Tipo Medio'!$K:$K,'Trem Tipo Medio'!$A:$A,$A26,'Trem Tipo Medio'!$AE:$AE,"&lt;="&amp;BJ$2,'Trem Tipo Medio'!$AF:$AF,"&gt;="&amp;BJ$2)*(365/VLOOKUP($A26,Sazonalidade!$A:$G,7,0)))*(1-VLOOKUP($A26,Sazonalidade!$A:$J,10,0)),0)</f>
        <v>0</v>
      </c>
      <c r="BK26" s="18">
        <f>IF($E26=$E$1,((1+Premissas!BF$4)*'TU Proprio'!BJ26*10^6*'Rotacao Vagao'!BJ26)/(SUMIFS('Trem Tipo Medio'!$K:$K,'Trem Tipo Medio'!$A:$A,$A26,'Trem Tipo Medio'!$AE:$AE,"&lt;="&amp;BK$2,'Trem Tipo Medio'!$AF:$AF,"&gt;="&amp;BK$2)*(365/VLOOKUP($A26,Sazonalidade!$A:$G,7,0)))*(1-VLOOKUP($A26,Sazonalidade!$A:$J,10,0)),0)</f>
        <v>0</v>
      </c>
      <c r="BL26" s="18">
        <f>IF($E26=$E$1,((1+Premissas!BG$4)*'TU Proprio'!BK26*10^6*'Rotacao Vagao'!BK26)/(SUMIFS('Trem Tipo Medio'!$K:$K,'Trem Tipo Medio'!$A:$A,$A26,'Trem Tipo Medio'!$AE:$AE,"&lt;="&amp;BL$2,'Trem Tipo Medio'!$AF:$AF,"&gt;="&amp;BL$2)*(365/VLOOKUP($A26,Sazonalidade!$A:$G,7,0)))*(1-VLOOKUP($A26,Sazonalidade!$A:$J,10,0)),0)</f>
        <v>0</v>
      </c>
      <c r="BM26" s="18">
        <f>IF($E26=$E$1,((1+Premissas!BH$4)*'TU Proprio'!BL26*10^6*'Rotacao Vagao'!BL26)/(SUMIFS('Trem Tipo Medio'!$K:$K,'Trem Tipo Medio'!$A:$A,$A26,'Trem Tipo Medio'!$AE:$AE,"&lt;="&amp;BM$2,'Trem Tipo Medio'!$AF:$AF,"&gt;="&amp;BM$2)*(365/VLOOKUP($A26,Sazonalidade!$A:$G,7,0)))*(1-VLOOKUP($A26,Sazonalidade!$A:$J,10,0)),0)</f>
        <v>0</v>
      </c>
      <c r="BN26" s="18">
        <f>IF($E26=$E$1,((1+Premissas!BI$4)*'TU Proprio'!BM26*10^6*'Rotacao Vagao'!BM26)/(SUMIFS('Trem Tipo Medio'!$K:$K,'Trem Tipo Medio'!$A:$A,$A26,'Trem Tipo Medio'!$AE:$AE,"&lt;="&amp;BN$2,'Trem Tipo Medio'!$AF:$AF,"&gt;="&amp;BN$2)*(365/VLOOKUP($A26,Sazonalidade!$A:$G,7,0)))*(1-VLOOKUP($A26,Sazonalidade!$A:$J,10,0)),0)</f>
        <v>0</v>
      </c>
      <c r="BO26" s="18">
        <f>IF($E26=$E$1,((1+Premissas!BJ$4)*'TU Proprio'!BN26*10^6*'Rotacao Vagao'!BN26)/(SUMIFS('Trem Tipo Medio'!$K:$K,'Trem Tipo Medio'!$A:$A,$A26,'Trem Tipo Medio'!$AE:$AE,"&lt;="&amp;BO$2,'Trem Tipo Medio'!$AF:$AF,"&gt;="&amp;BO$2)*(365/VLOOKUP($A26,Sazonalidade!$A:$G,7,0)))*(1-VLOOKUP($A26,Sazonalidade!$A:$J,10,0)),0)</f>
        <v>0</v>
      </c>
      <c r="BP26" s="18">
        <f>IF($E26=$E$1,((1+Premissas!BK$4)*'TU Proprio'!BO26*10^6*'Rotacao Vagao'!BO26)/(SUMIFS('Trem Tipo Medio'!$K:$K,'Trem Tipo Medio'!$A:$A,$A26,'Trem Tipo Medio'!$AE:$AE,"&lt;="&amp;BP$2,'Trem Tipo Medio'!$AF:$AF,"&gt;="&amp;BP$2)*(365/VLOOKUP($A26,Sazonalidade!$A:$G,7,0)))*(1-VLOOKUP($A26,Sazonalidade!$A:$J,10,0)),0)</f>
        <v>0</v>
      </c>
      <c r="BQ26"/>
      <c r="BR26"/>
      <c r="BS26"/>
      <c r="BT26"/>
      <c r="BU26"/>
    </row>
    <row r="27" spans="1:73" s="32" customFormat="1" x14ac:dyDescent="0.25">
      <c r="A27" s="6">
        <f t="shared" si="3"/>
        <v>25</v>
      </c>
      <c r="B27" s="3" t="str">
        <f>VLOOKUP($A27,Demanda!$A$1:$G$43,4,0)</f>
        <v>Farelo de Soja</v>
      </c>
      <c r="C27" s="3" t="str">
        <f>VLOOKUP($A27,Demanda!$A$1:$G$43,6,0)</f>
        <v>Lucas do Rio Verde</v>
      </c>
      <c r="D27" s="3" t="str">
        <f>VLOOKUP($A27,Demanda!$A$1:$G$43,7,0)</f>
        <v>Miritituba</v>
      </c>
      <c r="E27" s="3" t="str">
        <f>VLOOKUP($A27,Demanda!$A$1:$G$43,2,0)</f>
        <v>FGRAO 2</v>
      </c>
      <c r="F27" s="29" t="str">
        <f>VLOOKUP(A27,'Trem Tipo Medio'!A:L,10,0)</f>
        <v>HPT</v>
      </c>
      <c r="H27" s="18">
        <f>IF($E27=$E$1,((1+Premissas!C$4)*'TU Proprio'!G27*10^6*'Rotacao Vagao'!G27)/(SUMIFS('Trem Tipo Medio'!$K:$K,'Trem Tipo Medio'!$A:$A,$A27,'Trem Tipo Medio'!$AE:$AE,"&lt;="&amp;H$2,'Trem Tipo Medio'!$AF:$AF,"&gt;="&amp;H$2)*(365/VLOOKUP($A27,Sazonalidade!$A:$G,7,0)))*(1-VLOOKUP($A27,Sazonalidade!$A:$J,10,0)),0)</f>
        <v>0</v>
      </c>
      <c r="I27" s="18">
        <f>IF($E27=$E$1,((1+Premissas!D$4)*'TU Proprio'!H27*10^6*'Rotacao Vagao'!H27)/(SUMIFS('Trem Tipo Medio'!$K:$K,'Trem Tipo Medio'!$A:$A,$A27,'Trem Tipo Medio'!$AE:$AE,"&lt;="&amp;I$2,'Trem Tipo Medio'!$AF:$AF,"&gt;="&amp;I$2)*(365/VLOOKUP($A27,Sazonalidade!$A:$G,7,0)))*(1-VLOOKUP($A27,Sazonalidade!$A:$J,10,0)),0)</f>
        <v>0</v>
      </c>
      <c r="J27" s="18">
        <f>IF($E27=$E$1,((1+Premissas!E$4)*'TU Proprio'!I27*10^6*'Rotacao Vagao'!I27)/(SUMIFS('Trem Tipo Medio'!$K:$K,'Trem Tipo Medio'!$A:$A,$A27,'Trem Tipo Medio'!$AE:$AE,"&lt;="&amp;J$2,'Trem Tipo Medio'!$AF:$AF,"&gt;="&amp;J$2)*(365/VLOOKUP($A27,Sazonalidade!$A:$G,7,0)))*(1-VLOOKUP($A27,Sazonalidade!$A:$J,10,0)),0)</f>
        <v>0</v>
      </c>
      <c r="K27" s="18">
        <f>IF($E27=$E$1,((1+Premissas!F$4)*'TU Proprio'!J27*10^6*'Rotacao Vagao'!J27)/(SUMIFS('Trem Tipo Medio'!$K:$K,'Trem Tipo Medio'!$A:$A,$A27,'Trem Tipo Medio'!$AE:$AE,"&lt;="&amp;K$2,'Trem Tipo Medio'!$AF:$AF,"&gt;="&amp;K$2)*(365/VLOOKUP($A27,Sazonalidade!$A:$G,7,0)))*(1-VLOOKUP($A27,Sazonalidade!$A:$J,10,0)),0)</f>
        <v>0</v>
      </c>
      <c r="L27" s="18">
        <f>IF($E27=$E$1,((1+Premissas!G$4)*'TU Proprio'!K27*10^6*'Rotacao Vagao'!K27)/(SUMIFS('Trem Tipo Medio'!$K:$K,'Trem Tipo Medio'!$A:$A,$A27,'Trem Tipo Medio'!$AE:$AE,"&lt;="&amp;L$2,'Trem Tipo Medio'!$AF:$AF,"&gt;="&amp;L$2)*(365/VLOOKUP($A27,Sazonalidade!$A:$G,7,0)))*(1-VLOOKUP($A27,Sazonalidade!$A:$J,10,0)),0)</f>
        <v>0</v>
      </c>
      <c r="M27" s="18">
        <f>IF($E27=$E$1,((1+Premissas!H$4)*'TU Proprio'!L27*10^6*'Rotacao Vagao'!L27)/(SUMIFS('Trem Tipo Medio'!$K:$K,'Trem Tipo Medio'!$A:$A,$A27,'Trem Tipo Medio'!$AE:$AE,"&lt;="&amp;M$2,'Trem Tipo Medio'!$AF:$AF,"&gt;="&amp;M$2)*(365/VLOOKUP($A27,Sazonalidade!$A:$G,7,0)))*(1-VLOOKUP($A27,Sazonalidade!$A:$J,10,0)),0)</f>
        <v>0</v>
      </c>
      <c r="N27" s="18">
        <f>IF($E27=$E$1,((1+Premissas!I$4)*'TU Proprio'!M27*10^6*'Rotacao Vagao'!M27)/(SUMIFS('Trem Tipo Medio'!$K:$K,'Trem Tipo Medio'!$A:$A,$A27,'Trem Tipo Medio'!$AE:$AE,"&lt;="&amp;N$2,'Trem Tipo Medio'!$AF:$AF,"&gt;="&amp;N$2)*(365/VLOOKUP($A27,Sazonalidade!$A:$G,7,0)))*(1-VLOOKUP($A27,Sazonalidade!$A:$J,10,0)),0)</f>
        <v>0</v>
      </c>
      <c r="O27" s="18">
        <f>IF($E27=$E$1,((1+Premissas!J$4)*'TU Proprio'!N27*10^6*'Rotacao Vagao'!N27)/(SUMIFS('Trem Tipo Medio'!$K:$K,'Trem Tipo Medio'!$A:$A,$A27,'Trem Tipo Medio'!$AE:$AE,"&lt;="&amp;O$2,'Trem Tipo Medio'!$AF:$AF,"&gt;="&amp;O$2)*(365/VLOOKUP($A27,Sazonalidade!$A:$G,7,0)))*(1-VLOOKUP($A27,Sazonalidade!$A:$J,10,0)),0)</f>
        <v>0</v>
      </c>
      <c r="P27" s="18">
        <f>IF($E27=$E$1,((1+Premissas!K$4)*'TU Proprio'!O27*10^6*'Rotacao Vagao'!O27)/(SUMIFS('Trem Tipo Medio'!$K:$K,'Trem Tipo Medio'!$A:$A,$A27,'Trem Tipo Medio'!$AE:$AE,"&lt;="&amp;P$2,'Trem Tipo Medio'!$AF:$AF,"&gt;="&amp;P$2)*(365/VLOOKUP($A27,Sazonalidade!$A:$G,7,0)))*(1-VLOOKUP($A27,Sazonalidade!$A:$J,10,0)),0)</f>
        <v>0</v>
      </c>
      <c r="Q27" s="18">
        <f>IF($E27=$E$1,((1+Premissas!L$4)*'TU Proprio'!P27*10^6*'Rotacao Vagao'!P27)/(SUMIFS('Trem Tipo Medio'!$K:$K,'Trem Tipo Medio'!$A:$A,$A27,'Trem Tipo Medio'!$AE:$AE,"&lt;="&amp;Q$2,'Trem Tipo Medio'!$AF:$AF,"&gt;="&amp;Q$2)*(365/VLOOKUP($A27,Sazonalidade!$A:$G,7,0)))*(1-VLOOKUP($A27,Sazonalidade!$A:$J,10,0)),0)</f>
        <v>0</v>
      </c>
      <c r="R27" s="18">
        <f>IF($E27=$E$1,((1+Premissas!M$4)*'TU Proprio'!Q27*10^6*'Rotacao Vagao'!Q27)/(SUMIFS('Trem Tipo Medio'!$K:$K,'Trem Tipo Medio'!$A:$A,$A27,'Trem Tipo Medio'!$AE:$AE,"&lt;="&amp;R$2,'Trem Tipo Medio'!$AF:$AF,"&gt;="&amp;R$2)*(365/VLOOKUP($A27,Sazonalidade!$A:$G,7,0)))*(1-VLOOKUP($A27,Sazonalidade!$A:$J,10,0)),0)</f>
        <v>0</v>
      </c>
      <c r="S27" s="18">
        <f>IF($E27=$E$1,((1+Premissas!N$4)*'TU Proprio'!R27*10^6*'Rotacao Vagao'!R27)/(SUMIFS('Trem Tipo Medio'!$K:$K,'Trem Tipo Medio'!$A:$A,$A27,'Trem Tipo Medio'!$AE:$AE,"&lt;="&amp;S$2,'Trem Tipo Medio'!$AF:$AF,"&gt;="&amp;S$2)*(365/VLOOKUP($A27,Sazonalidade!$A:$G,7,0)))*(1-VLOOKUP($A27,Sazonalidade!$A:$J,10,0)),0)</f>
        <v>0</v>
      </c>
      <c r="T27" s="18">
        <f>IF($E27=$E$1,((1+Premissas!O$4)*'TU Proprio'!S27*10^6*'Rotacao Vagao'!S27)/(SUMIFS('Trem Tipo Medio'!$K:$K,'Trem Tipo Medio'!$A:$A,$A27,'Trem Tipo Medio'!$AE:$AE,"&lt;="&amp;T$2,'Trem Tipo Medio'!$AF:$AF,"&gt;="&amp;T$2)*(365/VLOOKUP($A27,Sazonalidade!$A:$G,7,0)))*(1-VLOOKUP($A27,Sazonalidade!$A:$J,10,0)),0)</f>
        <v>0</v>
      </c>
      <c r="U27" s="18">
        <f>IF($E27=$E$1,((1+Premissas!P$4)*'TU Proprio'!T27*10^6*'Rotacao Vagao'!T27)/(SUMIFS('Trem Tipo Medio'!$K:$K,'Trem Tipo Medio'!$A:$A,$A27,'Trem Tipo Medio'!$AE:$AE,"&lt;="&amp;U$2,'Trem Tipo Medio'!$AF:$AF,"&gt;="&amp;U$2)*(365/VLOOKUP($A27,Sazonalidade!$A:$G,7,0)))*(1-VLOOKUP($A27,Sazonalidade!$A:$J,10,0)),0)</f>
        <v>0</v>
      </c>
      <c r="V27" s="18">
        <f>IF($E27=$E$1,((1+Premissas!Q$4)*'TU Proprio'!U27*10^6*'Rotacao Vagao'!U27)/(SUMIFS('Trem Tipo Medio'!$K:$K,'Trem Tipo Medio'!$A:$A,$A27,'Trem Tipo Medio'!$AE:$AE,"&lt;="&amp;V$2,'Trem Tipo Medio'!$AF:$AF,"&gt;="&amp;V$2)*(365/VLOOKUP($A27,Sazonalidade!$A:$G,7,0)))*(1-VLOOKUP($A27,Sazonalidade!$A:$J,10,0)),0)</f>
        <v>0</v>
      </c>
      <c r="W27" s="18">
        <f>IF($E27=$E$1,((1+Premissas!R$4)*'TU Proprio'!V27*10^6*'Rotacao Vagao'!V27)/(SUMIFS('Trem Tipo Medio'!$K:$K,'Trem Tipo Medio'!$A:$A,$A27,'Trem Tipo Medio'!$AE:$AE,"&lt;="&amp;W$2,'Trem Tipo Medio'!$AF:$AF,"&gt;="&amp;W$2)*(365/VLOOKUP($A27,Sazonalidade!$A:$G,7,0)))*(1-VLOOKUP($A27,Sazonalidade!$A:$J,10,0)),0)</f>
        <v>0</v>
      </c>
      <c r="X27" s="18">
        <f>IF($E27=$E$1,((1+Premissas!S$4)*'TU Proprio'!W27*10^6*'Rotacao Vagao'!W27)/(SUMIFS('Trem Tipo Medio'!$K:$K,'Trem Tipo Medio'!$A:$A,$A27,'Trem Tipo Medio'!$AE:$AE,"&lt;="&amp;X$2,'Trem Tipo Medio'!$AF:$AF,"&gt;="&amp;X$2)*(365/VLOOKUP($A27,Sazonalidade!$A:$G,7,0)))*(1-VLOOKUP($A27,Sazonalidade!$A:$J,10,0)),0)</f>
        <v>0</v>
      </c>
      <c r="Y27" s="18">
        <f>IF($E27=$E$1,((1+Premissas!T$4)*'TU Proprio'!X27*10^6*'Rotacao Vagao'!X27)/(SUMIFS('Trem Tipo Medio'!$K:$K,'Trem Tipo Medio'!$A:$A,$A27,'Trem Tipo Medio'!$AE:$AE,"&lt;="&amp;Y$2,'Trem Tipo Medio'!$AF:$AF,"&gt;="&amp;Y$2)*(365/VLOOKUP($A27,Sazonalidade!$A:$G,7,0)))*(1-VLOOKUP($A27,Sazonalidade!$A:$J,10,0)),0)</f>
        <v>0</v>
      </c>
      <c r="Z27" s="18">
        <f>IF($E27=$E$1,((1+Premissas!U$4)*'TU Proprio'!Y27*10^6*'Rotacao Vagao'!Y27)/(SUMIFS('Trem Tipo Medio'!$K:$K,'Trem Tipo Medio'!$A:$A,$A27,'Trem Tipo Medio'!$AE:$AE,"&lt;="&amp;Z$2,'Trem Tipo Medio'!$AF:$AF,"&gt;="&amp;Z$2)*(365/VLOOKUP($A27,Sazonalidade!$A:$G,7,0)))*(1-VLOOKUP($A27,Sazonalidade!$A:$J,10,0)),0)</f>
        <v>0</v>
      </c>
      <c r="AA27" s="18">
        <f>IF($E27=$E$1,((1+Premissas!V$4)*'TU Proprio'!Z27*10^6*'Rotacao Vagao'!Z27)/(SUMIFS('Trem Tipo Medio'!$K:$K,'Trem Tipo Medio'!$A:$A,$A27,'Trem Tipo Medio'!$AE:$AE,"&lt;="&amp;AA$2,'Trem Tipo Medio'!$AF:$AF,"&gt;="&amp;AA$2)*(365/VLOOKUP($A27,Sazonalidade!$A:$G,7,0)))*(1-VLOOKUP($A27,Sazonalidade!$A:$J,10,0)),0)</f>
        <v>0</v>
      </c>
      <c r="AB27" s="18">
        <f>IF($E27=$E$1,((1+Premissas!W$4)*'TU Proprio'!AA27*10^6*'Rotacao Vagao'!AA27)/(SUMIFS('Trem Tipo Medio'!$K:$K,'Trem Tipo Medio'!$A:$A,$A27,'Trem Tipo Medio'!$AE:$AE,"&lt;="&amp;AB$2,'Trem Tipo Medio'!$AF:$AF,"&gt;="&amp;AB$2)*(365/VLOOKUP($A27,Sazonalidade!$A:$G,7,0)))*(1-VLOOKUP($A27,Sazonalidade!$A:$J,10,0)),0)</f>
        <v>0</v>
      </c>
      <c r="AC27" s="18">
        <f>IF($E27=$E$1,((1+Premissas!X$4)*'TU Proprio'!AB27*10^6*'Rotacao Vagao'!AB27)/(SUMIFS('Trem Tipo Medio'!$K:$K,'Trem Tipo Medio'!$A:$A,$A27,'Trem Tipo Medio'!$AE:$AE,"&lt;="&amp;AC$2,'Trem Tipo Medio'!$AF:$AF,"&gt;="&amp;AC$2)*(365/VLOOKUP($A27,Sazonalidade!$A:$G,7,0)))*(1-VLOOKUP($A27,Sazonalidade!$A:$J,10,0)),0)</f>
        <v>0</v>
      </c>
      <c r="AD27" s="18">
        <f>IF($E27=$E$1,((1+Premissas!Y$4)*'TU Proprio'!AC27*10^6*'Rotacao Vagao'!AC27)/(SUMIFS('Trem Tipo Medio'!$K:$K,'Trem Tipo Medio'!$A:$A,$A27,'Trem Tipo Medio'!$AE:$AE,"&lt;="&amp;AD$2,'Trem Tipo Medio'!$AF:$AF,"&gt;="&amp;AD$2)*(365/VLOOKUP($A27,Sazonalidade!$A:$G,7,0)))*(1-VLOOKUP($A27,Sazonalidade!$A:$J,10,0)),0)</f>
        <v>0</v>
      </c>
      <c r="AE27" s="18">
        <f>IF($E27=$E$1,((1+Premissas!Z$4)*'TU Proprio'!AD27*10^6*'Rotacao Vagao'!AD27)/(SUMIFS('Trem Tipo Medio'!$K:$K,'Trem Tipo Medio'!$A:$A,$A27,'Trem Tipo Medio'!$AE:$AE,"&lt;="&amp;AE$2,'Trem Tipo Medio'!$AF:$AF,"&gt;="&amp;AE$2)*(365/VLOOKUP($A27,Sazonalidade!$A:$G,7,0)))*(1-VLOOKUP($A27,Sazonalidade!$A:$J,10,0)),0)</f>
        <v>0</v>
      </c>
      <c r="AF27" s="18">
        <f>IF($E27=$E$1,((1+Premissas!AA$4)*'TU Proprio'!AE27*10^6*'Rotacao Vagao'!AE27)/(SUMIFS('Trem Tipo Medio'!$K:$K,'Trem Tipo Medio'!$A:$A,$A27,'Trem Tipo Medio'!$AE:$AE,"&lt;="&amp;AF$2,'Trem Tipo Medio'!$AF:$AF,"&gt;="&amp;AF$2)*(365/VLOOKUP($A27,Sazonalidade!$A:$G,7,0)))*(1-VLOOKUP($A27,Sazonalidade!$A:$J,10,0)),0)</f>
        <v>0</v>
      </c>
      <c r="AG27" s="18">
        <f>IF($E27=$E$1,((1+Premissas!AB$4)*'TU Proprio'!AF27*10^6*'Rotacao Vagao'!AF27)/(SUMIFS('Trem Tipo Medio'!$K:$K,'Trem Tipo Medio'!$A:$A,$A27,'Trem Tipo Medio'!$AE:$AE,"&lt;="&amp;AG$2,'Trem Tipo Medio'!$AF:$AF,"&gt;="&amp;AG$2)*(365/VLOOKUP($A27,Sazonalidade!$A:$G,7,0)))*(1-VLOOKUP($A27,Sazonalidade!$A:$J,10,0)),0)</f>
        <v>0</v>
      </c>
      <c r="AH27" s="18">
        <f>IF($E27=$E$1,((1+Premissas!AC$4)*'TU Proprio'!AG27*10^6*'Rotacao Vagao'!AG27)/(SUMIFS('Trem Tipo Medio'!$K:$K,'Trem Tipo Medio'!$A:$A,$A27,'Trem Tipo Medio'!$AE:$AE,"&lt;="&amp;AH$2,'Trem Tipo Medio'!$AF:$AF,"&gt;="&amp;AH$2)*(365/VLOOKUP($A27,Sazonalidade!$A:$G,7,0)))*(1-VLOOKUP($A27,Sazonalidade!$A:$J,10,0)),0)</f>
        <v>0</v>
      </c>
      <c r="AI27" s="18">
        <f>IF($E27=$E$1,((1+Premissas!AD$4)*'TU Proprio'!AH27*10^6*'Rotacao Vagao'!AH27)/(SUMIFS('Trem Tipo Medio'!$K:$K,'Trem Tipo Medio'!$A:$A,$A27,'Trem Tipo Medio'!$AE:$AE,"&lt;="&amp;AI$2,'Trem Tipo Medio'!$AF:$AF,"&gt;="&amp;AI$2)*(365/VLOOKUP($A27,Sazonalidade!$A:$G,7,0)))*(1-VLOOKUP($A27,Sazonalidade!$A:$J,10,0)),0)</f>
        <v>0</v>
      </c>
      <c r="AJ27" s="18">
        <f>IF($E27=$E$1,((1+Premissas!AE$4)*'TU Proprio'!AI27*10^6*'Rotacao Vagao'!AI27)/(SUMIFS('Trem Tipo Medio'!$K:$K,'Trem Tipo Medio'!$A:$A,$A27,'Trem Tipo Medio'!$AE:$AE,"&lt;="&amp;AJ$2,'Trem Tipo Medio'!$AF:$AF,"&gt;="&amp;AJ$2)*(365/VLOOKUP($A27,Sazonalidade!$A:$G,7,0)))*(1-VLOOKUP($A27,Sazonalidade!$A:$J,10,0)),0)</f>
        <v>0</v>
      </c>
      <c r="AK27" s="18">
        <f>IF($E27=$E$1,((1+Premissas!AF$4)*'TU Proprio'!AJ27*10^6*'Rotacao Vagao'!AJ27)/(SUMIFS('Trem Tipo Medio'!$K:$K,'Trem Tipo Medio'!$A:$A,$A27,'Trem Tipo Medio'!$AE:$AE,"&lt;="&amp;AK$2,'Trem Tipo Medio'!$AF:$AF,"&gt;="&amp;AK$2)*(365/VLOOKUP($A27,Sazonalidade!$A:$G,7,0)))*(1-VLOOKUP($A27,Sazonalidade!$A:$J,10,0)),0)</f>
        <v>0</v>
      </c>
      <c r="AL27" s="18">
        <f>IF($E27=$E$1,((1+Premissas!AG$4)*'TU Proprio'!AK27*10^6*'Rotacao Vagao'!AK27)/(SUMIFS('Trem Tipo Medio'!$K:$K,'Trem Tipo Medio'!$A:$A,$A27,'Trem Tipo Medio'!$AE:$AE,"&lt;="&amp;AL$2,'Trem Tipo Medio'!$AF:$AF,"&gt;="&amp;AL$2)*(365/VLOOKUP($A27,Sazonalidade!$A:$G,7,0)))*(1-VLOOKUP($A27,Sazonalidade!$A:$J,10,0)),0)</f>
        <v>0</v>
      </c>
      <c r="AM27" s="18">
        <f>IF($E27=$E$1,((1+Premissas!AH$4)*'TU Proprio'!AL27*10^6*'Rotacao Vagao'!AL27)/(SUMIFS('Trem Tipo Medio'!$K:$K,'Trem Tipo Medio'!$A:$A,$A27,'Trem Tipo Medio'!$AE:$AE,"&lt;="&amp;AM$2,'Trem Tipo Medio'!$AF:$AF,"&gt;="&amp;AM$2)*(365/VLOOKUP($A27,Sazonalidade!$A:$G,7,0)))*(1-VLOOKUP($A27,Sazonalidade!$A:$J,10,0)),0)</f>
        <v>0</v>
      </c>
      <c r="AN27" s="18">
        <f>IF($E27=$E$1,((1+Premissas!AI$4)*'TU Proprio'!AM27*10^6*'Rotacao Vagao'!AM27)/(SUMIFS('Trem Tipo Medio'!$K:$K,'Trem Tipo Medio'!$A:$A,$A27,'Trem Tipo Medio'!$AE:$AE,"&lt;="&amp;AN$2,'Trem Tipo Medio'!$AF:$AF,"&gt;="&amp;AN$2)*(365/VLOOKUP($A27,Sazonalidade!$A:$G,7,0)))*(1-VLOOKUP($A27,Sazonalidade!$A:$J,10,0)),0)</f>
        <v>0</v>
      </c>
      <c r="AO27" s="18">
        <f>IF($E27=$E$1,((1+Premissas!AJ$4)*'TU Proprio'!AN27*10^6*'Rotacao Vagao'!AN27)/(SUMIFS('Trem Tipo Medio'!$K:$K,'Trem Tipo Medio'!$A:$A,$A27,'Trem Tipo Medio'!$AE:$AE,"&lt;="&amp;AO$2,'Trem Tipo Medio'!$AF:$AF,"&gt;="&amp;AO$2)*(365/VLOOKUP($A27,Sazonalidade!$A:$G,7,0)))*(1-VLOOKUP($A27,Sazonalidade!$A:$J,10,0)),0)</f>
        <v>0</v>
      </c>
      <c r="AP27" s="18">
        <f>IF($E27=$E$1,((1+Premissas!AK$4)*'TU Proprio'!AO27*10^6*'Rotacao Vagao'!AO27)/(SUMIFS('Trem Tipo Medio'!$K:$K,'Trem Tipo Medio'!$A:$A,$A27,'Trem Tipo Medio'!$AE:$AE,"&lt;="&amp;AP$2,'Trem Tipo Medio'!$AF:$AF,"&gt;="&amp;AP$2)*(365/VLOOKUP($A27,Sazonalidade!$A:$G,7,0)))*(1-VLOOKUP($A27,Sazonalidade!$A:$J,10,0)),0)</f>
        <v>0</v>
      </c>
      <c r="AQ27" s="18">
        <f>IF($E27=$E$1,((1+Premissas!AL$4)*'TU Proprio'!AP27*10^6*'Rotacao Vagao'!AP27)/(SUMIFS('Trem Tipo Medio'!$K:$K,'Trem Tipo Medio'!$A:$A,$A27,'Trem Tipo Medio'!$AE:$AE,"&lt;="&amp;AQ$2,'Trem Tipo Medio'!$AF:$AF,"&gt;="&amp;AQ$2)*(365/VLOOKUP($A27,Sazonalidade!$A:$G,7,0)))*(1-VLOOKUP($A27,Sazonalidade!$A:$J,10,0)),0)</f>
        <v>0</v>
      </c>
      <c r="AR27" s="18">
        <f>IF($E27=$E$1,((1+Premissas!AM$4)*'TU Proprio'!AQ27*10^6*'Rotacao Vagao'!AQ27)/(SUMIFS('Trem Tipo Medio'!$K:$K,'Trem Tipo Medio'!$A:$A,$A27,'Trem Tipo Medio'!$AE:$AE,"&lt;="&amp;AR$2,'Trem Tipo Medio'!$AF:$AF,"&gt;="&amp;AR$2)*(365/VLOOKUP($A27,Sazonalidade!$A:$G,7,0)))*(1-VLOOKUP($A27,Sazonalidade!$A:$J,10,0)),0)</f>
        <v>0</v>
      </c>
      <c r="AS27" s="18">
        <f>IF($E27=$E$1,((1+Premissas!AN$4)*'TU Proprio'!AR27*10^6*'Rotacao Vagao'!AR27)/(SUMIFS('Trem Tipo Medio'!$K:$K,'Trem Tipo Medio'!$A:$A,$A27,'Trem Tipo Medio'!$AE:$AE,"&lt;="&amp;AS$2,'Trem Tipo Medio'!$AF:$AF,"&gt;="&amp;AS$2)*(365/VLOOKUP($A27,Sazonalidade!$A:$G,7,0)))*(1-VLOOKUP($A27,Sazonalidade!$A:$J,10,0)),0)</f>
        <v>0</v>
      </c>
      <c r="AT27" s="18">
        <f>IF($E27=$E$1,((1+Premissas!AO$4)*'TU Proprio'!AS27*10^6*'Rotacao Vagao'!AS27)/(SUMIFS('Trem Tipo Medio'!$K:$K,'Trem Tipo Medio'!$A:$A,$A27,'Trem Tipo Medio'!$AE:$AE,"&lt;="&amp;AT$2,'Trem Tipo Medio'!$AF:$AF,"&gt;="&amp;AT$2)*(365/VLOOKUP($A27,Sazonalidade!$A:$G,7,0)))*(1-VLOOKUP($A27,Sazonalidade!$A:$J,10,0)),0)</f>
        <v>0</v>
      </c>
      <c r="AU27" s="18">
        <f>IF($E27=$E$1,((1+Premissas!AP$4)*'TU Proprio'!AT27*10^6*'Rotacao Vagao'!AT27)/(SUMIFS('Trem Tipo Medio'!$K:$K,'Trem Tipo Medio'!$A:$A,$A27,'Trem Tipo Medio'!$AE:$AE,"&lt;="&amp;AU$2,'Trem Tipo Medio'!$AF:$AF,"&gt;="&amp;AU$2)*(365/VLOOKUP($A27,Sazonalidade!$A:$G,7,0)))*(1-VLOOKUP($A27,Sazonalidade!$A:$J,10,0)),0)</f>
        <v>0</v>
      </c>
      <c r="AV27" s="18">
        <f>IF($E27=$E$1,((1+Premissas!AQ$4)*'TU Proprio'!AU27*10^6*'Rotacao Vagao'!AU27)/(SUMIFS('Trem Tipo Medio'!$K:$K,'Trem Tipo Medio'!$A:$A,$A27,'Trem Tipo Medio'!$AE:$AE,"&lt;="&amp;AV$2,'Trem Tipo Medio'!$AF:$AF,"&gt;="&amp;AV$2)*(365/VLOOKUP($A27,Sazonalidade!$A:$G,7,0)))*(1-VLOOKUP($A27,Sazonalidade!$A:$J,10,0)),0)</f>
        <v>0</v>
      </c>
      <c r="AW27" s="18">
        <f>IF($E27=$E$1,((1+Premissas!AR$4)*'TU Proprio'!AV27*10^6*'Rotacao Vagao'!AV27)/(SUMIFS('Trem Tipo Medio'!$K:$K,'Trem Tipo Medio'!$A:$A,$A27,'Trem Tipo Medio'!$AE:$AE,"&lt;="&amp;AW$2,'Trem Tipo Medio'!$AF:$AF,"&gt;="&amp;AW$2)*(365/VLOOKUP($A27,Sazonalidade!$A:$G,7,0)))*(1-VLOOKUP($A27,Sazonalidade!$A:$J,10,0)),0)</f>
        <v>0</v>
      </c>
      <c r="AX27" s="18">
        <f>IF($E27=$E$1,((1+Premissas!AS$4)*'TU Proprio'!AW27*10^6*'Rotacao Vagao'!AW27)/(SUMIFS('Trem Tipo Medio'!$K:$K,'Trem Tipo Medio'!$A:$A,$A27,'Trem Tipo Medio'!$AE:$AE,"&lt;="&amp;AX$2,'Trem Tipo Medio'!$AF:$AF,"&gt;="&amp;AX$2)*(365/VLOOKUP($A27,Sazonalidade!$A:$G,7,0)))*(1-VLOOKUP($A27,Sazonalidade!$A:$J,10,0)),0)</f>
        <v>0</v>
      </c>
      <c r="AY27" s="18">
        <f>IF($E27=$E$1,((1+Premissas!AT$4)*'TU Proprio'!AX27*10^6*'Rotacao Vagao'!AX27)/(SUMIFS('Trem Tipo Medio'!$K:$K,'Trem Tipo Medio'!$A:$A,$A27,'Trem Tipo Medio'!$AE:$AE,"&lt;="&amp;AY$2,'Trem Tipo Medio'!$AF:$AF,"&gt;="&amp;AY$2)*(365/VLOOKUP($A27,Sazonalidade!$A:$G,7,0)))*(1-VLOOKUP($A27,Sazonalidade!$A:$J,10,0)),0)</f>
        <v>0</v>
      </c>
      <c r="AZ27" s="18">
        <f>IF($E27=$E$1,((1+Premissas!AU$4)*'TU Proprio'!AY27*10^6*'Rotacao Vagao'!AY27)/(SUMIFS('Trem Tipo Medio'!$K:$K,'Trem Tipo Medio'!$A:$A,$A27,'Trem Tipo Medio'!$AE:$AE,"&lt;="&amp;AZ$2,'Trem Tipo Medio'!$AF:$AF,"&gt;="&amp;AZ$2)*(365/VLOOKUP($A27,Sazonalidade!$A:$G,7,0)))*(1-VLOOKUP($A27,Sazonalidade!$A:$J,10,0)),0)</f>
        <v>0</v>
      </c>
      <c r="BA27" s="18">
        <f>IF($E27=$E$1,((1+Premissas!AV$4)*'TU Proprio'!AZ27*10^6*'Rotacao Vagao'!AZ27)/(SUMIFS('Trem Tipo Medio'!$K:$K,'Trem Tipo Medio'!$A:$A,$A27,'Trem Tipo Medio'!$AE:$AE,"&lt;="&amp;BA$2,'Trem Tipo Medio'!$AF:$AF,"&gt;="&amp;BA$2)*(365/VLOOKUP($A27,Sazonalidade!$A:$G,7,0)))*(1-VLOOKUP($A27,Sazonalidade!$A:$J,10,0)),0)</f>
        <v>0</v>
      </c>
      <c r="BB27" s="18">
        <f>IF($E27=$E$1,((1+Premissas!AW$4)*'TU Proprio'!BA27*10^6*'Rotacao Vagao'!BA27)/(SUMIFS('Trem Tipo Medio'!$K:$K,'Trem Tipo Medio'!$A:$A,$A27,'Trem Tipo Medio'!$AE:$AE,"&lt;="&amp;BB$2,'Trem Tipo Medio'!$AF:$AF,"&gt;="&amp;BB$2)*(365/VLOOKUP($A27,Sazonalidade!$A:$G,7,0)))*(1-VLOOKUP($A27,Sazonalidade!$A:$J,10,0)),0)</f>
        <v>0</v>
      </c>
      <c r="BC27" s="18">
        <f>IF($E27=$E$1,((1+Premissas!AX$4)*'TU Proprio'!BB27*10^6*'Rotacao Vagao'!BB27)/(SUMIFS('Trem Tipo Medio'!$K:$K,'Trem Tipo Medio'!$A:$A,$A27,'Trem Tipo Medio'!$AE:$AE,"&lt;="&amp;BC$2,'Trem Tipo Medio'!$AF:$AF,"&gt;="&amp;BC$2)*(365/VLOOKUP($A27,Sazonalidade!$A:$G,7,0)))*(1-VLOOKUP($A27,Sazonalidade!$A:$J,10,0)),0)</f>
        <v>0</v>
      </c>
      <c r="BD27" s="18">
        <f>IF($E27=$E$1,((1+Premissas!AY$4)*'TU Proprio'!BC27*10^6*'Rotacao Vagao'!BC27)/(SUMIFS('Trem Tipo Medio'!$K:$K,'Trem Tipo Medio'!$A:$A,$A27,'Trem Tipo Medio'!$AE:$AE,"&lt;="&amp;BD$2,'Trem Tipo Medio'!$AF:$AF,"&gt;="&amp;BD$2)*(365/VLOOKUP($A27,Sazonalidade!$A:$G,7,0)))*(1-VLOOKUP($A27,Sazonalidade!$A:$J,10,0)),0)</f>
        <v>0</v>
      </c>
      <c r="BE27" s="18">
        <f>IF($E27=$E$1,((1+Premissas!AZ$4)*'TU Proprio'!BD27*10^6*'Rotacao Vagao'!BD27)/(SUMIFS('Trem Tipo Medio'!$K:$K,'Trem Tipo Medio'!$A:$A,$A27,'Trem Tipo Medio'!$AE:$AE,"&lt;="&amp;BE$2,'Trem Tipo Medio'!$AF:$AF,"&gt;="&amp;BE$2)*(365/VLOOKUP($A27,Sazonalidade!$A:$G,7,0)))*(1-VLOOKUP($A27,Sazonalidade!$A:$J,10,0)),0)</f>
        <v>0</v>
      </c>
      <c r="BF27" s="18">
        <f>IF($E27=$E$1,((1+Premissas!BA$4)*'TU Proprio'!BE27*10^6*'Rotacao Vagao'!BE27)/(SUMIFS('Trem Tipo Medio'!$K:$K,'Trem Tipo Medio'!$A:$A,$A27,'Trem Tipo Medio'!$AE:$AE,"&lt;="&amp;BF$2,'Trem Tipo Medio'!$AF:$AF,"&gt;="&amp;BF$2)*(365/VLOOKUP($A27,Sazonalidade!$A:$G,7,0)))*(1-VLOOKUP($A27,Sazonalidade!$A:$J,10,0)),0)</f>
        <v>0</v>
      </c>
      <c r="BG27" s="18">
        <f>IF($E27=$E$1,((1+Premissas!BB$4)*'TU Proprio'!BF27*10^6*'Rotacao Vagao'!BF27)/(SUMIFS('Trem Tipo Medio'!$K:$K,'Trem Tipo Medio'!$A:$A,$A27,'Trem Tipo Medio'!$AE:$AE,"&lt;="&amp;BG$2,'Trem Tipo Medio'!$AF:$AF,"&gt;="&amp;BG$2)*(365/VLOOKUP($A27,Sazonalidade!$A:$G,7,0)))*(1-VLOOKUP($A27,Sazonalidade!$A:$J,10,0)),0)</f>
        <v>0</v>
      </c>
      <c r="BH27" s="18">
        <f>IF($E27=$E$1,((1+Premissas!BC$4)*'TU Proprio'!BG27*10^6*'Rotacao Vagao'!BG27)/(SUMIFS('Trem Tipo Medio'!$K:$K,'Trem Tipo Medio'!$A:$A,$A27,'Trem Tipo Medio'!$AE:$AE,"&lt;="&amp;BH$2,'Trem Tipo Medio'!$AF:$AF,"&gt;="&amp;BH$2)*(365/VLOOKUP($A27,Sazonalidade!$A:$G,7,0)))*(1-VLOOKUP($A27,Sazonalidade!$A:$J,10,0)),0)</f>
        <v>0</v>
      </c>
      <c r="BI27" s="18">
        <f>IF($E27=$E$1,((1+Premissas!BD$4)*'TU Proprio'!BH27*10^6*'Rotacao Vagao'!BH27)/(SUMIFS('Trem Tipo Medio'!$K:$K,'Trem Tipo Medio'!$A:$A,$A27,'Trem Tipo Medio'!$AE:$AE,"&lt;="&amp;BI$2,'Trem Tipo Medio'!$AF:$AF,"&gt;="&amp;BI$2)*(365/VLOOKUP($A27,Sazonalidade!$A:$G,7,0)))*(1-VLOOKUP($A27,Sazonalidade!$A:$J,10,0)),0)</f>
        <v>0</v>
      </c>
      <c r="BJ27" s="18">
        <f>IF($E27=$E$1,((1+Premissas!BE$4)*'TU Proprio'!BI27*10^6*'Rotacao Vagao'!BI27)/(SUMIFS('Trem Tipo Medio'!$K:$K,'Trem Tipo Medio'!$A:$A,$A27,'Trem Tipo Medio'!$AE:$AE,"&lt;="&amp;BJ$2,'Trem Tipo Medio'!$AF:$AF,"&gt;="&amp;BJ$2)*(365/VLOOKUP($A27,Sazonalidade!$A:$G,7,0)))*(1-VLOOKUP($A27,Sazonalidade!$A:$J,10,0)),0)</f>
        <v>0</v>
      </c>
      <c r="BK27" s="18">
        <f>IF($E27=$E$1,((1+Premissas!BF$4)*'TU Proprio'!BJ27*10^6*'Rotacao Vagao'!BJ27)/(SUMIFS('Trem Tipo Medio'!$K:$K,'Trem Tipo Medio'!$A:$A,$A27,'Trem Tipo Medio'!$AE:$AE,"&lt;="&amp;BK$2,'Trem Tipo Medio'!$AF:$AF,"&gt;="&amp;BK$2)*(365/VLOOKUP($A27,Sazonalidade!$A:$G,7,0)))*(1-VLOOKUP($A27,Sazonalidade!$A:$J,10,0)),0)</f>
        <v>0</v>
      </c>
      <c r="BL27" s="18">
        <f>IF($E27=$E$1,((1+Premissas!BG$4)*'TU Proprio'!BK27*10^6*'Rotacao Vagao'!BK27)/(SUMIFS('Trem Tipo Medio'!$K:$K,'Trem Tipo Medio'!$A:$A,$A27,'Trem Tipo Medio'!$AE:$AE,"&lt;="&amp;BL$2,'Trem Tipo Medio'!$AF:$AF,"&gt;="&amp;BL$2)*(365/VLOOKUP($A27,Sazonalidade!$A:$G,7,0)))*(1-VLOOKUP($A27,Sazonalidade!$A:$J,10,0)),0)</f>
        <v>0</v>
      </c>
      <c r="BM27" s="18">
        <f>IF($E27=$E$1,((1+Premissas!BH$4)*'TU Proprio'!BL27*10^6*'Rotacao Vagao'!BL27)/(SUMIFS('Trem Tipo Medio'!$K:$K,'Trem Tipo Medio'!$A:$A,$A27,'Trem Tipo Medio'!$AE:$AE,"&lt;="&amp;BM$2,'Trem Tipo Medio'!$AF:$AF,"&gt;="&amp;BM$2)*(365/VLOOKUP($A27,Sazonalidade!$A:$G,7,0)))*(1-VLOOKUP($A27,Sazonalidade!$A:$J,10,0)),0)</f>
        <v>0</v>
      </c>
      <c r="BN27" s="18">
        <f>IF($E27=$E$1,((1+Premissas!BI$4)*'TU Proprio'!BM27*10^6*'Rotacao Vagao'!BM27)/(SUMIFS('Trem Tipo Medio'!$K:$K,'Trem Tipo Medio'!$A:$A,$A27,'Trem Tipo Medio'!$AE:$AE,"&lt;="&amp;BN$2,'Trem Tipo Medio'!$AF:$AF,"&gt;="&amp;BN$2)*(365/VLOOKUP($A27,Sazonalidade!$A:$G,7,0)))*(1-VLOOKUP($A27,Sazonalidade!$A:$J,10,0)),0)</f>
        <v>0</v>
      </c>
      <c r="BO27" s="18">
        <f>IF($E27=$E$1,((1+Premissas!BJ$4)*'TU Proprio'!BN27*10^6*'Rotacao Vagao'!BN27)/(SUMIFS('Trem Tipo Medio'!$K:$K,'Trem Tipo Medio'!$A:$A,$A27,'Trem Tipo Medio'!$AE:$AE,"&lt;="&amp;BO$2,'Trem Tipo Medio'!$AF:$AF,"&gt;="&amp;BO$2)*(365/VLOOKUP($A27,Sazonalidade!$A:$G,7,0)))*(1-VLOOKUP($A27,Sazonalidade!$A:$J,10,0)),0)</f>
        <v>0</v>
      </c>
      <c r="BP27" s="18">
        <f>IF($E27=$E$1,((1+Premissas!BK$4)*'TU Proprio'!BO27*10^6*'Rotacao Vagao'!BO27)/(SUMIFS('Trem Tipo Medio'!$K:$K,'Trem Tipo Medio'!$A:$A,$A27,'Trem Tipo Medio'!$AE:$AE,"&lt;="&amp;BP$2,'Trem Tipo Medio'!$AF:$AF,"&gt;="&amp;BP$2)*(365/VLOOKUP($A27,Sazonalidade!$A:$G,7,0)))*(1-VLOOKUP($A27,Sazonalidade!$A:$J,10,0)),0)</f>
        <v>0</v>
      </c>
      <c r="BQ27"/>
      <c r="BR27"/>
      <c r="BS27"/>
      <c r="BT27"/>
      <c r="BU27"/>
    </row>
    <row r="28" spans="1:73" s="32" customFormat="1" x14ac:dyDescent="0.25">
      <c r="A28" s="6">
        <f t="shared" si="3"/>
        <v>26</v>
      </c>
      <c r="B28" s="3" t="str">
        <f>VLOOKUP($A28,Demanda!$A$1:$G$43,4,0)</f>
        <v>Açúcar</v>
      </c>
      <c r="C28" s="3" t="str">
        <f>VLOOKUP($A28,Demanda!$A$1:$G$43,6,0)</f>
        <v>Lucas do Rio Verde</v>
      </c>
      <c r="D28" s="3" t="str">
        <f>VLOOKUP($A28,Demanda!$A$1:$G$43,7,0)</f>
        <v>Miritituba</v>
      </c>
      <c r="E28" s="3" t="str">
        <f>VLOOKUP($A28,Demanda!$A$1:$G$43,2,0)</f>
        <v>FGRAO 2</v>
      </c>
      <c r="F28" s="29" t="str">
        <f>VLOOKUP(A28,'Trem Tipo Medio'!A:L,10,0)</f>
        <v>HPT</v>
      </c>
      <c r="H28" s="18">
        <f>IF($E28=$E$1,((1+Premissas!C$4)*'TU Proprio'!G28*10^6*'Rotacao Vagao'!G28)/(SUMIFS('Trem Tipo Medio'!$K:$K,'Trem Tipo Medio'!$A:$A,$A28,'Trem Tipo Medio'!$AE:$AE,"&lt;="&amp;H$2,'Trem Tipo Medio'!$AF:$AF,"&gt;="&amp;H$2)*(365/VLOOKUP($A28,Sazonalidade!$A:$G,7,0)))*(1-VLOOKUP($A28,Sazonalidade!$A:$J,10,0)),0)</f>
        <v>0</v>
      </c>
      <c r="I28" s="18">
        <f>IF($E28=$E$1,((1+Premissas!D$4)*'TU Proprio'!H28*10^6*'Rotacao Vagao'!H28)/(SUMIFS('Trem Tipo Medio'!$K:$K,'Trem Tipo Medio'!$A:$A,$A28,'Trem Tipo Medio'!$AE:$AE,"&lt;="&amp;I$2,'Trem Tipo Medio'!$AF:$AF,"&gt;="&amp;I$2)*(365/VLOOKUP($A28,Sazonalidade!$A:$G,7,0)))*(1-VLOOKUP($A28,Sazonalidade!$A:$J,10,0)),0)</f>
        <v>0</v>
      </c>
      <c r="J28" s="18">
        <f>IF($E28=$E$1,((1+Premissas!E$4)*'TU Proprio'!I28*10^6*'Rotacao Vagao'!I28)/(SUMIFS('Trem Tipo Medio'!$K:$K,'Trem Tipo Medio'!$A:$A,$A28,'Trem Tipo Medio'!$AE:$AE,"&lt;="&amp;J$2,'Trem Tipo Medio'!$AF:$AF,"&gt;="&amp;J$2)*(365/VLOOKUP($A28,Sazonalidade!$A:$G,7,0)))*(1-VLOOKUP($A28,Sazonalidade!$A:$J,10,0)),0)</f>
        <v>0</v>
      </c>
      <c r="K28" s="18">
        <f>IF($E28=$E$1,((1+Premissas!F$4)*'TU Proprio'!J28*10^6*'Rotacao Vagao'!J28)/(SUMIFS('Trem Tipo Medio'!$K:$K,'Trem Tipo Medio'!$A:$A,$A28,'Trem Tipo Medio'!$AE:$AE,"&lt;="&amp;K$2,'Trem Tipo Medio'!$AF:$AF,"&gt;="&amp;K$2)*(365/VLOOKUP($A28,Sazonalidade!$A:$G,7,0)))*(1-VLOOKUP($A28,Sazonalidade!$A:$J,10,0)),0)</f>
        <v>0</v>
      </c>
      <c r="L28" s="18">
        <f>IF($E28=$E$1,((1+Premissas!G$4)*'TU Proprio'!K28*10^6*'Rotacao Vagao'!K28)/(SUMIFS('Trem Tipo Medio'!$K:$K,'Trem Tipo Medio'!$A:$A,$A28,'Trem Tipo Medio'!$AE:$AE,"&lt;="&amp;L$2,'Trem Tipo Medio'!$AF:$AF,"&gt;="&amp;L$2)*(365/VLOOKUP($A28,Sazonalidade!$A:$G,7,0)))*(1-VLOOKUP($A28,Sazonalidade!$A:$J,10,0)),0)</f>
        <v>0</v>
      </c>
      <c r="M28" s="18">
        <f>IF($E28=$E$1,((1+Premissas!H$4)*'TU Proprio'!L28*10^6*'Rotacao Vagao'!L28)/(SUMIFS('Trem Tipo Medio'!$K:$K,'Trem Tipo Medio'!$A:$A,$A28,'Trem Tipo Medio'!$AE:$AE,"&lt;="&amp;M$2,'Trem Tipo Medio'!$AF:$AF,"&gt;="&amp;M$2)*(365/VLOOKUP($A28,Sazonalidade!$A:$G,7,0)))*(1-VLOOKUP($A28,Sazonalidade!$A:$J,10,0)),0)</f>
        <v>0</v>
      </c>
      <c r="N28" s="18">
        <f>IF($E28=$E$1,((1+Premissas!I$4)*'TU Proprio'!M28*10^6*'Rotacao Vagao'!M28)/(SUMIFS('Trem Tipo Medio'!$K:$K,'Trem Tipo Medio'!$A:$A,$A28,'Trem Tipo Medio'!$AE:$AE,"&lt;="&amp;N$2,'Trem Tipo Medio'!$AF:$AF,"&gt;="&amp;N$2)*(365/VLOOKUP($A28,Sazonalidade!$A:$G,7,0)))*(1-VLOOKUP($A28,Sazonalidade!$A:$J,10,0)),0)</f>
        <v>0</v>
      </c>
      <c r="O28" s="18">
        <f>IF($E28=$E$1,((1+Premissas!J$4)*'TU Proprio'!N28*10^6*'Rotacao Vagao'!N28)/(SUMIFS('Trem Tipo Medio'!$K:$K,'Trem Tipo Medio'!$A:$A,$A28,'Trem Tipo Medio'!$AE:$AE,"&lt;="&amp;O$2,'Trem Tipo Medio'!$AF:$AF,"&gt;="&amp;O$2)*(365/VLOOKUP($A28,Sazonalidade!$A:$G,7,0)))*(1-VLOOKUP($A28,Sazonalidade!$A:$J,10,0)),0)</f>
        <v>0</v>
      </c>
      <c r="P28" s="18">
        <f>IF($E28=$E$1,((1+Premissas!K$4)*'TU Proprio'!O28*10^6*'Rotacao Vagao'!O28)/(SUMIFS('Trem Tipo Medio'!$K:$K,'Trem Tipo Medio'!$A:$A,$A28,'Trem Tipo Medio'!$AE:$AE,"&lt;="&amp;P$2,'Trem Tipo Medio'!$AF:$AF,"&gt;="&amp;P$2)*(365/VLOOKUP($A28,Sazonalidade!$A:$G,7,0)))*(1-VLOOKUP($A28,Sazonalidade!$A:$J,10,0)),0)</f>
        <v>0</v>
      </c>
      <c r="Q28" s="18">
        <f>IF($E28=$E$1,((1+Premissas!L$4)*'TU Proprio'!P28*10^6*'Rotacao Vagao'!P28)/(SUMIFS('Trem Tipo Medio'!$K:$K,'Trem Tipo Medio'!$A:$A,$A28,'Trem Tipo Medio'!$AE:$AE,"&lt;="&amp;Q$2,'Trem Tipo Medio'!$AF:$AF,"&gt;="&amp;Q$2)*(365/VLOOKUP($A28,Sazonalidade!$A:$G,7,0)))*(1-VLOOKUP($A28,Sazonalidade!$A:$J,10,0)),0)</f>
        <v>0</v>
      </c>
      <c r="R28" s="18">
        <f>IF($E28=$E$1,((1+Premissas!M$4)*'TU Proprio'!Q28*10^6*'Rotacao Vagao'!Q28)/(SUMIFS('Trem Tipo Medio'!$K:$K,'Trem Tipo Medio'!$A:$A,$A28,'Trem Tipo Medio'!$AE:$AE,"&lt;="&amp;R$2,'Trem Tipo Medio'!$AF:$AF,"&gt;="&amp;R$2)*(365/VLOOKUP($A28,Sazonalidade!$A:$G,7,0)))*(1-VLOOKUP($A28,Sazonalidade!$A:$J,10,0)),0)</f>
        <v>0</v>
      </c>
      <c r="S28" s="18">
        <f>IF($E28=$E$1,((1+Premissas!N$4)*'TU Proprio'!R28*10^6*'Rotacao Vagao'!R28)/(SUMIFS('Trem Tipo Medio'!$K:$K,'Trem Tipo Medio'!$A:$A,$A28,'Trem Tipo Medio'!$AE:$AE,"&lt;="&amp;S$2,'Trem Tipo Medio'!$AF:$AF,"&gt;="&amp;S$2)*(365/VLOOKUP($A28,Sazonalidade!$A:$G,7,0)))*(1-VLOOKUP($A28,Sazonalidade!$A:$J,10,0)),0)</f>
        <v>0</v>
      </c>
      <c r="T28" s="18">
        <f>IF($E28=$E$1,((1+Premissas!O$4)*'TU Proprio'!S28*10^6*'Rotacao Vagao'!S28)/(SUMIFS('Trem Tipo Medio'!$K:$K,'Trem Tipo Medio'!$A:$A,$A28,'Trem Tipo Medio'!$AE:$AE,"&lt;="&amp;T$2,'Trem Tipo Medio'!$AF:$AF,"&gt;="&amp;T$2)*(365/VLOOKUP($A28,Sazonalidade!$A:$G,7,0)))*(1-VLOOKUP($A28,Sazonalidade!$A:$J,10,0)),0)</f>
        <v>0</v>
      </c>
      <c r="U28" s="18">
        <f>IF($E28=$E$1,((1+Premissas!P$4)*'TU Proprio'!T28*10^6*'Rotacao Vagao'!T28)/(SUMIFS('Trem Tipo Medio'!$K:$K,'Trem Tipo Medio'!$A:$A,$A28,'Trem Tipo Medio'!$AE:$AE,"&lt;="&amp;U$2,'Trem Tipo Medio'!$AF:$AF,"&gt;="&amp;U$2)*(365/VLOOKUP($A28,Sazonalidade!$A:$G,7,0)))*(1-VLOOKUP($A28,Sazonalidade!$A:$J,10,0)),0)</f>
        <v>0</v>
      </c>
      <c r="V28" s="18">
        <f>IF($E28=$E$1,((1+Premissas!Q$4)*'TU Proprio'!U28*10^6*'Rotacao Vagao'!U28)/(SUMIFS('Trem Tipo Medio'!$K:$K,'Trem Tipo Medio'!$A:$A,$A28,'Trem Tipo Medio'!$AE:$AE,"&lt;="&amp;V$2,'Trem Tipo Medio'!$AF:$AF,"&gt;="&amp;V$2)*(365/VLOOKUP($A28,Sazonalidade!$A:$G,7,0)))*(1-VLOOKUP($A28,Sazonalidade!$A:$J,10,0)),0)</f>
        <v>0</v>
      </c>
      <c r="W28" s="18">
        <f>IF($E28=$E$1,((1+Premissas!R$4)*'TU Proprio'!V28*10^6*'Rotacao Vagao'!V28)/(SUMIFS('Trem Tipo Medio'!$K:$K,'Trem Tipo Medio'!$A:$A,$A28,'Trem Tipo Medio'!$AE:$AE,"&lt;="&amp;W$2,'Trem Tipo Medio'!$AF:$AF,"&gt;="&amp;W$2)*(365/VLOOKUP($A28,Sazonalidade!$A:$G,7,0)))*(1-VLOOKUP($A28,Sazonalidade!$A:$J,10,0)),0)</f>
        <v>0</v>
      </c>
      <c r="X28" s="18">
        <f>IF($E28=$E$1,((1+Premissas!S$4)*'TU Proprio'!W28*10^6*'Rotacao Vagao'!W28)/(SUMIFS('Trem Tipo Medio'!$K:$K,'Trem Tipo Medio'!$A:$A,$A28,'Trem Tipo Medio'!$AE:$AE,"&lt;="&amp;X$2,'Trem Tipo Medio'!$AF:$AF,"&gt;="&amp;X$2)*(365/VLOOKUP($A28,Sazonalidade!$A:$G,7,0)))*(1-VLOOKUP($A28,Sazonalidade!$A:$J,10,0)),0)</f>
        <v>0</v>
      </c>
      <c r="Y28" s="18">
        <f>IF($E28=$E$1,((1+Premissas!T$4)*'TU Proprio'!X28*10^6*'Rotacao Vagao'!X28)/(SUMIFS('Trem Tipo Medio'!$K:$K,'Trem Tipo Medio'!$A:$A,$A28,'Trem Tipo Medio'!$AE:$AE,"&lt;="&amp;Y$2,'Trem Tipo Medio'!$AF:$AF,"&gt;="&amp;Y$2)*(365/VLOOKUP($A28,Sazonalidade!$A:$G,7,0)))*(1-VLOOKUP($A28,Sazonalidade!$A:$J,10,0)),0)</f>
        <v>0</v>
      </c>
      <c r="Z28" s="18">
        <f>IF($E28=$E$1,((1+Premissas!U$4)*'TU Proprio'!Y28*10^6*'Rotacao Vagao'!Y28)/(SUMIFS('Trem Tipo Medio'!$K:$K,'Trem Tipo Medio'!$A:$A,$A28,'Trem Tipo Medio'!$AE:$AE,"&lt;="&amp;Z$2,'Trem Tipo Medio'!$AF:$AF,"&gt;="&amp;Z$2)*(365/VLOOKUP($A28,Sazonalidade!$A:$G,7,0)))*(1-VLOOKUP($A28,Sazonalidade!$A:$J,10,0)),0)</f>
        <v>0</v>
      </c>
      <c r="AA28" s="18">
        <f>IF($E28=$E$1,((1+Premissas!V$4)*'TU Proprio'!Z28*10^6*'Rotacao Vagao'!Z28)/(SUMIFS('Trem Tipo Medio'!$K:$K,'Trem Tipo Medio'!$A:$A,$A28,'Trem Tipo Medio'!$AE:$AE,"&lt;="&amp;AA$2,'Trem Tipo Medio'!$AF:$AF,"&gt;="&amp;AA$2)*(365/VLOOKUP($A28,Sazonalidade!$A:$G,7,0)))*(1-VLOOKUP($A28,Sazonalidade!$A:$J,10,0)),0)</f>
        <v>0</v>
      </c>
      <c r="AB28" s="18">
        <f>IF($E28=$E$1,((1+Premissas!W$4)*'TU Proprio'!AA28*10^6*'Rotacao Vagao'!AA28)/(SUMIFS('Trem Tipo Medio'!$K:$K,'Trem Tipo Medio'!$A:$A,$A28,'Trem Tipo Medio'!$AE:$AE,"&lt;="&amp;AB$2,'Trem Tipo Medio'!$AF:$AF,"&gt;="&amp;AB$2)*(365/VLOOKUP($A28,Sazonalidade!$A:$G,7,0)))*(1-VLOOKUP($A28,Sazonalidade!$A:$J,10,0)),0)</f>
        <v>0</v>
      </c>
      <c r="AC28" s="18">
        <f>IF($E28=$E$1,((1+Premissas!X$4)*'TU Proprio'!AB28*10^6*'Rotacao Vagao'!AB28)/(SUMIFS('Trem Tipo Medio'!$K:$K,'Trem Tipo Medio'!$A:$A,$A28,'Trem Tipo Medio'!$AE:$AE,"&lt;="&amp;AC$2,'Trem Tipo Medio'!$AF:$AF,"&gt;="&amp;AC$2)*(365/VLOOKUP($A28,Sazonalidade!$A:$G,7,0)))*(1-VLOOKUP($A28,Sazonalidade!$A:$J,10,0)),0)</f>
        <v>0</v>
      </c>
      <c r="AD28" s="18">
        <f>IF($E28=$E$1,((1+Premissas!Y$4)*'TU Proprio'!AC28*10^6*'Rotacao Vagao'!AC28)/(SUMIFS('Trem Tipo Medio'!$K:$K,'Trem Tipo Medio'!$A:$A,$A28,'Trem Tipo Medio'!$AE:$AE,"&lt;="&amp;AD$2,'Trem Tipo Medio'!$AF:$AF,"&gt;="&amp;AD$2)*(365/VLOOKUP($A28,Sazonalidade!$A:$G,7,0)))*(1-VLOOKUP($A28,Sazonalidade!$A:$J,10,0)),0)</f>
        <v>0</v>
      </c>
      <c r="AE28" s="18">
        <f>IF($E28=$E$1,((1+Premissas!Z$4)*'TU Proprio'!AD28*10^6*'Rotacao Vagao'!AD28)/(SUMIFS('Trem Tipo Medio'!$K:$K,'Trem Tipo Medio'!$A:$A,$A28,'Trem Tipo Medio'!$AE:$AE,"&lt;="&amp;AE$2,'Trem Tipo Medio'!$AF:$AF,"&gt;="&amp;AE$2)*(365/VLOOKUP($A28,Sazonalidade!$A:$G,7,0)))*(1-VLOOKUP($A28,Sazonalidade!$A:$J,10,0)),0)</f>
        <v>0</v>
      </c>
      <c r="AF28" s="18">
        <f>IF($E28=$E$1,((1+Premissas!AA$4)*'TU Proprio'!AE28*10^6*'Rotacao Vagao'!AE28)/(SUMIFS('Trem Tipo Medio'!$K:$K,'Trem Tipo Medio'!$A:$A,$A28,'Trem Tipo Medio'!$AE:$AE,"&lt;="&amp;AF$2,'Trem Tipo Medio'!$AF:$AF,"&gt;="&amp;AF$2)*(365/VLOOKUP($A28,Sazonalidade!$A:$G,7,0)))*(1-VLOOKUP($A28,Sazonalidade!$A:$J,10,0)),0)</f>
        <v>0</v>
      </c>
      <c r="AG28" s="18">
        <f>IF($E28=$E$1,((1+Premissas!AB$4)*'TU Proprio'!AF28*10^6*'Rotacao Vagao'!AF28)/(SUMIFS('Trem Tipo Medio'!$K:$K,'Trem Tipo Medio'!$A:$A,$A28,'Trem Tipo Medio'!$AE:$AE,"&lt;="&amp;AG$2,'Trem Tipo Medio'!$AF:$AF,"&gt;="&amp;AG$2)*(365/VLOOKUP($A28,Sazonalidade!$A:$G,7,0)))*(1-VLOOKUP($A28,Sazonalidade!$A:$J,10,0)),0)</f>
        <v>0</v>
      </c>
      <c r="AH28" s="18">
        <f>IF($E28=$E$1,((1+Premissas!AC$4)*'TU Proprio'!AG28*10^6*'Rotacao Vagao'!AG28)/(SUMIFS('Trem Tipo Medio'!$K:$K,'Trem Tipo Medio'!$A:$A,$A28,'Trem Tipo Medio'!$AE:$AE,"&lt;="&amp;AH$2,'Trem Tipo Medio'!$AF:$AF,"&gt;="&amp;AH$2)*(365/VLOOKUP($A28,Sazonalidade!$A:$G,7,0)))*(1-VLOOKUP($A28,Sazonalidade!$A:$J,10,0)),0)</f>
        <v>0</v>
      </c>
      <c r="AI28" s="18">
        <f>IF($E28=$E$1,((1+Premissas!AD$4)*'TU Proprio'!AH28*10^6*'Rotacao Vagao'!AH28)/(SUMIFS('Trem Tipo Medio'!$K:$K,'Trem Tipo Medio'!$A:$A,$A28,'Trem Tipo Medio'!$AE:$AE,"&lt;="&amp;AI$2,'Trem Tipo Medio'!$AF:$AF,"&gt;="&amp;AI$2)*(365/VLOOKUP($A28,Sazonalidade!$A:$G,7,0)))*(1-VLOOKUP($A28,Sazonalidade!$A:$J,10,0)),0)</f>
        <v>0</v>
      </c>
      <c r="AJ28" s="18">
        <f>IF($E28=$E$1,((1+Premissas!AE$4)*'TU Proprio'!AI28*10^6*'Rotacao Vagao'!AI28)/(SUMIFS('Trem Tipo Medio'!$K:$K,'Trem Tipo Medio'!$A:$A,$A28,'Trem Tipo Medio'!$AE:$AE,"&lt;="&amp;AJ$2,'Trem Tipo Medio'!$AF:$AF,"&gt;="&amp;AJ$2)*(365/VLOOKUP($A28,Sazonalidade!$A:$G,7,0)))*(1-VLOOKUP($A28,Sazonalidade!$A:$J,10,0)),0)</f>
        <v>0</v>
      </c>
      <c r="AK28" s="18">
        <f>IF($E28=$E$1,((1+Premissas!AF$4)*'TU Proprio'!AJ28*10^6*'Rotacao Vagao'!AJ28)/(SUMIFS('Trem Tipo Medio'!$K:$K,'Trem Tipo Medio'!$A:$A,$A28,'Trem Tipo Medio'!$AE:$AE,"&lt;="&amp;AK$2,'Trem Tipo Medio'!$AF:$AF,"&gt;="&amp;AK$2)*(365/VLOOKUP($A28,Sazonalidade!$A:$G,7,0)))*(1-VLOOKUP($A28,Sazonalidade!$A:$J,10,0)),0)</f>
        <v>0</v>
      </c>
      <c r="AL28" s="18">
        <f>IF($E28=$E$1,((1+Premissas!AG$4)*'TU Proprio'!AK28*10^6*'Rotacao Vagao'!AK28)/(SUMIFS('Trem Tipo Medio'!$K:$K,'Trem Tipo Medio'!$A:$A,$A28,'Trem Tipo Medio'!$AE:$AE,"&lt;="&amp;AL$2,'Trem Tipo Medio'!$AF:$AF,"&gt;="&amp;AL$2)*(365/VLOOKUP($A28,Sazonalidade!$A:$G,7,0)))*(1-VLOOKUP($A28,Sazonalidade!$A:$J,10,0)),0)</f>
        <v>0</v>
      </c>
      <c r="AM28" s="18">
        <f>IF($E28=$E$1,((1+Premissas!AH$4)*'TU Proprio'!AL28*10^6*'Rotacao Vagao'!AL28)/(SUMIFS('Trem Tipo Medio'!$K:$K,'Trem Tipo Medio'!$A:$A,$A28,'Trem Tipo Medio'!$AE:$AE,"&lt;="&amp;AM$2,'Trem Tipo Medio'!$AF:$AF,"&gt;="&amp;AM$2)*(365/VLOOKUP($A28,Sazonalidade!$A:$G,7,0)))*(1-VLOOKUP($A28,Sazonalidade!$A:$J,10,0)),0)</f>
        <v>0</v>
      </c>
      <c r="AN28" s="18">
        <f>IF($E28=$E$1,((1+Premissas!AI$4)*'TU Proprio'!AM28*10^6*'Rotacao Vagao'!AM28)/(SUMIFS('Trem Tipo Medio'!$K:$K,'Trem Tipo Medio'!$A:$A,$A28,'Trem Tipo Medio'!$AE:$AE,"&lt;="&amp;AN$2,'Trem Tipo Medio'!$AF:$AF,"&gt;="&amp;AN$2)*(365/VLOOKUP($A28,Sazonalidade!$A:$G,7,0)))*(1-VLOOKUP($A28,Sazonalidade!$A:$J,10,0)),0)</f>
        <v>0</v>
      </c>
      <c r="AO28" s="18">
        <f>IF($E28=$E$1,((1+Premissas!AJ$4)*'TU Proprio'!AN28*10^6*'Rotacao Vagao'!AN28)/(SUMIFS('Trem Tipo Medio'!$K:$K,'Trem Tipo Medio'!$A:$A,$A28,'Trem Tipo Medio'!$AE:$AE,"&lt;="&amp;AO$2,'Trem Tipo Medio'!$AF:$AF,"&gt;="&amp;AO$2)*(365/VLOOKUP($A28,Sazonalidade!$A:$G,7,0)))*(1-VLOOKUP($A28,Sazonalidade!$A:$J,10,0)),0)</f>
        <v>0</v>
      </c>
      <c r="AP28" s="18">
        <f>IF($E28=$E$1,((1+Premissas!AK$4)*'TU Proprio'!AO28*10^6*'Rotacao Vagao'!AO28)/(SUMIFS('Trem Tipo Medio'!$K:$K,'Trem Tipo Medio'!$A:$A,$A28,'Trem Tipo Medio'!$AE:$AE,"&lt;="&amp;AP$2,'Trem Tipo Medio'!$AF:$AF,"&gt;="&amp;AP$2)*(365/VLOOKUP($A28,Sazonalidade!$A:$G,7,0)))*(1-VLOOKUP($A28,Sazonalidade!$A:$J,10,0)),0)</f>
        <v>0</v>
      </c>
      <c r="AQ28" s="18">
        <f>IF($E28=$E$1,((1+Premissas!AL$4)*'TU Proprio'!AP28*10^6*'Rotacao Vagao'!AP28)/(SUMIFS('Trem Tipo Medio'!$K:$K,'Trem Tipo Medio'!$A:$A,$A28,'Trem Tipo Medio'!$AE:$AE,"&lt;="&amp;AQ$2,'Trem Tipo Medio'!$AF:$AF,"&gt;="&amp;AQ$2)*(365/VLOOKUP($A28,Sazonalidade!$A:$G,7,0)))*(1-VLOOKUP($A28,Sazonalidade!$A:$J,10,0)),0)</f>
        <v>0</v>
      </c>
      <c r="AR28" s="18">
        <f>IF($E28=$E$1,((1+Premissas!AM$4)*'TU Proprio'!AQ28*10^6*'Rotacao Vagao'!AQ28)/(SUMIFS('Trem Tipo Medio'!$K:$K,'Trem Tipo Medio'!$A:$A,$A28,'Trem Tipo Medio'!$AE:$AE,"&lt;="&amp;AR$2,'Trem Tipo Medio'!$AF:$AF,"&gt;="&amp;AR$2)*(365/VLOOKUP($A28,Sazonalidade!$A:$G,7,0)))*(1-VLOOKUP($A28,Sazonalidade!$A:$J,10,0)),0)</f>
        <v>0</v>
      </c>
      <c r="AS28" s="18">
        <f>IF($E28=$E$1,((1+Premissas!AN$4)*'TU Proprio'!AR28*10^6*'Rotacao Vagao'!AR28)/(SUMIFS('Trem Tipo Medio'!$K:$K,'Trem Tipo Medio'!$A:$A,$A28,'Trem Tipo Medio'!$AE:$AE,"&lt;="&amp;AS$2,'Trem Tipo Medio'!$AF:$AF,"&gt;="&amp;AS$2)*(365/VLOOKUP($A28,Sazonalidade!$A:$G,7,0)))*(1-VLOOKUP($A28,Sazonalidade!$A:$J,10,0)),0)</f>
        <v>0</v>
      </c>
      <c r="AT28" s="18">
        <f>IF($E28=$E$1,((1+Premissas!AO$4)*'TU Proprio'!AS28*10^6*'Rotacao Vagao'!AS28)/(SUMIFS('Trem Tipo Medio'!$K:$K,'Trem Tipo Medio'!$A:$A,$A28,'Trem Tipo Medio'!$AE:$AE,"&lt;="&amp;AT$2,'Trem Tipo Medio'!$AF:$AF,"&gt;="&amp;AT$2)*(365/VLOOKUP($A28,Sazonalidade!$A:$G,7,0)))*(1-VLOOKUP($A28,Sazonalidade!$A:$J,10,0)),0)</f>
        <v>0</v>
      </c>
      <c r="AU28" s="18">
        <f>IF($E28=$E$1,((1+Premissas!AP$4)*'TU Proprio'!AT28*10^6*'Rotacao Vagao'!AT28)/(SUMIFS('Trem Tipo Medio'!$K:$K,'Trem Tipo Medio'!$A:$A,$A28,'Trem Tipo Medio'!$AE:$AE,"&lt;="&amp;AU$2,'Trem Tipo Medio'!$AF:$AF,"&gt;="&amp;AU$2)*(365/VLOOKUP($A28,Sazonalidade!$A:$G,7,0)))*(1-VLOOKUP($A28,Sazonalidade!$A:$J,10,0)),0)</f>
        <v>0</v>
      </c>
      <c r="AV28" s="18">
        <f>IF($E28=$E$1,((1+Premissas!AQ$4)*'TU Proprio'!AU28*10^6*'Rotacao Vagao'!AU28)/(SUMIFS('Trem Tipo Medio'!$K:$K,'Trem Tipo Medio'!$A:$A,$A28,'Trem Tipo Medio'!$AE:$AE,"&lt;="&amp;AV$2,'Trem Tipo Medio'!$AF:$AF,"&gt;="&amp;AV$2)*(365/VLOOKUP($A28,Sazonalidade!$A:$G,7,0)))*(1-VLOOKUP($A28,Sazonalidade!$A:$J,10,0)),0)</f>
        <v>0</v>
      </c>
      <c r="AW28" s="18">
        <f>IF($E28=$E$1,((1+Premissas!AR$4)*'TU Proprio'!AV28*10^6*'Rotacao Vagao'!AV28)/(SUMIFS('Trem Tipo Medio'!$K:$K,'Trem Tipo Medio'!$A:$A,$A28,'Trem Tipo Medio'!$AE:$AE,"&lt;="&amp;AW$2,'Trem Tipo Medio'!$AF:$AF,"&gt;="&amp;AW$2)*(365/VLOOKUP($A28,Sazonalidade!$A:$G,7,0)))*(1-VLOOKUP($A28,Sazonalidade!$A:$J,10,0)),0)</f>
        <v>0</v>
      </c>
      <c r="AX28" s="18">
        <f>IF($E28=$E$1,((1+Premissas!AS$4)*'TU Proprio'!AW28*10^6*'Rotacao Vagao'!AW28)/(SUMIFS('Trem Tipo Medio'!$K:$K,'Trem Tipo Medio'!$A:$A,$A28,'Trem Tipo Medio'!$AE:$AE,"&lt;="&amp;AX$2,'Trem Tipo Medio'!$AF:$AF,"&gt;="&amp;AX$2)*(365/VLOOKUP($A28,Sazonalidade!$A:$G,7,0)))*(1-VLOOKUP($A28,Sazonalidade!$A:$J,10,0)),0)</f>
        <v>0</v>
      </c>
      <c r="AY28" s="18">
        <f>IF($E28=$E$1,((1+Premissas!AT$4)*'TU Proprio'!AX28*10^6*'Rotacao Vagao'!AX28)/(SUMIFS('Trem Tipo Medio'!$K:$K,'Trem Tipo Medio'!$A:$A,$A28,'Trem Tipo Medio'!$AE:$AE,"&lt;="&amp;AY$2,'Trem Tipo Medio'!$AF:$AF,"&gt;="&amp;AY$2)*(365/VLOOKUP($A28,Sazonalidade!$A:$G,7,0)))*(1-VLOOKUP($A28,Sazonalidade!$A:$J,10,0)),0)</f>
        <v>0</v>
      </c>
      <c r="AZ28" s="18">
        <f>IF($E28=$E$1,((1+Premissas!AU$4)*'TU Proprio'!AY28*10^6*'Rotacao Vagao'!AY28)/(SUMIFS('Trem Tipo Medio'!$K:$K,'Trem Tipo Medio'!$A:$A,$A28,'Trem Tipo Medio'!$AE:$AE,"&lt;="&amp;AZ$2,'Trem Tipo Medio'!$AF:$AF,"&gt;="&amp;AZ$2)*(365/VLOOKUP($A28,Sazonalidade!$A:$G,7,0)))*(1-VLOOKUP($A28,Sazonalidade!$A:$J,10,0)),0)</f>
        <v>0</v>
      </c>
      <c r="BA28" s="18">
        <f>IF($E28=$E$1,((1+Premissas!AV$4)*'TU Proprio'!AZ28*10^6*'Rotacao Vagao'!AZ28)/(SUMIFS('Trem Tipo Medio'!$K:$K,'Trem Tipo Medio'!$A:$A,$A28,'Trem Tipo Medio'!$AE:$AE,"&lt;="&amp;BA$2,'Trem Tipo Medio'!$AF:$AF,"&gt;="&amp;BA$2)*(365/VLOOKUP($A28,Sazonalidade!$A:$G,7,0)))*(1-VLOOKUP($A28,Sazonalidade!$A:$J,10,0)),0)</f>
        <v>0</v>
      </c>
      <c r="BB28" s="18">
        <f>IF($E28=$E$1,((1+Premissas!AW$4)*'TU Proprio'!BA28*10^6*'Rotacao Vagao'!BA28)/(SUMIFS('Trem Tipo Medio'!$K:$K,'Trem Tipo Medio'!$A:$A,$A28,'Trem Tipo Medio'!$AE:$AE,"&lt;="&amp;BB$2,'Trem Tipo Medio'!$AF:$AF,"&gt;="&amp;BB$2)*(365/VLOOKUP($A28,Sazonalidade!$A:$G,7,0)))*(1-VLOOKUP($A28,Sazonalidade!$A:$J,10,0)),0)</f>
        <v>0</v>
      </c>
      <c r="BC28" s="18">
        <f>IF($E28=$E$1,((1+Premissas!AX$4)*'TU Proprio'!BB28*10^6*'Rotacao Vagao'!BB28)/(SUMIFS('Trem Tipo Medio'!$K:$K,'Trem Tipo Medio'!$A:$A,$A28,'Trem Tipo Medio'!$AE:$AE,"&lt;="&amp;BC$2,'Trem Tipo Medio'!$AF:$AF,"&gt;="&amp;BC$2)*(365/VLOOKUP($A28,Sazonalidade!$A:$G,7,0)))*(1-VLOOKUP($A28,Sazonalidade!$A:$J,10,0)),0)</f>
        <v>0</v>
      </c>
      <c r="BD28" s="18">
        <f>IF($E28=$E$1,((1+Premissas!AY$4)*'TU Proprio'!BC28*10^6*'Rotacao Vagao'!BC28)/(SUMIFS('Trem Tipo Medio'!$K:$K,'Trem Tipo Medio'!$A:$A,$A28,'Trem Tipo Medio'!$AE:$AE,"&lt;="&amp;BD$2,'Trem Tipo Medio'!$AF:$AF,"&gt;="&amp;BD$2)*(365/VLOOKUP($A28,Sazonalidade!$A:$G,7,0)))*(1-VLOOKUP($A28,Sazonalidade!$A:$J,10,0)),0)</f>
        <v>0</v>
      </c>
      <c r="BE28" s="18">
        <f>IF($E28=$E$1,((1+Premissas!AZ$4)*'TU Proprio'!BD28*10^6*'Rotacao Vagao'!BD28)/(SUMIFS('Trem Tipo Medio'!$K:$K,'Trem Tipo Medio'!$A:$A,$A28,'Trem Tipo Medio'!$AE:$AE,"&lt;="&amp;BE$2,'Trem Tipo Medio'!$AF:$AF,"&gt;="&amp;BE$2)*(365/VLOOKUP($A28,Sazonalidade!$A:$G,7,0)))*(1-VLOOKUP($A28,Sazonalidade!$A:$J,10,0)),0)</f>
        <v>0</v>
      </c>
      <c r="BF28" s="18">
        <f>IF($E28=$E$1,((1+Premissas!BA$4)*'TU Proprio'!BE28*10^6*'Rotacao Vagao'!BE28)/(SUMIFS('Trem Tipo Medio'!$K:$K,'Trem Tipo Medio'!$A:$A,$A28,'Trem Tipo Medio'!$AE:$AE,"&lt;="&amp;BF$2,'Trem Tipo Medio'!$AF:$AF,"&gt;="&amp;BF$2)*(365/VLOOKUP($A28,Sazonalidade!$A:$G,7,0)))*(1-VLOOKUP($A28,Sazonalidade!$A:$J,10,0)),0)</f>
        <v>0</v>
      </c>
      <c r="BG28" s="18">
        <f>IF($E28=$E$1,((1+Premissas!BB$4)*'TU Proprio'!BF28*10^6*'Rotacao Vagao'!BF28)/(SUMIFS('Trem Tipo Medio'!$K:$K,'Trem Tipo Medio'!$A:$A,$A28,'Trem Tipo Medio'!$AE:$AE,"&lt;="&amp;BG$2,'Trem Tipo Medio'!$AF:$AF,"&gt;="&amp;BG$2)*(365/VLOOKUP($A28,Sazonalidade!$A:$G,7,0)))*(1-VLOOKUP($A28,Sazonalidade!$A:$J,10,0)),0)</f>
        <v>0</v>
      </c>
      <c r="BH28" s="18">
        <f>IF($E28=$E$1,((1+Premissas!BC$4)*'TU Proprio'!BG28*10^6*'Rotacao Vagao'!BG28)/(SUMIFS('Trem Tipo Medio'!$K:$K,'Trem Tipo Medio'!$A:$A,$A28,'Trem Tipo Medio'!$AE:$AE,"&lt;="&amp;BH$2,'Trem Tipo Medio'!$AF:$AF,"&gt;="&amp;BH$2)*(365/VLOOKUP($A28,Sazonalidade!$A:$G,7,0)))*(1-VLOOKUP($A28,Sazonalidade!$A:$J,10,0)),0)</f>
        <v>0</v>
      </c>
      <c r="BI28" s="18">
        <f>IF($E28=$E$1,((1+Premissas!BD$4)*'TU Proprio'!BH28*10^6*'Rotacao Vagao'!BH28)/(SUMIFS('Trem Tipo Medio'!$K:$K,'Trem Tipo Medio'!$A:$A,$A28,'Trem Tipo Medio'!$AE:$AE,"&lt;="&amp;BI$2,'Trem Tipo Medio'!$AF:$AF,"&gt;="&amp;BI$2)*(365/VLOOKUP($A28,Sazonalidade!$A:$G,7,0)))*(1-VLOOKUP($A28,Sazonalidade!$A:$J,10,0)),0)</f>
        <v>0</v>
      </c>
      <c r="BJ28" s="18">
        <f>IF($E28=$E$1,((1+Premissas!BE$4)*'TU Proprio'!BI28*10^6*'Rotacao Vagao'!BI28)/(SUMIFS('Trem Tipo Medio'!$K:$K,'Trem Tipo Medio'!$A:$A,$A28,'Trem Tipo Medio'!$AE:$AE,"&lt;="&amp;BJ$2,'Trem Tipo Medio'!$AF:$AF,"&gt;="&amp;BJ$2)*(365/VLOOKUP($A28,Sazonalidade!$A:$G,7,0)))*(1-VLOOKUP($A28,Sazonalidade!$A:$J,10,0)),0)</f>
        <v>0</v>
      </c>
      <c r="BK28" s="18">
        <f>IF($E28=$E$1,((1+Premissas!BF$4)*'TU Proprio'!BJ28*10^6*'Rotacao Vagao'!BJ28)/(SUMIFS('Trem Tipo Medio'!$K:$K,'Trem Tipo Medio'!$A:$A,$A28,'Trem Tipo Medio'!$AE:$AE,"&lt;="&amp;BK$2,'Trem Tipo Medio'!$AF:$AF,"&gt;="&amp;BK$2)*(365/VLOOKUP($A28,Sazonalidade!$A:$G,7,0)))*(1-VLOOKUP($A28,Sazonalidade!$A:$J,10,0)),0)</f>
        <v>0</v>
      </c>
      <c r="BL28" s="18">
        <f>IF($E28=$E$1,((1+Premissas!BG$4)*'TU Proprio'!BK28*10^6*'Rotacao Vagao'!BK28)/(SUMIFS('Trem Tipo Medio'!$K:$K,'Trem Tipo Medio'!$A:$A,$A28,'Trem Tipo Medio'!$AE:$AE,"&lt;="&amp;BL$2,'Trem Tipo Medio'!$AF:$AF,"&gt;="&amp;BL$2)*(365/VLOOKUP($A28,Sazonalidade!$A:$G,7,0)))*(1-VLOOKUP($A28,Sazonalidade!$A:$J,10,0)),0)</f>
        <v>0</v>
      </c>
      <c r="BM28" s="18">
        <f>IF($E28=$E$1,((1+Premissas!BH$4)*'TU Proprio'!BL28*10^6*'Rotacao Vagao'!BL28)/(SUMIFS('Trem Tipo Medio'!$K:$K,'Trem Tipo Medio'!$A:$A,$A28,'Trem Tipo Medio'!$AE:$AE,"&lt;="&amp;BM$2,'Trem Tipo Medio'!$AF:$AF,"&gt;="&amp;BM$2)*(365/VLOOKUP($A28,Sazonalidade!$A:$G,7,0)))*(1-VLOOKUP($A28,Sazonalidade!$A:$J,10,0)),0)</f>
        <v>0</v>
      </c>
      <c r="BN28" s="18">
        <f>IF($E28=$E$1,((1+Premissas!BI$4)*'TU Proprio'!BM28*10^6*'Rotacao Vagao'!BM28)/(SUMIFS('Trem Tipo Medio'!$K:$K,'Trem Tipo Medio'!$A:$A,$A28,'Trem Tipo Medio'!$AE:$AE,"&lt;="&amp;BN$2,'Trem Tipo Medio'!$AF:$AF,"&gt;="&amp;BN$2)*(365/VLOOKUP($A28,Sazonalidade!$A:$G,7,0)))*(1-VLOOKUP($A28,Sazonalidade!$A:$J,10,0)),0)</f>
        <v>0</v>
      </c>
      <c r="BO28" s="18">
        <f>IF($E28=$E$1,((1+Premissas!BJ$4)*'TU Proprio'!BN28*10^6*'Rotacao Vagao'!BN28)/(SUMIFS('Trem Tipo Medio'!$K:$K,'Trem Tipo Medio'!$A:$A,$A28,'Trem Tipo Medio'!$AE:$AE,"&lt;="&amp;BO$2,'Trem Tipo Medio'!$AF:$AF,"&gt;="&amp;BO$2)*(365/VLOOKUP($A28,Sazonalidade!$A:$G,7,0)))*(1-VLOOKUP($A28,Sazonalidade!$A:$J,10,0)),0)</f>
        <v>0</v>
      </c>
      <c r="BP28" s="18">
        <f>IF($E28=$E$1,((1+Premissas!BK$4)*'TU Proprio'!BO28*10^6*'Rotacao Vagao'!BO28)/(SUMIFS('Trem Tipo Medio'!$K:$K,'Trem Tipo Medio'!$A:$A,$A28,'Trem Tipo Medio'!$AE:$AE,"&lt;="&amp;BP$2,'Trem Tipo Medio'!$AF:$AF,"&gt;="&amp;BP$2)*(365/VLOOKUP($A28,Sazonalidade!$A:$G,7,0)))*(1-VLOOKUP($A28,Sazonalidade!$A:$J,10,0)),0)</f>
        <v>0</v>
      </c>
      <c r="BQ28"/>
      <c r="BR28"/>
      <c r="BS28"/>
      <c r="BT28"/>
      <c r="BU28"/>
    </row>
    <row r="29" spans="1:73" s="32" customFormat="1" x14ac:dyDescent="0.25">
      <c r="A29" s="6">
        <f t="shared" si="3"/>
        <v>27</v>
      </c>
      <c r="B29" s="3" t="str">
        <f>VLOOKUP($A29,Demanda!$A$1:$G$43,4,0)</f>
        <v>Diesel</v>
      </c>
      <c r="C29" s="3" t="str">
        <f>VLOOKUP($A29,Demanda!$A$1:$G$43,6,0)</f>
        <v>Miritituba</v>
      </c>
      <c r="D29" s="3" t="str">
        <f>VLOOKUP($A29,Demanda!$A$1:$G$43,7,0)</f>
        <v>Lucas do Rio Verde</v>
      </c>
      <c r="E29" s="3" t="str">
        <f>VLOOKUP($A29,Demanda!$A$1:$G$43,2,0)</f>
        <v>FGRAO</v>
      </c>
      <c r="F29" s="29" t="str">
        <f>VLOOKUP(A29,'Trem Tipo Medio'!A:L,10,0)</f>
        <v>TCT</v>
      </c>
      <c r="H29" s="18">
        <f>IF($E29=$E$1,((1+Premissas!C$4)*'TU Proprio'!G29*10^6*'Rotacao Vagao'!G29)/(SUMIFS('Trem Tipo Medio'!$K:$K,'Trem Tipo Medio'!$A:$A,$A29,'Trem Tipo Medio'!$AE:$AE,"&lt;="&amp;H$2,'Trem Tipo Medio'!$AF:$AF,"&gt;="&amp;H$2)*(365/VLOOKUP($A29,Sazonalidade!$A:$G,7,0)))*(1-VLOOKUP($A29,Sazonalidade!$A:$J,10,0)),0)</f>
        <v>0</v>
      </c>
      <c r="I29" s="18">
        <f>IF($E29=$E$1,((1+Premissas!D$4)*'TU Proprio'!H29*10^6*'Rotacao Vagao'!H29)/(SUMIFS('Trem Tipo Medio'!$K:$K,'Trem Tipo Medio'!$A:$A,$A29,'Trem Tipo Medio'!$AE:$AE,"&lt;="&amp;I$2,'Trem Tipo Medio'!$AF:$AF,"&gt;="&amp;I$2)*(365/VLOOKUP($A29,Sazonalidade!$A:$G,7,0)))*(1-VLOOKUP($A29,Sazonalidade!$A:$J,10,0)),0)</f>
        <v>0</v>
      </c>
      <c r="J29" s="18">
        <f>IF($E29=$E$1,((1+Premissas!E$4)*'TU Proprio'!I29*10^6*'Rotacao Vagao'!I29)/(SUMIFS('Trem Tipo Medio'!$K:$K,'Trem Tipo Medio'!$A:$A,$A29,'Trem Tipo Medio'!$AE:$AE,"&lt;="&amp;J$2,'Trem Tipo Medio'!$AF:$AF,"&gt;="&amp;J$2)*(365/VLOOKUP($A29,Sazonalidade!$A:$G,7,0)))*(1-VLOOKUP($A29,Sazonalidade!$A:$J,10,0)),0)</f>
        <v>0</v>
      </c>
      <c r="K29" s="18">
        <f>IF($E29=$E$1,((1+Premissas!F$4)*'TU Proprio'!J29*10^6*'Rotacao Vagao'!J29)/(SUMIFS('Trem Tipo Medio'!$K:$K,'Trem Tipo Medio'!$A:$A,$A29,'Trem Tipo Medio'!$AE:$AE,"&lt;="&amp;K$2,'Trem Tipo Medio'!$AF:$AF,"&gt;="&amp;K$2)*(365/VLOOKUP($A29,Sazonalidade!$A:$G,7,0)))*(1-VLOOKUP($A29,Sazonalidade!$A:$J,10,0)),0)</f>
        <v>0</v>
      </c>
      <c r="L29" s="18">
        <f>IF($E29=$E$1,((1+Premissas!G$4)*'TU Proprio'!K29*10^6*'Rotacao Vagao'!K29)/(SUMIFS('Trem Tipo Medio'!$K:$K,'Trem Tipo Medio'!$A:$A,$A29,'Trem Tipo Medio'!$AE:$AE,"&lt;="&amp;L$2,'Trem Tipo Medio'!$AF:$AF,"&gt;="&amp;L$2)*(365/VLOOKUP($A29,Sazonalidade!$A:$G,7,0)))*(1-VLOOKUP($A29,Sazonalidade!$A:$J,10,0)),0)</f>
        <v>0</v>
      </c>
      <c r="M29" s="18">
        <f>IF($E29=$E$1,((1+Premissas!H$4)*'TU Proprio'!L29*10^6*'Rotacao Vagao'!L29)/(SUMIFS('Trem Tipo Medio'!$K:$K,'Trem Tipo Medio'!$A:$A,$A29,'Trem Tipo Medio'!$AE:$AE,"&lt;="&amp;M$2,'Trem Tipo Medio'!$AF:$AF,"&gt;="&amp;M$2)*(365/VLOOKUP($A29,Sazonalidade!$A:$G,7,0)))*(1-VLOOKUP($A29,Sazonalidade!$A:$J,10,0)),0)</f>
        <v>35.073300154733218</v>
      </c>
      <c r="N29" s="18">
        <f>IF($E29=$E$1,((1+Premissas!I$4)*'TU Proprio'!M29*10^6*'Rotacao Vagao'!M29)/(SUMIFS('Trem Tipo Medio'!$K:$K,'Trem Tipo Medio'!$A:$A,$A29,'Trem Tipo Medio'!$AE:$AE,"&lt;="&amp;N$2,'Trem Tipo Medio'!$AF:$AF,"&gt;="&amp;N$2)*(365/VLOOKUP($A29,Sazonalidade!$A:$G,7,0)))*(1-VLOOKUP($A29,Sazonalidade!$A:$J,10,0)),0)</f>
        <v>36.164636950809864</v>
      </c>
      <c r="O29" s="18">
        <f>IF($E29=$E$1,((1+Premissas!J$4)*'TU Proprio'!N29*10^6*'Rotacao Vagao'!N29)/(SUMIFS('Trem Tipo Medio'!$K:$K,'Trem Tipo Medio'!$A:$A,$A29,'Trem Tipo Medio'!$AE:$AE,"&lt;="&amp;O$2,'Trem Tipo Medio'!$AF:$AF,"&gt;="&amp;O$2)*(365/VLOOKUP($A29,Sazonalidade!$A:$G,7,0)))*(1-VLOOKUP($A29,Sazonalidade!$A:$J,10,0)),0)</f>
        <v>37.256476117712296</v>
      </c>
      <c r="P29" s="18">
        <f>IF($E29=$E$1,((1+Premissas!K$4)*'TU Proprio'!O29*10^6*'Rotacao Vagao'!O29)/(SUMIFS('Trem Tipo Medio'!$K:$K,'Trem Tipo Medio'!$A:$A,$A29,'Trem Tipo Medio'!$AE:$AE,"&lt;="&amp;P$2,'Trem Tipo Medio'!$AF:$AF,"&gt;="&amp;P$2)*(365/VLOOKUP($A29,Sazonalidade!$A:$G,7,0)))*(1-VLOOKUP($A29,Sazonalidade!$A:$J,10,0)),0)</f>
        <v>38.351957465715685</v>
      </c>
      <c r="Q29" s="18">
        <f>IF($E29=$E$1,((1+Premissas!L$4)*'TU Proprio'!P29*10^6*'Rotacao Vagao'!P29)/(SUMIFS('Trem Tipo Medio'!$K:$K,'Trem Tipo Medio'!$A:$A,$A29,'Trem Tipo Medio'!$AE:$AE,"&lt;="&amp;Q$2,'Trem Tipo Medio'!$AF:$AF,"&gt;="&amp;Q$2)*(365/VLOOKUP($A29,Sazonalidade!$A:$G,7,0)))*(1-VLOOKUP($A29,Sazonalidade!$A:$J,10,0)),0)</f>
        <v>39.454220814499067</v>
      </c>
      <c r="R29" s="18">
        <f>IF($E29=$E$1,((1+Premissas!M$4)*'TU Proprio'!Q29*10^6*'Rotacao Vagao'!Q29)/(SUMIFS('Trem Tipo Medio'!$K:$K,'Trem Tipo Medio'!$A:$A,$A29,'Trem Tipo Medio'!$AE:$AE,"&lt;="&amp;R$2,'Trem Tipo Medio'!$AF:$AF,"&gt;="&amp;R$2)*(365/VLOOKUP($A29,Sazonalidade!$A:$G,7,0)))*(1-VLOOKUP($A29,Sazonalidade!$A:$J,10,0)),0)</f>
        <v>40.566405977092806</v>
      </c>
      <c r="S29" s="18">
        <f>IF($E29=$E$1,((1+Premissas!N$4)*'TU Proprio'!R29*10^6*'Rotacao Vagao'!R29)/(SUMIFS('Trem Tipo Medio'!$K:$K,'Trem Tipo Medio'!$A:$A,$A29,'Trem Tipo Medio'!$AE:$AE,"&lt;="&amp;S$2,'Trem Tipo Medio'!$AF:$AF,"&gt;="&amp;S$2)*(365/VLOOKUP($A29,Sazonalidade!$A:$G,7,0)))*(1-VLOOKUP($A29,Sazonalidade!$A:$J,10,0)),0)</f>
        <v>41.690909469289153</v>
      </c>
      <c r="T29" s="18">
        <f>IF($E29=$E$1,((1+Premissas!O$4)*'TU Proprio'!S29*10^6*'Rotacao Vagao'!S29)/(SUMIFS('Trem Tipo Medio'!$K:$K,'Trem Tipo Medio'!$A:$A,$A29,'Trem Tipo Medio'!$AE:$AE,"&lt;="&amp;T$2,'Trem Tipo Medio'!$AF:$AF,"&gt;="&amp;T$2)*(365/VLOOKUP($A29,Sazonalidade!$A:$G,7,0)))*(1-VLOOKUP($A29,Sazonalidade!$A:$J,10,0)),0)</f>
        <v>42.827172277151227</v>
      </c>
      <c r="U29" s="18">
        <f>IF($E29=$E$1,((1+Premissas!P$4)*'TU Proprio'!T29*10^6*'Rotacao Vagao'!T29)/(SUMIFS('Trem Tipo Medio'!$K:$K,'Trem Tipo Medio'!$A:$A,$A29,'Trem Tipo Medio'!$AE:$AE,"&lt;="&amp;U$2,'Trem Tipo Medio'!$AF:$AF,"&gt;="&amp;U$2)*(365/VLOOKUP($A29,Sazonalidade!$A:$G,7,0)))*(1-VLOOKUP($A29,Sazonalidade!$A:$J,10,0)),0)</f>
        <v>43.973882458008042</v>
      </c>
      <c r="V29" s="18">
        <f>IF($E29=$E$1,((1+Premissas!Q$4)*'TU Proprio'!U29*10^6*'Rotacao Vagao'!U29)/(SUMIFS('Trem Tipo Medio'!$K:$K,'Trem Tipo Medio'!$A:$A,$A29,'Trem Tipo Medio'!$AE:$AE,"&lt;="&amp;V$2,'Trem Tipo Medio'!$AF:$AF,"&gt;="&amp;V$2)*(365/VLOOKUP($A29,Sazonalidade!$A:$G,7,0)))*(1-VLOOKUP($A29,Sazonalidade!$A:$J,10,0)),0)</f>
        <v>45.129737700449795</v>
      </c>
      <c r="W29" s="18">
        <f>IF($E29=$E$1,((1+Premissas!R$4)*'TU Proprio'!V29*10^6*'Rotacao Vagao'!V29)/(SUMIFS('Trem Tipo Medio'!$K:$K,'Trem Tipo Medio'!$A:$A,$A29,'Trem Tipo Medio'!$AE:$AE,"&lt;="&amp;W$2,'Trem Tipo Medio'!$AF:$AF,"&gt;="&amp;W$2)*(365/VLOOKUP($A29,Sazonalidade!$A:$G,7,0)))*(1-VLOOKUP($A29,Sazonalidade!$A:$J,10,0)),0)</f>
        <v>29.766768951621838</v>
      </c>
      <c r="X29" s="18">
        <f>IF($E29=$E$1,((1+Premissas!S$4)*'TU Proprio'!W29*10^6*'Rotacao Vagao'!W29)/(SUMIFS('Trem Tipo Medio'!$K:$K,'Trem Tipo Medio'!$A:$A,$A29,'Trem Tipo Medio'!$AE:$AE,"&lt;="&amp;X$2,'Trem Tipo Medio'!$AF:$AF,"&gt;="&amp;X$2)*(365/VLOOKUP($A29,Sazonalidade!$A:$G,7,0)))*(1-VLOOKUP($A29,Sazonalidade!$A:$J,10,0)),0)</f>
        <v>30.516469743329683</v>
      </c>
      <c r="Y29" s="18">
        <f>IF($E29=$E$1,((1+Premissas!T$4)*'TU Proprio'!X29*10^6*'Rotacao Vagao'!X29)/(SUMIFS('Trem Tipo Medio'!$K:$K,'Trem Tipo Medio'!$A:$A,$A29,'Trem Tipo Medio'!$AE:$AE,"&lt;="&amp;Y$2,'Trem Tipo Medio'!$AF:$AF,"&gt;="&amp;Y$2)*(365/VLOOKUP($A29,Sazonalidade!$A:$G,7,0)))*(1-VLOOKUP($A29,Sazonalidade!$A:$J,10,0)),0)</f>
        <v>31.26923105729843</v>
      </c>
      <c r="Z29" s="18">
        <f>IF($E29=$E$1,((1+Premissas!U$4)*'TU Proprio'!Y29*10^6*'Rotacao Vagao'!Y29)/(SUMIFS('Trem Tipo Medio'!$K:$K,'Trem Tipo Medio'!$A:$A,$A29,'Trem Tipo Medio'!$AE:$AE,"&lt;="&amp;Z$2,'Trem Tipo Medio'!$AF:$AF,"&gt;="&amp;Z$2)*(365/VLOOKUP($A29,Sazonalidade!$A:$G,7,0)))*(1-VLOOKUP($A29,Sazonalidade!$A:$J,10,0)),0)</f>
        <v>32.024286986360963</v>
      </c>
      <c r="AA29" s="18">
        <f>IF($E29=$E$1,((1+Premissas!V$4)*'TU Proprio'!Z29*10^6*'Rotacao Vagao'!Z29)/(SUMIFS('Trem Tipo Medio'!$K:$K,'Trem Tipo Medio'!$A:$A,$A29,'Trem Tipo Medio'!$AE:$AE,"&lt;="&amp;AA$2,'Trem Tipo Medio'!$AF:$AF,"&gt;="&amp;AA$2)*(365/VLOOKUP($A29,Sazonalidade!$A:$G,7,0)))*(1-VLOOKUP($A29,Sazonalidade!$A:$J,10,0)),0)</f>
        <v>32.780873565253955</v>
      </c>
      <c r="AB29" s="18">
        <f>IF($E29=$E$1,((1+Premissas!W$4)*'TU Proprio'!AA29*10^6*'Rotacao Vagao'!AA29)/(SUMIFS('Trem Tipo Medio'!$K:$K,'Trem Tipo Medio'!$A:$A,$A29,'Trem Tipo Medio'!$AE:$AE,"&lt;="&amp;AB$2,'Trem Tipo Medio'!$AF:$AF,"&gt;="&amp;AB$2)*(365/VLOOKUP($A29,Sazonalidade!$A:$G,7,0)))*(1-VLOOKUP($A29,Sazonalidade!$A:$J,10,0)),0)</f>
        <v>33.104651259866451</v>
      </c>
      <c r="AC29" s="18">
        <f>IF($E29=$E$1,((1+Premissas!X$4)*'TU Proprio'!AB29*10^6*'Rotacao Vagao'!AB29)/(SUMIFS('Trem Tipo Medio'!$K:$K,'Trem Tipo Medio'!$A:$A,$A29,'Trem Tipo Medio'!$AE:$AE,"&lt;="&amp;AC$2,'Trem Tipo Medio'!$AF:$AF,"&gt;="&amp;AC$2)*(365/VLOOKUP($A29,Sazonalidade!$A:$G,7,0)))*(1-VLOOKUP($A29,Sazonalidade!$A:$J,10,0)),0)</f>
        <v>33.8001387675275</v>
      </c>
      <c r="AD29" s="18">
        <f>IF($E29=$E$1,((1+Premissas!Y$4)*'TU Proprio'!AC29*10^6*'Rotacao Vagao'!AC29)/(SUMIFS('Trem Tipo Medio'!$K:$K,'Trem Tipo Medio'!$A:$A,$A29,'Trem Tipo Medio'!$AE:$AE,"&lt;="&amp;AD$2,'Trem Tipo Medio'!$AF:$AF,"&gt;="&amp;AD$2)*(365/VLOOKUP($A29,Sazonalidade!$A:$G,7,0)))*(1-VLOOKUP($A29,Sazonalidade!$A:$J,10,0)),0)</f>
        <v>34.437482966215143</v>
      </c>
      <c r="AE29" s="18">
        <f>IF($E29=$E$1,((1+Premissas!Z$4)*'TU Proprio'!AD29*10^6*'Rotacao Vagao'!AD29)/(SUMIFS('Trem Tipo Medio'!$K:$K,'Trem Tipo Medio'!$A:$A,$A29,'Trem Tipo Medio'!$AE:$AE,"&lt;="&amp;AE$2,'Trem Tipo Medio'!$AF:$AF,"&gt;="&amp;AE$2)*(365/VLOOKUP($A29,Sazonalidade!$A:$G,7,0)))*(1-VLOOKUP($A29,Sazonalidade!$A:$J,10,0)),0)</f>
        <v>35.015294716852694</v>
      </c>
      <c r="AF29" s="18">
        <f>IF($E29=$E$1,((1+Premissas!AA$4)*'TU Proprio'!AE29*10^6*'Rotacao Vagao'!AE29)/(SUMIFS('Trem Tipo Medio'!$K:$K,'Trem Tipo Medio'!$A:$A,$A29,'Trem Tipo Medio'!$AE:$AE,"&lt;="&amp;AF$2,'Trem Tipo Medio'!$AF:$AF,"&gt;="&amp;AF$2)*(365/VLOOKUP($A29,Sazonalidade!$A:$G,7,0)))*(1-VLOOKUP($A29,Sazonalidade!$A:$J,10,0)),0)</f>
        <v>35.533757303496564</v>
      </c>
      <c r="AG29" s="18">
        <f>IF($E29=$E$1,((1+Premissas!AB$4)*'TU Proprio'!AF29*10^6*'Rotacao Vagao'!AF29)/(SUMIFS('Trem Tipo Medio'!$K:$K,'Trem Tipo Medio'!$A:$A,$A29,'Trem Tipo Medio'!$AE:$AE,"&lt;="&amp;AG$2,'Trem Tipo Medio'!$AF:$AF,"&gt;="&amp;AG$2)*(365/VLOOKUP($A29,Sazonalidade!$A:$G,7,0)))*(1-VLOOKUP($A29,Sazonalidade!$A:$J,10,0)),0)</f>
        <v>35.994460423092256</v>
      </c>
      <c r="AH29" s="18">
        <f>IF($E29=$E$1,((1+Premissas!AC$4)*'TU Proprio'!AG29*10^6*'Rotacao Vagao'!AG29)/(SUMIFS('Trem Tipo Medio'!$K:$K,'Trem Tipo Medio'!$A:$A,$A29,'Trem Tipo Medio'!$AE:$AE,"&lt;="&amp;AH$2,'Trem Tipo Medio'!$AF:$AF,"&gt;="&amp;AH$2)*(365/VLOOKUP($A29,Sazonalidade!$A:$G,7,0)))*(1-VLOOKUP($A29,Sazonalidade!$A:$J,10,0)),0)</f>
        <v>36.400154877509401</v>
      </c>
      <c r="AI29" s="18">
        <f>IF($E29=$E$1,((1+Premissas!AD$4)*'TU Proprio'!AH29*10^6*'Rotacao Vagao'!AH29)/(SUMIFS('Trem Tipo Medio'!$K:$K,'Trem Tipo Medio'!$A:$A,$A29,'Trem Tipo Medio'!$AE:$AE,"&lt;="&amp;AI$2,'Trem Tipo Medio'!$AF:$AF,"&gt;="&amp;AI$2)*(365/VLOOKUP($A29,Sazonalidade!$A:$G,7,0)))*(1-VLOOKUP($A29,Sazonalidade!$A:$J,10,0)),0)</f>
        <v>36.754465239911575</v>
      </c>
      <c r="AJ29" s="18">
        <f>IF($E29=$E$1,((1+Premissas!AE$4)*'TU Proprio'!AI29*10^6*'Rotacao Vagao'!AI29)/(SUMIFS('Trem Tipo Medio'!$K:$K,'Trem Tipo Medio'!$A:$A,$A29,'Trem Tipo Medio'!$AE:$AE,"&lt;="&amp;AJ$2,'Trem Tipo Medio'!$AF:$AF,"&gt;="&amp;AJ$2)*(365/VLOOKUP($A29,Sazonalidade!$A:$G,7,0)))*(1-VLOOKUP($A29,Sazonalidade!$A:$J,10,0)),0)</f>
        <v>37.061596165192121</v>
      </c>
      <c r="AK29" s="18">
        <f>IF($E29=$E$1,((1+Premissas!AF$4)*'TU Proprio'!AJ29*10^6*'Rotacao Vagao'!AJ29)/(SUMIFS('Trem Tipo Medio'!$K:$K,'Trem Tipo Medio'!$A:$A,$A29,'Trem Tipo Medio'!$AE:$AE,"&lt;="&amp;AK$2,'Trem Tipo Medio'!$AF:$AF,"&gt;="&amp;AK$2)*(365/VLOOKUP($A29,Sazonalidade!$A:$G,7,0)))*(1-VLOOKUP($A29,Sazonalidade!$A:$J,10,0)),0)</f>
        <v>37.32606080175605</v>
      </c>
      <c r="AL29" s="18">
        <f>IF($E29=$E$1,((1+Premissas!AG$4)*'TU Proprio'!AK29*10^6*'Rotacao Vagao'!AK29)/(SUMIFS('Trem Tipo Medio'!$K:$K,'Trem Tipo Medio'!$A:$A,$A29,'Trem Tipo Medio'!$AE:$AE,"&lt;="&amp;AL$2,'Trem Tipo Medio'!$AF:$AF,"&gt;="&amp;AL$2)*(365/VLOOKUP($A29,Sazonalidade!$A:$G,7,0)))*(1-VLOOKUP($A29,Sazonalidade!$A:$J,10,0)),0)</f>
        <v>37.552449912958686</v>
      </c>
      <c r="AM29" s="18">
        <f>IF($E29=$E$1,((1+Premissas!AH$4)*'TU Proprio'!AL29*10^6*'Rotacao Vagao'!AL29)/(SUMIFS('Trem Tipo Medio'!$K:$K,'Trem Tipo Medio'!$A:$A,$A29,'Trem Tipo Medio'!$AE:$AE,"&lt;="&amp;AM$2,'Trem Tipo Medio'!$AF:$AF,"&gt;="&amp;AM$2)*(365/VLOOKUP($A29,Sazonalidade!$A:$G,7,0)))*(1-VLOOKUP($A29,Sazonalidade!$A:$J,10,0)),0)</f>
        <v>37.745250521255691</v>
      </c>
      <c r="AN29" s="18">
        <f>IF($E29=$E$1,((1+Premissas!AI$4)*'TU Proprio'!AM29*10^6*'Rotacao Vagao'!AM29)/(SUMIFS('Trem Tipo Medio'!$K:$K,'Trem Tipo Medio'!$A:$A,$A29,'Trem Tipo Medio'!$AE:$AE,"&lt;="&amp;AN$2,'Trem Tipo Medio'!$AF:$AF,"&gt;="&amp;AN$2)*(365/VLOOKUP($A29,Sazonalidade!$A:$G,7,0)))*(1-VLOOKUP($A29,Sazonalidade!$A:$J,10,0)),0)</f>
        <v>37.908714911972389</v>
      </c>
      <c r="AO29" s="18">
        <f>IF($E29=$E$1,((1+Premissas!AJ$4)*'TU Proprio'!AN29*10^6*'Rotacao Vagao'!AN29)/(SUMIFS('Trem Tipo Medio'!$K:$K,'Trem Tipo Medio'!$A:$A,$A29,'Trem Tipo Medio'!$AE:$AE,"&lt;="&amp;AO$2,'Trem Tipo Medio'!$AF:$AF,"&gt;="&amp;AO$2)*(365/VLOOKUP($A29,Sazonalidade!$A:$G,7,0)))*(1-VLOOKUP($A29,Sazonalidade!$A:$J,10,0)),0)</f>
        <v>38.046775407042048</v>
      </c>
      <c r="AP29" s="18">
        <f>IF($E29=$E$1,((1+Premissas!AK$4)*'TU Proprio'!AO29*10^6*'Rotacao Vagao'!AO29)/(SUMIFS('Trem Tipo Medio'!$K:$K,'Trem Tipo Medio'!$A:$A,$A29,'Trem Tipo Medio'!$AE:$AE,"&lt;="&amp;AP$2,'Trem Tipo Medio'!$AF:$AF,"&gt;="&amp;AP$2)*(365/VLOOKUP($A29,Sazonalidade!$A:$G,7,0)))*(1-VLOOKUP($A29,Sazonalidade!$A:$J,10,0)),0)</f>
        <v>38.162997375367958</v>
      </c>
      <c r="AQ29" s="18">
        <f>IF($E29=$E$1,((1+Premissas!AL$4)*'TU Proprio'!AP29*10^6*'Rotacao Vagao'!AP29)/(SUMIFS('Trem Tipo Medio'!$K:$K,'Trem Tipo Medio'!$A:$A,$A29,'Trem Tipo Medio'!$AE:$AE,"&lt;="&amp;AQ$2,'Trem Tipo Medio'!$AF:$AF,"&gt;="&amp;AQ$2)*(365/VLOOKUP($A29,Sazonalidade!$A:$G,7,0)))*(1-VLOOKUP($A29,Sazonalidade!$A:$J,10,0)),0)</f>
        <v>38.260561975110321</v>
      </c>
      <c r="AR29" s="18">
        <f>IF($E29=$E$1,((1+Premissas!AM$4)*'TU Proprio'!AQ29*10^6*'Rotacao Vagao'!AQ29)/(SUMIFS('Trem Tipo Medio'!$K:$K,'Trem Tipo Medio'!$A:$A,$A29,'Trem Tipo Medio'!$AE:$AE,"&lt;="&amp;AR$2,'Trem Tipo Medio'!$AF:$AF,"&gt;="&amp;AR$2)*(365/VLOOKUP($A29,Sazonalidade!$A:$G,7,0)))*(1-VLOOKUP($A29,Sazonalidade!$A:$J,10,0)),0)</f>
        <v>38.342270476760341</v>
      </c>
      <c r="AS29" s="18">
        <f>IF($E29=$E$1,((1+Premissas!AN$4)*'TU Proprio'!AR29*10^6*'Rotacao Vagao'!AR29)/(SUMIFS('Trem Tipo Medio'!$K:$K,'Trem Tipo Medio'!$A:$A,$A29,'Trem Tipo Medio'!$AE:$AE,"&lt;="&amp;AS$2,'Trem Tipo Medio'!$AF:$AF,"&gt;="&amp;AS$2)*(365/VLOOKUP($A29,Sazonalidade!$A:$G,7,0)))*(1-VLOOKUP($A29,Sazonalidade!$A:$J,10,0)),0)</f>
        <v>38.410563104814287</v>
      </c>
      <c r="AT29" s="18">
        <f>IF($E29=$E$1,((1+Premissas!AO$4)*'TU Proprio'!AS29*10^6*'Rotacao Vagao'!AS29)/(SUMIFS('Trem Tipo Medio'!$K:$K,'Trem Tipo Medio'!$A:$A,$A29,'Trem Tipo Medio'!$AE:$AE,"&lt;="&amp;AT$2,'Trem Tipo Medio'!$AF:$AF,"&gt;="&amp;AT$2)*(365/VLOOKUP($A29,Sazonalidade!$A:$G,7,0)))*(1-VLOOKUP($A29,Sazonalidade!$A:$J,10,0)),0)</f>
        <v>38.467546715142504</v>
      </c>
      <c r="AU29" s="18">
        <f>IF($E29=$E$1,((1+Premissas!AP$4)*'TU Proprio'!AT29*10^6*'Rotacao Vagao'!AT29)/(SUMIFS('Trem Tipo Medio'!$K:$K,'Trem Tipo Medio'!$A:$A,$A29,'Trem Tipo Medio'!$AE:$AE,"&lt;="&amp;AU$2,'Trem Tipo Medio'!$AF:$AF,"&gt;="&amp;AU$2)*(365/VLOOKUP($A29,Sazonalidade!$A:$G,7,0)))*(1-VLOOKUP($A29,Sazonalidade!$A:$J,10,0)),0)</f>
        <v>38.51502700632583</v>
      </c>
      <c r="AV29" s="18">
        <f>IF($E29=$E$1,((1+Premissas!AQ$4)*'TU Proprio'!AU29*10^6*'Rotacao Vagao'!AU29)/(SUMIFS('Trem Tipo Medio'!$K:$K,'Trem Tipo Medio'!$A:$A,$A29,'Trem Tipo Medio'!$AE:$AE,"&lt;="&amp;AV$2,'Trem Tipo Medio'!$AF:$AF,"&gt;="&amp;AV$2)*(365/VLOOKUP($A29,Sazonalidade!$A:$G,7,0)))*(1-VLOOKUP($A29,Sazonalidade!$A:$J,10,0)),0)</f>
        <v>38.554542188525723</v>
      </c>
      <c r="AW29" s="18">
        <f>IF($E29=$E$1,((1+Premissas!AR$4)*'TU Proprio'!AV29*10^6*'Rotacao Vagao'!AV29)/(SUMIFS('Trem Tipo Medio'!$K:$K,'Trem Tipo Medio'!$A:$A,$A29,'Trem Tipo Medio'!$AE:$AE,"&lt;="&amp;AW$2,'Trem Tipo Medio'!$AF:$AF,"&gt;="&amp;AW$2)*(365/VLOOKUP($A29,Sazonalidade!$A:$G,7,0)))*(1-VLOOKUP($A29,Sazonalidade!$A:$J,10,0)),0)</f>
        <v>38.587396037834935</v>
      </c>
      <c r="AX29" s="18">
        <f>IF($E29=$E$1,((1+Premissas!AS$4)*'TU Proprio'!AW29*10^6*'Rotacao Vagao'!AW29)/(SUMIFS('Trem Tipo Medio'!$K:$K,'Trem Tipo Medio'!$A:$A,$A29,'Trem Tipo Medio'!$AE:$AE,"&lt;="&amp;AX$2,'Trem Tipo Medio'!$AF:$AF,"&gt;="&amp;AX$2)*(365/VLOOKUP($A29,Sazonalidade!$A:$G,7,0)))*(1-VLOOKUP($A29,Sazonalidade!$A:$J,10,0)),0)</f>
        <v>38.614689039975282</v>
      </c>
      <c r="AY29" s="18">
        <f>IF($E29=$E$1,((1+Premissas!AT$4)*'TU Proprio'!AX29*10^6*'Rotacao Vagao'!AX29)/(SUMIFS('Trem Tipo Medio'!$K:$K,'Trem Tipo Medio'!$A:$A,$A29,'Trem Tipo Medio'!$AE:$AE,"&lt;="&amp;AY$2,'Trem Tipo Medio'!$AF:$AF,"&gt;="&amp;AY$2)*(365/VLOOKUP($A29,Sazonalidade!$A:$G,7,0)))*(1-VLOOKUP($A29,Sazonalidade!$A:$J,10,0)),0)</f>
        <v>38.637346897630813</v>
      </c>
      <c r="AZ29" s="18">
        <f>IF($E29=$E$1,((1+Premissas!AU$4)*'TU Proprio'!AY29*10^6*'Rotacao Vagao'!AY29)/(SUMIFS('Trem Tipo Medio'!$K:$K,'Trem Tipo Medio'!$A:$A,$A29,'Trem Tipo Medio'!$AE:$AE,"&lt;="&amp;AZ$2,'Trem Tipo Medio'!$AF:$AF,"&gt;="&amp;AZ$2)*(365/VLOOKUP($A29,Sazonalidade!$A:$G,7,0)))*(1-VLOOKUP($A29,Sazonalidade!$A:$J,10,0)),0)</f>
        <v>38.656146076113806</v>
      </c>
      <c r="BA29" s="18">
        <f>IF($E29=$E$1,((1+Premissas!AV$4)*'TU Proprio'!AZ29*10^6*'Rotacao Vagao'!AZ29)/(SUMIFS('Trem Tipo Medio'!$K:$K,'Trem Tipo Medio'!$A:$A,$A29,'Trem Tipo Medio'!$AE:$AE,"&lt;="&amp;BA$2,'Trem Tipo Medio'!$AF:$AF,"&gt;="&amp;BA$2)*(365/VLOOKUP($A29,Sazonalidade!$A:$G,7,0)))*(1-VLOOKUP($A29,Sazonalidade!$A:$J,10,0)),0)</f>
        <v>38.671736329816547</v>
      </c>
      <c r="BB29" s="18">
        <f>IF($E29=$E$1,((1+Premissas!AW$4)*'TU Proprio'!BA29*10^6*'Rotacao Vagao'!BA29)/(SUMIFS('Trem Tipo Medio'!$K:$K,'Trem Tipo Medio'!$A:$A,$A29,'Trem Tipo Medio'!$AE:$AE,"&lt;="&amp;BB$2,'Trem Tipo Medio'!$AF:$AF,"&gt;="&amp;BB$2)*(365/VLOOKUP($A29,Sazonalidade!$A:$G,7,0)))*(1-VLOOKUP($A29,Sazonalidade!$A:$J,10,0)),0)</f>
        <v>38.684660320779713</v>
      </c>
      <c r="BC29" s="18">
        <f>IF($E29=$E$1,((1+Premissas!AX$4)*'TU Proprio'!BB29*10^6*'Rotacao Vagao'!BB29)/(SUMIFS('Trem Tipo Medio'!$K:$K,'Trem Tipo Medio'!$A:$A,$A29,'Trem Tipo Medio'!$AE:$AE,"&lt;="&amp;BC$2,'Trem Tipo Medio'!$AF:$AF,"&gt;="&amp;BC$2)*(365/VLOOKUP($A29,Sazonalidade!$A:$G,7,0)))*(1-VLOOKUP($A29,Sazonalidade!$A:$J,10,0)),0)</f>
        <v>38.695370538735972</v>
      </c>
      <c r="BD29" s="18">
        <f>IF($E29=$E$1,((1+Premissas!AY$4)*'TU Proprio'!BC29*10^6*'Rotacao Vagao'!BC29)/(SUMIFS('Trem Tipo Medio'!$K:$K,'Trem Tipo Medio'!$A:$A,$A29,'Trem Tipo Medio'!$AE:$AE,"&lt;="&amp;BD$2,'Trem Tipo Medio'!$AF:$AF,"&gt;="&amp;BD$2)*(365/VLOOKUP($A29,Sazonalidade!$A:$G,7,0)))*(1-VLOOKUP($A29,Sazonalidade!$A:$J,10,0)),0)</f>
        <v>38.704243781111551</v>
      </c>
      <c r="BE29" s="18">
        <f>IF($E29=$E$1,((1+Premissas!AZ$4)*'TU Proprio'!BD29*10^6*'Rotacao Vagao'!BD29)/(SUMIFS('Trem Tipo Medio'!$K:$K,'Trem Tipo Medio'!$A:$A,$A29,'Trem Tipo Medio'!$AE:$AE,"&lt;="&amp;BE$2,'Trem Tipo Medio'!$AF:$AF,"&gt;="&amp;BE$2)*(365/VLOOKUP($A29,Sazonalidade!$A:$G,7,0)))*(1-VLOOKUP($A29,Sazonalidade!$A:$J,10,0)),0)</f>
        <v>38.711593468162441</v>
      </c>
      <c r="BF29" s="18">
        <f>IF($E29=$E$1,((1+Premissas!BA$4)*'TU Proprio'!BE29*10^6*'Rotacao Vagao'!BE29)/(SUMIFS('Trem Tipo Medio'!$K:$K,'Trem Tipo Medio'!$A:$A,$A29,'Trem Tipo Medio'!$AE:$AE,"&lt;="&amp;BF$2,'Trem Tipo Medio'!$AF:$AF,"&gt;="&amp;BF$2)*(365/VLOOKUP($A29,Sazonalidade!$A:$G,7,0)))*(1-VLOOKUP($A29,Sazonalidade!$A:$J,10,0)),0)</f>
        <v>38.717680064613177</v>
      </c>
      <c r="BG29" s="18">
        <f>IF($E29=$E$1,((1+Premissas!BB$4)*'TU Proprio'!BF29*10^6*'Rotacao Vagao'!BF29)/(SUMIFS('Trem Tipo Medio'!$K:$K,'Trem Tipo Medio'!$A:$A,$A29,'Trem Tipo Medio'!$AE:$AE,"&lt;="&amp;BG$2,'Trem Tipo Medio'!$AF:$AF,"&gt;="&amp;BG$2)*(365/VLOOKUP($A29,Sazonalidade!$A:$G,7,0)))*(1-VLOOKUP($A29,Sazonalidade!$A:$J,10,0)),0)</f>
        <v>38.722719863234012</v>
      </c>
      <c r="BH29" s="18">
        <f>IF($E29=$E$1,((1+Premissas!BC$4)*'TU Proprio'!BG29*10^6*'Rotacao Vagao'!BG29)/(SUMIFS('Trem Tipo Medio'!$K:$K,'Trem Tipo Medio'!$A:$A,$A29,'Trem Tipo Medio'!$AE:$AE,"&lt;="&amp;BH$2,'Trem Tipo Medio'!$AF:$AF,"&gt;="&amp;BH$2)*(365/VLOOKUP($A29,Sazonalidade!$A:$G,7,0)))*(1-VLOOKUP($A29,Sazonalidade!$A:$J,10,0)),0)</f>
        <v>38.726892363438509</v>
      </c>
      <c r="BI29" s="18">
        <f>IF($E29=$E$1,((1+Premissas!BD$4)*'TU Proprio'!BH29*10^6*'Rotacao Vagao'!BH29)/(SUMIFS('Trem Tipo Medio'!$K:$K,'Trem Tipo Medio'!$A:$A,$A29,'Trem Tipo Medio'!$AE:$AE,"&lt;="&amp;BI$2,'Trem Tipo Medio'!$AF:$AF,"&gt;="&amp;BI$2)*(365/VLOOKUP($A29,Sazonalidade!$A:$G,7,0)))*(1-VLOOKUP($A29,Sazonalidade!$A:$J,10,0)),0)</f>
        <v>38.730346452966465</v>
      </c>
      <c r="BJ29" s="18">
        <f>IF($E29=$E$1,((1+Premissas!BE$4)*'TU Proprio'!BI29*10^6*'Rotacao Vagao'!BI29)/(SUMIFS('Trem Tipo Medio'!$K:$K,'Trem Tipo Medio'!$A:$A,$A29,'Trem Tipo Medio'!$AE:$AE,"&lt;="&amp;BJ$2,'Trem Tipo Medio'!$AF:$AF,"&gt;="&amp;BJ$2)*(365/VLOOKUP($A29,Sazonalidade!$A:$G,7,0)))*(1-VLOOKUP($A29,Sazonalidade!$A:$J,10,0)),0)</f>
        <v>38.733205575409485</v>
      </c>
      <c r="BK29" s="18">
        <f>IF($E29=$E$1,((1+Premissas!BF$4)*'TU Proprio'!BJ29*10^6*'Rotacao Vagao'!BJ29)/(SUMIFS('Trem Tipo Medio'!$K:$K,'Trem Tipo Medio'!$A:$A,$A29,'Trem Tipo Medio'!$AE:$AE,"&lt;="&amp;BK$2,'Trem Tipo Medio'!$AF:$AF,"&gt;="&amp;BK$2)*(365/VLOOKUP($A29,Sazonalidade!$A:$G,7,0)))*(1-VLOOKUP($A29,Sazonalidade!$A:$J,10,0)),0)</f>
        <v>38.735572042163632</v>
      </c>
      <c r="BL29" s="18">
        <f>IF($E29=$E$1,((1+Premissas!BG$4)*'TU Proprio'!BK29*10^6*'Rotacao Vagao'!BK29)/(SUMIFS('Trem Tipo Medio'!$K:$K,'Trem Tipo Medio'!$A:$A,$A29,'Trem Tipo Medio'!$AE:$AE,"&lt;="&amp;BL$2,'Trem Tipo Medio'!$AF:$AF,"&gt;="&amp;BL$2)*(365/VLOOKUP($A29,Sazonalidade!$A:$G,7,0)))*(1-VLOOKUP($A29,Sazonalidade!$A:$J,10,0)),0)</f>
        <v>38.737530625129224</v>
      </c>
      <c r="BM29" s="18">
        <f>IF($E29=$E$1,((1+Premissas!BH$4)*'TU Proprio'!BL29*10^6*'Rotacao Vagao'!BL29)/(SUMIFS('Trem Tipo Medio'!$K:$K,'Trem Tipo Medio'!$A:$A,$A29,'Trem Tipo Medio'!$AE:$AE,"&lt;="&amp;BM$2,'Trem Tipo Medio'!$AF:$AF,"&gt;="&amp;BM$2)*(365/VLOOKUP($A29,Sazonalidade!$A:$G,7,0)))*(1-VLOOKUP($A29,Sazonalidade!$A:$J,10,0)),0)</f>
        <v>38.739151546482148</v>
      </c>
      <c r="BN29" s="18">
        <f>IF($E29=$E$1,((1+Premissas!BI$4)*'TU Proprio'!BM29*10^6*'Rotacao Vagao'!BM29)/(SUMIFS('Trem Tipo Medio'!$K:$K,'Trem Tipo Medio'!$A:$A,$A29,'Trem Tipo Medio'!$AE:$AE,"&lt;="&amp;BN$2,'Trem Tipo Medio'!$AF:$AF,"&gt;="&amp;BN$2)*(365/VLOOKUP($A29,Sazonalidade!$A:$G,7,0)))*(1-VLOOKUP($A29,Sazonalidade!$A:$J,10,0)),0)</f>
        <v>38.740492964202311</v>
      </c>
      <c r="BO29" s="18">
        <f>IF($E29=$E$1,((1+Premissas!BJ$4)*'TU Proprio'!BN29*10^6*'Rotacao Vagao'!BN29)/(SUMIFS('Trem Tipo Medio'!$K:$K,'Trem Tipo Medio'!$A:$A,$A29,'Trem Tipo Medio'!$AE:$AE,"&lt;="&amp;BO$2,'Trem Tipo Medio'!$AF:$AF,"&gt;="&amp;BO$2)*(365/VLOOKUP($A29,Sazonalidade!$A:$G,7,0)))*(1-VLOOKUP($A29,Sazonalidade!$A:$J,10,0)),0)</f>
        <v>38.741603036693412</v>
      </c>
      <c r="BP29" s="18">
        <f>IF($E29=$E$1,((1+Premissas!BK$4)*'TU Proprio'!BO29*10^6*'Rotacao Vagao'!BO29)/(SUMIFS('Trem Tipo Medio'!$K:$K,'Trem Tipo Medio'!$A:$A,$A29,'Trem Tipo Medio'!$AE:$AE,"&lt;="&amp;BP$2,'Trem Tipo Medio'!$AF:$AF,"&gt;="&amp;BP$2)*(365/VLOOKUP($A29,Sazonalidade!$A:$G,7,0)))*(1-VLOOKUP($A29,Sazonalidade!$A:$J,10,0)),0)</f>
        <v>38.742521636601658</v>
      </c>
      <c r="BQ29"/>
      <c r="BR29"/>
      <c r="BS29"/>
      <c r="BT29"/>
      <c r="BU29"/>
    </row>
    <row r="30" spans="1:73" s="32" customFormat="1" x14ac:dyDescent="0.25">
      <c r="A30" s="6">
        <f t="shared" si="3"/>
        <v>28</v>
      </c>
      <c r="B30" s="3" t="str">
        <f>VLOOKUP($A30,Demanda!$A$1:$G$43,4,0)</f>
        <v>Etanol</v>
      </c>
      <c r="C30" s="3" t="str">
        <f>VLOOKUP($A30,Demanda!$A$1:$G$43,6,0)</f>
        <v>Lucas do Rio Verde</v>
      </c>
      <c r="D30" s="3" t="str">
        <f>VLOOKUP($A30,Demanda!$A$1:$G$43,7,0)</f>
        <v>Miritituba</v>
      </c>
      <c r="E30" s="3" t="str">
        <f>VLOOKUP($A30,Demanda!$A$1:$G$43,2,0)</f>
        <v>FGRAO</v>
      </c>
      <c r="F30" s="29" t="str">
        <f>VLOOKUP(A30,'Trem Tipo Medio'!A:L,10,0)</f>
        <v>TCT</v>
      </c>
      <c r="H30" s="18">
        <f>IF($E30=$E$1,((1+Premissas!C$4)*'TU Proprio'!G30*10^6*'Rotacao Vagao'!G30)/(SUMIFS('Trem Tipo Medio'!$K:$K,'Trem Tipo Medio'!$A:$A,$A30,'Trem Tipo Medio'!$AE:$AE,"&lt;="&amp;H$2,'Trem Tipo Medio'!$AF:$AF,"&gt;="&amp;H$2)*(365/VLOOKUP($A30,Sazonalidade!$A:$G,7,0)))*(1-VLOOKUP($A30,Sazonalidade!$A:$J,10,0)),0)</f>
        <v>0</v>
      </c>
      <c r="I30" s="18">
        <f>IF($E30=$E$1,((1+Premissas!D$4)*'TU Proprio'!H30*10^6*'Rotacao Vagao'!H30)/(SUMIFS('Trem Tipo Medio'!$K:$K,'Trem Tipo Medio'!$A:$A,$A30,'Trem Tipo Medio'!$AE:$AE,"&lt;="&amp;I$2,'Trem Tipo Medio'!$AF:$AF,"&gt;="&amp;I$2)*(365/VLOOKUP($A30,Sazonalidade!$A:$G,7,0)))*(1-VLOOKUP($A30,Sazonalidade!$A:$J,10,0)),0)</f>
        <v>0</v>
      </c>
      <c r="J30" s="18">
        <f>IF($E30=$E$1,((1+Premissas!E$4)*'TU Proprio'!I30*10^6*'Rotacao Vagao'!I30)/(SUMIFS('Trem Tipo Medio'!$K:$K,'Trem Tipo Medio'!$A:$A,$A30,'Trem Tipo Medio'!$AE:$AE,"&lt;="&amp;J$2,'Trem Tipo Medio'!$AF:$AF,"&gt;="&amp;J$2)*(365/VLOOKUP($A30,Sazonalidade!$A:$G,7,0)))*(1-VLOOKUP($A30,Sazonalidade!$A:$J,10,0)),0)</f>
        <v>0</v>
      </c>
      <c r="K30" s="18">
        <f>IF($E30=$E$1,((1+Premissas!F$4)*'TU Proprio'!J30*10^6*'Rotacao Vagao'!J30)/(SUMIFS('Trem Tipo Medio'!$K:$K,'Trem Tipo Medio'!$A:$A,$A30,'Trem Tipo Medio'!$AE:$AE,"&lt;="&amp;K$2,'Trem Tipo Medio'!$AF:$AF,"&gt;="&amp;K$2)*(365/VLOOKUP($A30,Sazonalidade!$A:$G,7,0)))*(1-VLOOKUP($A30,Sazonalidade!$A:$J,10,0)),0)</f>
        <v>0</v>
      </c>
      <c r="L30" s="18">
        <f>IF($E30=$E$1,((1+Premissas!G$4)*'TU Proprio'!K30*10^6*'Rotacao Vagao'!K30)/(SUMIFS('Trem Tipo Medio'!$K:$K,'Trem Tipo Medio'!$A:$A,$A30,'Trem Tipo Medio'!$AE:$AE,"&lt;="&amp;L$2,'Trem Tipo Medio'!$AF:$AF,"&gt;="&amp;L$2)*(365/VLOOKUP($A30,Sazonalidade!$A:$G,7,0)))*(1-VLOOKUP($A30,Sazonalidade!$A:$J,10,0)),0)</f>
        <v>0</v>
      </c>
      <c r="M30" s="18">
        <f>IF($E30=$E$1,((1+Premissas!H$4)*'TU Proprio'!L30*10^6*'Rotacao Vagao'!L30)/(SUMIFS('Trem Tipo Medio'!$K:$K,'Trem Tipo Medio'!$A:$A,$A30,'Trem Tipo Medio'!$AE:$AE,"&lt;="&amp;M$2,'Trem Tipo Medio'!$AF:$AF,"&gt;="&amp;M$2)*(365/VLOOKUP($A30,Sazonalidade!$A:$G,7,0)))*(1-VLOOKUP($A30,Sazonalidade!$A:$J,10,0)),0)</f>
        <v>0</v>
      </c>
      <c r="N30" s="18">
        <f>IF($E30=$E$1,((1+Premissas!I$4)*'TU Proprio'!M30*10^6*'Rotacao Vagao'!M30)/(SUMIFS('Trem Tipo Medio'!$K:$K,'Trem Tipo Medio'!$A:$A,$A30,'Trem Tipo Medio'!$AE:$AE,"&lt;="&amp;N$2,'Trem Tipo Medio'!$AF:$AF,"&gt;="&amp;N$2)*(365/VLOOKUP($A30,Sazonalidade!$A:$G,7,0)))*(1-VLOOKUP($A30,Sazonalidade!$A:$J,10,0)),0)</f>
        <v>0</v>
      </c>
      <c r="O30" s="18">
        <f>IF($E30=$E$1,((1+Premissas!J$4)*'TU Proprio'!N30*10^6*'Rotacao Vagao'!N30)/(SUMIFS('Trem Tipo Medio'!$K:$K,'Trem Tipo Medio'!$A:$A,$A30,'Trem Tipo Medio'!$AE:$AE,"&lt;="&amp;O$2,'Trem Tipo Medio'!$AF:$AF,"&gt;="&amp;O$2)*(365/VLOOKUP($A30,Sazonalidade!$A:$G,7,0)))*(1-VLOOKUP($A30,Sazonalidade!$A:$J,10,0)),0)</f>
        <v>0</v>
      </c>
      <c r="P30" s="18">
        <f>IF($E30=$E$1,((1+Premissas!K$4)*'TU Proprio'!O30*10^6*'Rotacao Vagao'!O30)/(SUMIFS('Trem Tipo Medio'!$K:$K,'Trem Tipo Medio'!$A:$A,$A30,'Trem Tipo Medio'!$AE:$AE,"&lt;="&amp;P$2,'Trem Tipo Medio'!$AF:$AF,"&gt;="&amp;P$2)*(365/VLOOKUP($A30,Sazonalidade!$A:$G,7,0)))*(1-VLOOKUP($A30,Sazonalidade!$A:$J,10,0)),0)</f>
        <v>0</v>
      </c>
      <c r="Q30" s="18">
        <f>IF($E30=$E$1,((1+Premissas!L$4)*'TU Proprio'!P30*10^6*'Rotacao Vagao'!P30)/(SUMIFS('Trem Tipo Medio'!$K:$K,'Trem Tipo Medio'!$A:$A,$A30,'Trem Tipo Medio'!$AE:$AE,"&lt;="&amp;Q$2,'Trem Tipo Medio'!$AF:$AF,"&gt;="&amp;Q$2)*(365/VLOOKUP($A30,Sazonalidade!$A:$G,7,0)))*(1-VLOOKUP($A30,Sazonalidade!$A:$J,10,0)),0)</f>
        <v>0</v>
      </c>
      <c r="R30" s="18">
        <f>IF($E30=$E$1,((1+Premissas!M$4)*'TU Proprio'!Q30*10^6*'Rotacao Vagao'!Q30)/(SUMIFS('Trem Tipo Medio'!$K:$K,'Trem Tipo Medio'!$A:$A,$A30,'Trem Tipo Medio'!$AE:$AE,"&lt;="&amp;R$2,'Trem Tipo Medio'!$AF:$AF,"&gt;="&amp;R$2)*(365/VLOOKUP($A30,Sazonalidade!$A:$G,7,0)))*(1-VLOOKUP($A30,Sazonalidade!$A:$J,10,0)),0)</f>
        <v>0</v>
      </c>
      <c r="S30" s="18">
        <f>IF($E30=$E$1,((1+Premissas!N$4)*'TU Proprio'!R30*10^6*'Rotacao Vagao'!R30)/(SUMIFS('Trem Tipo Medio'!$K:$K,'Trem Tipo Medio'!$A:$A,$A30,'Trem Tipo Medio'!$AE:$AE,"&lt;="&amp;S$2,'Trem Tipo Medio'!$AF:$AF,"&gt;="&amp;S$2)*(365/VLOOKUP($A30,Sazonalidade!$A:$G,7,0)))*(1-VLOOKUP($A30,Sazonalidade!$A:$J,10,0)),0)</f>
        <v>0</v>
      </c>
      <c r="T30" s="18">
        <f>IF($E30=$E$1,((1+Premissas!O$4)*'TU Proprio'!S30*10^6*'Rotacao Vagao'!S30)/(SUMIFS('Trem Tipo Medio'!$K:$K,'Trem Tipo Medio'!$A:$A,$A30,'Trem Tipo Medio'!$AE:$AE,"&lt;="&amp;T$2,'Trem Tipo Medio'!$AF:$AF,"&gt;="&amp;T$2)*(365/VLOOKUP($A30,Sazonalidade!$A:$G,7,0)))*(1-VLOOKUP($A30,Sazonalidade!$A:$J,10,0)),0)</f>
        <v>0</v>
      </c>
      <c r="U30" s="18">
        <f>IF($E30=$E$1,((1+Premissas!P$4)*'TU Proprio'!T30*10^6*'Rotacao Vagao'!T30)/(SUMIFS('Trem Tipo Medio'!$K:$K,'Trem Tipo Medio'!$A:$A,$A30,'Trem Tipo Medio'!$AE:$AE,"&lt;="&amp;U$2,'Trem Tipo Medio'!$AF:$AF,"&gt;="&amp;U$2)*(365/VLOOKUP($A30,Sazonalidade!$A:$G,7,0)))*(1-VLOOKUP($A30,Sazonalidade!$A:$J,10,0)),0)</f>
        <v>0</v>
      </c>
      <c r="V30" s="18">
        <f>IF($E30=$E$1,((1+Premissas!Q$4)*'TU Proprio'!U30*10^6*'Rotacao Vagao'!U30)/(SUMIFS('Trem Tipo Medio'!$K:$K,'Trem Tipo Medio'!$A:$A,$A30,'Trem Tipo Medio'!$AE:$AE,"&lt;="&amp;V$2,'Trem Tipo Medio'!$AF:$AF,"&gt;="&amp;V$2)*(365/VLOOKUP($A30,Sazonalidade!$A:$G,7,0)))*(1-VLOOKUP($A30,Sazonalidade!$A:$J,10,0)),0)</f>
        <v>0</v>
      </c>
      <c r="W30" s="18">
        <f>IF($E30=$E$1,((1+Premissas!R$4)*'TU Proprio'!V30*10^6*'Rotacao Vagao'!V30)/(SUMIFS('Trem Tipo Medio'!$K:$K,'Trem Tipo Medio'!$A:$A,$A30,'Trem Tipo Medio'!$AE:$AE,"&lt;="&amp;W$2,'Trem Tipo Medio'!$AF:$AF,"&gt;="&amp;W$2)*(365/VLOOKUP($A30,Sazonalidade!$A:$G,7,0)))*(1-VLOOKUP($A30,Sazonalidade!$A:$J,10,0)),0)</f>
        <v>0</v>
      </c>
      <c r="X30" s="18">
        <f>IF($E30=$E$1,((1+Premissas!S$4)*'TU Proprio'!W30*10^6*'Rotacao Vagao'!W30)/(SUMIFS('Trem Tipo Medio'!$K:$K,'Trem Tipo Medio'!$A:$A,$A30,'Trem Tipo Medio'!$AE:$AE,"&lt;="&amp;X$2,'Trem Tipo Medio'!$AF:$AF,"&gt;="&amp;X$2)*(365/VLOOKUP($A30,Sazonalidade!$A:$G,7,0)))*(1-VLOOKUP($A30,Sazonalidade!$A:$J,10,0)),0)</f>
        <v>0</v>
      </c>
      <c r="Y30" s="18">
        <f>IF($E30=$E$1,((1+Premissas!T$4)*'TU Proprio'!X30*10^6*'Rotacao Vagao'!X30)/(SUMIFS('Trem Tipo Medio'!$K:$K,'Trem Tipo Medio'!$A:$A,$A30,'Trem Tipo Medio'!$AE:$AE,"&lt;="&amp;Y$2,'Trem Tipo Medio'!$AF:$AF,"&gt;="&amp;Y$2)*(365/VLOOKUP($A30,Sazonalidade!$A:$G,7,0)))*(1-VLOOKUP($A30,Sazonalidade!$A:$J,10,0)),0)</f>
        <v>0</v>
      </c>
      <c r="Z30" s="18">
        <f>IF($E30=$E$1,((1+Premissas!U$4)*'TU Proprio'!Y30*10^6*'Rotacao Vagao'!Y30)/(SUMIFS('Trem Tipo Medio'!$K:$K,'Trem Tipo Medio'!$A:$A,$A30,'Trem Tipo Medio'!$AE:$AE,"&lt;="&amp;Z$2,'Trem Tipo Medio'!$AF:$AF,"&gt;="&amp;Z$2)*(365/VLOOKUP($A30,Sazonalidade!$A:$G,7,0)))*(1-VLOOKUP($A30,Sazonalidade!$A:$J,10,0)),0)</f>
        <v>0</v>
      </c>
      <c r="AA30" s="18">
        <f>IF($E30=$E$1,((1+Premissas!V$4)*'TU Proprio'!Z30*10^6*'Rotacao Vagao'!Z30)/(SUMIFS('Trem Tipo Medio'!$K:$K,'Trem Tipo Medio'!$A:$A,$A30,'Trem Tipo Medio'!$AE:$AE,"&lt;="&amp;AA$2,'Trem Tipo Medio'!$AF:$AF,"&gt;="&amp;AA$2)*(365/VLOOKUP($A30,Sazonalidade!$A:$G,7,0)))*(1-VLOOKUP($A30,Sazonalidade!$A:$J,10,0)),0)</f>
        <v>0</v>
      </c>
      <c r="AB30" s="18">
        <f>IF($E30=$E$1,((1+Premissas!W$4)*'TU Proprio'!AA30*10^6*'Rotacao Vagao'!AA30)/(SUMIFS('Trem Tipo Medio'!$K:$K,'Trem Tipo Medio'!$A:$A,$A30,'Trem Tipo Medio'!$AE:$AE,"&lt;="&amp;AB$2,'Trem Tipo Medio'!$AF:$AF,"&gt;="&amp;AB$2)*(365/VLOOKUP($A30,Sazonalidade!$A:$G,7,0)))*(1-VLOOKUP($A30,Sazonalidade!$A:$J,10,0)),0)</f>
        <v>0</v>
      </c>
      <c r="AC30" s="18">
        <f>IF($E30=$E$1,((1+Premissas!X$4)*'TU Proprio'!AB30*10^6*'Rotacao Vagao'!AB30)/(SUMIFS('Trem Tipo Medio'!$K:$K,'Trem Tipo Medio'!$A:$A,$A30,'Trem Tipo Medio'!$AE:$AE,"&lt;="&amp;AC$2,'Trem Tipo Medio'!$AF:$AF,"&gt;="&amp;AC$2)*(365/VLOOKUP($A30,Sazonalidade!$A:$G,7,0)))*(1-VLOOKUP($A30,Sazonalidade!$A:$J,10,0)),0)</f>
        <v>0</v>
      </c>
      <c r="AD30" s="18">
        <f>IF($E30=$E$1,((1+Premissas!Y$4)*'TU Proprio'!AC30*10^6*'Rotacao Vagao'!AC30)/(SUMIFS('Trem Tipo Medio'!$K:$K,'Trem Tipo Medio'!$A:$A,$A30,'Trem Tipo Medio'!$AE:$AE,"&lt;="&amp;AD$2,'Trem Tipo Medio'!$AF:$AF,"&gt;="&amp;AD$2)*(365/VLOOKUP($A30,Sazonalidade!$A:$G,7,0)))*(1-VLOOKUP($A30,Sazonalidade!$A:$J,10,0)),0)</f>
        <v>0</v>
      </c>
      <c r="AE30" s="18">
        <f>IF($E30=$E$1,((1+Premissas!Z$4)*'TU Proprio'!AD30*10^6*'Rotacao Vagao'!AD30)/(SUMIFS('Trem Tipo Medio'!$K:$K,'Trem Tipo Medio'!$A:$A,$A30,'Trem Tipo Medio'!$AE:$AE,"&lt;="&amp;AE$2,'Trem Tipo Medio'!$AF:$AF,"&gt;="&amp;AE$2)*(365/VLOOKUP($A30,Sazonalidade!$A:$G,7,0)))*(1-VLOOKUP($A30,Sazonalidade!$A:$J,10,0)),0)</f>
        <v>0</v>
      </c>
      <c r="AF30" s="18">
        <f>IF($E30=$E$1,((1+Premissas!AA$4)*'TU Proprio'!AE30*10^6*'Rotacao Vagao'!AE30)/(SUMIFS('Trem Tipo Medio'!$K:$K,'Trem Tipo Medio'!$A:$A,$A30,'Trem Tipo Medio'!$AE:$AE,"&lt;="&amp;AF$2,'Trem Tipo Medio'!$AF:$AF,"&gt;="&amp;AF$2)*(365/VLOOKUP($A30,Sazonalidade!$A:$G,7,0)))*(1-VLOOKUP($A30,Sazonalidade!$A:$J,10,0)),0)</f>
        <v>0</v>
      </c>
      <c r="AG30" s="18">
        <f>IF($E30=$E$1,((1+Premissas!AB$4)*'TU Proprio'!AF30*10^6*'Rotacao Vagao'!AF30)/(SUMIFS('Trem Tipo Medio'!$K:$K,'Trem Tipo Medio'!$A:$A,$A30,'Trem Tipo Medio'!$AE:$AE,"&lt;="&amp;AG$2,'Trem Tipo Medio'!$AF:$AF,"&gt;="&amp;AG$2)*(365/VLOOKUP($A30,Sazonalidade!$A:$G,7,0)))*(1-VLOOKUP($A30,Sazonalidade!$A:$J,10,0)),0)</f>
        <v>0</v>
      </c>
      <c r="AH30" s="18">
        <f>IF($E30=$E$1,((1+Premissas!AC$4)*'TU Proprio'!AG30*10^6*'Rotacao Vagao'!AG30)/(SUMIFS('Trem Tipo Medio'!$K:$K,'Trem Tipo Medio'!$A:$A,$A30,'Trem Tipo Medio'!$AE:$AE,"&lt;="&amp;AH$2,'Trem Tipo Medio'!$AF:$AF,"&gt;="&amp;AH$2)*(365/VLOOKUP($A30,Sazonalidade!$A:$G,7,0)))*(1-VLOOKUP($A30,Sazonalidade!$A:$J,10,0)),0)</f>
        <v>0</v>
      </c>
      <c r="AI30" s="18">
        <f>IF($E30=$E$1,((1+Premissas!AD$4)*'TU Proprio'!AH30*10^6*'Rotacao Vagao'!AH30)/(SUMIFS('Trem Tipo Medio'!$K:$K,'Trem Tipo Medio'!$A:$A,$A30,'Trem Tipo Medio'!$AE:$AE,"&lt;="&amp;AI$2,'Trem Tipo Medio'!$AF:$AF,"&gt;="&amp;AI$2)*(365/VLOOKUP($A30,Sazonalidade!$A:$G,7,0)))*(1-VLOOKUP($A30,Sazonalidade!$A:$J,10,0)),0)</f>
        <v>0</v>
      </c>
      <c r="AJ30" s="18">
        <f>IF($E30=$E$1,((1+Premissas!AE$4)*'TU Proprio'!AI30*10^6*'Rotacao Vagao'!AI30)/(SUMIFS('Trem Tipo Medio'!$K:$K,'Trem Tipo Medio'!$A:$A,$A30,'Trem Tipo Medio'!$AE:$AE,"&lt;="&amp;AJ$2,'Trem Tipo Medio'!$AF:$AF,"&gt;="&amp;AJ$2)*(365/VLOOKUP($A30,Sazonalidade!$A:$G,7,0)))*(1-VLOOKUP($A30,Sazonalidade!$A:$J,10,0)),0)</f>
        <v>0</v>
      </c>
      <c r="AK30" s="18">
        <f>IF($E30=$E$1,((1+Premissas!AF$4)*'TU Proprio'!AJ30*10^6*'Rotacao Vagao'!AJ30)/(SUMIFS('Trem Tipo Medio'!$K:$K,'Trem Tipo Medio'!$A:$A,$A30,'Trem Tipo Medio'!$AE:$AE,"&lt;="&amp;AK$2,'Trem Tipo Medio'!$AF:$AF,"&gt;="&amp;AK$2)*(365/VLOOKUP($A30,Sazonalidade!$A:$G,7,0)))*(1-VLOOKUP($A30,Sazonalidade!$A:$J,10,0)),0)</f>
        <v>0</v>
      </c>
      <c r="AL30" s="18">
        <f>IF($E30=$E$1,((1+Premissas!AG$4)*'TU Proprio'!AK30*10^6*'Rotacao Vagao'!AK30)/(SUMIFS('Trem Tipo Medio'!$K:$K,'Trem Tipo Medio'!$A:$A,$A30,'Trem Tipo Medio'!$AE:$AE,"&lt;="&amp;AL$2,'Trem Tipo Medio'!$AF:$AF,"&gt;="&amp;AL$2)*(365/VLOOKUP($A30,Sazonalidade!$A:$G,7,0)))*(1-VLOOKUP($A30,Sazonalidade!$A:$J,10,0)),0)</f>
        <v>0</v>
      </c>
      <c r="AM30" s="18">
        <f>IF($E30=$E$1,((1+Premissas!AH$4)*'TU Proprio'!AL30*10^6*'Rotacao Vagao'!AL30)/(SUMIFS('Trem Tipo Medio'!$K:$K,'Trem Tipo Medio'!$A:$A,$A30,'Trem Tipo Medio'!$AE:$AE,"&lt;="&amp;AM$2,'Trem Tipo Medio'!$AF:$AF,"&gt;="&amp;AM$2)*(365/VLOOKUP($A30,Sazonalidade!$A:$G,7,0)))*(1-VLOOKUP($A30,Sazonalidade!$A:$J,10,0)),0)</f>
        <v>0</v>
      </c>
      <c r="AN30" s="18">
        <f>IF($E30=$E$1,((1+Premissas!AI$4)*'TU Proprio'!AM30*10^6*'Rotacao Vagao'!AM30)/(SUMIFS('Trem Tipo Medio'!$K:$K,'Trem Tipo Medio'!$A:$A,$A30,'Trem Tipo Medio'!$AE:$AE,"&lt;="&amp;AN$2,'Trem Tipo Medio'!$AF:$AF,"&gt;="&amp;AN$2)*(365/VLOOKUP($A30,Sazonalidade!$A:$G,7,0)))*(1-VLOOKUP($A30,Sazonalidade!$A:$J,10,0)),0)</f>
        <v>0</v>
      </c>
      <c r="AO30" s="18">
        <f>IF($E30=$E$1,((1+Premissas!AJ$4)*'TU Proprio'!AN30*10^6*'Rotacao Vagao'!AN30)/(SUMIFS('Trem Tipo Medio'!$K:$K,'Trem Tipo Medio'!$A:$A,$A30,'Trem Tipo Medio'!$AE:$AE,"&lt;="&amp;AO$2,'Trem Tipo Medio'!$AF:$AF,"&gt;="&amp;AO$2)*(365/VLOOKUP($A30,Sazonalidade!$A:$G,7,0)))*(1-VLOOKUP($A30,Sazonalidade!$A:$J,10,0)),0)</f>
        <v>0</v>
      </c>
      <c r="AP30" s="18">
        <f>IF($E30=$E$1,((1+Premissas!AK$4)*'TU Proprio'!AO30*10^6*'Rotacao Vagao'!AO30)/(SUMIFS('Trem Tipo Medio'!$K:$K,'Trem Tipo Medio'!$A:$A,$A30,'Trem Tipo Medio'!$AE:$AE,"&lt;="&amp;AP$2,'Trem Tipo Medio'!$AF:$AF,"&gt;="&amp;AP$2)*(365/VLOOKUP($A30,Sazonalidade!$A:$G,7,0)))*(1-VLOOKUP($A30,Sazonalidade!$A:$J,10,0)),0)</f>
        <v>0</v>
      </c>
      <c r="AQ30" s="18">
        <f>IF($E30=$E$1,((1+Premissas!AL$4)*'TU Proprio'!AP30*10^6*'Rotacao Vagao'!AP30)/(SUMIFS('Trem Tipo Medio'!$K:$K,'Trem Tipo Medio'!$A:$A,$A30,'Trem Tipo Medio'!$AE:$AE,"&lt;="&amp;AQ$2,'Trem Tipo Medio'!$AF:$AF,"&gt;="&amp;AQ$2)*(365/VLOOKUP($A30,Sazonalidade!$A:$G,7,0)))*(1-VLOOKUP($A30,Sazonalidade!$A:$J,10,0)),0)</f>
        <v>0</v>
      </c>
      <c r="AR30" s="18">
        <f>IF($E30=$E$1,((1+Premissas!AM$4)*'TU Proprio'!AQ30*10^6*'Rotacao Vagao'!AQ30)/(SUMIFS('Trem Tipo Medio'!$K:$K,'Trem Tipo Medio'!$A:$A,$A30,'Trem Tipo Medio'!$AE:$AE,"&lt;="&amp;AR$2,'Trem Tipo Medio'!$AF:$AF,"&gt;="&amp;AR$2)*(365/VLOOKUP($A30,Sazonalidade!$A:$G,7,0)))*(1-VLOOKUP($A30,Sazonalidade!$A:$J,10,0)),0)</f>
        <v>0</v>
      </c>
      <c r="AS30" s="18">
        <f>IF($E30=$E$1,((1+Premissas!AN$4)*'TU Proprio'!AR30*10^6*'Rotacao Vagao'!AR30)/(SUMIFS('Trem Tipo Medio'!$K:$K,'Trem Tipo Medio'!$A:$A,$A30,'Trem Tipo Medio'!$AE:$AE,"&lt;="&amp;AS$2,'Trem Tipo Medio'!$AF:$AF,"&gt;="&amp;AS$2)*(365/VLOOKUP($A30,Sazonalidade!$A:$G,7,0)))*(1-VLOOKUP($A30,Sazonalidade!$A:$J,10,0)),0)</f>
        <v>0</v>
      </c>
      <c r="AT30" s="18">
        <f>IF($E30=$E$1,((1+Premissas!AO$4)*'TU Proprio'!AS30*10^6*'Rotacao Vagao'!AS30)/(SUMIFS('Trem Tipo Medio'!$K:$K,'Trem Tipo Medio'!$A:$A,$A30,'Trem Tipo Medio'!$AE:$AE,"&lt;="&amp;AT$2,'Trem Tipo Medio'!$AF:$AF,"&gt;="&amp;AT$2)*(365/VLOOKUP($A30,Sazonalidade!$A:$G,7,0)))*(1-VLOOKUP($A30,Sazonalidade!$A:$J,10,0)),0)</f>
        <v>0</v>
      </c>
      <c r="AU30" s="18">
        <f>IF($E30=$E$1,((1+Premissas!AP$4)*'TU Proprio'!AT30*10^6*'Rotacao Vagao'!AT30)/(SUMIFS('Trem Tipo Medio'!$K:$K,'Trem Tipo Medio'!$A:$A,$A30,'Trem Tipo Medio'!$AE:$AE,"&lt;="&amp;AU$2,'Trem Tipo Medio'!$AF:$AF,"&gt;="&amp;AU$2)*(365/VLOOKUP($A30,Sazonalidade!$A:$G,7,0)))*(1-VLOOKUP($A30,Sazonalidade!$A:$J,10,0)),0)</f>
        <v>0</v>
      </c>
      <c r="AV30" s="18">
        <f>IF($E30=$E$1,((1+Premissas!AQ$4)*'TU Proprio'!AU30*10^6*'Rotacao Vagao'!AU30)/(SUMIFS('Trem Tipo Medio'!$K:$K,'Trem Tipo Medio'!$A:$A,$A30,'Trem Tipo Medio'!$AE:$AE,"&lt;="&amp;AV$2,'Trem Tipo Medio'!$AF:$AF,"&gt;="&amp;AV$2)*(365/VLOOKUP($A30,Sazonalidade!$A:$G,7,0)))*(1-VLOOKUP($A30,Sazonalidade!$A:$J,10,0)),0)</f>
        <v>0</v>
      </c>
      <c r="AW30" s="18">
        <f>IF($E30=$E$1,((1+Premissas!AR$4)*'TU Proprio'!AV30*10^6*'Rotacao Vagao'!AV30)/(SUMIFS('Trem Tipo Medio'!$K:$K,'Trem Tipo Medio'!$A:$A,$A30,'Trem Tipo Medio'!$AE:$AE,"&lt;="&amp;AW$2,'Trem Tipo Medio'!$AF:$AF,"&gt;="&amp;AW$2)*(365/VLOOKUP($A30,Sazonalidade!$A:$G,7,0)))*(1-VLOOKUP($A30,Sazonalidade!$A:$J,10,0)),0)</f>
        <v>0</v>
      </c>
      <c r="AX30" s="18">
        <f>IF($E30=$E$1,((1+Premissas!AS$4)*'TU Proprio'!AW30*10^6*'Rotacao Vagao'!AW30)/(SUMIFS('Trem Tipo Medio'!$K:$K,'Trem Tipo Medio'!$A:$A,$A30,'Trem Tipo Medio'!$AE:$AE,"&lt;="&amp;AX$2,'Trem Tipo Medio'!$AF:$AF,"&gt;="&amp;AX$2)*(365/VLOOKUP($A30,Sazonalidade!$A:$G,7,0)))*(1-VLOOKUP($A30,Sazonalidade!$A:$J,10,0)),0)</f>
        <v>0</v>
      </c>
      <c r="AY30" s="18">
        <f>IF($E30=$E$1,((1+Premissas!AT$4)*'TU Proprio'!AX30*10^6*'Rotacao Vagao'!AX30)/(SUMIFS('Trem Tipo Medio'!$K:$K,'Trem Tipo Medio'!$A:$A,$A30,'Trem Tipo Medio'!$AE:$AE,"&lt;="&amp;AY$2,'Trem Tipo Medio'!$AF:$AF,"&gt;="&amp;AY$2)*(365/VLOOKUP($A30,Sazonalidade!$A:$G,7,0)))*(1-VLOOKUP($A30,Sazonalidade!$A:$J,10,0)),0)</f>
        <v>0</v>
      </c>
      <c r="AZ30" s="18">
        <f>IF($E30=$E$1,((1+Premissas!AU$4)*'TU Proprio'!AY30*10^6*'Rotacao Vagao'!AY30)/(SUMIFS('Trem Tipo Medio'!$K:$K,'Trem Tipo Medio'!$A:$A,$A30,'Trem Tipo Medio'!$AE:$AE,"&lt;="&amp;AZ$2,'Trem Tipo Medio'!$AF:$AF,"&gt;="&amp;AZ$2)*(365/VLOOKUP($A30,Sazonalidade!$A:$G,7,0)))*(1-VLOOKUP($A30,Sazonalidade!$A:$J,10,0)),0)</f>
        <v>0</v>
      </c>
      <c r="BA30" s="18">
        <f>IF($E30=$E$1,((1+Premissas!AV$4)*'TU Proprio'!AZ30*10^6*'Rotacao Vagao'!AZ30)/(SUMIFS('Trem Tipo Medio'!$K:$K,'Trem Tipo Medio'!$A:$A,$A30,'Trem Tipo Medio'!$AE:$AE,"&lt;="&amp;BA$2,'Trem Tipo Medio'!$AF:$AF,"&gt;="&amp;BA$2)*(365/VLOOKUP($A30,Sazonalidade!$A:$G,7,0)))*(1-VLOOKUP($A30,Sazonalidade!$A:$J,10,0)),0)</f>
        <v>0</v>
      </c>
      <c r="BB30" s="18">
        <f>IF($E30=$E$1,((1+Premissas!AW$4)*'TU Proprio'!BA30*10^6*'Rotacao Vagao'!BA30)/(SUMIFS('Trem Tipo Medio'!$K:$K,'Trem Tipo Medio'!$A:$A,$A30,'Trem Tipo Medio'!$AE:$AE,"&lt;="&amp;BB$2,'Trem Tipo Medio'!$AF:$AF,"&gt;="&amp;BB$2)*(365/VLOOKUP($A30,Sazonalidade!$A:$G,7,0)))*(1-VLOOKUP($A30,Sazonalidade!$A:$J,10,0)),0)</f>
        <v>0</v>
      </c>
      <c r="BC30" s="18">
        <f>IF($E30=$E$1,((1+Premissas!AX$4)*'TU Proprio'!BB30*10^6*'Rotacao Vagao'!BB30)/(SUMIFS('Trem Tipo Medio'!$K:$K,'Trem Tipo Medio'!$A:$A,$A30,'Trem Tipo Medio'!$AE:$AE,"&lt;="&amp;BC$2,'Trem Tipo Medio'!$AF:$AF,"&gt;="&amp;BC$2)*(365/VLOOKUP($A30,Sazonalidade!$A:$G,7,0)))*(1-VLOOKUP($A30,Sazonalidade!$A:$J,10,0)),0)</f>
        <v>0</v>
      </c>
      <c r="BD30" s="18">
        <f>IF($E30=$E$1,((1+Premissas!AY$4)*'TU Proprio'!BC30*10^6*'Rotacao Vagao'!BC30)/(SUMIFS('Trem Tipo Medio'!$K:$K,'Trem Tipo Medio'!$A:$A,$A30,'Trem Tipo Medio'!$AE:$AE,"&lt;="&amp;BD$2,'Trem Tipo Medio'!$AF:$AF,"&gt;="&amp;BD$2)*(365/VLOOKUP($A30,Sazonalidade!$A:$G,7,0)))*(1-VLOOKUP($A30,Sazonalidade!$A:$J,10,0)),0)</f>
        <v>0</v>
      </c>
      <c r="BE30" s="18">
        <f>IF($E30=$E$1,((1+Premissas!AZ$4)*'TU Proprio'!BD30*10^6*'Rotacao Vagao'!BD30)/(SUMIFS('Trem Tipo Medio'!$K:$K,'Trem Tipo Medio'!$A:$A,$A30,'Trem Tipo Medio'!$AE:$AE,"&lt;="&amp;BE$2,'Trem Tipo Medio'!$AF:$AF,"&gt;="&amp;BE$2)*(365/VLOOKUP($A30,Sazonalidade!$A:$G,7,0)))*(1-VLOOKUP($A30,Sazonalidade!$A:$J,10,0)),0)</f>
        <v>0</v>
      </c>
      <c r="BF30" s="18">
        <f>IF($E30=$E$1,((1+Premissas!BA$4)*'TU Proprio'!BE30*10^6*'Rotacao Vagao'!BE30)/(SUMIFS('Trem Tipo Medio'!$K:$K,'Trem Tipo Medio'!$A:$A,$A30,'Trem Tipo Medio'!$AE:$AE,"&lt;="&amp;BF$2,'Trem Tipo Medio'!$AF:$AF,"&gt;="&amp;BF$2)*(365/VLOOKUP($A30,Sazonalidade!$A:$G,7,0)))*(1-VLOOKUP($A30,Sazonalidade!$A:$J,10,0)),0)</f>
        <v>0</v>
      </c>
      <c r="BG30" s="18">
        <f>IF($E30=$E$1,((1+Premissas!BB$4)*'TU Proprio'!BF30*10^6*'Rotacao Vagao'!BF30)/(SUMIFS('Trem Tipo Medio'!$K:$K,'Trem Tipo Medio'!$A:$A,$A30,'Trem Tipo Medio'!$AE:$AE,"&lt;="&amp;BG$2,'Trem Tipo Medio'!$AF:$AF,"&gt;="&amp;BG$2)*(365/VLOOKUP($A30,Sazonalidade!$A:$G,7,0)))*(1-VLOOKUP($A30,Sazonalidade!$A:$J,10,0)),0)</f>
        <v>0</v>
      </c>
      <c r="BH30" s="18">
        <f>IF($E30=$E$1,((1+Premissas!BC$4)*'TU Proprio'!BG30*10^6*'Rotacao Vagao'!BG30)/(SUMIFS('Trem Tipo Medio'!$K:$K,'Trem Tipo Medio'!$A:$A,$A30,'Trem Tipo Medio'!$AE:$AE,"&lt;="&amp;BH$2,'Trem Tipo Medio'!$AF:$AF,"&gt;="&amp;BH$2)*(365/VLOOKUP($A30,Sazonalidade!$A:$G,7,0)))*(1-VLOOKUP($A30,Sazonalidade!$A:$J,10,0)),0)</f>
        <v>0</v>
      </c>
      <c r="BI30" s="18">
        <f>IF($E30=$E$1,((1+Premissas!BD$4)*'TU Proprio'!BH30*10^6*'Rotacao Vagao'!BH30)/(SUMIFS('Trem Tipo Medio'!$K:$K,'Trem Tipo Medio'!$A:$A,$A30,'Trem Tipo Medio'!$AE:$AE,"&lt;="&amp;BI$2,'Trem Tipo Medio'!$AF:$AF,"&gt;="&amp;BI$2)*(365/VLOOKUP($A30,Sazonalidade!$A:$G,7,0)))*(1-VLOOKUP($A30,Sazonalidade!$A:$J,10,0)),0)</f>
        <v>0</v>
      </c>
      <c r="BJ30" s="18">
        <f>IF($E30=$E$1,((1+Premissas!BE$4)*'TU Proprio'!BI30*10^6*'Rotacao Vagao'!BI30)/(SUMIFS('Trem Tipo Medio'!$K:$K,'Trem Tipo Medio'!$A:$A,$A30,'Trem Tipo Medio'!$AE:$AE,"&lt;="&amp;BJ$2,'Trem Tipo Medio'!$AF:$AF,"&gt;="&amp;BJ$2)*(365/VLOOKUP($A30,Sazonalidade!$A:$G,7,0)))*(1-VLOOKUP($A30,Sazonalidade!$A:$J,10,0)),0)</f>
        <v>0</v>
      </c>
      <c r="BK30" s="18">
        <f>IF($E30=$E$1,((1+Premissas!BF$4)*'TU Proprio'!BJ30*10^6*'Rotacao Vagao'!BJ30)/(SUMIFS('Trem Tipo Medio'!$K:$K,'Trem Tipo Medio'!$A:$A,$A30,'Trem Tipo Medio'!$AE:$AE,"&lt;="&amp;BK$2,'Trem Tipo Medio'!$AF:$AF,"&gt;="&amp;BK$2)*(365/VLOOKUP($A30,Sazonalidade!$A:$G,7,0)))*(1-VLOOKUP($A30,Sazonalidade!$A:$J,10,0)),0)</f>
        <v>0</v>
      </c>
      <c r="BL30" s="18">
        <f>IF($E30=$E$1,((1+Premissas!BG$4)*'TU Proprio'!BK30*10^6*'Rotacao Vagao'!BK30)/(SUMIFS('Trem Tipo Medio'!$K:$K,'Trem Tipo Medio'!$A:$A,$A30,'Trem Tipo Medio'!$AE:$AE,"&lt;="&amp;BL$2,'Trem Tipo Medio'!$AF:$AF,"&gt;="&amp;BL$2)*(365/VLOOKUP($A30,Sazonalidade!$A:$G,7,0)))*(1-VLOOKUP($A30,Sazonalidade!$A:$J,10,0)),0)</f>
        <v>0</v>
      </c>
      <c r="BM30" s="18">
        <f>IF($E30=$E$1,((1+Premissas!BH$4)*'TU Proprio'!BL30*10^6*'Rotacao Vagao'!BL30)/(SUMIFS('Trem Tipo Medio'!$K:$K,'Trem Tipo Medio'!$A:$A,$A30,'Trem Tipo Medio'!$AE:$AE,"&lt;="&amp;BM$2,'Trem Tipo Medio'!$AF:$AF,"&gt;="&amp;BM$2)*(365/VLOOKUP($A30,Sazonalidade!$A:$G,7,0)))*(1-VLOOKUP($A30,Sazonalidade!$A:$J,10,0)),0)</f>
        <v>0</v>
      </c>
      <c r="BN30" s="18">
        <f>IF($E30=$E$1,((1+Premissas!BI$4)*'TU Proprio'!BM30*10^6*'Rotacao Vagao'!BM30)/(SUMIFS('Trem Tipo Medio'!$K:$K,'Trem Tipo Medio'!$A:$A,$A30,'Trem Tipo Medio'!$AE:$AE,"&lt;="&amp;BN$2,'Trem Tipo Medio'!$AF:$AF,"&gt;="&amp;BN$2)*(365/VLOOKUP($A30,Sazonalidade!$A:$G,7,0)))*(1-VLOOKUP($A30,Sazonalidade!$A:$J,10,0)),0)</f>
        <v>0</v>
      </c>
      <c r="BO30" s="18">
        <f>IF($E30=$E$1,((1+Premissas!BJ$4)*'TU Proprio'!BN30*10^6*'Rotacao Vagao'!BN30)/(SUMIFS('Trem Tipo Medio'!$K:$K,'Trem Tipo Medio'!$A:$A,$A30,'Trem Tipo Medio'!$AE:$AE,"&lt;="&amp;BO$2,'Trem Tipo Medio'!$AF:$AF,"&gt;="&amp;BO$2)*(365/VLOOKUP($A30,Sazonalidade!$A:$G,7,0)))*(1-VLOOKUP($A30,Sazonalidade!$A:$J,10,0)),0)</f>
        <v>0</v>
      </c>
      <c r="BP30" s="18">
        <f>IF($E30=$E$1,((1+Premissas!BK$4)*'TU Proprio'!BO30*10^6*'Rotacao Vagao'!BO30)/(SUMIFS('Trem Tipo Medio'!$K:$K,'Trem Tipo Medio'!$A:$A,$A30,'Trem Tipo Medio'!$AE:$AE,"&lt;="&amp;BP$2,'Trem Tipo Medio'!$AF:$AF,"&gt;="&amp;BP$2)*(365/VLOOKUP($A30,Sazonalidade!$A:$G,7,0)))*(1-VLOOKUP($A30,Sazonalidade!$A:$J,10,0)),0)</f>
        <v>0</v>
      </c>
      <c r="BQ30"/>
      <c r="BR30"/>
      <c r="BS30"/>
      <c r="BT30"/>
      <c r="BU30"/>
    </row>
    <row r="31" spans="1:73" s="32" customFormat="1" x14ac:dyDescent="0.25">
      <c r="A31" s="6">
        <f t="shared" si="3"/>
        <v>29</v>
      </c>
      <c r="B31" s="3" t="str">
        <f>VLOOKUP($A31,Demanda!$A$1:$G$43,4,0)</f>
        <v>Gasolina</v>
      </c>
      <c r="C31" s="3" t="str">
        <f>VLOOKUP($A31,Demanda!$A$1:$G$43,6,0)</f>
        <v>Miritituba</v>
      </c>
      <c r="D31" s="3" t="str">
        <f>VLOOKUP($A31,Demanda!$A$1:$G$43,7,0)</f>
        <v>Lucas do Rio Verde</v>
      </c>
      <c r="E31" s="3" t="str">
        <f>VLOOKUP($A31,Demanda!$A$1:$G$43,2,0)</f>
        <v>FGRAO</v>
      </c>
      <c r="F31" s="29" t="str">
        <f>VLOOKUP(A31,'Trem Tipo Medio'!A:L,10,0)</f>
        <v>TCT</v>
      </c>
      <c r="H31" s="18">
        <f>IF($E31=$E$1,((1+Premissas!C$4)*'TU Proprio'!G31*10^6*'Rotacao Vagao'!G31)/(SUMIFS('Trem Tipo Medio'!$K:$K,'Trem Tipo Medio'!$A:$A,$A31,'Trem Tipo Medio'!$AE:$AE,"&lt;="&amp;H$2,'Trem Tipo Medio'!$AF:$AF,"&gt;="&amp;H$2)*(365/VLOOKUP($A31,Sazonalidade!$A:$G,7,0)))*(1-VLOOKUP($A31,Sazonalidade!$A:$J,10,0)),0)</f>
        <v>0</v>
      </c>
      <c r="I31" s="18">
        <f>IF($E31=$E$1,((1+Premissas!D$4)*'TU Proprio'!H31*10^6*'Rotacao Vagao'!H31)/(SUMIFS('Trem Tipo Medio'!$K:$K,'Trem Tipo Medio'!$A:$A,$A31,'Trem Tipo Medio'!$AE:$AE,"&lt;="&amp;I$2,'Trem Tipo Medio'!$AF:$AF,"&gt;="&amp;I$2)*(365/VLOOKUP($A31,Sazonalidade!$A:$G,7,0)))*(1-VLOOKUP($A31,Sazonalidade!$A:$J,10,0)),0)</f>
        <v>0</v>
      </c>
      <c r="J31" s="18">
        <f>IF($E31=$E$1,((1+Premissas!E$4)*'TU Proprio'!I31*10^6*'Rotacao Vagao'!I31)/(SUMIFS('Trem Tipo Medio'!$K:$K,'Trem Tipo Medio'!$A:$A,$A31,'Trem Tipo Medio'!$AE:$AE,"&lt;="&amp;J$2,'Trem Tipo Medio'!$AF:$AF,"&gt;="&amp;J$2)*(365/VLOOKUP($A31,Sazonalidade!$A:$G,7,0)))*(1-VLOOKUP($A31,Sazonalidade!$A:$J,10,0)),0)</f>
        <v>0</v>
      </c>
      <c r="K31" s="18">
        <f>IF($E31=$E$1,((1+Premissas!F$4)*'TU Proprio'!J31*10^6*'Rotacao Vagao'!J31)/(SUMIFS('Trem Tipo Medio'!$K:$K,'Trem Tipo Medio'!$A:$A,$A31,'Trem Tipo Medio'!$AE:$AE,"&lt;="&amp;K$2,'Trem Tipo Medio'!$AF:$AF,"&gt;="&amp;K$2)*(365/VLOOKUP($A31,Sazonalidade!$A:$G,7,0)))*(1-VLOOKUP($A31,Sazonalidade!$A:$J,10,0)),0)</f>
        <v>0</v>
      </c>
      <c r="L31" s="18">
        <f>IF($E31=$E$1,((1+Premissas!G$4)*'TU Proprio'!K31*10^6*'Rotacao Vagao'!K31)/(SUMIFS('Trem Tipo Medio'!$K:$K,'Trem Tipo Medio'!$A:$A,$A31,'Trem Tipo Medio'!$AE:$AE,"&lt;="&amp;L$2,'Trem Tipo Medio'!$AF:$AF,"&gt;="&amp;L$2)*(365/VLOOKUP($A31,Sazonalidade!$A:$G,7,0)))*(1-VLOOKUP($A31,Sazonalidade!$A:$J,10,0)),0)</f>
        <v>0</v>
      </c>
      <c r="M31" s="18">
        <f>IF($E31=$E$1,((1+Premissas!H$4)*'TU Proprio'!L31*10^6*'Rotacao Vagao'!L31)/(SUMIFS('Trem Tipo Medio'!$K:$K,'Trem Tipo Medio'!$A:$A,$A31,'Trem Tipo Medio'!$AE:$AE,"&lt;="&amp;M$2,'Trem Tipo Medio'!$AF:$AF,"&gt;="&amp;M$2)*(365/VLOOKUP($A31,Sazonalidade!$A:$G,7,0)))*(1-VLOOKUP($A31,Sazonalidade!$A:$J,10,0)),0)</f>
        <v>7.1349006686189052</v>
      </c>
      <c r="N31" s="18">
        <f>IF($E31=$E$1,((1+Premissas!I$4)*'TU Proprio'!M31*10^6*'Rotacao Vagao'!M31)/(SUMIFS('Trem Tipo Medio'!$K:$K,'Trem Tipo Medio'!$A:$A,$A31,'Trem Tipo Medio'!$AE:$AE,"&lt;="&amp;N$2,'Trem Tipo Medio'!$AF:$AF,"&gt;="&amp;N$2)*(365/VLOOKUP($A31,Sazonalidade!$A:$G,7,0)))*(1-VLOOKUP($A31,Sazonalidade!$A:$J,10,0)),0)</f>
        <v>7.4033272018719618</v>
      </c>
      <c r="O31" s="18">
        <f>IF($E31=$E$1,((1+Premissas!J$4)*'TU Proprio'!N31*10^6*'Rotacao Vagao'!N31)/(SUMIFS('Trem Tipo Medio'!$K:$K,'Trem Tipo Medio'!$A:$A,$A31,'Trem Tipo Medio'!$AE:$AE,"&lt;="&amp;O$2,'Trem Tipo Medio'!$AF:$AF,"&gt;="&amp;O$2)*(365/VLOOKUP($A31,Sazonalidade!$A:$G,7,0)))*(1-VLOOKUP($A31,Sazonalidade!$A:$J,10,0)),0)</f>
        <v>7.6721394055391858</v>
      </c>
      <c r="P31" s="18">
        <f>IF($E31=$E$1,((1+Premissas!K$4)*'TU Proprio'!O31*10^6*'Rotacao Vagao'!O31)/(SUMIFS('Trem Tipo Medio'!$K:$K,'Trem Tipo Medio'!$A:$A,$A31,'Trem Tipo Medio'!$AE:$AE,"&lt;="&amp;P$2,'Trem Tipo Medio'!$AF:$AF,"&gt;="&amp;P$2)*(365/VLOOKUP($A31,Sazonalidade!$A:$G,7,0)))*(1-VLOOKUP($A31,Sazonalidade!$A:$J,10,0)),0)</f>
        <v>7.941722949498363</v>
      </c>
      <c r="Q31" s="18">
        <f>IF($E31=$E$1,((1+Premissas!L$4)*'TU Proprio'!P31*10^6*'Rotacao Vagao'!P31)/(SUMIFS('Trem Tipo Medio'!$K:$K,'Trem Tipo Medio'!$A:$A,$A31,'Trem Tipo Medio'!$AE:$AE,"&lt;="&amp;Q$2,'Trem Tipo Medio'!$AF:$AF,"&gt;="&amp;Q$2)*(365/VLOOKUP($A31,Sazonalidade!$A:$G,7,0)))*(1-VLOOKUP($A31,Sazonalidade!$A:$J,10,0)),0)</f>
        <v>8.2124635046162311</v>
      </c>
      <c r="R31" s="18">
        <f>IF($E31=$E$1,((1+Premissas!M$4)*'TU Proprio'!Q31*10^6*'Rotacao Vagao'!Q31)/(SUMIFS('Trem Tipo Medio'!$K:$K,'Trem Tipo Medio'!$A:$A,$A31,'Trem Tipo Medio'!$AE:$AE,"&lt;="&amp;R$2,'Trem Tipo Medio'!$AF:$AF,"&gt;="&amp;R$2)*(365/VLOOKUP($A31,Sazonalidade!$A:$G,7,0)))*(1-VLOOKUP($A31,Sazonalidade!$A:$J,10,0)),0)</f>
        <v>8.4847467410603166</v>
      </c>
      <c r="S31" s="18">
        <f>IF($E31=$E$1,((1+Premissas!N$4)*'TU Proprio'!R31*10^6*'Rotacao Vagao'!R31)/(SUMIFS('Trem Tipo Medio'!$K:$K,'Trem Tipo Medio'!$A:$A,$A31,'Trem Tipo Medio'!$AE:$AE,"&lt;="&amp;S$2,'Trem Tipo Medio'!$AF:$AF,"&gt;="&amp;S$2)*(365/VLOOKUP($A31,Sazonalidade!$A:$G,7,0)))*(1-VLOOKUP($A31,Sazonalidade!$A:$J,10,0)),0)</f>
        <v>8.7588616156146912</v>
      </c>
      <c r="T31" s="18">
        <f>IF($E31=$E$1,((1+Premissas!O$4)*'TU Proprio'!S31*10^6*'Rotacao Vagao'!S31)/(SUMIFS('Trem Tipo Medio'!$K:$K,'Trem Tipo Medio'!$A:$A,$A31,'Trem Tipo Medio'!$AE:$AE,"&lt;="&amp;T$2,'Trem Tipo Medio'!$AF:$AF,"&gt;="&amp;T$2)*(365/VLOOKUP($A31,Sazonalidade!$A:$G,7,0)))*(1-VLOOKUP($A31,Sazonalidade!$A:$J,10,0)),0)</f>
        <v>9.0347127448224658</v>
      </c>
      <c r="U31" s="18">
        <f>IF($E31=$E$1,((1+Premissas!P$4)*'TU Proprio'!T31*10^6*'Rotacao Vagao'!T31)/(SUMIFS('Trem Tipo Medio'!$K:$K,'Trem Tipo Medio'!$A:$A,$A31,'Trem Tipo Medio'!$AE:$AE,"&lt;="&amp;U$2,'Trem Tipo Medio'!$AF:$AF,"&gt;="&amp;U$2)*(365/VLOOKUP($A31,Sazonalidade!$A:$G,7,0)))*(1-VLOOKUP($A31,Sazonalidade!$A:$J,10,0)),0)</f>
        <v>9.3121058177765708</v>
      </c>
      <c r="V31" s="18">
        <f>IF($E31=$E$1,((1+Premissas!Q$4)*'TU Proprio'!U31*10^6*'Rotacao Vagao'!U31)/(SUMIFS('Trem Tipo Medio'!$K:$K,'Trem Tipo Medio'!$A:$A,$A31,'Trem Tipo Medio'!$AE:$AE,"&lt;="&amp;V$2,'Trem Tipo Medio'!$AF:$AF,"&gt;="&amp;V$2)*(365/VLOOKUP($A31,Sazonalidade!$A:$G,7,0)))*(1-VLOOKUP($A31,Sazonalidade!$A:$J,10,0)),0)</f>
        <v>9.5908494732803167</v>
      </c>
      <c r="W31" s="18">
        <f>IF($E31=$E$1,((1+Premissas!R$4)*'TU Proprio'!V31*10^6*'Rotacao Vagao'!V31)/(SUMIFS('Trem Tipo Medio'!$K:$K,'Trem Tipo Medio'!$A:$A,$A31,'Trem Tipo Medio'!$AE:$AE,"&lt;="&amp;W$2,'Trem Tipo Medio'!$AF:$AF,"&gt;="&amp;W$2)*(365/VLOOKUP($A31,Sazonalidade!$A:$G,7,0)))*(1-VLOOKUP($A31,Sazonalidade!$A:$J,10,0)),0)</f>
        <v>0.10046568348883758</v>
      </c>
      <c r="X31" s="18">
        <f>IF($E31=$E$1,((1+Premissas!S$4)*'TU Proprio'!W31*10^6*'Rotacao Vagao'!W31)/(SUMIFS('Trem Tipo Medio'!$K:$K,'Trem Tipo Medio'!$A:$A,$A31,'Trem Tipo Medio'!$AE:$AE,"&lt;="&amp;X$2,'Trem Tipo Medio'!$AF:$AF,"&gt;="&amp;X$2)*(365/VLOOKUP($A31,Sazonalidade!$A:$G,7,0)))*(1-VLOOKUP($A31,Sazonalidade!$A:$J,10,0)),0)</f>
        <v>0.10341307649591287</v>
      </c>
      <c r="Y31" s="18">
        <f>IF($E31=$E$1,((1+Premissas!T$4)*'TU Proprio'!X31*10^6*'Rotacao Vagao'!X31)/(SUMIFS('Trem Tipo Medio'!$K:$K,'Trem Tipo Medio'!$A:$A,$A31,'Trem Tipo Medio'!$AE:$AE,"&lt;="&amp;Y$2,'Trem Tipo Medio'!$AF:$AF,"&gt;="&amp;Y$2)*(365/VLOOKUP($A31,Sazonalidade!$A:$G,7,0)))*(1-VLOOKUP($A31,Sazonalidade!$A:$J,10,0)),0)</f>
        <v>0.10637289288812639</v>
      </c>
      <c r="Z31" s="18">
        <f>IF($E31=$E$1,((1+Premissas!U$4)*'TU Proprio'!Y31*10^6*'Rotacao Vagao'!Y31)/(SUMIFS('Trem Tipo Medio'!$K:$K,'Trem Tipo Medio'!$A:$A,$A31,'Trem Tipo Medio'!$AE:$AE,"&lt;="&amp;Z$2,'Trem Tipo Medio'!$AF:$AF,"&gt;="&amp;Z$2)*(365/VLOOKUP($A31,Sazonalidade!$A:$G,7,0)))*(1-VLOOKUP($A31,Sazonalidade!$A:$J,10,0)),0)</f>
        <v>0.10934202967478089</v>
      </c>
      <c r="AA31" s="18">
        <f>IF($E31=$E$1,((1+Premissas!V$4)*'TU Proprio'!Z31*10^6*'Rotacao Vagao'!Z31)/(SUMIFS('Trem Tipo Medio'!$K:$K,'Trem Tipo Medio'!$A:$A,$A31,'Trem Tipo Medio'!$AE:$AE,"&lt;="&amp;AA$2,'Trem Tipo Medio'!$AF:$AF,"&gt;="&amp;AA$2)*(365/VLOOKUP($A31,Sazonalidade!$A:$G,7,0)))*(1-VLOOKUP($A31,Sazonalidade!$A:$J,10,0)),0)</f>
        <v>0.11231737872182775</v>
      </c>
      <c r="AB31" s="18">
        <f>IF($E31=$E$1,((1+Premissas!W$4)*'TU Proprio'!AA31*10^6*'Rotacao Vagao'!AA31)/(SUMIFS('Trem Tipo Medio'!$K:$K,'Trem Tipo Medio'!$A:$A,$A31,'Trem Tipo Medio'!$AE:$AE,"&lt;="&amp;AB$2,'Trem Tipo Medio'!$AF:$AF,"&gt;="&amp;AB$2)*(365/VLOOKUP($A31,Sazonalidade!$A:$G,7,0)))*(1-VLOOKUP($A31,Sazonalidade!$A:$J,10,0)),0)</f>
        <v>0.10991934450829899</v>
      </c>
      <c r="AC31" s="18">
        <f>IF($E31=$E$1,((1+Premissas!X$4)*'TU Proprio'!AB31*10^6*'Rotacao Vagao'!AB31)/(SUMIFS('Trem Tipo Medio'!$K:$K,'Trem Tipo Medio'!$A:$A,$A31,'Trem Tipo Medio'!$AE:$AE,"&lt;="&amp;AC$2,'Trem Tipo Medio'!$AF:$AF,"&gt;="&amp;AC$2)*(365/VLOOKUP($A31,Sazonalidade!$A:$G,7,0)))*(1-VLOOKUP($A31,Sazonalidade!$A:$J,10,0)),0)</f>
        <v>0.11222861308677493</v>
      </c>
      <c r="AD31" s="18">
        <f>IF($E31=$E$1,((1+Premissas!Y$4)*'TU Proprio'!AC31*10^6*'Rotacao Vagao'!AC31)/(SUMIFS('Trem Tipo Medio'!$K:$K,'Trem Tipo Medio'!$A:$A,$A31,'Trem Tipo Medio'!$AE:$AE,"&lt;="&amp;AD$2,'Trem Tipo Medio'!$AF:$AF,"&gt;="&amp;AD$2)*(365/VLOOKUP($A31,Sazonalidade!$A:$G,7,0)))*(1-VLOOKUP($A31,Sazonalidade!$A:$J,10,0)),0)</f>
        <v>0.11434482497482591</v>
      </c>
      <c r="AE31" s="18">
        <f>IF($E31=$E$1,((1+Premissas!Z$4)*'TU Proprio'!AD31*10^6*'Rotacao Vagao'!AD31)/(SUMIFS('Trem Tipo Medio'!$K:$K,'Trem Tipo Medio'!$A:$A,$A31,'Trem Tipo Medio'!$AE:$AE,"&lt;="&amp;AE$2,'Trem Tipo Medio'!$AF:$AF,"&gt;="&amp;AE$2)*(365/VLOOKUP($A31,Sazonalidade!$A:$G,7,0)))*(1-VLOOKUP($A31,Sazonalidade!$A:$J,10,0)),0)</f>
        <v>0.11626336773127144</v>
      </c>
      <c r="AF31" s="18">
        <f>IF($E31=$E$1,((1+Premissas!AA$4)*'TU Proprio'!AE31*10^6*'Rotacao Vagao'!AE31)/(SUMIFS('Trem Tipo Medio'!$K:$K,'Trem Tipo Medio'!$A:$A,$A31,'Trem Tipo Medio'!$AE:$AE,"&lt;="&amp;AF$2,'Trem Tipo Medio'!$AF:$AF,"&gt;="&amp;AF$2)*(365/VLOOKUP($A31,Sazonalidade!$A:$G,7,0)))*(1-VLOOKUP($A31,Sazonalidade!$A:$J,10,0)),0)</f>
        <v>0.11798484992507607</v>
      </c>
      <c r="AG31" s="18">
        <f>IF($E31=$E$1,((1+Premissas!AB$4)*'TU Proprio'!AF31*10^6*'Rotacao Vagao'!AF31)/(SUMIFS('Trem Tipo Medio'!$K:$K,'Trem Tipo Medio'!$A:$A,$A31,'Trem Tipo Medio'!$AE:$AE,"&lt;="&amp;AG$2,'Trem Tipo Medio'!$AF:$AF,"&gt;="&amp;AG$2)*(365/VLOOKUP($A31,Sazonalidade!$A:$G,7,0)))*(1-VLOOKUP($A31,Sazonalidade!$A:$J,10,0)),0)</f>
        <v>0.11951454992165265</v>
      </c>
      <c r="AH31" s="18">
        <f>IF($E31=$E$1,((1+Premissas!AC$4)*'TU Proprio'!AG31*10^6*'Rotacao Vagao'!AG31)/(SUMIFS('Trem Tipo Medio'!$K:$K,'Trem Tipo Medio'!$A:$A,$A31,'Trem Tipo Medio'!$AE:$AE,"&lt;="&amp;AH$2,'Trem Tipo Medio'!$AF:$AF,"&gt;="&amp;AH$2)*(365/VLOOKUP($A31,Sazonalidade!$A:$G,7,0)))*(1-VLOOKUP($A31,Sazonalidade!$A:$J,10,0)),0)</f>
        <v>0.12086160137222166</v>
      </c>
      <c r="AI31" s="18">
        <f>IF($E31=$E$1,((1+Premissas!AD$4)*'TU Proprio'!AH31*10^6*'Rotacao Vagao'!AH31)/(SUMIFS('Trem Tipo Medio'!$K:$K,'Trem Tipo Medio'!$A:$A,$A31,'Trem Tipo Medio'!$AE:$AE,"&lt;="&amp;AI$2,'Trem Tipo Medio'!$AF:$AF,"&gt;="&amp;AI$2)*(365/VLOOKUP($A31,Sazonalidade!$A:$G,7,0)))*(1-VLOOKUP($A31,Sazonalidade!$A:$J,10,0)),0)</f>
        <v>0.12203803916285196</v>
      </c>
      <c r="AJ31" s="18">
        <f>IF($E31=$E$1,((1+Premissas!AE$4)*'TU Proprio'!AI31*10^6*'Rotacao Vagao'!AI31)/(SUMIFS('Trem Tipo Medio'!$K:$K,'Trem Tipo Medio'!$A:$A,$A31,'Trem Tipo Medio'!$AE:$AE,"&lt;="&amp;AJ$2,'Trem Tipo Medio'!$AF:$AF,"&gt;="&amp;AJ$2)*(365/VLOOKUP($A31,Sazonalidade!$A:$G,7,0)))*(1-VLOOKUP($A31,Sazonalidade!$A:$J,10,0)),0)</f>
        <v>0.12305782425951575</v>
      </c>
      <c r="AK31" s="18">
        <f>IF($E31=$E$1,((1+Premissas!AF$4)*'TU Proprio'!AJ31*10^6*'Rotacao Vagao'!AJ31)/(SUMIFS('Trem Tipo Medio'!$K:$K,'Trem Tipo Medio'!$A:$A,$A31,'Trem Tipo Medio'!$AE:$AE,"&lt;="&amp;AK$2,'Trem Tipo Medio'!$AF:$AF,"&gt;="&amp;AK$2)*(365/VLOOKUP($A31,Sazonalidade!$A:$G,7,0)))*(1-VLOOKUP($A31,Sazonalidade!$A:$J,10,0)),0)</f>
        <v>0.12393594193755868</v>
      </c>
      <c r="AL31" s="18">
        <f>IF($E31=$E$1,((1+Premissas!AG$4)*'TU Proprio'!AK31*10^6*'Rotacao Vagao'!AK31)/(SUMIFS('Trem Tipo Medio'!$K:$K,'Trem Tipo Medio'!$A:$A,$A31,'Trem Tipo Medio'!$AE:$AE,"&lt;="&amp;AL$2,'Trem Tipo Medio'!$AF:$AF,"&gt;="&amp;AL$2)*(365/VLOOKUP($A31,Sazonalidade!$A:$G,7,0)))*(1-VLOOKUP($A31,Sazonalidade!$A:$J,10,0)),0)</f>
        <v>0.12468763518186657</v>
      </c>
      <c r="AM31" s="18">
        <f>IF($E31=$E$1,((1+Premissas!AH$4)*'TU Proprio'!AL31*10^6*'Rotacao Vagao'!AL31)/(SUMIFS('Trem Tipo Medio'!$K:$K,'Trem Tipo Medio'!$A:$A,$A31,'Trem Tipo Medio'!$AE:$AE,"&lt;="&amp;AM$2,'Trem Tipo Medio'!$AF:$AF,"&gt;="&amp;AM$2)*(365/VLOOKUP($A31,Sazonalidade!$A:$G,7,0)))*(1-VLOOKUP($A31,Sazonalidade!$A:$J,10,0)),0)</f>
        <v>0.12532780252023995</v>
      </c>
      <c r="AN31" s="18">
        <f>IF($E31=$E$1,((1+Premissas!AI$4)*'TU Proprio'!AM31*10^6*'Rotacao Vagao'!AM31)/(SUMIFS('Trem Tipo Medio'!$K:$K,'Trem Tipo Medio'!$A:$A,$A31,'Trem Tipo Medio'!$AE:$AE,"&lt;="&amp;AN$2,'Trem Tipo Medio'!$AF:$AF,"&gt;="&amp;AN$2)*(365/VLOOKUP($A31,Sazonalidade!$A:$G,7,0)))*(1-VLOOKUP($A31,Sazonalidade!$A:$J,10,0)),0)</f>
        <v>0.12587056306881009</v>
      </c>
      <c r="AO31" s="18">
        <f>IF($E31=$E$1,((1+Premissas!AJ$4)*'TU Proprio'!AN31*10^6*'Rotacao Vagao'!AN31)/(SUMIFS('Trem Tipo Medio'!$K:$K,'Trem Tipo Medio'!$A:$A,$A31,'Trem Tipo Medio'!$AE:$AE,"&lt;="&amp;AO$2,'Trem Tipo Medio'!$AF:$AF,"&gt;="&amp;AO$2)*(365/VLOOKUP($A31,Sazonalidade!$A:$G,7,0)))*(1-VLOOKUP($A31,Sazonalidade!$A:$J,10,0)),0)</f>
        <v>0.12632897355020811</v>
      </c>
      <c r="AP31" s="18">
        <f>IF($E31=$E$1,((1+Premissas!AK$4)*'TU Proprio'!AO31*10^6*'Rotacao Vagao'!AO31)/(SUMIFS('Trem Tipo Medio'!$K:$K,'Trem Tipo Medio'!$A:$A,$A31,'Trem Tipo Medio'!$AE:$AE,"&lt;="&amp;AP$2,'Trem Tipo Medio'!$AF:$AF,"&gt;="&amp;AP$2)*(365/VLOOKUP($A31,Sazonalidade!$A:$G,7,0)))*(1-VLOOKUP($A31,Sazonalidade!$A:$J,10,0)),0)</f>
        <v>0.12671487227107259</v>
      </c>
      <c r="AQ31" s="18">
        <f>IF($E31=$E$1,((1+Premissas!AL$4)*'TU Proprio'!AP31*10^6*'Rotacao Vagao'!AP31)/(SUMIFS('Trem Tipo Medio'!$K:$K,'Trem Tipo Medio'!$A:$A,$A31,'Trem Tipo Medio'!$AE:$AE,"&lt;="&amp;AQ$2,'Trem Tipo Medio'!$AF:$AF,"&gt;="&amp;AQ$2)*(365/VLOOKUP($A31,Sazonalidade!$A:$G,7,0)))*(1-VLOOKUP($A31,Sazonalidade!$A:$J,10,0)),0)</f>
        <v>0.12703882182023749</v>
      </c>
      <c r="AR31" s="18">
        <f>IF($E31=$E$1,((1+Premissas!AM$4)*'TU Proprio'!AQ31*10^6*'Rotacao Vagao'!AQ31)/(SUMIFS('Trem Tipo Medio'!$K:$K,'Trem Tipo Medio'!$A:$A,$A31,'Trem Tipo Medio'!$AE:$AE,"&lt;="&amp;AR$2,'Trem Tipo Medio'!$AF:$AF,"&gt;="&amp;AR$2)*(365/VLOOKUP($A31,Sazonalidade!$A:$G,7,0)))*(1-VLOOKUP($A31,Sazonalidade!$A:$J,10,0)),0)</f>
        <v>0.12731012342289214</v>
      </c>
      <c r="AS31" s="18">
        <f>IF($E31=$E$1,((1+Premissas!AN$4)*'TU Proprio'!AR31*10^6*'Rotacao Vagao'!AR31)/(SUMIFS('Trem Tipo Medio'!$K:$K,'Trem Tipo Medio'!$A:$A,$A31,'Trem Tipo Medio'!$AE:$AE,"&lt;="&amp;AS$2,'Trem Tipo Medio'!$AF:$AF,"&gt;="&amp;AS$2)*(365/VLOOKUP($A31,Sazonalidade!$A:$G,7,0)))*(1-VLOOKUP($A31,Sazonalidade!$A:$J,10,0)),0)</f>
        <v>0.12753687950171361</v>
      </c>
      <c r="AT31" s="18">
        <f>IF($E31=$E$1,((1+Premissas!AO$4)*'TU Proprio'!AS31*10^6*'Rotacao Vagao'!AS31)/(SUMIFS('Trem Tipo Medio'!$K:$K,'Trem Tipo Medio'!$A:$A,$A31,'Trem Tipo Medio'!$AE:$AE,"&lt;="&amp;AT$2,'Trem Tipo Medio'!$AF:$AF,"&gt;="&amp;AT$2)*(365/VLOOKUP($A31,Sazonalidade!$A:$G,7,0)))*(1-VLOOKUP($A31,Sazonalidade!$A:$J,10,0)),0)</f>
        <v>0.1277260855756826</v>
      </c>
      <c r="AU31" s="18">
        <f>IF($E31=$E$1,((1+Premissas!AP$4)*'TU Proprio'!AT31*10^6*'Rotacao Vagao'!AT31)/(SUMIFS('Trem Tipo Medio'!$K:$K,'Trem Tipo Medio'!$A:$A,$A31,'Trem Tipo Medio'!$AE:$AE,"&lt;="&amp;AU$2,'Trem Tipo Medio'!$AF:$AF,"&gt;="&amp;AU$2)*(365/VLOOKUP($A31,Sazonalidade!$A:$G,7,0)))*(1-VLOOKUP($A31,Sazonalidade!$A:$J,10,0)),0)</f>
        <v>0.12788373721330196</v>
      </c>
      <c r="AV31" s="18">
        <f>IF($E31=$E$1,((1+Premissas!AQ$4)*'TU Proprio'!AU31*10^6*'Rotacao Vagao'!AU31)/(SUMIFS('Trem Tipo Medio'!$K:$K,'Trem Tipo Medio'!$A:$A,$A31,'Trem Tipo Medio'!$AE:$AE,"&lt;="&amp;AV$2,'Trem Tipo Medio'!$AF:$AF,"&gt;="&amp;AV$2)*(365/VLOOKUP($A31,Sazonalidade!$A:$G,7,0)))*(1-VLOOKUP($A31,Sazonalidade!$A:$J,10,0)),0)</f>
        <v>0.12801494182535009</v>
      </c>
      <c r="AW31" s="18">
        <f>IF($E31=$E$1,((1+Premissas!AR$4)*'TU Proprio'!AV31*10^6*'Rotacao Vagao'!AV31)/(SUMIFS('Trem Tipo Medio'!$K:$K,'Trem Tipo Medio'!$A:$A,$A31,'Trem Tipo Medio'!$AE:$AE,"&lt;="&amp;AW$2,'Trem Tipo Medio'!$AF:$AF,"&gt;="&amp;AW$2)*(365/VLOOKUP($A31,Sazonalidade!$A:$G,7,0)))*(1-VLOOKUP($A31,Sazonalidade!$A:$J,10,0)),0)</f>
        <v>0.12812402841720977</v>
      </c>
      <c r="AX31" s="18">
        <f>IF($E31=$E$1,((1+Premissas!AS$4)*'TU Proprio'!AW31*10^6*'Rotacao Vagao'!AW31)/(SUMIFS('Trem Tipo Medio'!$K:$K,'Trem Tipo Medio'!$A:$A,$A31,'Trem Tipo Medio'!$AE:$AE,"&lt;="&amp;AX$2,'Trem Tipo Medio'!$AF:$AF,"&gt;="&amp;AX$2)*(365/VLOOKUP($A31,Sazonalidade!$A:$G,7,0)))*(1-VLOOKUP($A31,Sazonalidade!$A:$J,10,0)),0)</f>
        <v>0.12821465099714213</v>
      </c>
      <c r="AY31" s="18">
        <f>IF($E31=$E$1,((1+Premissas!AT$4)*'TU Proprio'!AX31*10^6*'Rotacao Vagao'!AX31)/(SUMIFS('Trem Tipo Medio'!$K:$K,'Trem Tipo Medio'!$A:$A,$A31,'Trem Tipo Medio'!$AE:$AE,"&lt;="&amp;AY$2,'Trem Tipo Medio'!$AF:$AF,"&gt;="&amp;AY$2)*(365/VLOOKUP($A31,Sazonalidade!$A:$G,7,0)))*(1-VLOOKUP($A31,Sazonalidade!$A:$J,10,0)),0)</f>
        <v>0.12828988323088197</v>
      </c>
      <c r="AZ31" s="18">
        <f>IF($E31=$E$1,((1+Premissas!AU$4)*'TU Proprio'!AY31*10^6*'Rotacao Vagao'!AY31)/(SUMIFS('Trem Tipo Medio'!$K:$K,'Trem Tipo Medio'!$A:$A,$A31,'Trem Tipo Medio'!$AE:$AE,"&lt;="&amp;AZ$2,'Trem Tipo Medio'!$AF:$AF,"&gt;="&amp;AZ$2)*(365/VLOOKUP($A31,Sazonalidade!$A:$G,7,0)))*(1-VLOOKUP($A31,Sazonalidade!$A:$J,10,0)),0)</f>
        <v>0.12835230326243355</v>
      </c>
      <c r="BA31" s="18">
        <f>IF($E31=$E$1,((1+Premissas!AV$4)*'TU Proprio'!AZ31*10^6*'Rotacao Vagao'!AZ31)/(SUMIFS('Trem Tipo Medio'!$K:$K,'Trem Tipo Medio'!$A:$A,$A31,'Trem Tipo Medio'!$AE:$AE,"&lt;="&amp;BA$2,'Trem Tipo Medio'!$AF:$AF,"&gt;="&amp;BA$2)*(365/VLOOKUP($A31,Sazonalidade!$A:$G,7,0)))*(1-VLOOKUP($A31,Sazonalidade!$A:$J,10,0)),0)</f>
        <v>0.12840406850998956</v>
      </c>
      <c r="BB31" s="18">
        <f>IF($E31=$E$1,((1+Premissas!AW$4)*'TU Proprio'!BA31*10^6*'Rotacao Vagao'!BA31)/(SUMIFS('Trem Tipo Medio'!$K:$K,'Trem Tipo Medio'!$A:$A,$A31,'Trem Tipo Medio'!$AE:$AE,"&lt;="&amp;BB$2,'Trem Tipo Medio'!$AF:$AF,"&gt;="&amp;BB$2)*(365/VLOOKUP($A31,Sazonalidade!$A:$G,7,0)))*(1-VLOOKUP($A31,Sazonalidade!$A:$J,10,0)),0)</f>
        <v>0.12844698080663183</v>
      </c>
      <c r="BC31" s="18">
        <f>IF($E31=$E$1,((1+Premissas!AX$4)*'TU Proprio'!BB31*10^6*'Rotacao Vagao'!BB31)/(SUMIFS('Trem Tipo Medio'!$K:$K,'Trem Tipo Medio'!$A:$A,$A31,'Trem Tipo Medio'!$AE:$AE,"&lt;="&amp;BC$2,'Trem Tipo Medio'!$AF:$AF,"&gt;="&amp;BC$2)*(365/VLOOKUP($A31,Sazonalidade!$A:$G,7,0)))*(1-VLOOKUP($A31,Sazonalidade!$A:$J,10,0)),0)</f>
        <v>0.12848254258095931</v>
      </c>
      <c r="BD31" s="18">
        <f>IF($E31=$E$1,((1+Premissas!AY$4)*'TU Proprio'!BC31*10^6*'Rotacao Vagao'!BC31)/(SUMIFS('Trem Tipo Medio'!$K:$K,'Trem Tipo Medio'!$A:$A,$A31,'Trem Tipo Medio'!$AE:$AE,"&lt;="&amp;BD$2,'Trem Tipo Medio'!$AF:$AF,"&gt;="&amp;BD$2)*(365/VLOOKUP($A31,Sazonalidade!$A:$G,7,0)))*(1-VLOOKUP($A31,Sazonalidade!$A:$J,10,0)),0)</f>
        <v>0.12851200493589943</v>
      </c>
      <c r="BE31" s="18">
        <f>IF($E31=$E$1,((1+Premissas!AZ$4)*'TU Proprio'!BD31*10^6*'Rotacao Vagao'!BD31)/(SUMIFS('Trem Tipo Medio'!$K:$K,'Trem Tipo Medio'!$A:$A,$A31,'Trem Tipo Medio'!$AE:$AE,"&lt;="&amp;BE$2,'Trem Tipo Medio'!$AF:$AF,"&gt;="&amp;BE$2)*(365/VLOOKUP($A31,Sazonalidade!$A:$G,7,0)))*(1-VLOOKUP($A31,Sazonalidade!$A:$J,10,0)),0)</f>
        <v>0.12853640853938803</v>
      </c>
      <c r="BF31" s="18">
        <f>IF($E31=$E$1,((1+Premissas!BA$4)*'TU Proprio'!BE31*10^6*'Rotacao Vagao'!BE31)/(SUMIFS('Trem Tipo Medio'!$K:$K,'Trem Tipo Medio'!$A:$A,$A31,'Trem Tipo Medio'!$AE:$AE,"&lt;="&amp;BF$2,'Trem Tipo Medio'!$AF:$AF,"&gt;="&amp;BF$2)*(365/VLOOKUP($A31,Sazonalidade!$A:$G,7,0)))*(1-VLOOKUP($A31,Sazonalidade!$A:$J,10,0)),0)</f>
        <v>0.12855661822795719</v>
      </c>
      <c r="BG31" s="18">
        <f>IF($E31=$E$1,((1+Premissas!BB$4)*'TU Proprio'!BF31*10^6*'Rotacao Vagao'!BF31)/(SUMIFS('Trem Tipo Medio'!$K:$K,'Trem Tipo Medio'!$A:$A,$A31,'Trem Tipo Medio'!$AE:$AE,"&lt;="&amp;BG$2,'Trem Tipo Medio'!$AF:$AF,"&gt;="&amp;BG$2)*(365/VLOOKUP($A31,Sazonalidade!$A:$G,7,0)))*(1-VLOOKUP($A31,Sazonalidade!$A:$J,10,0)),0)</f>
        <v>0.12857335217136909</v>
      </c>
      <c r="BH31" s="18">
        <f>IF($E31=$E$1,((1+Premissas!BC$4)*'TU Proprio'!BG31*10^6*'Rotacao Vagao'!BG31)/(SUMIFS('Trem Tipo Medio'!$K:$K,'Trem Tipo Medio'!$A:$A,$A31,'Trem Tipo Medio'!$AE:$AE,"&lt;="&amp;BH$2,'Trem Tipo Medio'!$AF:$AF,"&gt;="&amp;BH$2)*(365/VLOOKUP($A31,Sazonalidade!$A:$G,7,0)))*(1-VLOOKUP($A31,Sazonalidade!$A:$J,10,0)),0)</f>
        <v>0.12858720637221357</v>
      </c>
      <c r="BI31" s="18">
        <f>IF($E31=$E$1,((1+Premissas!BD$4)*'TU Proprio'!BH31*10^6*'Rotacao Vagao'!BH31)/(SUMIFS('Trem Tipo Medio'!$K:$K,'Trem Tipo Medio'!$A:$A,$A31,'Trem Tipo Medio'!$AE:$AE,"&lt;="&amp;BI$2,'Trem Tipo Medio'!$AF:$AF,"&gt;="&amp;BI$2)*(365/VLOOKUP($A31,Sazonalidade!$A:$G,7,0)))*(1-VLOOKUP($A31,Sazonalidade!$A:$J,10,0)),0)</f>
        <v>0.12859867519131712</v>
      </c>
      <c r="BJ31" s="18">
        <f>IF($E31=$E$1,((1+Premissas!BE$4)*'TU Proprio'!BI31*10^6*'Rotacao Vagao'!BI31)/(SUMIFS('Trem Tipo Medio'!$K:$K,'Trem Tipo Medio'!$A:$A,$A31,'Trem Tipo Medio'!$AE:$AE,"&lt;="&amp;BJ$2,'Trem Tipo Medio'!$AF:$AF,"&gt;="&amp;BJ$2)*(365/VLOOKUP($A31,Sazonalidade!$A:$G,7,0)))*(1-VLOOKUP($A31,Sazonalidade!$A:$J,10,0)),0)</f>
        <v>0.12860816850578635</v>
      </c>
      <c r="BK31" s="18">
        <f>IF($E31=$E$1,((1+Premissas!BF$4)*'TU Proprio'!BJ31*10^6*'Rotacao Vagao'!BJ31)/(SUMIFS('Trem Tipo Medio'!$K:$K,'Trem Tipo Medio'!$A:$A,$A31,'Trem Tipo Medio'!$AE:$AE,"&lt;="&amp;BK$2,'Trem Tipo Medio'!$AF:$AF,"&gt;="&amp;BK$2)*(365/VLOOKUP($A31,Sazonalidade!$A:$G,7,0)))*(1-VLOOKUP($A31,Sazonalidade!$A:$J,10,0)),0)</f>
        <v>0.12861602602624092</v>
      </c>
      <c r="BL31" s="18">
        <f>IF($E31=$E$1,((1+Premissas!BG$4)*'TU Proprio'!BK31*10^6*'Rotacao Vagao'!BK31)/(SUMIFS('Trem Tipo Medio'!$K:$K,'Trem Tipo Medio'!$A:$A,$A31,'Trem Tipo Medio'!$AE:$AE,"&lt;="&amp;BL$2,'Trem Tipo Medio'!$AF:$AF,"&gt;="&amp;BL$2)*(365/VLOOKUP($A31,Sazonalidade!$A:$G,7,0)))*(1-VLOOKUP($A31,Sazonalidade!$A:$J,10,0)),0)</f>
        <v>0.1286225292258685</v>
      </c>
      <c r="BM31" s="18">
        <f>IF($E31=$E$1,((1+Premissas!BH$4)*'TU Proprio'!BL31*10^6*'Rotacao Vagao'!BL31)/(SUMIFS('Trem Tipo Medio'!$K:$K,'Trem Tipo Medio'!$A:$A,$A31,'Trem Tipo Medio'!$AE:$AE,"&lt;="&amp;BM$2,'Trem Tipo Medio'!$AF:$AF,"&gt;="&amp;BM$2)*(365/VLOOKUP($A31,Sazonalidade!$A:$G,7,0)))*(1-VLOOKUP($A31,Sazonalidade!$A:$J,10,0)),0)</f>
        <v>0.12862791126754033</v>
      </c>
      <c r="BN31" s="18">
        <f>IF($E31=$E$1,((1+Premissas!BI$4)*'TU Proprio'!BM31*10^6*'Rotacao Vagao'!BM31)/(SUMIFS('Trem Tipo Medio'!$K:$K,'Trem Tipo Medio'!$A:$A,$A31,'Trem Tipo Medio'!$AE:$AE,"&lt;="&amp;BN$2,'Trem Tipo Medio'!$AF:$AF,"&gt;="&amp;BN$2)*(365/VLOOKUP($A31,Sazonalidade!$A:$G,7,0)))*(1-VLOOKUP($A31,Sazonalidade!$A:$J,10,0)),0)</f>
        <v>0.1286323652566598</v>
      </c>
      <c r="BO31" s="18">
        <f>IF($E31=$E$1,((1+Premissas!BJ$4)*'TU Proprio'!BN31*10^6*'Rotacao Vagao'!BN31)/(SUMIFS('Trem Tipo Medio'!$K:$K,'Trem Tipo Medio'!$A:$A,$A31,'Trem Tipo Medio'!$AE:$AE,"&lt;="&amp;BO$2,'Trem Tipo Medio'!$AF:$AF,"&gt;="&amp;BO$2)*(365/VLOOKUP($A31,Sazonalidade!$A:$G,7,0)))*(1-VLOOKUP($A31,Sazonalidade!$A:$J,10,0)),0)</f>
        <v>0.12863605109644163</v>
      </c>
      <c r="BP31" s="18">
        <f>IF($E31=$E$1,((1+Premissas!BK$4)*'TU Proprio'!BO31*10^6*'Rotacao Vagao'!BO31)/(SUMIFS('Trem Tipo Medio'!$K:$K,'Trem Tipo Medio'!$A:$A,$A31,'Trem Tipo Medio'!$AE:$AE,"&lt;="&amp;BP$2,'Trem Tipo Medio'!$AF:$AF,"&gt;="&amp;BP$2)*(365/VLOOKUP($A31,Sazonalidade!$A:$G,7,0)))*(1-VLOOKUP($A31,Sazonalidade!$A:$J,10,0)),0)</f>
        <v>0.12863910117840707</v>
      </c>
      <c r="BQ31"/>
      <c r="BR31"/>
      <c r="BS31"/>
      <c r="BT31"/>
      <c r="BU31"/>
    </row>
    <row r="32" spans="1:73" s="32" customFormat="1" x14ac:dyDescent="0.25">
      <c r="A32" s="6">
        <f t="shared" si="3"/>
        <v>30</v>
      </c>
      <c r="B32" s="3" t="str">
        <f>VLOOKUP($A32,Demanda!$A$1:$G$43,4,0)</f>
        <v>Fertilizantes</v>
      </c>
      <c r="C32" s="3" t="str">
        <f>VLOOKUP($A32,Demanda!$A$1:$G$43,6,0)</f>
        <v>Miritituba</v>
      </c>
      <c r="D32" s="3" t="str">
        <f>VLOOKUP($A32,Demanda!$A$1:$G$43,7,0)</f>
        <v>Lucas do Rio Verde</v>
      </c>
      <c r="E32" s="3" t="str">
        <f>VLOOKUP($A32,Demanda!$A$1:$G$43,2,0)</f>
        <v>FGRAO 2</v>
      </c>
      <c r="F32" s="29" t="str">
        <f>VLOOKUP(A32,'Trem Tipo Medio'!A:L,10,0)</f>
        <v>HPT</v>
      </c>
      <c r="H32" s="18">
        <f>IF($E32=$E$1,((1+Premissas!C$4)*'TU Proprio'!G32*10^6*'Rotacao Vagao'!G32)/(SUMIFS('Trem Tipo Medio'!$K:$K,'Trem Tipo Medio'!$A:$A,$A32,'Trem Tipo Medio'!$AE:$AE,"&lt;="&amp;H$2,'Trem Tipo Medio'!$AF:$AF,"&gt;="&amp;H$2)*(365/VLOOKUP($A32,Sazonalidade!$A:$G,7,0)))*(1-VLOOKUP($A32,Sazonalidade!$A:$J,10,0)),0)</f>
        <v>0</v>
      </c>
      <c r="I32" s="18">
        <f>IF($E32=$E$1,((1+Premissas!D$4)*'TU Proprio'!H32*10^6*'Rotacao Vagao'!H32)/(SUMIFS('Trem Tipo Medio'!$K:$K,'Trem Tipo Medio'!$A:$A,$A32,'Trem Tipo Medio'!$AE:$AE,"&lt;="&amp;I$2,'Trem Tipo Medio'!$AF:$AF,"&gt;="&amp;I$2)*(365/VLOOKUP($A32,Sazonalidade!$A:$G,7,0)))*(1-VLOOKUP($A32,Sazonalidade!$A:$J,10,0)),0)</f>
        <v>0</v>
      </c>
      <c r="J32" s="18">
        <f>IF($E32=$E$1,((1+Premissas!E$4)*'TU Proprio'!I32*10^6*'Rotacao Vagao'!I32)/(SUMIFS('Trem Tipo Medio'!$K:$K,'Trem Tipo Medio'!$A:$A,$A32,'Trem Tipo Medio'!$AE:$AE,"&lt;="&amp;J$2,'Trem Tipo Medio'!$AF:$AF,"&gt;="&amp;J$2)*(365/VLOOKUP($A32,Sazonalidade!$A:$G,7,0)))*(1-VLOOKUP($A32,Sazonalidade!$A:$J,10,0)),0)</f>
        <v>0</v>
      </c>
      <c r="K32" s="18">
        <f>IF($E32=$E$1,((1+Premissas!F$4)*'TU Proprio'!J32*10^6*'Rotacao Vagao'!J32)/(SUMIFS('Trem Tipo Medio'!$K:$K,'Trem Tipo Medio'!$A:$A,$A32,'Trem Tipo Medio'!$AE:$AE,"&lt;="&amp;K$2,'Trem Tipo Medio'!$AF:$AF,"&gt;="&amp;K$2)*(365/VLOOKUP($A32,Sazonalidade!$A:$G,7,0)))*(1-VLOOKUP($A32,Sazonalidade!$A:$J,10,0)),0)</f>
        <v>0</v>
      </c>
      <c r="L32" s="18">
        <f>IF($E32=$E$1,((1+Premissas!G$4)*'TU Proprio'!K32*10^6*'Rotacao Vagao'!K32)/(SUMIFS('Trem Tipo Medio'!$K:$K,'Trem Tipo Medio'!$A:$A,$A32,'Trem Tipo Medio'!$AE:$AE,"&lt;="&amp;L$2,'Trem Tipo Medio'!$AF:$AF,"&gt;="&amp;L$2)*(365/VLOOKUP($A32,Sazonalidade!$A:$G,7,0)))*(1-VLOOKUP($A32,Sazonalidade!$A:$J,10,0)),0)</f>
        <v>0</v>
      </c>
      <c r="M32" s="18">
        <f>IF($E32=$E$1,((1+Premissas!H$4)*'TU Proprio'!L32*10^6*'Rotacao Vagao'!L32)/(SUMIFS('Trem Tipo Medio'!$K:$K,'Trem Tipo Medio'!$A:$A,$A32,'Trem Tipo Medio'!$AE:$AE,"&lt;="&amp;M$2,'Trem Tipo Medio'!$AF:$AF,"&gt;="&amp;M$2)*(365/VLOOKUP($A32,Sazonalidade!$A:$G,7,0)))*(1-VLOOKUP($A32,Sazonalidade!$A:$J,10,0)),0)</f>
        <v>0</v>
      </c>
      <c r="N32" s="18">
        <f>IF($E32=$E$1,((1+Premissas!I$4)*'TU Proprio'!M32*10^6*'Rotacao Vagao'!M32)/(SUMIFS('Trem Tipo Medio'!$K:$K,'Trem Tipo Medio'!$A:$A,$A32,'Trem Tipo Medio'!$AE:$AE,"&lt;="&amp;N$2,'Trem Tipo Medio'!$AF:$AF,"&gt;="&amp;N$2)*(365/VLOOKUP($A32,Sazonalidade!$A:$G,7,0)))*(1-VLOOKUP($A32,Sazonalidade!$A:$J,10,0)),0)</f>
        <v>0</v>
      </c>
      <c r="O32" s="18">
        <f>IF($E32=$E$1,((1+Premissas!J$4)*'TU Proprio'!N32*10^6*'Rotacao Vagao'!N32)/(SUMIFS('Trem Tipo Medio'!$K:$K,'Trem Tipo Medio'!$A:$A,$A32,'Trem Tipo Medio'!$AE:$AE,"&lt;="&amp;O$2,'Trem Tipo Medio'!$AF:$AF,"&gt;="&amp;O$2)*(365/VLOOKUP($A32,Sazonalidade!$A:$G,7,0)))*(1-VLOOKUP($A32,Sazonalidade!$A:$J,10,0)),0)</f>
        <v>0</v>
      </c>
      <c r="P32" s="18">
        <f>IF($E32=$E$1,((1+Premissas!K$4)*'TU Proprio'!O32*10^6*'Rotacao Vagao'!O32)/(SUMIFS('Trem Tipo Medio'!$K:$K,'Trem Tipo Medio'!$A:$A,$A32,'Trem Tipo Medio'!$AE:$AE,"&lt;="&amp;P$2,'Trem Tipo Medio'!$AF:$AF,"&gt;="&amp;P$2)*(365/VLOOKUP($A32,Sazonalidade!$A:$G,7,0)))*(1-VLOOKUP($A32,Sazonalidade!$A:$J,10,0)),0)</f>
        <v>0</v>
      </c>
      <c r="Q32" s="18">
        <f>IF($E32=$E$1,((1+Premissas!L$4)*'TU Proprio'!P32*10^6*'Rotacao Vagao'!P32)/(SUMIFS('Trem Tipo Medio'!$K:$K,'Trem Tipo Medio'!$A:$A,$A32,'Trem Tipo Medio'!$AE:$AE,"&lt;="&amp;Q$2,'Trem Tipo Medio'!$AF:$AF,"&gt;="&amp;Q$2)*(365/VLOOKUP($A32,Sazonalidade!$A:$G,7,0)))*(1-VLOOKUP($A32,Sazonalidade!$A:$J,10,0)),0)</f>
        <v>0</v>
      </c>
      <c r="R32" s="18">
        <f>IF($E32=$E$1,((1+Premissas!M$4)*'TU Proprio'!Q32*10^6*'Rotacao Vagao'!Q32)/(SUMIFS('Trem Tipo Medio'!$K:$K,'Trem Tipo Medio'!$A:$A,$A32,'Trem Tipo Medio'!$AE:$AE,"&lt;="&amp;R$2,'Trem Tipo Medio'!$AF:$AF,"&gt;="&amp;R$2)*(365/VLOOKUP($A32,Sazonalidade!$A:$G,7,0)))*(1-VLOOKUP($A32,Sazonalidade!$A:$J,10,0)),0)</f>
        <v>0</v>
      </c>
      <c r="S32" s="18">
        <f>IF($E32=$E$1,((1+Premissas!N$4)*'TU Proprio'!R32*10^6*'Rotacao Vagao'!R32)/(SUMIFS('Trem Tipo Medio'!$K:$K,'Trem Tipo Medio'!$A:$A,$A32,'Trem Tipo Medio'!$AE:$AE,"&lt;="&amp;S$2,'Trem Tipo Medio'!$AF:$AF,"&gt;="&amp;S$2)*(365/VLOOKUP($A32,Sazonalidade!$A:$G,7,0)))*(1-VLOOKUP($A32,Sazonalidade!$A:$J,10,0)),0)</f>
        <v>0</v>
      </c>
      <c r="T32" s="18">
        <f>IF($E32=$E$1,((1+Premissas!O$4)*'TU Proprio'!S32*10^6*'Rotacao Vagao'!S32)/(SUMIFS('Trem Tipo Medio'!$K:$K,'Trem Tipo Medio'!$A:$A,$A32,'Trem Tipo Medio'!$AE:$AE,"&lt;="&amp;T$2,'Trem Tipo Medio'!$AF:$AF,"&gt;="&amp;T$2)*(365/VLOOKUP($A32,Sazonalidade!$A:$G,7,0)))*(1-VLOOKUP($A32,Sazonalidade!$A:$J,10,0)),0)</f>
        <v>0</v>
      </c>
      <c r="U32" s="18">
        <f>IF($E32=$E$1,((1+Premissas!P$4)*'TU Proprio'!T32*10^6*'Rotacao Vagao'!T32)/(SUMIFS('Trem Tipo Medio'!$K:$K,'Trem Tipo Medio'!$A:$A,$A32,'Trem Tipo Medio'!$AE:$AE,"&lt;="&amp;U$2,'Trem Tipo Medio'!$AF:$AF,"&gt;="&amp;U$2)*(365/VLOOKUP($A32,Sazonalidade!$A:$G,7,0)))*(1-VLOOKUP($A32,Sazonalidade!$A:$J,10,0)),0)</f>
        <v>0</v>
      </c>
      <c r="V32" s="18">
        <f>IF($E32=$E$1,((1+Premissas!Q$4)*'TU Proprio'!U32*10^6*'Rotacao Vagao'!U32)/(SUMIFS('Trem Tipo Medio'!$K:$K,'Trem Tipo Medio'!$A:$A,$A32,'Trem Tipo Medio'!$AE:$AE,"&lt;="&amp;V$2,'Trem Tipo Medio'!$AF:$AF,"&gt;="&amp;V$2)*(365/VLOOKUP($A32,Sazonalidade!$A:$G,7,0)))*(1-VLOOKUP($A32,Sazonalidade!$A:$J,10,0)),0)</f>
        <v>0</v>
      </c>
      <c r="W32" s="18">
        <f>IF($E32=$E$1,((1+Premissas!R$4)*'TU Proprio'!V32*10^6*'Rotacao Vagao'!V32)/(SUMIFS('Trem Tipo Medio'!$K:$K,'Trem Tipo Medio'!$A:$A,$A32,'Trem Tipo Medio'!$AE:$AE,"&lt;="&amp;W$2,'Trem Tipo Medio'!$AF:$AF,"&gt;="&amp;W$2)*(365/VLOOKUP($A32,Sazonalidade!$A:$G,7,0)))*(1-VLOOKUP($A32,Sazonalidade!$A:$J,10,0)),0)</f>
        <v>0</v>
      </c>
      <c r="X32" s="18">
        <f>IF($E32=$E$1,((1+Premissas!S$4)*'TU Proprio'!W32*10^6*'Rotacao Vagao'!W32)/(SUMIFS('Trem Tipo Medio'!$K:$K,'Trem Tipo Medio'!$A:$A,$A32,'Trem Tipo Medio'!$AE:$AE,"&lt;="&amp;X$2,'Trem Tipo Medio'!$AF:$AF,"&gt;="&amp;X$2)*(365/VLOOKUP($A32,Sazonalidade!$A:$G,7,0)))*(1-VLOOKUP($A32,Sazonalidade!$A:$J,10,0)),0)</f>
        <v>0</v>
      </c>
      <c r="Y32" s="18">
        <f>IF($E32=$E$1,((1+Premissas!T$4)*'TU Proprio'!X32*10^6*'Rotacao Vagao'!X32)/(SUMIFS('Trem Tipo Medio'!$K:$K,'Trem Tipo Medio'!$A:$A,$A32,'Trem Tipo Medio'!$AE:$AE,"&lt;="&amp;Y$2,'Trem Tipo Medio'!$AF:$AF,"&gt;="&amp;Y$2)*(365/VLOOKUP($A32,Sazonalidade!$A:$G,7,0)))*(1-VLOOKUP($A32,Sazonalidade!$A:$J,10,0)),0)</f>
        <v>0</v>
      </c>
      <c r="Z32" s="18">
        <f>IF($E32=$E$1,((1+Premissas!U$4)*'TU Proprio'!Y32*10^6*'Rotacao Vagao'!Y32)/(SUMIFS('Trem Tipo Medio'!$K:$K,'Trem Tipo Medio'!$A:$A,$A32,'Trem Tipo Medio'!$AE:$AE,"&lt;="&amp;Z$2,'Trem Tipo Medio'!$AF:$AF,"&gt;="&amp;Z$2)*(365/VLOOKUP($A32,Sazonalidade!$A:$G,7,0)))*(1-VLOOKUP($A32,Sazonalidade!$A:$J,10,0)),0)</f>
        <v>0</v>
      </c>
      <c r="AA32" s="18">
        <f>IF($E32=$E$1,((1+Premissas!V$4)*'TU Proprio'!Z32*10^6*'Rotacao Vagao'!Z32)/(SUMIFS('Trem Tipo Medio'!$K:$K,'Trem Tipo Medio'!$A:$A,$A32,'Trem Tipo Medio'!$AE:$AE,"&lt;="&amp;AA$2,'Trem Tipo Medio'!$AF:$AF,"&gt;="&amp;AA$2)*(365/VLOOKUP($A32,Sazonalidade!$A:$G,7,0)))*(1-VLOOKUP($A32,Sazonalidade!$A:$J,10,0)),0)</f>
        <v>0</v>
      </c>
      <c r="AB32" s="18">
        <f>IF($E32=$E$1,((1+Premissas!W$4)*'TU Proprio'!AA32*10^6*'Rotacao Vagao'!AA32)/(SUMIFS('Trem Tipo Medio'!$K:$K,'Trem Tipo Medio'!$A:$A,$A32,'Trem Tipo Medio'!$AE:$AE,"&lt;="&amp;AB$2,'Trem Tipo Medio'!$AF:$AF,"&gt;="&amp;AB$2)*(365/VLOOKUP($A32,Sazonalidade!$A:$G,7,0)))*(1-VLOOKUP($A32,Sazonalidade!$A:$J,10,0)),0)</f>
        <v>0</v>
      </c>
      <c r="AC32" s="18">
        <f>IF($E32=$E$1,((1+Premissas!X$4)*'TU Proprio'!AB32*10^6*'Rotacao Vagao'!AB32)/(SUMIFS('Trem Tipo Medio'!$K:$K,'Trem Tipo Medio'!$A:$A,$A32,'Trem Tipo Medio'!$AE:$AE,"&lt;="&amp;AC$2,'Trem Tipo Medio'!$AF:$AF,"&gt;="&amp;AC$2)*(365/VLOOKUP($A32,Sazonalidade!$A:$G,7,0)))*(1-VLOOKUP($A32,Sazonalidade!$A:$J,10,0)),0)</f>
        <v>0</v>
      </c>
      <c r="AD32" s="18">
        <f>IF($E32=$E$1,((1+Premissas!Y$4)*'TU Proprio'!AC32*10^6*'Rotacao Vagao'!AC32)/(SUMIFS('Trem Tipo Medio'!$K:$K,'Trem Tipo Medio'!$A:$A,$A32,'Trem Tipo Medio'!$AE:$AE,"&lt;="&amp;AD$2,'Trem Tipo Medio'!$AF:$AF,"&gt;="&amp;AD$2)*(365/VLOOKUP($A32,Sazonalidade!$A:$G,7,0)))*(1-VLOOKUP($A32,Sazonalidade!$A:$J,10,0)),0)</f>
        <v>0</v>
      </c>
      <c r="AE32" s="18">
        <f>IF($E32=$E$1,((1+Premissas!Z$4)*'TU Proprio'!AD32*10^6*'Rotacao Vagao'!AD32)/(SUMIFS('Trem Tipo Medio'!$K:$K,'Trem Tipo Medio'!$A:$A,$A32,'Trem Tipo Medio'!$AE:$AE,"&lt;="&amp;AE$2,'Trem Tipo Medio'!$AF:$AF,"&gt;="&amp;AE$2)*(365/VLOOKUP($A32,Sazonalidade!$A:$G,7,0)))*(1-VLOOKUP($A32,Sazonalidade!$A:$J,10,0)),0)</f>
        <v>0</v>
      </c>
      <c r="AF32" s="18">
        <f>IF($E32=$E$1,((1+Premissas!AA$4)*'TU Proprio'!AE32*10^6*'Rotacao Vagao'!AE32)/(SUMIFS('Trem Tipo Medio'!$K:$K,'Trem Tipo Medio'!$A:$A,$A32,'Trem Tipo Medio'!$AE:$AE,"&lt;="&amp;AF$2,'Trem Tipo Medio'!$AF:$AF,"&gt;="&amp;AF$2)*(365/VLOOKUP($A32,Sazonalidade!$A:$G,7,0)))*(1-VLOOKUP($A32,Sazonalidade!$A:$J,10,0)),0)</f>
        <v>0</v>
      </c>
      <c r="AG32" s="18">
        <f>IF($E32=$E$1,((1+Premissas!AB$4)*'TU Proprio'!AF32*10^6*'Rotacao Vagao'!AF32)/(SUMIFS('Trem Tipo Medio'!$K:$K,'Trem Tipo Medio'!$A:$A,$A32,'Trem Tipo Medio'!$AE:$AE,"&lt;="&amp;AG$2,'Trem Tipo Medio'!$AF:$AF,"&gt;="&amp;AG$2)*(365/VLOOKUP($A32,Sazonalidade!$A:$G,7,0)))*(1-VLOOKUP($A32,Sazonalidade!$A:$J,10,0)),0)</f>
        <v>0</v>
      </c>
      <c r="AH32" s="18">
        <f>IF($E32=$E$1,((1+Premissas!AC$4)*'TU Proprio'!AG32*10^6*'Rotacao Vagao'!AG32)/(SUMIFS('Trem Tipo Medio'!$K:$K,'Trem Tipo Medio'!$A:$A,$A32,'Trem Tipo Medio'!$AE:$AE,"&lt;="&amp;AH$2,'Trem Tipo Medio'!$AF:$AF,"&gt;="&amp;AH$2)*(365/VLOOKUP($A32,Sazonalidade!$A:$G,7,0)))*(1-VLOOKUP($A32,Sazonalidade!$A:$J,10,0)),0)</f>
        <v>0</v>
      </c>
      <c r="AI32" s="18">
        <f>IF($E32=$E$1,((1+Premissas!AD$4)*'TU Proprio'!AH32*10^6*'Rotacao Vagao'!AH32)/(SUMIFS('Trem Tipo Medio'!$K:$K,'Trem Tipo Medio'!$A:$A,$A32,'Trem Tipo Medio'!$AE:$AE,"&lt;="&amp;AI$2,'Trem Tipo Medio'!$AF:$AF,"&gt;="&amp;AI$2)*(365/VLOOKUP($A32,Sazonalidade!$A:$G,7,0)))*(1-VLOOKUP($A32,Sazonalidade!$A:$J,10,0)),0)</f>
        <v>0</v>
      </c>
      <c r="AJ32" s="18">
        <f>IF($E32=$E$1,((1+Premissas!AE$4)*'TU Proprio'!AI32*10^6*'Rotacao Vagao'!AI32)/(SUMIFS('Trem Tipo Medio'!$K:$K,'Trem Tipo Medio'!$A:$A,$A32,'Trem Tipo Medio'!$AE:$AE,"&lt;="&amp;AJ$2,'Trem Tipo Medio'!$AF:$AF,"&gt;="&amp;AJ$2)*(365/VLOOKUP($A32,Sazonalidade!$A:$G,7,0)))*(1-VLOOKUP($A32,Sazonalidade!$A:$J,10,0)),0)</f>
        <v>0</v>
      </c>
      <c r="AK32" s="18">
        <f>IF($E32=$E$1,((1+Premissas!AF$4)*'TU Proprio'!AJ32*10^6*'Rotacao Vagao'!AJ32)/(SUMIFS('Trem Tipo Medio'!$K:$K,'Trem Tipo Medio'!$A:$A,$A32,'Trem Tipo Medio'!$AE:$AE,"&lt;="&amp;AK$2,'Trem Tipo Medio'!$AF:$AF,"&gt;="&amp;AK$2)*(365/VLOOKUP($A32,Sazonalidade!$A:$G,7,0)))*(1-VLOOKUP($A32,Sazonalidade!$A:$J,10,0)),0)</f>
        <v>0</v>
      </c>
      <c r="AL32" s="18">
        <f>IF($E32=$E$1,((1+Premissas!AG$4)*'TU Proprio'!AK32*10^6*'Rotacao Vagao'!AK32)/(SUMIFS('Trem Tipo Medio'!$K:$K,'Trem Tipo Medio'!$A:$A,$A32,'Trem Tipo Medio'!$AE:$AE,"&lt;="&amp;AL$2,'Trem Tipo Medio'!$AF:$AF,"&gt;="&amp;AL$2)*(365/VLOOKUP($A32,Sazonalidade!$A:$G,7,0)))*(1-VLOOKUP($A32,Sazonalidade!$A:$J,10,0)),0)</f>
        <v>0</v>
      </c>
      <c r="AM32" s="18">
        <f>IF($E32=$E$1,((1+Premissas!AH$4)*'TU Proprio'!AL32*10^6*'Rotacao Vagao'!AL32)/(SUMIFS('Trem Tipo Medio'!$K:$K,'Trem Tipo Medio'!$A:$A,$A32,'Trem Tipo Medio'!$AE:$AE,"&lt;="&amp;AM$2,'Trem Tipo Medio'!$AF:$AF,"&gt;="&amp;AM$2)*(365/VLOOKUP($A32,Sazonalidade!$A:$G,7,0)))*(1-VLOOKUP($A32,Sazonalidade!$A:$J,10,0)),0)</f>
        <v>0</v>
      </c>
      <c r="AN32" s="18">
        <f>IF($E32=$E$1,((1+Premissas!AI$4)*'TU Proprio'!AM32*10^6*'Rotacao Vagao'!AM32)/(SUMIFS('Trem Tipo Medio'!$K:$K,'Trem Tipo Medio'!$A:$A,$A32,'Trem Tipo Medio'!$AE:$AE,"&lt;="&amp;AN$2,'Trem Tipo Medio'!$AF:$AF,"&gt;="&amp;AN$2)*(365/VLOOKUP($A32,Sazonalidade!$A:$G,7,0)))*(1-VLOOKUP($A32,Sazonalidade!$A:$J,10,0)),0)</f>
        <v>0</v>
      </c>
      <c r="AO32" s="18">
        <f>IF($E32=$E$1,((1+Premissas!AJ$4)*'TU Proprio'!AN32*10^6*'Rotacao Vagao'!AN32)/(SUMIFS('Trem Tipo Medio'!$K:$K,'Trem Tipo Medio'!$A:$A,$A32,'Trem Tipo Medio'!$AE:$AE,"&lt;="&amp;AO$2,'Trem Tipo Medio'!$AF:$AF,"&gt;="&amp;AO$2)*(365/VLOOKUP($A32,Sazonalidade!$A:$G,7,0)))*(1-VLOOKUP($A32,Sazonalidade!$A:$J,10,0)),0)</f>
        <v>0</v>
      </c>
      <c r="AP32" s="18">
        <f>IF($E32=$E$1,((1+Premissas!AK$4)*'TU Proprio'!AO32*10^6*'Rotacao Vagao'!AO32)/(SUMIFS('Trem Tipo Medio'!$K:$K,'Trem Tipo Medio'!$A:$A,$A32,'Trem Tipo Medio'!$AE:$AE,"&lt;="&amp;AP$2,'Trem Tipo Medio'!$AF:$AF,"&gt;="&amp;AP$2)*(365/VLOOKUP($A32,Sazonalidade!$A:$G,7,0)))*(1-VLOOKUP($A32,Sazonalidade!$A:$J,10,0)),0)</f>
        <v>0</v>
      </c>
      <c r="AQ32" s="18">
        <f>IF($E32=$E$1,((1+Premissas!AL$4)*'TU Proprio'!AP32*10^6*'Rotacao Vagao'!AP32)/(SUMIFS('Trem Tipo Medio'!$K:$K,'Trem Tipo Medio'!$A:$A,$A32,'Trem Tipo Medio'!$AE:$AE,"&lt;="&amp;AQ$2,'Trem Tipo Medio'!$AF:$AF,"&gt;="&amp;AQ$2)*(365/VLOOKUP($A32,Sazonalidade!$A:$G,7,0)))*(1-VLOOKUP($A32,Sazonalidade!$A:$J,10,0)),0)</f>
        <v>0</v>
      </c>
      <c r="AR32" s="18">
        <f>IF($E32=$E$1,((1+Premissas!AM$4)*'TU Proprio'!AQ32*10^6*'Rotacao Vagao'!AQ32)/(SUMIFS('Trem Tipo Medio'!$K:$K,'Trem Tipo Medio'!$A:$A,$A32,'Trem Tipo Medio'!$AE:$AE,"&lt;="&amp;AR$2,'Trem Tipo Medio'!$AF:$AF,"&gt;="&amp;AR$2)*(365/VLOOKUP($A32,Sazonalidade!$A:$G,7,0)))*(1-VLOOKUP($A32,Sazonalidade!$A:$J,10,0)),0)</f>
        <v>0</v>
      </c>
      <c r="AS32" s="18">
        <f>IF($E32=$E$1,((1+Premissas!AN$4)*'TU Proprio'!AR32*10^6*'Rotacao Vagao'!AR32)/(SUMIFS('Trem Tipo Medio'!$K:$K,'Trem Tipo Medio'!$A:$A,$A32,'Trem Tipo Medio'!$AE:$AE,"&lt;="&amp;AS$2,'Trem Tipo Medio'!$AF:$AF,"&gt;="&amp;AS$2)*(365/VLOOKUP($A32,Sazonalidade!$A:$G,7,0)))*(1-VLOOKUP($A32,Sazonalidade!$A:$J,10,0)),0)</f>
        <v>0</v>
      </c>
      <c r="AT32" s="18">
        <f>IF($E32=$E$1,((1+Premissas!AO$4)*'TU Proprio'!AS32*10^6*'Rotacao Vagao'!AS32)/(SUMIFS('Trem Tipo Medio'!$K:$K,'Trem Tipo Medio'!$A:$A,$A32,'Trem Tipo Medio'!$AE:$AE,"&lt;="&amp;AT$2,'Trem Tipo Medio'!$AF:$AF,"&gt;="&amp;AT$2)*(365/VLOOKUP($A32,Sazonalidade!$A:$G,7,0)))*(1-VLOOKUP($A32,Sazonalidade!$A:$J,10,0)),0)</f>
        <v>0</v>
      </c>
      <c r="AU32" s="18">
        <f>IF($E32=$E$1,((1+Premissas!AP$4)*'TU Proprio'!AT32*10^6*'Rotacao Vagao'!AT32)/(SUMIFS('Trem Tipo Medio'!$K:$K,'Trem Tipo Medio'!$A:$A,$A32,'Trem Tipo Medio'!$AE:$AE,"&lt;="&amp;AU$2,'Trem Tipo Medio'!$AF:$AF,"&gt;="&amp;AU$2)*(365/VLOOKUP($A32,Sazonalidade!$A:$G,7,0)))*(1-VLOOKUP($A32,Sazonalidade!$A:$J,10,0)),0)</f>
        <v>0</v>
      </c>
      <c r="AV32" s="18">
        <f>IF($E32=$E$1,((1+Premissas!AQ$4)*'TU Proprio'!AU32*10^6*'Rotacao Vagao'!AU32)/(SUMIFS('Trem Tipo Medio'!$K:$K,'Trem Tipo Medio'!$A:$A,$A32,'Trem Tipo Medio'!$AE:$AE,"&lt;="&amp;AV$2,'Trem Tipo Medio'!$AF:$AF,"&gt;="&amp;AV$2)*(365/VLOOKUP($A32,Sazonalidade!$A:$G,7,0)))*(1-VLOOKUP($A32,Sazonalidade!$A:$J,10,0)),0)</f>
        <v>0</v>
      </c>
      <c r="AW32" s="18">
        <f>IF($E32=$E$1,((1+Premissas!AR$4)*'TU Proprio'!AV32*10^6*'Rotacao Vagao'!AV32)/(SUMIFS('Trem Tipo Medio'!$K:$K,'Trem Tipo Medio'!$A:$A,$A32,'Trem Tipo Medio'!$AE:$AE,"&lt;="&amp;AW$2,'Trem Tipo Medio'!$AF:$AF,"&gt;="&amp;AW$2)*(365/VLOOKUP($A32,Sazonalidade!$A:$G,7,0)))*(1-VLOOKUP($A32,Sazonalidade!$A:$J,10,0)),0)</f>
        <v>0</v>
      </c>
      <c r="AX32" s="18">
        <f>IF($E32=$E$1,((1+Premissas!AS$4)*'TU Proprio'!AW32*10^6*'Rotacao Vagao'!AW32)/(SUMIFS('Trem Tipo Medio'!$K:$K,'Trem Tipo Medio'!$A:$A,$A32,'Trem Tipo Medio'!$AE:$AE,"&lt;="&amp;AX$2,'Trem Tipo Medio'!$AF:$AF,"&gt;="&amp;AX$2)*(365/VLOOKUP($A32,Sazonalidade!$A:$G,7,0)))*(1-VLOOKUP($A32,Sazonalidade!$A:$J,10,0)),0)</f>
        <v>0</v>
      </c>
      <c r="AY32" s="18">
        <f>IF($E32=$E$1,((1+Premissas!AT$4)*'TU Proprio'!AX32*10^6*'Rotacao Vagao'!AX32)/(SUMIFS('Trem Tipo Medio'!$K:$K,'Trem Tipo Medio'!$A:$A,$A32,'Trem Tipo Medio'!$AE:$AE,"&lt;="&amp;AY$2,'Trem Tipo Medio'!$AF:$AF,"&gt;="&amp;AY$2)*(365/VLOOKUP($A32,Sazonalidade!$A:$G,7,0)))*(1-VLOOKUP($A32,Sazonalidade!$A:$J,10,0)),0)</f>
        <v>0</v>
      </c>
      <c r="AZ32" s="18">
        <f>IF($E32=$E$1,((1+Premissas!AU$4)*'TU Proprio'!AY32*10^6*'Rotacao Vagao'!AY32)/(SUMIFS('Trem Tipo Medio'!$K:$K,'Trem Tipo Medio'!$A:$A,$A32,'Trem Tipo Medio'!$AE:$AE,"&lt;="&amp;AZ$2,'Trem Tipo Medio'!$AF:$AF,"&gt;="&amp;AZ$2)*(365/VLOOKUP($A32,Sazonalidade!$A:$G,7,0)))*(1-VLOOKUP($A32,Sazonalidade!$A:$J,10,0)),0)</f>
        <v>0</v>
      </c>
      <c r="BA32" s="18">
        <f>IF($E32=$E$1,((1+Premissas!AV$4)*'TU Proprio'!AZ32*10^6*'Rotacao Vagao'!AZ32)/(SUMIFS('Trem Tipo Medio'!$K:$K,'Trem Tipo Medio'!$A:$A,$A32,'Trem Tipo Medio'!$AE:$AE,"&lt;="&amp;BA$2,'Trem Tipo Medio'!$AF:$AF,"&gt;="&amp;BA$2)*(365/VLOOKUP($A32,Sazonalidade!$A:$G,7,0)))*(1-VLOOKUP($A32,Sazonalidade!$A:$J,10,0)),0)</f>
        <v>0</v>
      </c>
      <c r="BB32" s="18">
        <f>IF($E32=$E$1,((1+Premissas!AW$4)*'TU Proprio'!BA32*10^6*'Rotacao Vagao'!BA32)/(SUMIFS('Trem Tipo Medio'!$K:$K,'Trem Tipo Medio'!$A:$A,$A32,'Trem Tipo Medio'!$AE:$AE,"&lt;="&amp;BB$2,'Trem Tipo Medio'!$AF:$AF,"&gt;="&amp;BB$2)*(365/VLOOKUP($A32,Sazonalidade!$A:$G,7,0)))*(1-VLOOKUP($A32,Sazonalidade!$A:$J,10,0)),0)</f>
        <v>0</v>
      </c>
      <c r="BC32" s="18">
        <f>IF($E32=$E$1,((1+Premissas!AX$4)*'TU Proprio'!BB32*10^6*'Rotacao Vagao'!BB32)/(SUMIFS('Trem Tipo Medio'!$K:$K,'Trem Tipo Medio'!$A:$A,$A32,'Trem Tipo Medio'!$AE:$AE,"&lt;="&amp;BC$2,'Trem Tipo Medio'!$AF:$AF,"&gt;="&amp;BC$2)*(365/VLOOKUP($A32,Sazonalidade!$A:$G,7,0)))*(1-VLOOKUP($A32,Sazonalidade!$A:$J,10,0)),0)</f>
        <v>0</v>
      </c>
      <c r="BD32" s="18">
        <f>IF($E32=$E$1,((1+Premissas!AY$4)*'TU Proprio'!BC32*10^6*'Rotacao Vagao'!BC32)/(SUMIFS('Trem Tipo Medio'!$K:$K,'Trem Tipo Medio'!$A:$A,$A32,'Trem Tipo Medio'!$AE:$AE,"&lt;="&amp;BD$2,'Trem Tipo Medio'!$AF:$AF,"&gt;="&amp;BD$2)*(365/VLOOKUP($A32,Sazonalidade!$A:$G,7,0)))*(1-VLOOKUP($A32,Sazonalidade!$A:$J,10,0)),0)</f>
        <v>0</v>
      </c>
      <c r="BE32" s="18">
        <f>IF($E32=$E$1,((1+Premissas!AZ$4)*'TU Proprio'!BD32*10^6*'Rotacao Vagao'!BD32)/(SUMIFS('Trem Tipo Medio'!$K:$K,'Trem Tipo Medio'!$A:$A,$A32,'Trem Tipo Medio'!$AE:$AE,"&lt;="&amp;BE$2,'Trem Tipo Medio'!$AF:$AF,"&gt;="&amp;BE$2)*(365/VLOOKUP($A32,Sazonalidade!$A:$G,7,0)))*(1-VLOOKUP($A32,Sazonalidade!$A:$J,10,0)),0)</f>
        <v>0</v>
      </c>
      <c r="BF32" s="18">
        <f>IF($E32=$E$1,((1+Premissas!BA$4)*'TU Proprio'!BE32*10^6*'Rotacao Vagao'!BE32)/(SUMIFS('Trem Tipo Medio'!$K:$K,'Trem Tipo Medio'!$A:$A,$A32,'Trem Tipo Medio'!$AE:$AE,"&lt;="&amp;BF$2,'Trem Tipo Medio'!$AF:$AF,"&gt;="&amp;BF$2)*(365/VLOOKUP($A32,Sazonalidade!$A:$G,7,0)))*(1-VLOOKUP($A32,Sazonalidade!$A:$J,10,0)),0)</f>
        <v>0</v>
      </c>
      <c r="BG32" s="18">
        <f>IF($E32=$E$1,((1+Premissas!BB$4)*'TU Proprio'!BF32*10^6*'Rotacao Vagao'!BF32)/(SUMIFS('Trem Tipo Medio'!$K:$K,'Trem Tipo Medio'!$A:$A,$A32,'Trem Tipo Medio'!$AE:$AE,"&lt;="&amp;BG$2,'Trem Tipo Medio'!$AF:$AF,"&gt;="&amp;BG$2)*(365/VLOOKUP($A32,Sazonalidade!$A:$G,7,0)))*(1-VLOOKUP($A32,Sazonalidade!$A:$J,10,0)),0)</f>
        <v>0</v>
      </c>
      <c r="BH32" s="18">
        <f>IF($E32=$E$1,((1+Premissas!BC$4)*'TU Proprio'!BG32*10^6*'Rotacao Vagao'!BG32)/(SUMIFS('Trem Tipo Medio'!$K:$K,'Trem Tipo Medio'!$A:$A,$A32,'Trem Tipo Medio'!$AE:$AE,"&lt;="&amp;BH$2,'Trem Tipo Medio'!$AF:$AF,"&gt;="&amp;BH$2)*(365/VLOOKUP($A32,Sazonalidade!$A:$G,7,0)))*(1-VLOOKUP($A32,Sazonalidade!$A:$J,10,0)),0)</f>
        <v>0</v>
      </c>
      <c r="BI32" s="18">
        <f>IF($E32=$E$1,((1+Premissas!BD$4)*'TU Proprio'!BH32*10^6*'Rotacao Vagao'!BH32)/(SUMIFS('Trem Tipo Medio'!$K:$K,'Trem Tipo Medio'!$A:$A,$A32,'Trem Tipo Medio'!$AE:$AE,"&lt;="&amp;BI$2,'Trem Tipo Medio'!$AF:$AF,"&gt;="&amp;BI$2)*(365/VLOOKUP($A32,Sazonalidade!$A:$G,7,0)))*(1-VLOOKUP($A32,Sazonalidade!$A:$J,10,0)),0)</f>
        <v>0</v>
      </c>
      <c r="BJ32" s="18">
        <f>IF($E32=$E$1,((1+Premissas!BE$4)*'TU Proprio'!BI32*10^6*'Rotacao Vagao'!BI32)/(SUMIFS('Trem Tipo Medio'!$K:$K,'Trem Tipo Medio'!$A:$A,$A32,'Trem Tipo Medio'!$AE:$AE,"&lt;="&amp;BJ$2,'Trem Tipo Medio'!$AF:$AF,"&gt;="&amp;BJ$2)*(365/VLOOKUP($A32,Sazonalidade!$A:$G,7,0)))*(1-VLOOKUP($A32,Sazonalidade!$A:$J,10,0)),0)</f>
        <v>0</v>
      </c>
      <c r="BK32" s="18">
        <f>IF($E32=$E$1,((1+Premissas!BF$4)*'TU Proprio'!BJ32*10^6*'Rotacao Vagao'!BJ32)/(SUMIFS('Trem Tipo Medio'!$K:$K,'Trem Tipo Medio'!$A:$A,$A32,'Trem Tipo Medio'!$AE:$AE,"&lt;="&amp;BK$2,'Trem Tipo Medio'!$AF:$AF,"&gt;="&amp;BK$2)*(365/VLOOKUP($A32,Sazonalidade!$A:$G,7,0)))*(1-VLOOKUP($A32,Sazonalidade!$A:$J,10,0)),0)</f>
        <v>0</v>
      </c>
      <c r="BL32" s="18">
        <f>IF($E32=$E$1,((1+Premissas!BG$4)*'TU Proprio'!BK32*10^6*'Rotacao Vagao'!BK32)/(SUMIFS('Trem Tipo Medio'!$K:$K,'Trem Tipo Medio'!$A:$A,$A32,'Trem Tipo Medio'!$AE:$AE,"&lt;="&amp;BL$2,'Trem Tipo Medio'!$AF:$AF,"&gt;="&amp;BL$2)*(365/VLOOKUP($A32,Sazonalidade!$A:$G,7,0)))*(1-VLOOKUP($A32,Sazonalidade!$A:$J,10,0)),0)</f>
        <v>0</v>
      </c>
      <c r="BM32" s="18">
        <f>IF($E32=$E$1,((1+Premissas!BH$4)*'TU Proprio'!BL32*10^6*'Rotacao Vagao'!BL32)/(SUMIFS('Trem Tipo Medio'!$K:$K,'Trem Tipo Medio'!$A:$A,$A32,'Trem Tipo Medio'!$AE:$AE,"&lt;="&amp;BM$2,'Trem Tipo Medio'!$AF:$AF,"&gt;="&amp;BM$2)*(365/VLOOKUP($A32,Sazonalidade!$A:$G,7,0)))*(1-VLOOKUP($A32,Sazonalidade!$A:$J,10,0)),0)</f>
        <v>0</v>
      </c>
      <c r="BN32" s="18">
        <f>IF($E32=$E$1,((1+Premissas!BI$4)*'TU Proprio'!BM32*10^6*'Rotacao Vagao'!BM32)/(SUMIFS('Trem Tipo Medio'!$K:$K,'Trem Tipo Medio'!$A:$A,$A32,'Trem Tipo Medio'!$AE:$AE,"&lt;="&amp;BN$2,'Trem Tipo Medio'!$AF:$AF,"&gt;="&amp;BN$2)*(365/VLOOKUP($A32,Sazonalidade!$A:$G,7,0)))*(1-VLOOKUP($A32,Sazonalidade!$A:$J,10,0)),0)</f>
        <v>0</v>
      </c>
      <c r="BO32" s="18">
        <f>IF($E32=$E$1,((1+Premissas!BJ$4)*'TU Proprio'!BN32*10^6*'Rotacao Vagao'!BN32)/(SUMIFS('Trem Tipo Medio'!$K:$K,'Trem Tipo Medio'!$A:$A,$A32,'Trem Tipo Medio'!$AE:$AE,"&lt;="&amp;BO$2,'Trem Tipo Medio'!$AF:$AF,"&gt;="&amp;BO$2)*(365/VLOOKUP($A32,Sazonalidade!$A:$G,7,0)))*(1-VLOOKUP($A32,Sazonalidade!$A:$J,10,0)),0)</f>
        <v>0</v>
      </c>
      <c r="BP32" s="18">
        <f>IF($E32=$E$1,((1+Premissas!BK$4)*'TU Proprio'!BO32*10^6*'Rotacao Vagao'!BO32)/(SUMIFS('Trem Tipo Medio'!$K:$K,'Trem Tipo Medio'!$A:$A,$A32,'Trem Tipo Medio'!$AE:$AE,"&lt;="&amp;BP$2,'Trem Tipo Medio'!$AF:$AF,"&gt;="&amp;BP$2)*(365/VLOOKUP($A32,Sazonalidade!$A:$G,7,0)))*(1-VLOOKUP($A32,Sazonalidade!$A:$J,10,0)),0)</f>
        <v>0</v>
      </c>
      <c r="BQ32"/>
      <c r="BR32"/>
      <c r="BS32"/>
      <c r="BT32"/>
      <c r="BU32"/>
    </row>
    <row r="33" spans="1:73" s="32" customFormat="1" x14ac:dyDescent="0.25">
      <c r="A33" s="6">
        <f t="shared" si="3"/>
        <v>31</v>
      </c>
      <c r="B33" s="3" t="str">
        <f>VLOOKUP($A33,Demanda!$A$1:$G$43,4,0)</f>
        <v>Soja em Grão</v>
      </c>
      <c r="C33" s="3" t="str">
        <f>VLOOKUP($A33,Demanda!$A$1:$G$43,6,0)</f>
        <v>Matupá</v>
      </c>
      <c r="D33" s="3" t="str">
        <f>VLOOKUP($A33,Demanda!$A$1:$G$43,7,0)</f>
        <v>Miritituba</v>
      </c>
      <c r="E33" s="3" t="str">
        <f>VLOOKUP($A33,Demanda!$A$1:$G$43,2,0)</f>
        <v>FGRAO</v>
      </c>
      <c r="F33" s="29" t="str">
        <f>VLOOKUP(A33,'Trem Tipo Medio'!A:L,10,0)</f>
        <v>HPT</v>
      </c>
      <c r="H33" s="18">
        <f>IF($E33=$E$1,((1+Premissas!C$4)*'TU Proprio'!G33*10^6*'Rotacao Vagao'!G33)/(SUMIFS('Trem Tipo Medio'!$K:$K,'Trem Tipo Medio'!$A:$A,$A33,'Trem Tipo Medio'!$AE:$AE,"&lt;="&amp;H$2,'Trem Tipo Medio'!$AF:$AF,"&gt;="&amp;H$2)*(365/VLOOKUP($A33,Sazonalidade!$A:$G,7,0)))*(1-VLOOKUP($A33,Sazonalidade!$A:$J,10,0)),0)</f>
        <v>0</v>
      </c>
      <c r="I33" s="18">
        <f>IF($E33=$E$1,((1+Premissas!D$4)*'TU Proprio'!H33*10^6*'Rotacao Vagao'!H33)/(SUMIFS('Trem Tipo Medio'!$K:$K,'Trem Tipo Medio'!$A:$A,$A33,'Trem Tipo Medio'!$AE:$AE,"&lt;="&amp;I$2,'Trem Tipo Medio'!$AF:$AF,"&gt;="&amp;I$2)*(365/VLOOKUP($A33,Sazonalidade!$A:$G,7,0)))*(1-VLOOKUP($A33,Sazonalidade!$A:$J,10,0)),0)</f>
        <v>0</v>
      </c>
      <c r="J33" s="18">
        <f>IF($E33=$E$1,((1+Premissas!E$4)*'TU Proprio'!I33*10^6*'Rotacao Vagao'!I33)/(SUMIFS('Trem Tipo Medio'!$K:$K,'Trem Tipo Medio'!$A:$A,$A33,'Trem Tipo Medio'!$AE:$AE,"&lt;="&amp;J$2,'Trem Tipo Medio'!$AF:$AF,"&gt;="&amp;J$2)*(365/VLOOKUP($A33,Sazonalidade!$A:$G,7,0)))*(1-VLOOKUP($A33,Sazonalidade!$A:$J,10,0)),0)</f>
        <v>0</v>
      </c>
      <c r="K33" s="18">
        <f>IF($E33=$E$1,((1+Premissas!F$4)*'TU Proprio'!J33*10^6*'Rotacao Vagao'!J33)/(SUMIFS('Trem Tipo Medio'!$K:$K,'Trem Tipo Medio'!$A:$A,$A33,'Trem Tipo Medio'!$AE:$AE,"&lt;="&amp;K$2,'Trem Tipo Medio'!$AF:$AF,"&gt;="&amp;K$2)*(365/VLOOKUP($A33,Sazonalidade!$A:$G,7,0)))*(1-VLOOKUP($A33,Sazonalidade!$A:$J,10,0)),0)</f>
        <v>0</v>
      </c>
      <c r="L33" s="18">
        <f>IF($E33=$E$1,((1+Premissas!G$4)*'TU Proprio'!K33*10^6*'Rotacao Vagao'!K33)/(SUMIFS('Trem Tipo Medio'!$K:$K,'Trem Tipo Medio'!$A:$A,$A33,'Trem Tipo Medio'!$AE:$AE,"&lt;="&amp;L$2,'Trem Tipo Medio'!$AF:$AF,"&gt;="&amp;L$2)*(365/VLOOKUP($A33,Sazonalidade!$A:$G,7,0)))*(1-VLOOKUP($A33,Sazonalidade!$A:$J,10,0)),0)</f>
        <v>0</v>
      </c>
      <c r="M33" s="18">
        <f>IF($E33=$E$1,((1+Premissas!H$4)*'TU Proprio'!L33*10^6*'Rotacao Vagao'!L33)/(SUMIFS('Trem Tipo Medio'!$K:$K,'Trem Tipo Medio'!$A:$A,$A33,'Trem Tipo Medio'!$AE:$AE,"&lt;="&amp;M$2,'Trem Tipo Medio'!$AF:$AF,"&gt;="&amp;M$2)*(365/VLOOKUP($A33,Sazonalidade!$A:$G,7,0)))*(1-VLOOKUP($A33,Sazonalidade!$A:$J,10,0)),0)</f>
        <v>0</v>
      </c>
      <c r="N33" s="18">
        <f>IF($E33=$E$1,((1+Premissas!I$4)*'TU Proprio'!M33*10^6*'Rotacao Vagao'!M33)/(SUMIFS('Trem Tipo Medio'!$K:$K,'Trem Tipo Medio'!$A:$A,$A33,'Trem Tipo Medio'!$AE:$AE,"&lt;="&amp;N$2,'Trem Tipo Medio'!$AF:$AF,"&gt;="&amp;N$2)*(365/VLOOKUP($A33,Sazonalidade!$A:$G,7,0)))*(1-VLOOKUP($A33,Sazonalidade!$A:$J,10,0)),0)</f>
        <v>0</v>
      </c>
      <c r="O33" s="18">
        <f>IF($E33=$E$1,((1+Premissas!J$4)*'TU Proprio'!N33*10^6*'Rotacao Vagao'!N33)/(SUMIFS('Trem Tipo Medio'!$K:$K,'Trem Tipo Medio'!$A:$A,$A33,'Trem Tipo Medio'!$AE:$AE,"&lt;="&amp;O$2,'Trem Tipo Medio'!$AF:$AF,"&gt;="&amp;O$2)*(365/VLOOKUP($A33,Sazonalidade!$A:$G,7,0)))*(1-VLOOKUP($A33,Sazonalidade!$A:$J,10,0)),0)</f>
        <v>0</v>
      </c>
      <c r="P33" s="18">
        <f>IF($E33=$E$1,((1+Premissas!K$4)*'TU Proprio'!O33*10^6*'Rotacao Vagao'!O33)/(SUMIFS('Trem Tipo Medio'!$K:$K,'Trem Tipo Medio'!$A:$A,$A33,'Trem Tipo Medio'!$AE:$AE,"&lt;="&amp;P$2,'Trem Tipo Medio'!$AF:$AF,"&gt;="&amp;P$2)*(365/VLOOKUP($A33,Sazonalidade!$A:$G,7,0)))*(1-VLOOKUP($A33,Sazonalidade!$A:$J,10,0)),0)</f>
        <v>0</v>
      </c>
      <c r="Q33" s="18">
        <f>IF($E33=$E$1,((1+Premissas!L$4)*'TU Proprio'!P33*10^6*'Rotacao Vagao'!P33)/(SUMIFS('Trem Tipo Medio'!$K:$K,'Trem Tipo Medio'!$A:$A,$A33,'Trem Tipo Medio'!$AE:$AE,"&lt;="&amp;Q$2,'Trem Tipo Medio'!$AF:$AF,"&gt;="&amp;Q$2)*(365/VLOOKUP($A33,Sazonalidade!$A:$G,7,0)))*(1-VLOOKUP($A33,Sazonalidade!$A:$J,10,0)),0)</f>
        <v>0</v>
      </c>
      <c r="R33" s="18">
        <f>IF($E33=$E$1,((1+Premissas!M$4)*'TU Proprio'!Q33*10^6*'Rotacao Vagao'!Q33)/(SUMIFS('Trem Tipo Medio'!$K:$K,'Trem Tipo Medio'!$A:$A,$A33,'Trem Tipo Medio'!$AE:$AE,"&lt;="&amp;R$2,'Trem Tipo Medio'!$AF:$AF,"&gt;="&amp;R$2)*(365/VLOOKUP($A33,Sazonalidade!$A:$G,7,0)))*(1-VLOOKUP($A33,Sazonalidade!$A:$J,10,0)),0)</f>
        <v>0</v>
      </c>
      <c r="S33" s="18">
        <f>IF($E33=$E$1,((1+Premissas!N$4)*'TU Proprio'!R33*10^6*'Rotacao Vagao'!R33)/(SUMIFS('Trem Tipo Medio'!$K:$K,'Trem Tipo Medio'!$A:$A,$A33,'Trem Tipo Medio'!$AE:$AE,"&lt;="&amp;S$2,'Trem Tipo Medio'!$AF:$AF,"&gt;="&amp;S$2)*(365/VLOOKUP($A33,Sazonalidade!$A:$G,7,0)))*(1-VLOOKUP($A33,Sazonalidade!$A:$J,10,0)),0)</f>
        <v>0</v>
      </c>
      <c r="T33" s="18">
        <f>IF($E33=$E$1,((1+Premissas!O$4)*'TU Proprio'!S33*10^6*'Rotacao Vagao'!S33)/(SUMIFS('Trem Tipo Medio'!$K:$K,'Trem Tipo Medio'!$A:$A,$A33,'Trem Tipo Medio'!$AE:$AE,"&lt;="&amp;T$2,'Trem Tipo Medio'!$AF:$AF,"&gt;="&amp;T$2)*(365/VLOOKUP($A33,Sazonalidade!$A:$G,7,0)))*(1-VLOOKUP($A33,Sazonalidade!$A:$J,10,0)),0)</f>
        <v>0</v>
      </c>
      <c r="U33" s="18">
        <f>IF($E33=$E$1,((1+Premissas!P$4)*'TU Proprio'!T33*10^6*'Rotacao Vagao'!T33)/(SUMIFS('Trem Tipo Medio'!$K:$K,'Trem Tipo Medio'!$A:$A,$A33,'Trem Tipo Medio'!$AE:$AE,"&lt;="&amp;U$2,'Trem Tipo Medio'!$AF:$AF,"&gt;="&amp;U$2)*(365/VLOOKUP($A33,Sazonalidade!$A:$G,7,0)))*(1-VLOOKUP($A33,Sazonalidade!$A:$J,10,0)),0)</f>
        <v>0</v>
      </c>
      <c r="V33" s="18">
        <f>IF($E33=$E$1,((1+Premissas!Q$4)*'TU Proprio'!U33*10^6*'Rotacao Vagao'!U33)/(SUMIFS('Trem Tipo Medio'!$K:$K,'Trem Tipo Medio'!$A:$A,$A33,'Trem Tipo Medio'!$AE:$AE,"&lt;="&amp;V$2,'Trem Tipo Medio'!$AF:$AF,"&gt;="&amp;V$2)*(365/VLOOKUP($A33,Sazonalidade!$A:$G,7,0)))*(1-VLOOKUP($A33,Sazonalidade!$A:$J,10,0)),0)</f>
        <v>0</v>
      </c>
      <c r="W33" s="18">
        <f>IF($E33=$E$1,((1+Premissas!R$4)*'TU Proprio'!V33*10^6*'Rotacao Vagao'!V33)/(SUMIFS('Trem Tipo Medio'!$K:$K,'Trem Tipo Medio'!$A:$A,$A33,'Trem Tipo Medio'!$AE:$AE,"&lt;="&amp;W$2,'Trem Tipo Medio'!$AF:$AF,"&gt;="&amp;W$2)*(365/VLOOKUP($A33,Sazonalidade!$A:$G,7,0)))*(1-VLOOKUP($A33,Sazonalidade!$A:$J,10,0)),0)</f>
        <v>0</v>
      </c>
      <c r="X33" s="18">
        <f>IF($E33=$E$1,((1+Premissas!S$4)*'TU Proprio'!W33*10^6*'Rotacao Vagao'!W33)/(SUMIFS('Trem Tipo Medio'!$K:$K,'Trem Tipo Medio'!$A:$A,$A33,'Trem Tipo Medio'!$AE:$AE,"&lt;="&amp;X$2,'Trem Tipo Medio'!$AF:$AF,"&gt;="&amp;X$2)*(365/VLOOKUP($A33,Sazonalidade!$A:$G,7,0)))*(1-VLOOKUP($A33,Sazonalidade!$A:$J,10,0)),0)</f>
        <v>0</v>
      </c>
      <c r="Y33" s="18">
        <f>IF($E33=$E$1,((1+Premissas!T$4)*'TU Proprio'!X33*10^6*'Rotacao Vagao'!X33)/(SUMIFS('Trem Tipo Medio'!$K:$K,'Trem Tipo Medio'!$A:$A,$A33,'Trem Tipo Medio'!$AE:$AE,"&lt;="&amp;Y$2,'Trem Tipo Medio'!$AF:$AF,"&gt;="&amp;Y$2)*(365/VLOOKUP($A33,Sazonalidade!$A:$G,7,0)))*(1-VLOOKUP($A33,Sazonalidade!$A:$J,10,0)),0)</f>
        <v>0</v>
      </c>
      <c r="Z33" s="18">
        <f>IF($E33=$E$1,((1+Premissas!U$4)*'TU Proprio'!Y33*10^6*'Rotacao Vagao'!Y33)/(SUMIFS('Trem Tipo Medio'!$K:$K,'Trem Tipo Medio'!$A:$A,$A33,'Trem Tipo Medio'!$AE:$AE,"&lt;="&amp;Z$2,'Trem Tipo Medio'!$AF:$AF,"&gt;="&amp;Z$2)*(365/VLOOKUP($A33,Sazonalidade!$A:$G,7,0)))*(1-VLOOKUP($A33,Sazonalidade!$A:$J,10,0)),0)</f>
        <v>0</v>
      </c>
      <c r="AA33" s="18">
        <f>IF($E33=$E$1,((1+Premissas!V$4)*'TU Proprio'!Z33*10^6*'Rotacao Vagao'!Z33)/(SUMIFS('Trem Tipo Medio'!$K:$K,'Trem Tipo Medio'!$A:$A,$A33,'Trem Tipo Medio'!$AE:$AE,"&lt;="&amp;AA$2,'Trem Tipo Medio'!$AF:$AF,"&gt;="&amp;AA$2)*(365/VLOOKUP($A33,Sazonalidade!$A:$G,7,0)))*(1-VLOOKUP($A33,Sazonalidade!$A:$J,10,0)),0)</f>
        <v>0</v>
      </c>
      <c r="AB33" s="18">
        <f>IF($E33=$E$1,((1+Premissas!W$4)*'TU Proprio'!AA33*10^6*'Rotacao Vagao'!AA33)/(SUMIFS('Trem Tipo Medio'!$K:$K,'Trem Tipo Medio'!$A:$A,$A33,'Trem Tipo Medio'!$AE:$AE,"&lt;="&amp;AB$2,'Trem Tipo Medio'!$AF:$AF,"&gt;="&amp;AB$2)*(365/VLOOKUP($A33,Sazonalidade!$A:$G,7,0)))*(1-VLOOKUP($A33,Sazonalidade!$A:$J,10,0)),0)</f>
        <v>0</v>
      </c>
      <c r="AC33" s="18">
        <f>IF($E33=$E$1,((1+Premissas!X$4)*'TU Proprio'!AB33*10^6*'Rotacao Vagao'!AB33)/(SUMIFS('Trem Tipo Medio'!$K:$K,'Trem Tipo Medio'!$A:$A,$A33,'Trem Tipo Medio'!$AE:$AE,"&lt;="&amp;AC$2,'Trem Tipo Medio'!$AF:$AF,"&gt;="&amp;AC$2)*(365/VLOOKUP($A33,Sazonalidade!$A:$G,7,0)))*(1-VLOOKUP($A33,Sazonalidade!$A:$J,10,0)),0)</f>
        <v>0</v>
      </c>
      <c r="AD33" s="18">
        <f>IF($E33=$E$1,((1+Premissas!Y$4)*'TU Proprio'!AC33*10^6*'Rotacao Vagao'!AC33)/(SUMIFS('Trem Tipo Medio'!$K:$K,'Trem Tipo Medio'!$A:$A,$A33,'Trem Tipo Medio'!$AE:$AE,"&lt;="&amp;AD$2,'Trem Tipo Medio'!$AF:$AF,"&gt;="&amp;AD$2)*(365/VLOOKUP($A33,Sazonalidade!$A:$G,7,0)))*(1-VLOOKUP($A33,Sazonalidade!$A:$J,10,0)),0)</f>
        <v>0</v>
      </c>
      <c r="AE33" s="18">
        <f>IF($E33=$E$1,((1+Premissas!Z$4)*'TU Proprio'!AD33*10^6*'Rotacao Vagao'!AD33)/(SUMIFS('Trem Tipo Medio'!$K:$K,'Trem Tipo Medio'!$A:$A,$A33,'Trem Tipo Medio'!$AE:$AE,"&lt;="&amp;AE$2,'Trem Tipo Medio'!$AF:$AF,"&gt;="&amp;AE$2)*(365/VLOOKUP($A33,Sazonalidade!$A:$G,7,0)))*(1-VLOOKUP($A33,Sazonalidade!$A:$J,10,0)),0)</f>
        <v>0</v>
      </c>
      <c r="AF33" s="18">
        <f>IF($E33=$E$1,((1+Premissas!AA$4)*'TU Proprio'!AE33*10^6*'Rotacao Vagao'!AE33)/(SUMIFS('Trem Tipo Medio'!$K:$K,'Trem Tipo Medio'!$A:$A,$A33,'Trem Tipo Medio'!$AE:$AE,"&lt;="&amp;AF$2,'Trem Tipo Medio'!$AF:$AF,"&gt;="&amp;AF$2)*(365/VLOOKUP($A33,Sazonalidade!$A:$G,7,0)))*(1-VLOOKUP($A33,Sazonalidade!$A:$J,10,0)),0)</f>
        <v>0</v>
      </c>
      <c r="AG33" s="18">
        <f>IF($E33=$E$1,((1+Premissas!AB$4)*'TU Proprio'!AF33*10^6*'Rotacao Vagao'!AF33)/(SUMIFS('Trem Tipo Medio'!$K:$K,'Trem Tipo Medio'!$A:$A,$A33,'Trem Tipo Medio'!$AE:$AE,"&lt;="&amp;AG$2,'Trem Tipo Medio'!$AF:$AF,"&gt;="&amp;AG$2)*(365/VLOOKUP($A33,Sazonalidade!$A:$G,7,0)))*(1-VLOOKUP($A33,Sazonalidade!$A:$J,10,0)),0)</f>
        <v>0</v>
      </c>
      <c r="AH33" s="18">
        <f>IF($E33=$E$1,((1+Premissas!AC$4)*'TU Proprio'!AG33*10^6*'Rotacao Vagao'!AG33)/(SUMIFS('Trem Tipo Medio'!$K:$K,'Trem Tipo Medio'!$A:$A,$A33,'Trem Tipo Medio'!$AE:$AE,"&lt;="&amp;AH$2,'Trem Tipo Medio'!$AF:$AF,"&gt;="&amp;AH$2)*(365/VLOOKUP($A33,Sazonalidade!$A:$G,7,0)))*(1-VLOOKUP($A33,Sazonalidade!$A:$J,10,0)),0)</f>
        <v>0</v>
      </c>
      <c r="AI33" s="18">
        <f>IF($E33=$E$1,((1+Premissas!AD$4)*'TU Proprio'!AH33*10^6*'Rotacao Vagao'!AH33)/(SUMIFS('Trem Tipo Medio'!$K:$K,'Trem Tipo Medio'!$A:$A,$A33,'Trem Tipo Medio'!$AE:$AE,"&lt;="&amp;AI$2,'Trem Tipo Medio'!$AF:$AF,"&gt;="&amp;AI$2)*(365/VLOOKUP($A33,Sazonalidade!$A:$G,7,0)))*(1-VLOOKUP($A33,Sazonalidade!$A:$J,10,0)),0)</f>
        <v>0</v>
      </c>
      <c r="AJ33" s="18">
        <f>IF($E33=$E$1,((1+Premissas!AE$4)*'TU Proprio'!AI33*10^6*'Rotacao Vagao'!AI33)/(SUMIFS('Trem Tipo Medio'!$K:$K,'Trem Tipo Medio'!$A:$A,$A33,'Trem Tipo Medio'!$AE:$AE,"&lt;="&amp;AJ$2,'Trem Tipo Medio'!$AF:$AF,"&gt;="&amp;AJ$2)*(365/VLOOKUP($A33,Sazonalidade!$A:$G,7,0)))*(1-VLOOKUP($A33,Sazonalidade!$A:$J,10,0)),0)</f>
        <v>0</v>
      </c>
      <c r="AK33" s="18">
        <f>IF($E33=$E$1,((1+Premissas!AF$4)*'TU Proprio'!AJ33*10^6*'Rotacao Vagao'!AJ33)/(SUMIFS('Trem Tipo Medio'!$K:$K,'Trem Tipo Medio'!$A:$A,$A33,'Trem Tipo Medio'!$AE:$AE,"&lt;="&amp;AK$2,'Trem Tipo Medio'!$AF:$AF,"&gt;="&amp;AK$2)*(365/VLOOKUP($A33,Sazonalidade!$A:$G,7,0)))*(1-VLOOKUP($A33,Sazonalidade!$A:$J,10,0)),0)</f>
        <v>0</v>
      </c>
      <c r="AL33" s="18">
        <f>IF($E33=$E$1,((1+Premissas!AG$4)*'TU Proprio'!AK33*10^6*'Rotacao Vagao'!AK33)/(SUMIFS('Trem Tipo Medio'!$K:$K,'Trem Tipo Medio'!$A:$A,$A33,'Trem Tipo Medio'!$AE:$AE,"&lt;="&amp;AL$2,'Trem Tipo Medio'!$AF:$AF,"&gt;="&amp;AL$2)*(365/VLOOKUP($A33,Sazonalidade!$A:$G,7,0)))*(1-VLOOKUP($A33,Sazonalidade!$A:$J,10,0)),0)</f>
        <v>0</v>
      </c>
      <c r="AM33" s="18">
        <f>IF($E33=$E$1,((1+Premissas!AH$4)*'TU Proprio'!AL33*10^6*'Rotacao Vagao'!AL33)/(SUMIFS('Trem Tipo Medio'!$K:$K,'Trem Tipo Medio'!$A:$A,$A33,'Trem Tipo Medio'!$AE:$AE,"&lt;="&amp;AM$2,'Trem Tipo Medio'!$AF:$AF,"&gt;="&amp;AM$2)*(365/VLOOKUP($A33,Sazonalidade!$A:$G,7,0)))*(1-VLOOKUP($A33,Sazonalidade!$A:$J,10,0)),0)</f>
        <v>0</v>
      </c>
      <c r="AN33" s="18">
        <f>IF($E33=$E$1,((1+Premissas!AI$4)*'TU Proprio'!AM33*10^6*'Rotacao Vagao'!AM33)/(SUMIFS('Trem Tipo Medio'!$K:$K,'Trem Tipo Medio'!$A:$A,$A33,'Trem Tipo Medio'!$AE:$AE,"&lt;="&amp;AN$2,'Trem Tipo Medio'!$AF:$AF,"&gt;="&amp;AN$2)*(365/VLOOKUP($A33,Sazonalidade!$A:$G,7,0)))*(1-VLOOKUP($A33,Sazonalidade!$A:$J,10,0)),0)</f>
        <v>0</v>
      </c>
      <c r="AO33" s="18">
        <f>IF($E33=$E$1,((1+Premissas!AJ$4)*'TU Proprio'!AN33*10^6*'Rotacao Vagao'!AN33)/(SUMIFS('Trem Tipo Medio'!$K:$K,'Trem Tipo Medio'!$A:$A,$A33,'Trem Tipo Medio'!$AE:$AE,"&lt;="&amp;AO$2,'Trem Tipo Medio'!$AF:$AF,"&gt;="&amp;AO$2)*(365/VLOOKUP($A33,Sazonalidade!$A:$G,7,0)))*(1-VLOOKUP($A33,Sazonalidade!$A:$J,10,0)),0)</f>
        <v>0</v>
      </c>
      <c r="AP33" s="18">
        <f>IF($E33=$E$1,((1+Premissas!AK$4)*'TU Proprio'!AO33*10^6*'Rotacao Vagao'!AO33)/(SUMIFS('Trem Tipo Medio'!$K:$K,'Trem Tipo Medio'!$A:$A,$A33,'Trem Tipo Medio'!$AE:$AE,"&lt;="&amp;AP$2,'Trem Tipo Medio'!$AF:$AF,"&gt;="&amp;AP$2)*(365/VLOOKUP($A33,Sazonalidade!$A:$G,7,0)))*(1-VLOOKUP($A33,Sazonalidade!$A:$J,10,0)),0)</f>
        <v>0</v>
      </c>
      <c r="AQ33" s="18">
        <f>IF($E33=$E$1,((1+Premissas!AL$4)*'TU Proprio'!AP33*10^6*'Rotacao Vagao'!AP33)/(SUMIFS('Trem Tipo Medio'!$K:$K,'Trem Tipo Medio'!$A:$A,$A33,'Trem Tipo Medio'!$AE:$AE,"&lt;="&amp;AQ$2,'Trem Tipo Medio'!$AF:$AF,"&gt;="&amp;AQ$2)*(365/VLOOKUP($A33,Sazonalidade!$A:$G,7,0)))*(1-VLOOKUP($A33,Sazonalidade!$A:$J,10,0)),0)</f>
        <v>0</v>
      </c>
      <c r="AR33" s="18">
        <f>IF($E33=$E$1,((1+Premissas!AM$4)*'TU Proprio'!AQ33*10^6*'Rotacao Vagao'!AQ33)/(SUMIFS('Trem Tipo Medio'!$K:$K,'Trem Tipo Medio'!$A:$A,$A33,'Trem Tipo Medio'!$AE:$AE,"&lt;="&amp;AR$2,'Trem Tipo Medio'!$AF:$AF,"&gt;="&amp;AR$2)*(365/VLOOKUP($A33,Sazonalidade!$A:$G,7,0)))*(1-VLOOKUP($A33,Sazonalidade!$A:$J,10,0)),0)</f>
        <v>0</v>
      </c>
      <c r="AS33" s="18">
        <f>IF($E33=$E$1,((1+Premissas!AN$4)*'TU Proprio'!AR33*10^6*'Rotacao Vagao'!AR33)/(SUMIFS('Trem Tipo Medio'!$K:$K,'Trem Tipo Medio'!$A:$A,$A33,'Trem Tipo Medio'!$AE:$AE,"&lt;="&amp;AS$2,'Trem Tipo Medio'!$AF:$AF,"&gt;="&amp;AS$2)*(365/VLOOKUP($A33,Sazonalidade!$A:$G,7,0)))*(1-VLOOKUP($A33,Sazonalidade!$A:$J,10,0)),0)</f>
        <v>0</v>
      </c>
      <c r="AT33" s="18">
        <f>IF($E33=$E$1,((1+Premissas!AO$4)*'TU Proprio'!AS33*10^6*'Rotacao Vagao'!AS33)/(SUMIFS('Trem Tipo Medio'!$K:$K,'Trem Tipo Medio'!$A:$A,$A33,'Trem Tipo Medio'!$AE:$AE,"&lt;="&amp;AT$2,'Trem Tipo Medio'!$AF:$AF,"&gt;="&amp;AT$2)*(365/VLOOKUP($A33,Sazonalidade!$A:$G,7,0)))*(1-VLOOKUP($A33,Sazonalidade!$A:$J,10,0)),0)</f>
        <v>0</v>
      </c>
      <c r="AU33" s="18">
        <f>IF($E33=$E$1,((1+Premissas!AP$4)*'TU Proprio'!AT33*10^6*'Rotacao Vagao'!AT33)/(SUMIFS('Trem Tipo Medio'!$K:$K,'Trem Tipo Medio'!$A:$A,$A33,'Trem Tipo Medio'!$AE:$AE,"&lt;="&amp;AU$2,'Trem Tipo Medio'!$AF:$AF,"&gt;="&amp;AU$2)*(365/VLOOKUP($A33,Sazonalidade!$A:$G,7,0)))*(1-VLOOKUP($A33,Sazonalidade!$A:$J,10,0)),0)</f>
        <v>0</v>
      </c>
      <c r="AV33" s="18">
        <f>IF($E33=$E$1,((1+Premissas!AQ$4)*'TU Proprio'!AU33*10^6*'Rotacao Vagao'!AU33)/(SUMIFS('Trem Tipo Medio'!$K:$K,'Trem Tipo Medio'!$A:$A,$A33,'Trem Tipo Medio'!$AE:$AE,"&lt;="&amp;AV$2,'Trem Tipo Medio'!$AF:$AF,"&gt;="&amp;AV$2)*(365/VLOOKUP($A33,Sazonalidade!$A:$G,7,0)))*(1-VLOOKUP($A33,Sazonalidade!$A:$J,10,0)),0)</f>
        <v>0</v>
      </c>
      <c r="AW33" s="18">
        <f>IF($E33=$E$1,((1+Premissas!AR$4)*'TU Proprio'!AV33*10^6*'Rotacao Vagao'!AV33)/(SUMIFS('Trem Tipo Medio'!$K:$K,'Trem Tipo Medio'!$A:$A,$A33,'Trem Tipo Medio'!$AE:$AE,"&lt;="&amp;AW$2,'Trem Tipo Medio'!$AF:$AF,"&gt;="&amp;AW$2)*(365/VLOOKUP($A33,Sazonalidade!$A:$G,7,0)))*(1-VLOOKUP($A33,Sazonalidade!$A:$J,10,0)),0)</f>
        <v>0</v>
      </c>
      <c r="AX33" s="18">
        <f>IF($E33=$E$1,((1+Premissas!AS$4)*'TU Proprio'!AW33*10^6*'Rotacao Vagao'!AW33)/(SUMIFS('Trem Tipo Medio'!$K:$K,'Trem Tipo Medio'!$A:$A,$A33,'Trem Tipo Medio'!$AE:$AE,"&lt;="&amp;AX$2,'Trem Tipo Medio'!$AF:$AF,"&gt;="&amp;AX$2)*(365/VLOOKUP($A33,Sazonalidade!$A:$G,7,0)))*(1-VLOOKUP($A33,Sazonalidade!$A:$J,10,0)),0)</f>
        <v>0</v>
      </c>
      <c r="AY33" s="18">
        <f>IF($E33=$E$1,((1+Premissas!AT$4)*'TU Proprio'!AX33*10^6*'Rotacao Vagao'!AX33)/(SUMIFS('Trem Tipo Medio'!$K:$K,'Trem Tipo Medio'!$A:$A,$A33,'Trem Tipo Medio'!$AE:$AE,"&lt;="&amp;AY$2,'Trem Tipo Medio'!$AF:$AF,"&gt;="&amp;AY$2)*(365/VLOOKUP($A33,Sazonalidade!$A:$G,7,0)))*(1-VLOOKUP($A33,Sazonalidade!$A:$J,10,0)),0)</f>
        <v>0</v>
      </c>
      <c r="AZ33" s="18">
        <f>IF($E33=$E$1,((1+Premissas!AU$4)*'TU Proprio'!AY33*10^6*'Rotacao Vagao'!AY33)/(SUMIFS('Trem Tipo Medio'!$K:$K,'Trem Tipo Medio'!$A:$A,$A33,'Trem Tipo Medio'!$AE:$AE,"&lt;="&amp;AZ$2,'Trem Tipo Medio'!$AF:$AF,"&gt;="&amp;AZ$2)*(365/VLOOKUP($A33,Sazonalidade!$A:$G,7,0)))*(1-VLOOKUP($A33,Sazonalidade!$A:$J,10,0)),0)</f>
        <v>0</v>
      </c>
      <c r="BA33" s="18">
        <f>IF($E33=$E$1,((1+Premissas!AV$4)*'TU Proprio'!AZ33*10^6*'Rotacao Vagao'!AZ33)/(SUMIFS('Trem Tipo Medio'!$K:$K,'Trem Tipo Medio'!$A:$A,$A33,'Trem Tipo Medio'!$AE:$AE,"&lt;="&amp;BA$2,'Trem Tipo Medio'!$AF:$AF,"&gt;="&amp;BA$2)*(365/VLOOKUP($A33,Sazonalidade!$A:$G,7,0)))*(1-VLOOKUP($A33,Sazonalidade!$A:$J,10,0)),0)</f>
        <v>0</v>
      </c>
      <c r="BB33" s="18">
        <f>IF($E33=$E$1,((1+Premissas!AW$4)*'TU Proprio'!BA33*10^6*'Rotacao Vagao'!BA33)/(SUMIFS('Trem Tipo Medio'!$K:$K,'Trem Tipo Medio'!$A:$A,$A33,'Trem Tipo Medio'!$AE:$AE,"&lt;="&amp;BB$2,'Trem Tipo Medio'!$AF:$AF,"&gt;="&amp;BB$2)*(365/VLOOKUP($A33,Sazonalidade!$A:$G,7,0)))*(1-VLOOKUP($A33,Sazonalidade!$A:$J,10,0)),0)</f>
        <v>0</v>
      </c>
      <c r="BC33" s="18">
        <f>IF($E33=$E$1,((1+Premissas!AX$4)*'TU Proprio'!BB33*10^6*'Rotacao Vagao'!BB33)/(SUMIFS('Trem Tipo Medio'!$K:$K,'Trem Tipo Medio'!$A:$A,$A33,'Trem Tipo Medio'!$AE:$AE,"&lt;="&amp;BC$2,'Trem Tipo Medio'!$AF:$AF,"&gt;="&amp;BC$2)*(365/VLOOKUP($A33,Sazonalidade!$A:$G,7,0)))*(1-VLOOKUP($A33,Sazonalidade!$A:$J,10,0)),0)</f>
        <v>0</v>
      </c>
      <c r="BD33" s="18">
        <f>IF($E33=$E$1,((1+Premissas!AY$4)*'TU Proprio'!BC33*10^6*'Rotacao Vagao'!BC33)/(SUMIFS('Trem Tipo Medio'!$K:$K,'Trem Tipo Medio'!$A:$A,$A33,'Trem Tipo Medio'!$AE:$AE,"&lt;="&amp;BD$2,'Trem Tipo Medio'!$AF:$AF,"&gt;="&amp;BD$2)*(365/VLOOKUP($A33,Sazonalidade!$A:$G,7,0)))*(1-VLOOKUP($A33,Sazonalidade!$A:$J,10,0)),0)</f>
        <v>0</v>
      </c>
      <c r="BE33" s="18">
        <f>IF($E33=$E$1,((1+Premissas!AZ$4)*'TU Proprio'!BD33*10^6*'Rotacao Vagao'!BD33)/(SUMIFS('Trem Tipo Medio'!$K:$K,'Trem Tipo Medio'!$A:$A,$A33,'Trem Tipo Medio'!$AE:$AE,"&lt;="&amp;BE$2,'Trem Tipo Medio'!$AF:$AF,"&gt;="&amp;BE$2)*(365/VLOOKUP($A33,Sazonalidade!$A:$G,7,0)))*(1-VLOOKUP($A33,Sazonalidade!$A:$J,10,0)),0)</f>
        <v>0</v>
      </c>
      <c r="BF33" s="18">
        <f>IF($E33=$E$1,((1+Premissas!BA$4)*'TU Proprio'!BE33*10^6*'Rotacao Vagao'!BE33)/(SUMIFS('Trem Tipo Medio'!$K:$K,'Trem Tipo Medio'!$A:$A,$A33,'Trem Tipo Medio'!$AE:$AE,"&lt;="&amp;BF$2,'Trem Tipo Medio'!$AF:$AF,"&gt;="&amp;BF$2)*(365/VLOOKUP($A33,Sazonalidade!$A:$G,7,0)))*(1-VLOOKUP($A33,Sazonalidade!$A:$J,10,0)),0)</f>
        <v>0</v>
      </c>
      <c r="BG33" s="18">
        <f>IF($E33=$E$1,((1+Premissas!BB$4)*'TU Proprio'!BF33*10^6*'Rotacao Vagao'!BF33)/(SUMIFS('Trem Tipo Medio'!$K:$K,'Trem Tipo Medio'!$A:$A,$A33,'Trem Tipo Medio'!$AE:$AE,"&lt;="&amp;BG$2,'Trem Tipo Medio'!$AF:$AF,"&gt;="&amp;BG$2)*(365/VLOOKUP($A33,Sazonalidade!$A:$G,7,0)))*(1-VLOOKUP($A33,Sazonalidade!$A:$J,10,0)),0)</f>
        <v>0</v>
      </c>
      <c r="BH33" s="18">
        <f>IF($E33=$E$1,((1+Premissas!BC$4)*'TU Proprio'!BG33*10^6*'Rotacao Vagao'!BG33)/(SUMIFS('Trem Tipo Medio'!$K:$K,'Trem Tipo Medio'!$A:$A,$A33,'Trem Tipo Medio'!$AE:$AE,"&lt;="&amp;BH$2,'Trem Tipo Medio'!$AF:$AF,"&gt;="&amp;BH$2)*(365/VLOOKUP($A33,Sazonalidade!$A:$G,7,0)))*(1-VLOOKUP($A33,Sazonalidade!$A:$J,10,0)),0)</f>
        <v>0</v>
      </c>
      <c r="BI33" s="18">
        <f>IF($E33=$E$1,((1+Premissas!BD$4)*'TU Proprio'!BH33*10^6*'Rotacao Vagao'!BH33)/(SUMIFS('Trem Tipo Medio'!$K:$K,'Trem Tipo Medio'!$A:$A,$A33,'Trem Tipo Medio'!$AE:$AE,"&lt;="&amp;BI$2,'Trem Tipo Medio'!$AF:$AF,"&gt;="&amp;BI$2)*(365/VLOOKUP($A33,Sazonalidade!$A:$G,7,0)))*(1-VLOOKUP($A33,Sazonalidade!$A:$J,10,0)),0)</f>
        <v>0</v>
      </c>
      <c r="BJ33" s="18">
        <f>IF($E33=$E$1,((1+Premissas!BE$4)*'TU Proprio'!BI33*10^6*'Rotacao Vagao'!BI33)/(SUMIFS('Trem Tipo Medio'!$K:$K,'Trem Tipo Medio'!$A:$A,$A33,'Trem Tipo Medio'!$AE:$AE,"&lt;="&amp;BJ$2,'Trem Tipo Medio'!$AF:$AF,"&gt;="&amp;BJ$2)*(365/VLOOKUP($A33,Sazonalidade!$A:$G,7,0)))*(1-VLOOKUP($A33,Sazonalidade!$A:$J,10,0)),0)</f>
        <v>0</v>
      </c>
      <c r="BK33" s="18">
        <f>IF($E33=$E$1,((1+Premissas!BF$4)*'TU Proprio'!BJ33*10^6*'Rotacao Vagao'!BJ33)/(SUMIFS('Trem Tipo Medio'!$K:$K,'Trem Tipo Medio'!$A:$A,$A33,'Trem Tipo Medio'!$AE:$AE,"&lt;="&amp;BK$2,'Trem Tipo Medio'!$AF:$AF,"&gt;="&amp;BK$2)*(365/VLOOKUP($A33,Sazonalidade!$A:$G,7,0)))*(1-VLOOKUP($A33,Sazonalidade!$A:$J,10,0)),0)</f>
        <v>0</v>
      </c>
      <c r="BL33" s="18">
        <f>IF($E33=$E$1,((1+Premissas!BG$4)*'TU Proprio'!BK33*10^6*'Rotacao Vagao'!BK33)/(SUMIFS('Trem Tipo Medio'!$K:$K,'Trem Tipo Medio'!$A:$A,$A33,'Trem Tipo Medio'!$AE:$AE,"&lt;="&amp;BL$2,'Trem Tipo Medio'!$AF:$AF,"&gt;="&amp;BL$2)*(365/VLOOKUP($A33,Sazonalidade!$A:$G,7,0)))*(1-VLOOKUP($A33,Sazonalidade!$A:$J,10,0)),0)</f>
        <v>0</v>
      </c>
      <c r="BM33" s="18">
        <f>IF($E33=$E$1,((1+Premissas!BH$4)*'TU Proprio'!BL33*10^6*'Rotacao Vagao'!BL33)/(SUMIFS('Trem Tipo Medio'!$K:$K,'Trem Tipo Medio'!$A:$A,$A33,'Trem Tipo Medio'!$AE:$AE,"&lt;="&amp;BM$2,'Trem Tipo Medio'!$AF:$AF,"&gt;="&amp;BM$2)*(365/VLOOKUP($A33,Sazonalidade!$A:$G,7,0)))*(1-VLOOKUP($A33,Sazonalidade!$A:$J,10,0)),0)</f>
        <v>0</v>
      </c>
      <c r="BN33" s="18">
        <f>IF($E33=$E$1,((1+Premissas!BI$4)*'TU Proprio'!BM33*10^6*'Rotacao Vagao'!BM33)/(SUMIFS('Trem Tipo Medio'!$K:$K,'Trem Tipo Medio'!$A:$A,$A33,'Trem Tipo Medio'!$AE:$AE,"&lt;="&amp;BN$2,'Trem Tipo Medio'!$AF:$AF,"&gt;="&amp;BN$2)*(365/VLOOKUP($A33,Sazonalidade!$A:$G,7,0)))*(1-VLOOKUP($A33,Sazonalidade!$A:$J,10,0)),0)</f>
        <v>0</v>
      </c>
      <c r="BO33" s="18">
        <f>IF($E33=$E$1,((1+Premissas!BJ$4)*'TU Proprio'!BN33*10^6*'Rotacao Vagao'!BN33)/(SUMIFS('Trem Tipo Medio'!$K:$K,'Trem Tipo Medio'!$A:$A,$A33,'Trem Tipo Medio'!$AE:$AE,"&lt;="&amp;BO$2,'Trem Tipo Medio'!$AF:$AF,"&gt;="&amp;BO$2)*(365/VLOOKUP($A33,Sazonalidade!$A:$G,7,0)))*(1-VLOOKUP($A33,Sazonalidade!$A:$J,10,0)),0)</f>
        <v>0</v>
      </c>
      <c r="BP33" s="18">
        <f>IF($E33=$E$1,((1+Premissas!BK$4)*'TU Proprio'!BO33*10^6*'Rotacao Vagao'!BO33)/(SUMIFS('Trem Tipo Medio'!$K:$K,'Trem Tipo Medio'!$A:$A,$A33,'Trem Tipo Medio'!$AE:$AE,"&lt;="&amp;BP$2,'Trem Tipo Medio'!$AF:$AF,"&gt;="&amp;BP$2)*(365/VLOOKUP($A33,Sazonalidade!$A:$G,7,0)))*(1-VLOOKUP($A33,Sazonalidade!$A:$J,10,0)),0)</f>
        <v>0</v>
      </c>
      <c r="BQ33"/>
      <c r="BR33"/>
      <c r="BS33"/>
      <c r="BT33"/>
      <c r="BU33"/>
    </row>
    <row r="34" spans="1:73" s="32" customFormat="1" x14ac:dyDescent="0.25">
      <c r="A34" s="6">
        <f t="shared" si="3"/>
        <v>32</v>
      </c>
      <c r="B34" s="3" t="str">
        <f>VLOOKUP($A34,Demanda!$A$1:$G$43,4,0)</f>
        <v>Milho em Grão</v>
      </c>
      <c r="C34" s="3" t="str">
        <f>VLOOKUP($A34,Demanda!$A$1:$G$43,6,0)</f>
        <v>Matupá</v>
      </c>
      <c r="D34" s="3" t="str">
        <f>VLOOKUP($A34,Demanda!$A$1:$G$43,7,0)</f>
        <v>Miritituba</v>
      </c>
      <c r="E34" s="3" t="str">
        <f>VLOOKUP($A34,Demanda!$A$1:$G$43,2,0)</f>
        <v>FGRAO</v>
      </c>
      <c r="F34" s="29" t="str">
        <f>VLOOKUP(A34,'Trem Tipo Medio'!A:L,10,0)</f>
        <v>HPT</v>
      </c>
      <c r="H34" s="18">
        <f>IF($E34=$E$1,((1+Premissas!C$4)*'TU Proprio'!G34*10^6*'Rotacao Vagao'!G34)/(SUMIFS('Trem Tipo Medio'!$K:$K,'Trem Tipo Medio'!$A:$A,$A34,'Trem Tipo Medio'!$AE:$AE,"&lt;="&amp;H$2,'Trem Tipo Medio'!$AF:$AF,"&gt;="&amp;H$2)*(365/VLOOKUP($A34,Sazonalidade!$A:$G,7,0)))*(1-VLOOKUP($A34,Sazonalidade!$A:$J,10,0)),0)</f>
        <v>0</v>
      </c>
      <c r="I34" s="18">
        <f>IF($E34=$E$1,((1+Premissas!D$4)*'TU Proprio'!H34*10^6*'Rotacao Vagao'!H34)/(SUMIFS('Trem Tipo Medio'!$K:$K,'Trem Tipo Medio'!$A:$A,$A34,'Trem Tipo Medio'!$AE:$AE,"&lt;="&amp;I$2,'Trem Tipo Medio'!$AF:$AF,"&gt;="&amp;I$2)*(365/VLOOKUP($A34,Sazonalidade!$A:$G,7,0)))*(1-VLOOKUP($A34,Sazonalidade!$A:$J,10,0)),0)</f>
        <v>0</v>
      </c>
      <c r="J34" s="18">
        <f>IF($E34=$E$1,((1+Premissas!E$4)*'TU Proprio'!I34*10^6*'Rotacao Vagao'!I34)/(SUMIFS('Trem Tipo Medio'!$K:$K,'Trem Tipo Medio'!$A:$A,$A34,'Trem Tipo Medio'!$AE:$AE,"&lt;="&amp;J$2,'Trem Tipo Medio'!$AF:$AF,"&gt;="&amp;J$2)*(365/VLOOKUP($A34,Sazonalidade!$A:$G,7,0)))*(1-VLOOKUP($A34,Sazonalidade!$A:$J,10,0)),0)</f>
        <v>0</v>
      </c>
      <c r="K34" s="18">
        <f>IF($E34=$E$1,((1+Premissas!F$4)*'TU Proprio'!J34*10^6*'Rotacao Vagao'!J34)/(SUMIFS('Trem Tipo Medio'!$K:$K,'Trem Tipo Medio'!$A:$A,$A34,'Trem Tipo Medio'!$AE:$AE,"&lt;="&amp;K$2,'Trem Tipo Medio'!$AF:$AF,"&gt;="&amp;K$2)*(365/VLOOKUP($A34,Sazonalidade!$A:$G,7,0)))*(1-VLOOKUP($A34,Sazonalidade!$A:$J,10,0)),0)</f>
        <v>0</v>
      </c>
      <c r="L34" s="18">
        <f>IF($E34=$E$1,((1+Premissas!G$4)*'TU Proprio'!K34*10^6*'Rotacao Vagao'!K34)/(SUMIFS('Trem Tipo Medio'!$K:$K,'Trem Tipo Medio'!$A:$A,$A34,'Trem Tipo Medio'!$AE:$AE,"&lt;="&amp;L$2,'Trem Tipo Medio'!$AF:$AF,"&gt;="&amp;L$2)*(365/VLOOKUP($A34,Sazonalidade!$A:$G,7,0)))*(1-VLOOKUP($A34,Sazonalidade!$A:$J,10,0)),0)</f>
        <v>0</v>
      </c>
      <c r="M34" s="18">
        <f>IF($E34=$E$1,((1+Premissas!H$4)*'TU Proprio'!L34*10^6*'Rotacao Vagao'!L34)/(SUMIFS('Trem Tipo Medio'!$K:$K,'Trem Tipo Medio'!$A:$A,$A34,'Trem Tipo Medio'!$AE:$AE,"&lt;="&amp;M$2,'Trem Tipo Medio'!$AF:$AF,"&gt;="&amp;M$2)*(365/VLOOKUP($A34,Sazonalidade!$A:$G,7,0)))*(1-VLOOKUP($A34,Sazonalidade!$A:$J,10,0)),0)</f>
        <v>0</v>
      </c>
      <c r="N34" s="18">
        <f>IF($E34=$E$1,((1+Premissas!I$4)*'TU Proprio'!M34*10^6*'Rotacao Vagao'!M34)/(SUMIFS('Trem Tipo Medio'!$K:$K,'Trem Tipo Medio'!$A:$A,$A34,'Trem Tipo Medio'!$AE:$AE,"&lt;="&amp;N$2,'Trem Tipo Medio'!$AF:$AF,"&gt;="&amp;N$2)*(365/VLOOKUP($A34,Sazonalidade!$A:$G,7,0)))*(1-VLOOKUP($A34,Sazonalidade!$A:$J,10,0)),0)</f>
        <v>0</v>
      </c>
      <c r="O34" s="18">
        <f>IF($E34=$E$1,((1+Premissas!J$4)*'TU Proprio'!N34*10^6*'Rotacao Vagao'!N34)/(SUMIFS('Trem Tipo Medio'!$K:$K,'Trem Tipo Medio'!$A:$A,$A34,'Trem Tipo Medio'!$AE:$AE,"&lt;="&amp;O$2,'Trem Tipo Medio'!$AF:$AF,"&gt;="&amp;O$2)*(365/VLOOKUP($A34,Sazonalidade!$A:$G,7,0)))*(1-VLOOKUP($A34,Sazonalidade!$A:$J,10,0)),0)</f>
        <v>0</v>
      </c>
      <c r="P34" s="18">
        <f>IF($E34=$E$1,((1+Premissas!K$4)*'TU Proprio'!O34*10^6*'Rotacao Vagao'!O34)/(SUMIFS('Trem Tipo Medio'!$K:$K,'Trem Tipo Medio'!$A:$A,$A34,'Trem Tipo Medio'!$AE:$AE,"&lt;="&amp;P$2,'Trem Tipo Medio'!$AF:$AF,"&gt;="&amp;P$2)*(365/VLOOKUP($A34,Sazonalidade!$A:$G,7,0)))*(1-VLOOKUP($A34,Sazonalidade!$A:$J,10,0)),0)</f>
        <v>0</v>
      </c>
      <c r="Q34" s="18">
        <f>IF($E34=$E$1,((1+Premissas!L$4)*'TU Proprio'!P34*10^6*'Rotacao Vagao'!P34)/(SUMIFS('Trem Tipo Medio'!$K:$K,'Trem Tipo Medio'!$A:$A,$A34,'Trem Tipo Medio'!$AE:$AE,"&lt;="&amp;Q$2,'Trem Tipo Medio'!$AF:$AF,"&gt;="&amp;Q$2)*(365/VLOOKUP($A34,Sazonalidade!$A:$G,7,0)))*(1-VLOOKUP($A34,Sazonalidade!$A:$J,10,0)),0)</f>
        <v>0</v>
      </c>
      <c r="R34" s="18">
        <f>IF($E34=$E$1,((1+Premissas!M$4)*'TU Proprio'!Q34*10^6*'Rotacao Vagao'!Q34)/(SUMIFS('Trem Tipo Medio'!$K:$K,'Trem Tipo Medio'!$A:$A,$A34,'Trem Tipo Medio'!$AE:$AE,"&lt;="&amp;R$2,'Trem Tipo Medio'!$AF:$AF,"&gt;="&amp;R$2)*(365/VLOOKUP($A34,Sazonalidade!$A:$G,7,0)))*(1-VLOOKUP($A34,Sazonalidade!$A:$J,10,0)),0)</f>
        <v>0</v>
      </c>
      <c r="S34" s="18">
        <f>IF($E34=$E$1,((1+Premissas!N$4)*'TU Proprio'!R34*10^6*'Rotacao Vagao'!R34)/(SUMIFS('Trem Tipo Medio'!$K:$K,'Trem Tipo Medio'!$A:$A,$A34,'Trem Tipo Medio'!$AE:$AE,"&lt;="&amp;S$2,'Trem Tipo Medio'!$AF:$AF,"&gt;="&amp;S$2)*(365/VLOOKUP($A34,Sazonalidade!$A:$G,7,0)))*(1-VLOOKUP($A34,Sazonalidade!$A:$J,10,0)),0)</f>
        <v>0</v>
      </c>
      <c r="T34" s="18">
        <f>IF($E34=$E$1,((1+Premissas!O$4)*'TU Proprio'!S34*10^6*'Rotacao Vagao'!S34)/(SUMIFS('Trem Tipo Medio'!$K:$K,'Trem Tipo Medio'!$A:$A,$A34,'Trem Tipo Medio'!$AE:$AE,"&lt;="&amp;T$2,'Trem Tipo Medio'!$AF:$AF,"&gt;="&amp;T$2)*(365/VLOOKUP($A34,Sazonalidade!$A:$G,7,0)))*(1-VLOOKUP($A34,Sazonalidade!$A:$J,10,0)),0)</f>
        <v>0</v>
      </c>
      <c r="U34" s="18">
        <f>IF($E34=$E$1,((1+Premissas!P$4)*'TU Proprio'!T34*10^6*'Rotacao Vagao'!T34)/(SUMIFS('Trem Tipo Medio'!$K:$K,'Trem Tipo Medio'!$A:$A,$A34,'Trem Tipo Medio'!$AE:$AE,"&lt;="&amp;U$2,'Trem Tipo Medio'!$AF:$AF,"&gt;="&amp;U$2)*(365/VLOOKUP($A34,Sazonalidade!$A:$G,7,0)))*(1-VLOOKUP($A34,Sazonalidade!$A:$J,10,0)),0)</f>
        <v>0</v>
      </c>
      <c r="V34" s="18">
        <f>IF($E34=$E$1,((1+Premissas!Q$4)*'TU Proprio'!U34*10^6*'Rotacao Vagao'!U34)/(SUMIFS('Trem Tipo Medio'!$K:$K,'Trem Tipo Medio'!$A:$A,$A34,'Trem Tipo Medio'!$AE:$AE,"&lt;="&amp;V$2,'Trem Tipo Medio'!$AF:$AF,"&gt;="&amp;V$2)*(365/VLOOKUP($A34,Sazonalidade!$A:$G,7,0)))*(1-VLOOKUP($A34,Sazonalidade!$A:$J,10,0)),0)</f>
        <v>0</v>
      </c>
      <c r="W34" s="18">
        <f>IF($E34=$E$1,((1+Premissas!R$4)*'TU Proprio'!V34*10^6*'Rotacao Vagao'!V34)/(SUMIFS('Trem Tipo Medio'!$K:$K,'Trem Tipo Medio'!$A:$A,$A34,'Trem Tipo Medio'!$AE:$AE,"&lt;="&amp;W$2,'Trem Tipo Medio'!$AF:$AF,"&gt;="&amp;W$2)*(365/VLOOKUP($A34,Sazonalidade!$A:$G,7,0)))*(1-VLOOKUP($A34,Sazonalidade!$A:$J,10,0)),0)</f>
        <v>0</v>
      </c>
      <c r="X34" s="18">
        <f>IF($E34=$E$1,((1+Premissas!S$4)*'TU Proprio'!W34*10^6*'Rotacao Vagao'!W34)/(SUMIFS('Trem Tipo Medio'!$K:$K,'Trem Tipo Medio'!$A:$A,$A34,'Trem Tipo Medio'!$AE:$AE,"&lt;="&amp;X$2,'Trem Tipo Medio'!$AF:$AF,"&gt;="&amp;X$2)*(365/VLOOKUP($A34,Sazonalidade!$A:$G,7,0)))*(1-VLOOKUP($A34,Sazonalidade!$A:$J,10,0)),0)</f>
        <v>0</v>
      </c>
      <c r="Y34" s="18">
        <f>IF($E34=$E$1,((1+Premissas!T$4)*'TU Proprio'!X34*10^6*'Rotacao Vagao'!X34)/(SUMIFS('Trem Tipo Medio'!$K:$K,'Trem Tipo Medio'!$A:$A,$A34,'Trem Tipo Medio'!$AE:$AE,"&lt;="&amp;Y$2,'Trem Tipo Medio'!$AF:$AF,"&gt;="&amp;Y$2)*(365/VLOOKUP($A34,Sazonalidade!$A:$G,7,0)))*(1-VLOOKUP($A34,Sazonalidade!$A:$J,10,0)),0)</f>
        <v>0</v>
      </c>
      <c r="Z34" s="18">
        <f>IF($E34=$E$1,((1+Premissas!U$4)*'TU Proprio'!Y34*10^6*'Rotacao Vagao'!Y34)/(SUMIFS('Trem Tipo Medio'!$K:$K,'Trem Tipo Medio'!$A:$A,$A34,'Trem Tipo Medio'!$AE:$AE,"&lt;="&amp;Z$2,'Trem Tipo Medio'!$AF:$AF,"&gt;="&amp;Z$2)*(365/VLOOKUP($A34,Sazonalidade!$A:$G,7,0)))*(1-VLOOKUP($A34,Sazonalidade!$A:$J,10,0)),0)</f>
        <v>0</v>
      </c>
      <c r="AA34" s="18">
        <f>IF($E34=$E$1,((1+Premissas!V$4)*'TU Proprio'!Z34*10^6*'Rotacao Vagao'!Z34)/(SUMIFS('Trem Tipo Medio'!$K:$K,'Trem Tipo Medio'!$A:$A,$A34,'Trem Tipo Medio'!$AE:$AE,"&lt;="&amp;AA$2,'Trem Tipo Medio'!$AF:$AF,"&gt;="&amp;AA$2)*(365/VLOOKUP($A34,Sazonalidade!$A:$G,7,0)))*(1-VLOOKUP($A34,Sazonalidade!$A:$J,10,0)),0)</f>
        <v>0</v>
      </c>
      <c r="AB34" s="18">
        <f>IF($E34=$E$1,((1+Premissas!W$4)*'TU Proprio'!AA34*10^6*'Rotacao Vagao'!AA34)/(SUMIFS('Trem Tipo Medio'!$K:$K,'Trem Tipo Medio'!$A:$A,$A34,'Trem Tipo Medio'!$AE:$AE,"&lt;="&amp;AB$2,'Trem Tipo Medio'!$AF:$AF,"&gt;="&amp;AB$2)*(365/VLOOKUP($A34,Sazonalidade!$A:$G,7,0)))*(1-VLOOKUP($A34,Sazonalidade!$A:$J,10,0)),0)</f>
        <v>0</v>
      </c>
      <c r="AC34" s="18">
        <f>IF($E34=$E$1,((1+Premissas!X$4)*'TU Proprio'!AB34*10^6*'Rotacao Vagao'!AB34)/(SUMIFS('Trem Tipo Medio'!$K:$K,'Trem Tipo Medio'!$A:$A,$A34,'Trem Tipo Medio'!$AE:$AE,"&lt;="&amp;AC$2,'Trem Tipo Medio'!$AF:$AF,"&gt;="&amp;AC$2)*(365/VLOOKUP($A34,Sazonalidade!$A:$G,7,0)))*(1-VLOOKUP($A34,Sazonalidade!$A:$J,10,0)),0)</f>
        <v>0</v>
      </c>
      <c r="AD34" s="18">
        <f>IF($E34=$E$1,((1+Premissas!Y$4)*'TU Proprio'!AC34*10^6*'Rotacao Vagao'!AC34)/(SUMIFS('Trem Tipo Medio'!$K:$K,'Trem Tipo Medio'!$A:$A,$A34,'Trem Tipo Medio'!$AE:$AE,"&lt;="&amp;AD$2,'Trem Tipo Medio'!$AF:$AF,"&gt;="&amp;AD$2)*(365/VLOOKUP($A34,Sazonalidade!$A:$G,7,0)))*(1-VLOOKUP($A34,Sazonalidade!$A:$J,10,0)),0)</f>
        <v>0</v>
      </c>
      <c r="AE34" s="18">
        <f>IF($E34=$E$1,((1+Premissas!Z$4)*'TU Proprio'!AD34*10^6*'Rotacao Vagao'!AD34)/(SUMIFS('Trem Tipo Medio'!$K:$K,'Trem Tipo Medio'!$A:$A,$A34,'Trem Tipo Medio'!$AE:$AE,"&lt;="&amp;AE$2,'Trem Tipo Medio'!$AF:$AF,"&gt;="&amp;AE$2)*(365/VLOOKUP($A34,Sazonalidade!$A:$G,7,0)))*(1-VLOOKUP($A34,Sazonalidade!$A:$J,10,0)),0)</f>
        <v>0</v>
      </c>
      <c r="AF34" s="18">
        <f>IF($E34=$E$1,((1+Premissas!AA$4)*'TU Proprio'!AE34*10^6*'Rotacao Vagao'!AE34)/(SUMIFS('Trem Tipo Medio'!$K:$K,'Trem Tipo Medio'!$A:$A,$A34,'Trem Tipo Medio'!$AE:$AE,"&lt;="&amp;AF$2,'Trem Tipo Medio'!$AF:$AF,"&gt;="&amp;AF$2)*(365/VLOOKUP($A34,Sazonalidade!$A:$G,7,0)))*(1-VLOOKUP($A34,Sazonalidade!$A:$J,10,0)),0)</f>
        <v>0</v>
      </c>
      <c r="AG34" s="18">
        <f>IF($E34=$E$1,((1+Premissas!AB$4)*'TU Proprio'!AF34*10^6*'Rotacao Vagao'!AF34)/(SUMIFS('Trem Tipo Medio'!$K:$K,'Trem Tipo Medio'!$A:$A,$A34,'Trem Tipo Medio'!$AE:$AE,"&lt;="&amp;AG$2,'Trem Tipo Medio'!$AF:$AF,"&gt;="&amp;AG$2)*(365/VLOOKUP($A34,Sazonalidade!$A:$G,7,0)))*(1-VLOOKUP($A34,Sazonalidade!$A:$J,10,0)),0)</f>
        <v>0</v>
      </c>
      <c r="AH34" s="18">
        <f>IF($E34=$E$1,((1+Premissas!AC$4)*'TU Proprio'!AG34*10^6*'Rotacao Vagao'!AG34)/(SUMIFS('Trem Tipo Medio'!$K:$K,'Trem Tipo Medio'!$A:$A,$A34,'Trem Tipo Medio'!$AE:$AE,"&lt;="&amp;AH$2,'Trem Tipo Medio'!$AF:$AF,"&gt;="&amp;AH$2)*(365/VLOOKUP($A34,Sazonalidade!$A:$G,7,0)))*(1-VLOOKUP($A34,Sazonalidade!$A:$J,10,0)),0)</f>
        <v>0</v>
      </c>
      <c r="AI34" s="18">
        <f>IF($E34=$E$1,((1+Premissas!AD$4)*'TU Proprio'!AH34*10^6*'Rotacao Vagao'!AH34)/(SUMIFS('Trem Tipo Medio'!$K:$K,'Trem Tipo Medio'!$A:$A,$A34,'Trem Tipo Medio'!$AE:$AE,"&lt;="&amp;AI$2,'Trem Tipo Medio'!$AF:$AF,"&gt;="&amp;AI$2)*(365/VLOOKUP($A34,Sazonalidade!$A:$G,7,0)))*(1-VLOOKUP($A34,Sazonalidade!$A:$J,10,0)),0)</f>
        <v>0</v>
      </c>
      <c r="AJ34" s="18">
        <f>IF($E34=$E$1,((1+Premissas!AE$4)*'TU Proprio'!AI34*10^6*'Rotacao Vagao'!AI34)/(SUMIFS('Trem Tipo Medio'!$K:$K,'Trem Tipo Medio'!$A:$A,$A34,'Trem Tipo Medio'!$AE:$AE,"&lt;="&amp;AJ$2,'Trem Tipo Medio'!$AF:$AF,"&gt;="&amp;AJ$2)*(365/VLOOKUP($A34,Sazonalidade!$A:$G,7,0)))*(1-VLOOKUP($A34,Sazonalidade!$A:$J,10,0)),0)</f>
        <v>0</v>
      </c>
      <c r="AK34" s="18">
        <f>IF($E34=$E$1,((1+Premissas!AF$4)*'TU Proprio'!AJ34*10^6*'Rotacao Vagao'!AJ34)/(SUMIFS('Trem Tipo Medio'!$K:$K,'Trem Tipo Medio'!$A:$A,$A34,'Trem Tipo Medio'!$AE:$AE,"&lt;="&amp;AK$2,'Trem Tipo Medio'!$AF:$AF,"&gt;="&amp;AK$2)*(365/VLOOKUP($A34,Sazonalidade!$A:$G,7,0)))*(1-VLOOKUP($A34,Sazonalidade!$A:$J,10,0)),0)</f>
        <v>0</v>
      </c>
      <c r="AL34" s="18">
        <f>IF($E34=$E$1,((1+Premissas!AG$4)*'TU Proprio'!AK34*10^6*'Rotacao Vagao'!AK34)/(SUMIFS('Trem Tipo Medio'!$K:$K,'Trem Tipo Medio'!$A:$A,$A34,'Trem Tipo Medio'!$AE:$AE,"&lt;="&amp;AL$2,'Trem Tipo Medio'!$AF:$AF,"&gt;="&amp;AL$2)*(365/VLOOKUP($A34,Sazonalidade!$A:$G,7,0)))*(1-VLOOKUP($A34,Sazonalidade!$A:$J,10,0)),0)</f>
        <v>0</v>
      </c>
      <c r="AM34" s="18">
        <f>IF($E34=$E$1,((1+Premissas!AH$4)*'TU Proprio'!AL34*10^6*'Rotacao Vagao'!AL34)/(SUMIFS('Trem Tipo Medio'!$K:$K,'Trem Tipo Medio'!$A:$A,$A34,'Trem Tipo Medio'!$AE:$AE,"&lt;="&amp;AM$2,'Trem Tipo Medio'!$AF:$AF,"&gt;="&amp;AM$2)*(365/VLOOKUP($A34,Sazonalidade!$A:$G,7,0)))*(1-VLOOKUP($A34,Sazonalidade!$A:$J,10,0)),0)</f>
        <v>0</v>
      </c>
      <c r="AN34" s="18">
        <f>IF($E34=$E$1,((1+Premissas!AI$4)*'TU Proprio'!AM34*10^6*'Rotacao Vagao'!AM34)/(SUMIFS('Trem Tipo Medio'!$K:$K,'Trem Tipo Medio'!$A:$A,$A34,'Trem Tipo Medio'!$AE:$AE,"&lt;="&amp;AN$2,'Trem Tipo Medio'!$AF:$AF,"&gt;="&amp;AN$2)*(365/VLOOKUP($A34,Sazonalidade!$A:$G,7,0)))*(1-VLOOKUP($A34,Sazonalidade!$A:$J,10,0)),0)</f>
        <v>0</v>
      </c>
      <c r="AO34" s="18">
        <f>IF($E34=$E$1,((1+Premissas!AJ$4)*'TU Proprio'!AN34*10^6*'Rotacao Vagao'!AN34)/(SUMIFS('Trem Tipo Medio'!$K:$K,'Trem Tipo Medio'!$A:$A,$A34,'Trem Tipo Medio'!$AE:$AE,"&lt;="&amp;AO$2,'Trem Tipo Medio'!$AF:$AF,"&gt;="&amp;AO$2)*(365/VLOOKUP($A34,Sazonalidade!$A:$G,7,0)))*(1-VLOOKUP($A34,Sazonalidade!$A:$J,10,0)),0)</f>
        <v>0</v>
      </c>
      <c r="AP34" s="18">
        <f>IF($E34=$E$1,((1+Premissas!AK$4)*'TU Proprio'!AO34*10^6*'Rotacao Vagao'!AO34)/(SUMIFS('Trem Tipo Medio'!$K:$K,'Trem Tipo Medio'!$A:$A,$A34,'Trem Tipo Medio'!$AE:$AE,"&lt;="&amp;AP$2,'Trem Tipo Medio'!$AF:$AF,"&gt;="&amp;AP$2)*(365/VLOOKUP($A34,Sazonalidade!$A:$G,7,0)))*(1-VLOOKUP($A34,Sazonalidade!$A:$J,10,0)),0)</f>
        <v>0</v>
      </c>
      <c r="AQ34" s="18">
        <f>IF($E34=$E$1,((1+Premissas!AL$4)*'TU Proprio'!AP34*10^6*'Rotacao Vagao'!AP34)/(SUMIFS('Trem Tipo Medio'!$K:$K,'Trem Tipo Medio'!$A:$A,$A34,'Trem Tipo Medio'!$AE:$AE,"&lt;="&amp;AQ$2,'Trem Tipo Medio'!$AF:$AF,"&gt;="&amp;AQ$2)*(365/VLOOKUP($A34,Sazonalidade!$A:$G,7,0)))*(1-VLOOKUP($A34,Sazonalidade!$A:$J,10,0)),0)</f>
        <v>0</v>
      </c>
      <c r="AR34" s="18">
        <f>IF($E34=$E$1,((1+Premissas!AM$4)*'TU Proprio'!AQ34*10^6*'Rotacao Vagao'!AQ34)/(SUMIFS('Trem Tipo Medio'!$K:$K,'Trem Tipo Medio'!$A:$A,$A34,'Trem Tipo Medio'!$AE:$AE,"&lt;="&amp;AR$2,'Trem Tipo Medio'!$AF:$AF,"&gt;="&amp;AR$2)*(365/VLOOKUP($A34,Sazonalidade!$A:$G,7,0)))*(1-VLOOKUP($A34,Sazonalidade!$A:$J,10,0)),0)</f>
        <v>0</v>
      </c>
      <c r="AS34" s="18">
        <f>IF($E34=$E$1,((1+Premissas!AN$4)*'TU Proprio'!AR34*10^6*'Rotacao Vagao'!AR34)/(SUMIFS('Trem Tipo Medio'!$K:$K,'Trem Tipo Medio'!$A:$A,$A34,'Trem Tipo Medio'!$AE:$AE,"&lt;="&amp;AS$2,'Trem Tipo Medio'!$AF:$AF,"&gt;="&amp;AS$2)*(365/VLOOKUP($A34,Sazonalidade!$A:$G,7,0)))*(1-VLOOKUP($A34,Sazonalidade!$A:$J,10,0)),0)</f>
        <v>0</v>
      </c>
      <c r="AT34" s="18">
        <f>IF($E34=$E$1,((1+Premissas!AO$4)*'TU Proprio'!AS34*10^6*'Rotacao Vagao'!AS34)/(SUMIFS('Trem Tipo Medio'!$K:$K,'Trem Tipo Medio'!$A:$A,$A34,'Trem Tipo Medio'!$AE:$AE,"&lt;="&amp;AT$2,'Trem Tipo Medio'!$AF:$AF,"&gt;="&amp;AT$2)*(365/VLOOKUP($A34,Sazonalidade!$A:$G,7,0)))*(1-VLOOKUP($A34,Sazonalidade!$A:$J,10,0)),0)</f>
        <v>0</v>
      </c>
      <c r="AU34" s="18">
        <f>IF($E34=$E$1,((1+Premissas!AP$4)*'TU Proprio'!AT34*10^6*'Rotacao Vagao'!AT34)/(SUMIFS('Trem Tipo Medio'!$K:$K,'Trem Tipo Medio'!$A:$A,$A34,'Trem Tipo Medio'!$AE:$AE,"&lt;="&amp;AU$2,'Trem Tipo Medio'!$AF:$AF,"&gt;="&amp;AU$2)*(365/VLOOKUP($A34,Sazonalidade!$A:$G,7,0)))*(1-VLOOKUP($A34,Sazonalidade!$A:$J,10,0)),0)</f>
        <v>0</v>
      </c>
      <c r="AV34" s="18">
        <f>IF($E34=$E$1,((1+Premissas!AQ$4)*'TU Proprio'!AU34*10^6*'Rotacao Vagao'!AU34)/(SUMIFS('Trem Tipo Medio'!$K:$K,'Trem Tipo Medio'!$A:$A,$A34,'Trem Tipo Medio'!$AE:$AE,"&lt;="&amp;AV$2,'Trem Tipo Medio'!$AF:$AF,"&gt;="&amp;AV$2)*(365/VLOOKUP($A34,Sazonalidade!$A:$G,7,0)))*(1-VLOOKUP($A34,Sazonalidade!$A:$J,10,0)),0)</f>
        <v>0</v>
      </c>
      <c r="AW34" s="18">
        <f>IF($E34=$E$1,((1+Premissas!AR$4)*'TU Proprio'!AV34*10^6*'Rotacao Vagao'!AV34)/(SUMIFS('Trem Tipo Medio'!$K:$K,'Trem Tipo Medio'!$A:$A,$A34,'Trem Tipo Medio'!$AE:$AE,"&lt;="&amp;AW$2,'Trem Tipo Medio'!$AF:$AF,"&gt;="&amp;AW$2)*(365/VLOOKUP($A34,Sazonalidade!$A:$G,7,0)))*(1-VLOOKUP($A34,Sazonalidade!$A:$J,10,0)),0)</f>
        <v>0</v>
      </c>
      <c r="AX34" s="18">
        <f>IF($E34=$E$1,((1+Premissas!AS$4)*'TU Proprio'!AW34*10^6*'Rotacao Vagao'!AW34)/(SUMIFS('Trem Tipo Medio'!$K:$K,'Trem Tipo Medio'!$A:$A,$A34,'Trem Tipo Medio'!$AE:$AE,"&lt;="&amp;AX$2,'Trem Tipo Medio'!$AF:$AF,"&gt;="&amp;AX$2)*(365/VLOOKUP($A34,Sazonalidade!$A:$G,7,0)))*(1-VLOOKUP($A34,Sazonalidade!$A:$J,10,0)),0)</f>
        <v>0</v>
      </c>
      <c r="AY34" s="18">
        <f>IF($E34=$E$1,((1+Premissas!AT$4)*'TU Proprio'!AX34*10^6*'Rotacao Vagao'!AX34)/(SUMIFS('Trem Tipo Medio'!$K:$K,'Trem Tipo Medio'!$A:$A,$A34,'Trem Tipo Medio'!$AE:$AE,"&lt;="&amp;AY$2,'Trem Tipo Medio'!$AF:$AF,"&gt;="&amp;AY$2)*(365/VLOOKUP($A34,Sazonalidade!$A:$G,7,0)))*(1-VLOOKUP($A34,Sazonalidade!$A:$J,10,0)),0)</f>
        <v>0</v>
      </c>
      <c r="AZ34" s="18">
        <f>IF($E34=$E$1,((1+Premissas!AU$4)*'TU Proprio'!AY34*10^6*'Rotacao Vagao'!AY34)/(SUMIFS('Trem Tipo Medio'!$K:$K,'Trem Tipo Medio'!$A:$A,$A34,'Trem Tipo Medio'!$AE:$AE,"&lt;="&amp;AZ$2,'Trem Tipo Medio'!$AF:$AF,"&gt;="&amp;AZ$2)*(365/VLOOKUP($A34,Sazonalidade!$A:$G,7,0)))*(1-VLOOKUP($A34,Sazonalidade!$A:$J,10,0)),0)</f>
        <v>0</v>
      </c>
      <c r="BA34" s="18">
        <f>IF($E34=$E$1,((1+Premissas!AV$4)*'TU Proprio'!AZ34*10^6*'Rotacao Vagao'!AZ34)/(SUMIFS('Trem Tipo Medio'!$K:$K,'Trem Tipo Medio'!$A:$A,$A34,'Trem Tipo Medio'!$AE:$AE,"&lt;="&amp;BA$2,'Trem Tipo Medio'!$AF:$AF,"&gt;="&amp;BA$2)*(365/VLOOKUP($A34,Sazonalidade!$A:$G,7,0)))*(1-VLOOKUP($A34,Sazonalidade!$A:$J,10,0)),0)</f>
        <v>0</v>
      </c>
      <c r="BB34" s="18">
        <f>IF($E34=$E$1,((1+Premissas!AW$4)*'TU Proprio'!BA34*10^6*'Rotacao Vagao'!BA34)/(SUMIFS('Trem Tipo Medio'!$K:$K,'Trem Tipo Medio'!$A:$A,$A34,'Trem Tipo Medio'!$AE:$AE,"&lt;="&amp;BB$2,'Trem Tipo Medio'!$AF:$AF,"&gt;="&amp;BB$2)*(365/VLOOKUP($A34,Sazonalidade!$A:$G,7,0)))*(1-VLOOKUP($A34,Sazonalidade!$A:$J,10,0)),0)</f>
        <v>0</v>
      </c>
      <c r="BC34" s="18">
        <f>IF($E34=$E$1,((1+Premissas!AX$4)*'TU Proprio'!BB34*10^6*'Rotacao Vagao'!BB34)/(SUMIFS('Trem Tipo Medio'!$K:$K,'Trem Tipo Medio'!$A:$A,$A34,'Trem Tipo Medio'!$AE:$AE,"&lt;="&amp;BC$2,'Trem Tipo Medio'!$AF:$AF,"&gt;="&amp;BC$2)*(365/VLOOKUP($A34,Sazonalidade!$A:$G,7,0)))*(1-VLOOKUP($A34,Sazonalidade!$A:$J,10,0)),0)</f>
        <v>0</v>
      </c>
      <c r="BD34" s="18">
        <f>IF($E34=$E$1,((1+Premissas!AY$4)*'TU Proprio'!BC34*10^6*'Rotacao Vagao'!BC34)/(SUMIFS('Trem Tipo Medio'!$K:$K,'Trem Tipo Medio'!$A:$A,$A34,'Trem Tipo Medio'!$AE:$AE,"&lt;="&amp;BD$2,'Trem Tipo Medio'!$AF:$AF,"&gt;="&amp;BD$2)*(365/VLOOKUP($A34,Sazonalidade!$A:$G,7,0)))*(1-VLOOKUP($A34,Sazonalidade!$A:$J,10,0)),0)</f>
        <v>0</v>
      </c>
      <c r="BE34" s="18">
        <f>IF($E34=$E$1,((1+Premissas!AZ$4)*'TU Proprio'!BD34*10^6*'Rotacao Vagao'!BD34)/(SUMIFS('Trem Tipo Medio'!$K:$K,'Trem Tipo Medio'!$A:$A,$A34,'Trem Tipo Medio'!$AE:$AE,"&lt;="&amp;BE$2,'Trem Tipo Medio'!$AF:$AF,"&gt;="&amp;BE$2)*(365/VLOOKUP($A34,Sazonalidade!$A:$G,7,0)))*(1-VLOOKUP($A34,Sazonalidade!$A:$J,10,0)),0)</f>
        <v>0</v>
      </c>
      <c r="BF34" s="18">
        <f>IF($E34=$E$1,((1+Premissas!BA$4)*'TU Proprio'!BE34*10^6*'Rotacao Vagao'!BE34)/(SUMIFS('Trem Tipo Medio'!$K:$K,'Trem Tipo Medio'!$A:$A,$A34,'Trem Tipo Medio'!$AE:$AE,"&lt;="&amp;BF$2,'Trem Tipo Medio'!$AF:$AF,"&gt;="&amp;BF$2)*(365/VLOOKUP($A34,Sazonalidade!$A:$G,7,0)))*(1-VLOOKUP($A34,Sazonalidade!$A:$J,10,0)),0)</f>
        <v>0</v>
      </c>
      <c r="BG34" s="18">
        <f>IF($E34=$E$1,((1+Premissas!BB$4)*'TU Proprio'!BF34*10^6*'Rotacao Vagao'!BF34)/(SUMIFS('Trem Tipo Medio'!$K:$K,'Trem Tipo Medio'!$A:$A,$A34,'Trem Tipo Medio'!$AE:$AE,"&lt;="&amp;BG$2,'Trem Tipo Medio'!$AF:$AF,"&gt;="&amp;BG$2)*(365/VLOOKUP($A34,Sazonalidade!$A:$G,7,0)))*(1-VLOOKUP($A34,Sazonalidade!$A:$J,10,0)),0)</f>
        <v>0</v>
      </c>
      <c r="BH34" s="18">
        <f>IF($E34=$E$1,((1+Premissas!BC$4)*'TU Proprio'!BG34*10^6*'Rotacao Vagao'!BG34)/(SUMIFS('Trem Tipo Medio'!$K:$K,'Trem Tipo Medio'!$A:$A,$A34,'Trem Tipo Medio'!$AE:$AE,"&lt;="&amp;BH$2,'Trem Tipo Medio'!$AF:$AF,"&gt;="&amp;BH$2)*(365/VLOOKUP($A34,Sazonalidade!$A:$G,7,0)))*(1-VLOOKUP($A34,Sazonalidade!$A:$J,10,0)),0)</f>
        <v>0</v>
      </c>
      <c r="BI34" s="18">
        <f>IF($E34=$E$1,((1+Premissas!BD$4)*'TU Proprio'!BH34*10^6*'Rotacao Vagao'!BH34)/(SUMIFS('Trem Tipo Medio'!$K:$K,'Trem Tipo Medio'!$A:$A,$A34,'Trem Tipo Medio'!$AE:$AE,"&lt;="&amp;BI$2,'Trem Tipo Medio'!$AF:$AF,"&gt;="&amp;BI$2)*(365/VLOOKUP($A34,Sazonalidade!$A:$G,7,0)))*(1-VLOOKUP($A34,Sazonalidade!$A:$J,10,0)),0)</f>
        <v>0</v>
      </c>
      <c r="BJ34" s="18">
        <f>IF($E34=$E$1,((1+Premissas!BE$4)*'TU Proprio'!BI34*10^6*'Rotacao Vagao'!BI34)/(SUMIFS('Trem Tipo Medio'!$K:$K,'Trem Tipo Medio'!$A:$A,$A34,'Trem Tipo Medio'!$AE:$AE,"&lt;="&amp;BJ$2,'Trem Tipo Medio'!$AF:$AF,"&gt;="&amp;BJ$2)*(365/VLOOKUP($A34,Sazonalidade!$A:$G,7,0)))*(1-VLOOKUP($A34,Sazonalidade!$A:$J,10,0)),0)</f>
        <v>0</v>
      </c>
      <c r="BK34" s="18">
        <f>IF($E34=$E$1,((1+Premissas!BF$4)*'TU Proprio'!BJ34*10^6*'Rotacao Vagao'!BJ34)/(SUMIFS('Trem Tipo Medio'!$K:$K,'Trem Tipo Medio'!$A:$A,$A34,'Trem Tipo Medio'!$AE:$AE,"&lt;="&amp;BK$2,'Trem Tipo Medio'!$AF:$AF,"&gt;="&amp;BK$2)*(365/VLOOKUP($A34,Sazonalidade!$A:$G,7,0)))*(1-VLOOKUP($A34,Sazonalidade!$A:$J,10,0)),0)</f>
        <v>0</v>
      </c>
      <c r="BL34" s="18">
        <f>IF($E34=$E$1,((1+Premissas!BG$4)*'TU Proprio'!BK34*10^6*'Rotacao Vagao'!BK34)/(SUMIFS('Trem Tipo Medio'!$K:$K,'Trem Tipo Medio'!$A:$A,$A34,'Trem Tipo Medio'!$AE:$AE,"&lt;="&amp;BL$2,'Trem Tipo Medio'!$AF:$AF,"&gt;="&amp;BL$2)*(365/VLOOKUP($A34,Sazonalidade!$A:$G,7,0)))*(1-VLOOKUP($A34,Sazonalidade!$A:$J,10,0)),0)</f>
        <v>0</v>
      </c>
      <c r="BM34" s="18">
        <f>IF($E34=$E$1,((1+Premissas!BH$4)*'TU Proprio'!BL34*10^6*'Rotacao Vagao'!BL34)/(SUMIFS('Trem Tipo Medio'!$K:$K,'Trem Tipo Medio'!$A:$A,$A34,'Trem Tipo Medio'!$AE:$AE,"&lt;="&amp;BM$2,'Trem Tipo Medio'!$AF:$AF,"&gt;="&amp;BM$2)*(365/VLOOKUP($A34,Sazonalidade!$A:$G,7,0)))*(1-VLOOKUP($A34,Sazonalidade!$A:$J,10,0)),0)</f>
        <v>0</v>
      </c>
      <c r="BN34" s="18">
        <f>IF($E34=$E$1,((1+Premissas!BI$4)*'TU Proprio'!BM34*10^6*'Rotacao Vagao'!BM34)/(SUMIFS('Trem Tipo Medio'!$K:$K,'Trem Tipo Medio'!$A:$A,$A34,'Trem Tipo Medio'!$AE:$AE,"&lt;="&amp;BN$2,'Trem Tipo Medio'!$AF:$AF,"&gt;="&amp;BN$2)*(365/VLOOKUP($A34,Sazonalidade!$A:$G,7,0)))*(1-VLOOKUP($A34,Sazonalidade!$A:$J,10,0)),0)</f>
        <v>0</v>
      </c>
      <c r="BO34" s="18">
        <f>IF($E34=$E$1,((1+Premissas!BJ$4)*'TU Proprio'!BN34*10^6*'Rotacao Vagao'!BN34)/(SUMIFS('Trem Tipo Medio'!$K:$K,'Trem Tipo Medio'!$A:$A,$A34,'Trem Tipo Medio'!$AE:$AE,"&lt;="&amp;BO$2,'Trem Tipo Medio'!$AF:$AF,"&gt;="&amp;BO$2)*(365/VLOOKUP($A34,Sazonalidade!$A:$G,7,0)))*(1-VLOOKUP($A34,Sazonalidade!$A:$J,10,0)),0)</f>
        <v>0</v>
      </c>
      <c r="BP34" s="18">
        <f>IF($E34=$E$1,((1+Premissas!BK$4)*'TU Proprio'!BO34*10^6*'Rotacao Vagao'!BO34)/(SUMIFS('Trem Tipo Medio'!$K:$K,'Trem Tipo Medio'!$A:$A,$A34,'Trem Tipo Medio'!$AE:$AE,"&lt;="&amp;BP$2,'Trem Tipo Medio'!$AF:$AF,"&gt;="&amp;BP$2)*(365/VLOOKUP($A34,Sazonalidade!$A:$G,7,0)))*(1-VLOOKUP($A34,Sazonalidade!$A:$J,10,0)),0)</f>
        <v>0</v>
      </c>
      <c r="BQ34"/>
      <c r="BR34"/>
      <c r="BS34"/>
      <c r="BT34"/>
      <c r="BU34"/>
    </row>
    <row r="35" spans="1:73" s="32" customFormat="1" x14ac:dyDescent="0.25">
      <c r="A35" s="6">
        <f t="shared" si="3"/>
        <v>33</v>
      </c>
      <c r="B35" s="3" t="str">
        <f>VLOOKUP($A35,Demanda!$A$1:$G$43,4,0)</f>
        <v>Soja em Grão</v>
      </c>
      <c r="C35" s="3" t="str">
        <f>VLOOKUP($A35,Demanda!$A$1:$G$43,6,0)</f>
        <v>Sinop</v>
      </c>
      <c r="D35" s="3" t="str">
        <f>VLOOKUP($A35,Demanda!$A$1:$G$43,7,0)</f>
        <v>Miritituba</v>
      </c>
      <c r="E35" s="3" t="str">
        <f>VLOOKUP($A35,Demanda!$A$1:$G$43,2,0)</f>
        <v>FGRAO</v>
      </c>
      <c r="F35" s="29" t="str">
        <f>VLOOKUP(A35,'Trem Tipo Medio'!A:L,10,0)</f>
        <v>HPT</v>
      </c>
      <c r="H35" s="18">
        <f>IF($E35=$E$1,((1+Premissas!C$4)*'TU Proprio'!G35*10^6*'Rotacao Vagao'!G35)/(SUMIFS('Trem Tipo Medio'!$K:$K,'Trem Tipo Medio'!$A:$A,$A35,'Trem Tipo Medio'!$AE:$AE,"&lt;="&amp;H$2,'Trem Tipo Medio'!$AF:$AF,"&gt;="&amp;H$2)*(365/VLOOKUP($A35,Sazonalidade!$A:$G,7,0)))*(1-VLOOKUP($A35,Sazonalidade!$A:$J,10,0)),0)</f>
        <v>0</v>
      </c>
      <c r="I35" s="18">
        <f>IF($E35=$E$1,((1+Premissas!D$4)*'TU Proprio'!H35*10^6*'Rotacao Vagao'!H35)/(SUMIFS('Trem Tipo Medio'!$K:$K,'Trem Tipo Medio'!$A:$A,$A35,'Trem Tipo Medio'!$AE:$AE,"&lt;="&amp;I$2,'Trem Tipo Medio'!$AF:$AF,"&gt;="&amp;I$2)*(365/VLOOKUP($A35,Sazonalidade!$A:$G,7,0)))*(1-VLOOKUP($A35,Sazonalidade!$A:$J,10,0)),0)</f>
        <v>0</v>
      </c>
      <c r="J35" s="18">
        <f>IF($E35=$E$1,((1+Premissas!E$4)*'TU Proprio'!I35*10^6*'Rotacao Vagao'!I35)/(SUMIFS('Trem Tipo Medio'!$K:$K,'Trem Tipo Medio'!$A:$A,$A35,'Trem Tipo Medio'!$AE:$AE,"&lt;="&amp;J$2,'Trem Tipo Medio'!$AF:$AF,"&gt;="&amp;J$2)*(365/VLOOKUP($A35,Sazonalidade!$A:$G,7,0)))*(1-VLOOKUP($A35,Sazonalidade!$A:$J,10,0)),0)</f>
        <v>0</v>
      </c>
      <c r="K35" s="18">
        <f>IF($E35=$E$1,((1+Premissas!F$4)*'TU Proprio'!J35*10^6*'Rotacao Vagao'!J35)/(SUMIFS('Trem Tipo Medio'!$K:$K,'Trem Tipo Medio'!$A:$A,$A35,'Trem Tipo Medio'!$AE:$AE,"&lt;="&amp;K$2,'Trem Tipo Medio'!$AF:$AF,"&gt;="&amp;K$2)*(365/VLOOKUP($A35,Sazonalidade!$A:$G,7,0)))*(1-VLOOKUP($A35,Sazonalidade!$A:$J,10,0)),0)</f>
        <v>0</v>
      </c>
      <c r="L35" s="18">
        <f>IF($E35=$E$1,((1+Premissas!G$4)*'TU Proprio'!K35*10^6*'Rotacao Vagao'!K35)/(SUMIFS('Trem Tipo Medio'!$K:$K,'Trem Tipo Medio'!$A:$A,$A35,'Trem Tipo Medio'!$AE:$AE,"&lt;="&amp;L$2,'Trem Tipo Medio'!$AF:$AF,"&gt;="&amp;L$2)*(365/VLOOKUP($A35,Sazonalidade!$A:$G,7,0)))*(1-VLOOKUP($A35,Sazonalidade!$A:$J,10,0)),0)</f>
        <v>0</v>
      </c>
      <c r="M35" s="18">
        <f>IF($E35=$E$1,((1+Premissas!H$4)*'TU Proprio'!L35*10^6*'Rotacao Vagao'!L35)/(SUMIFS('Trem Tipo Medio'!$K:$K,'Trem Tipo Medio'!$A:$A,$A35,'Trem Tipo Medio'!$AE:$AE,"&lt;="&amp;M$2,'Trem Tipo Medio'!$AF:$AF,"&gt;="&amp;M$2)*(365/VLOOKUP($A35,Sazonalidade!$A:$G,7,0)))*(1-VLOOKUP($A35,Sazonalidade!$A:$J,10,0)),0)</f>
        <v>0</v>
      </c>
      <c r="N35" s="18">
        <f>IF($E35=$E$1,((1+Premissas!I$4)*'TU Proprio'!M35*10^6*'Rotacao Vagao'!M35)/(SUMIFS('Trem Tipo Medio'!$K:$K,'Trem Tipo Medio'!$A:$A,$A35,'Trem Tipo Medio'!$AE:$AE,"&lt;="&amp;N$2,'Trem Tipo Medio'!$AF:$AF,"&gt;="&amp;N$2)*(365/VLOOKUP($A35,Sazonalidade!$A:$G,7,0)))*(1-VLOOKUP($A35,Sazonalidade!$A:$J,10,0)),0)</f>
        <v>0</v>
      </c>
      <c r="O35" s="18">
        <f>IF($E35=$E$1,((1+Premissas!J$4)*'TU Proprio'!N35*10^6*'Rotacao Vagao'!N35)/(SUMIFS('Trem Tipo Medio'!$K:$K,'Trem Tipo Medio'!$A:$A,$A35,'Trem Tipo Medio'!$AE:$AE,"&lt;="&amp;O$2,'Trem Tipo Medio'!$AF:$AF,"&gt;="&amp;O$2)*(365/VLOOKUP($A35,Sazonalidade!$A:$G,7,0)))*(1-VLOOKUP($A35,Sazonalidade!$A:$J,10,0)),0)</f>
        <v>0</v>
      </c>
      <c r="P35" s="18">
        <f>IF($E35=$E$1,((1+Premissas!K$4)*'TU Proprio'!O35*10^6*'Rotacao Vagao'!O35)/(SUMIFS('Trem Tipo Medio'!$K:$K,'Trem Tipo Medio'!$A:$A,$A35,'Trem Tipo Medio'!$AE:$AE,"&lt;="&amp;P$2,'Trem Tipo Medio'!$AF:$AF,"&gt;="&amp;P$2)*(365/VLOOKUP($A35,Sazonalidade!$A:$G,7,0)))*(1-VLOOKUP($A35,Sazonalidade!$A:$J,10,0)),0)</f>
        <v>0</v>
      </c>
      <c r="Q35" s="18">
        <f>IF($E35=$E$1,((1+Premissas!L$4)*'TU Proprio'!P35*10^6*'Rotacao Vagao'!P35)/(SUMIFS('Trem Tipo Medio'!$K:$K,'Trem Tipo Medio'!$A:$A,$A35,'Trem Tipo Medio'!$AE:$AE,"&lt;="&amp;Q$2,'Trem Tipo Medio'!$AF:$AF,"&gt;="&amp;Q$2)*(365/VLOOKUP($A35,Sazonalidade!$A:$G,7,0)))*(1-VLOOKUP($A35,Sazonalidade!$A:$J,10,0)),0)</f>
        <v>0</v>
      </c>
      <c r="R35" s="18">
        <f>IF($E35=$E$1,((1+Premissas!M$4)*'TU Proprio'!Q35*10^6*'Rotacao Vagao'!Q35)/(SUMIFS('Trem Tipo Medio'!$K:$K,'Trem Tipo Medio'!$A:$A,$A35,'Trem Tipo Medio'!$AE:$AE,"&lt;="&amp;R$2,'Trem Tipo Medio'!$AF:$AF,"&gt;="&amp;R$2)*(365/VLOOKUP($A35,Sazonalidade!$A:$G,7,0)))*(1-VLOOKUP($A35,Sazonalidade!$A:$J,10,0)),0)</f>
        <v>0</v>
      </c>
      <c r="S35" s="18">
        <f>IF($E35=$E$1,((1+Premissas!N$4)*'TU Proprio'!R35*10^6*'Rotacao Vagao'!R35)/(SUMIFS('Trem Tipo Medio'!$K:$K,'Trem Tipo Medio'!$A:$A,$A35,'Trem Tipo Medio'!$AE:$AE,"&lt;="&amp;S$2,'Trem Tipo Medio'!$AF:$AF,"&gt;="&amp;S$2)*(365/VLOOKUP($A35,Sazonalidade!$A:$G,7,0)))*(1-VLOOKUP($A35,Sazonalidade!$A:$J,10,0)),0)</f>
        <v>0</v>
      </c>
      <c r="T35" s="18">
        <f>IF($E35=$E$1,((1+Premissas!O$4)*'TU Proprio'!S35*10^6*'Rotacao Vagao'!S35)/(SUMIFS('Trem Tipo Medio'!$K:$K,'Trem Tipo Medio'!$A:$A,$A35,'Trem Tipo Medio'!$AE:$AE,"&lt;="&amp;T$2,'Trem Tipo Medio'!$AF:$AF,"&gt;="&amp;T$2)*(365/VLOOKUP($A35,Sazonalidade!$A:$G,7,0)))*(1-VLOOKUP($A35,Sazonalidade!$A:$J,10,0)),0)</f>
        <v>0</v>
      </c>
      <c r="U35" s="18">
        <f>IF($E35=$E$1,((1+Premissas!P$4)*'TU Proprio'!T35*10^6*'Rotacao Vagao'!T35)/(SUMIFS('Trem Tipo Medio'!$K:$K,'Trem Tipo Medio'!$A:$A,$A35,'Trem Tipo Medio'!$AE:$AE,"&lt;="&amp;U$2,'Trem Tipo Medio'!$AF:$AF,"&gt;="&amp;U$2)*(365/VLOOKUP($A35,Sazonalidade!$A:$G,7,0)))*(1-VLOOKUP($A35,Sazonalidade!$A:$J,10,0)),0)</f>
        <v>0</v>
      </c>
      <c r="V35" s="18">
        <f>IF($E35=$E$1,((1+Premissas!Q$4)*'TU Proprio'!U35*10^6*'Rotacao Vagao'!U35)/(SUMIFS('Trem Tipo Medio'!$K:$K,'Trem Tipo Medio'!$A:$A,$A35,'Trem Tipo Medio'!$AE:$AE,"&lt;="&amp;V$2,'Trem Tipo Medio'!$AF:$AF,"&gt;="&amp;V$2)*(365/VLOOKUP($A35,Sazonalidade!$A:$G,7,0)))*(1-VLOOKUP($A35,Sazonalidade!$A:$J,10,0)),0)</f>
        <v>0</v>
      </c>
      <c r="W35" s="18">
        <f>IF($E35=$E$1,((1+Premissas!R$4)*'TU Proprio'!V35*10^6*'Rotacao Vagao'!V35)/(SUMIFS('Trem Tipo Medio'!$K:$K,'Trem Tipo Medio'!$A:$A,$A35,'Trem Tipo Medio'!$AE:$AE,"&lt;="&amp;W$2,'Trem Tipo Medio'!$AF:$AF,"&gt;="&amp;W$2)*(365/VLOOKUP($A35,Sazonalidade!$A:$G,7,0)))*(1-VLOOKUP($A35,Sazonalidade!$A:$J,10,0)),0)</f>
        <v>0</v>
      </c>
      <c r="X35" s="18">
        <f>IF($E35=$E$1,((1+Premissas!S$4)*'TU Proprio'!W35*10^6*'Rotacao Vagao'!W35)/(SUMIFS('Trem Tipo Medio'!$K:$K,'Trem Tipo Medio'!$A:$A,$A35,'Trem Tipo Medio'!$AE:$AE,"&lt;="&amp;X$2,'Trem Tipo Medio'!$AF:$AF,"&gt;="&amp;X$2)*(365/VLOOKUP($A35,Sazonalidade!$A:$G,7,0)))*(1-VLOOKUP($A35,Sazonalidade!$A:$J,10,0)),0)</f>
        <v>0</v>
      </c>
      <c r="Y35" s="18">
        <f>IF($E35=$E$1,((1+Premissas!T$4)*'TU Proprio'!X35*10^6*'Rotacao Vagao'!X35)/(SUMIFS('Trem Tipo Medio'!$K:$K,'Trem Tipo Medio'!$A:$A,$A35,'Trem Tipo Medio'!$AE:$AE,"&lt;="&amp;Y$2,'Trem Tipo Medio'!$AF:$AF,"&gt;="&amp;Y$2)*(365/VLOOKUP($A35,Sazonalidade!$A:$G,7,0)))*(1-VLOOKUP($A35,Sazonalidade!$A:$J,10,0)),0)</f>
        <v>0</v>
      </c>
      <c r="Z35" s="18">
        <f>IF($E35=$E$1,((1+Premissas!U$4)*'TU Proprio'!Y35*10^6*'Rotacao Vagao'!Y35)/(SUMIFS('Trem Tipo Medio'!$K:$K,'Trem Tipo Medio'!$A:$A,$A35,'Trem Tipo Medio'!$AE:$AE,"&lt;="&amp;Z$2,'Trem Tipo Medio'!$AF:$AF,"&gt;="&amp;Z$2)*(365/VLOOKUP($A35,Sazonalidade!$A:$G,7,0)))*(1-VLOOKUP($A35,Sazonalidade!$A:$J,10,0)),0)</f>
        <v>0</v>
      </c>
      <c r="AA35" s="18">
        <f>IF($E35=$E$1,((1+Premissas!V$4)*'TU Proprio'!Z35*10^6*'Rotacao Vagao'!Z35)/(SUMIFS('Trem Tipo Medio'!$K:$K,'Trem Tipo Medio'!$A:$A,$A35,'Trem Tipo Medio'!$AE:$AE,"&lt;="&amp;AA$2,'Trem Tipo Medio'!$AF:$AF,"&gt;="&amp;AA$2)*(365/VLOOKUP($A35,Sazonalidade!$A:$G,7,0)))*(1-VLOOKUP($A35,Sazonalidade!$A:$J,10,0)),0)</f>
        <v>0</v>
      </c>
      <c r="AB35" s="18">
        <f>IF($E35=$E$1,((1+Premissas!W$4)*'TU Proprio'!AA35*10^6*'Rotacao Vagao'!AA35)/(SUMIFS('Trem Tipo Medio'!$K:$K,'Trem Tipo Medio'!$A:$A,$A35,'Trem Tipo Medio'!$AE:$AE,"&lt;="&amp;AB$2,'Trem Tipo Medio'!$AF:$AF,"&gt;="&amp;AB$2)*(365/VLOOKUP($A35,Sazonalidade!$A:$G,7,0)))*(1-VLOOKUP($A35,Sazonalidade!$A:$J,10,0)),0)</f>
        <v>0</v>
      </c>
      <c r="AC35" s="18">
        <f>IF($E35=$E$1,((1+Premissas!X$4)*'TU Proprio'!AB35*10^6*'Rotacao Vagao'!AB35)/(SUMIFS('Trem Tipo Medio'!$K:$K,'Trem Tipo Medio'!$A:$A,$A35,'Trem Tipo Medio'!$AE:$AE,"&lt;="&amp;AC$2,'Trem Tipo Medio'!$AF:$AF,"&gt;="&amp;AC$2)*(365/VLOOKUP($A35,Sazonalidade!$A:$G,7,0)))*(1-VLOOKUP($A35,Sazonalidade!$A:$J,10,0)),0)</f>
        <v>0</v>
      </c>
      <c r="AD35" s="18">
        <f>IF($E35=$E$1,((1+Premissas!Y$4)*'TU Proprio'!AC35*10^6*'Rotacao Vagao'!AC35)/(SUMIFS('Trem Tipo Medio'!$K:$K,'Trem Tipo Medio'!$A:$A,$A35,'Trem Tipo Medio'!$AE:$AE,"&lt;="&amp;AD$2,'Trem Tipo Medio'!$AF:$AF,"&gt;="&amp;AD$2)*(365/VLOOKUP($A35,Sazonalidade!$A:$G,7,0)))*(1-VLOOKUP($A35,Sazonalidade!$A:$J,10,0)),0)</f>
        <v>0</v>
      </c>
      <c r="AE35" s="18">
        <f>IF($E35=$E$1,((1+Premissas!Z$4)*'TU Proprio'!AD35*10^6*'Rotacao Vagao'!AD35)/(SUMIFS('Trem Tipo Medio'!$K:$K,'Trem Tipo Medio'!$A:$A,$A35,'Trem Tipo Medio'!$AE:$AE,"&lt;="&amp;AE$2,'Trem Tipo Medio'!$AF:$AF,"&gt;="&amp;AE$2)*(365/VLOOKUP($A35,Sazonalidade!$A:$G,7,0)))*(1-VLOOKUP($A35,Sazonalidade!$A:$J,10,0)),0)</f>
        <v>0</v>
      </c>
      <c r="AF35" s="18">
        <f>IF($E35=$E$1,((1+Premissas!AA$4)*'TU Proprio'!AE35*10^6*'Rotacao Vagao'!AE35)/(SUMIFS('Trem Tipo Medio'!$K:$K,'Trem Tipo Medio'!$A:$A,$A35,'Trem Tipo Medio'!$AE:$AE,"&lt;="&amp;AF$2,'Trem Tipo Medio'!$AF:$AF,"&gt;="&amp;AF$2)*(365/VLOOKUP($A35,Sazonalidade!$A:$G,7,0)))*(1-VLOOKUP($A35,Sazonalidade!$A:$J,10,0)),0)</f>
        <v>0</v>
      </c>
      <c r="AG35" s="18">
        <f>IF($E35=$E$1,((1+Premissas!AB$4)*'TU Proprio'!AF35*10^6*'Rotacao Vagao'!AF35)/(SUMIFS('Trem Tipo Medio'!$K:$K,'Trem Tipo Medio'!$A:$A,$A35,'Trem Tipo Medio'!$AE:$AE,"&lt;="&amp;AG$2,'Trem Tipo Medio'!$AF:$AF,"&gt;="&amp;AG$2)*(365/VLOOKUP($A35,Sazonalidade!$A:$G,7,0)))*(1-VLOOKUP($A35,Sazonalidade!$A:$J,10,0)),0)</f>
        <v>0</v>
      </c>
      <c r="AH35" s="18">
        <f>IF($E35=$E$1,((1+Premissas!AC$4)*'TU Proprio'!AG35*10^6*'Rotacao Vagao'!AG35)/(SUMIFS('Trem Tipo Medio'!$K:$K,'Trem Tipo Medio'!$A:$A,$A35,'Trem Tipo Medio'!$AE:$AE,"&lt;="&amp;AH$2,'Trem Tipo Medio'!$AF:$AF,"&gt;="&amp;AH$2)*(365/VLOOKUP($A35,Sazonalidade!$A:$G,7,0)))*(1-VLOOKUP($A35,Sazonalidade!$A:$J,10,0)),0)</f>
        <v>0</v>
      </c>
      <c r="AI35" s="18">
        <f>IF($E35=$E$1,((1+Premissas!AD$4)*'TU Proprio'!AH35*10^6*'Rotacao Vagao'!AH35)/(SUMIFS('Trem Tipo Medio'!$K:$K,'Trem Tipo Medio'!$A:$A,$A35,'Trem Tipo Medio'!$AE:$AE,"&lt;="&amp;AI$2,'Trem Tipo Medio'!$AF:$AF,"&gt;="&amp;AI$2)*(365/VLOOKUP($A35,Sazonalidade!$A:$G,7,0)))*(1-VLOOKUP($A35,Sazonalidade!$A:$J,10,0)),0)</f>
        <v>0</v>
      </c>
      <c r="AJ35" s="18">
        <f>IF($E35=$E$1,((1+Premissas!AE$4)*'TU Proprio'!AI35*10^6*'Rotacao Vagao'!AI35)/(SUMIFS('Trem Tipo Medio'!$K:$K,'Trem Tipo Medio'!$A:$A,$A35,'Trem Tipo Medio'!$AE:$AE,"&lt;="&amp;AJ$2,'Trem Tipo Medio'!$AF:$AF,"&gt;="&amp;AJ$2)*(365/VLOOKUP($A35,Sazonalidade!$A:$G,7,0)))*(1-VLOOKUP($A35,Sazonalidade!$A:$J,10,0)),0)</f>
        <v>0</v>
      </c>
      <c r="AK35" s="18">
        <f>IF($E35=$E$1,((1+Premissas!AF$4)*'TU Proprio'!AJ35*10^6*'Rotacao Vagao'!AJ35)/(SUMIFS('Trem Tipo Medio'!$K:$K,'Trem Tipo Medio'!$A:$A,$A35,'Trem Tipo Medio'!$AE:$AE,"&lt;="&amp;AK$2,'Trem Tipo Medio'!$AF:$AF,"&gt;="&amp;AK$2)*(365/VLOOKUP($A35,Sazonalidade!$A:$G,7,0)))*(1-VLOOKUP($A35,Sazonalidade!$A:$J,10,0)),0)</f>
        <v>0</v>
      </c>
      <c r="AL35" s="18">
        <f>IF($E35=$E$1,((1+Premissas!AG$4)*'TU Proprio'!AK35*10^6*'Rotacao Vagao'!AK35)/(SUMIFS('Trem Tipo Medio'!$K:$K,'Trem Tipo Medio'!$A:$A,$A35,'Trem Tipo Medio'!$AE:$AE,"&lt;="&amp;AL$2,'Trem Tipo Medio'!$AF:$AF,"&gt;="&amp;AL$2)*(365/VLOOKUP($A35,Sazonalidade!$A:$G,7,0)))*(1-VLOOKUP($A35,Sazonalidade!$A:$J,10,0)),0)</f>
        <v>0</v>
      </c>
      <c r="AM35" s="18">
        <f>IF($E35=$E$1,((1+Premissas!AH$4)*'TU Proprio'!AL35*10^6*'Rotacao Vagao'!AL35)/(SUMIFS('Trem Tipo Medio'!$K:$K,'Trem Tipo Medio'!$A:$A,$A35,'Trem Tipo Medio'!$AE:$AE,"&lt;="&amp;AM$2,'Trem Tipo Medio'!$AF:$AF,"&gt;="&amp;AM$2)*(365/VLOOKUP($A35,Sazonalidade!$A:$G,7,0)))*(1-VLOOKUP($A35,Sazonalidade!$A:$J,10,0)),0)</f>
        <v>0</v>
      </c>
      <c r="AN35" s="18">
        <f>IF($E35=$E$1,((1+Premissas!AI$4)*'TU Proprio'!AM35*10^6*'Rotacao Vagao'!AM35)/(SUMIFS('Trem Tipo Medio'!$K:$K,'Trem Tipo Medio'!$A:$A,$A35,'Trem Tipo Medio'!$AE:$AE,"&lt;="&amp;AN$2,'Trem Tipo Medio'!$AF:$AF,"&gt;="&amp;AN$2)*(365/VLOOKUP($A35,Sazonalidade!$A:$G,7,0)))*(1-VLOOKUP($A35,Sazonalidade!$A:$J,10,0)),0)</f>
        <v>0</v>
      </c>
      <c r="AO35" s="18">
        <f>IF($E35=$E$1,((1+Premissas!AJ$4)*'TU Proprio'!AN35*10^6*'Rotacao Vagao'!AN35)/(SUMIFS('Trem Tipo Medio'!$K:$K,'Trem Tipo Medio'!$A:$A,$A35,'Trem Tipo Medio'!$AE:$AE,"&lt;="&amp;AO$2,'Trem Tipo Medio'!$AF:$AF,"&gt;="&amp;AO$2)*(365/VLOOKUP($A35,Sazonalidade!$A:$G,7,0)))*(1-VLOOKUP($A35,Sazonalidade!$A:$J,10,0)),0)</f>
        <v>0</v>
      </c>
      <c r="AP35" s="18">
        <f>IF($E35=$E$1,((1+Premissas!AK$4)*'TU Proprio'!AO35*10^6*'Rotacao Vagao'!AO35)/(SUMIFS('Trem Tipo Medio'!$K:$K,'Trem Tipo Medio'!$A:$A,$A35,'Trem Tipo Medio'!$AE:$AE,"&lt;="&amp;AP$2,'Trem Tipo Medio'!$AF:$AF,"&gt;="&amp;AP$2)*(365/VLOOKUP($A35,Sazonalidade!$A:$G,7,0)))*(1-VLOOKUP($A35,Sazonalidade!$A:$J,10,0)),0)</f>
        <v>0</v>
      </c>
      <c r="AQ35" s="18">
        <f>IF($E35=$E$1,((1+Premissas!AL$4)*'TU Proprio'!AP35*10^6*'Rotacao Vagao'!AP35)/(SUMIFS('Trem Tipo Medio'!$K:$K,'Trem Tipo Medio'!$A:$A,$A35,'Trem Tipo Medio'!$AE:$AE,"&lt;="&amp;AQ$2,'Trem Tipo Medio'!$AF:$AF,"&gt;="&amp;AQ$2)*(365/VLOOKUP($A35,Sazonalidade!$A:$G,7,0)))*(1-VLOOKUP($A35,Sazonalidade!$A:$J,10,0)),0)</f>
        <v>0</v>
      </c>
      <c r="AR35" s="18">
        <f>IF($E35=$E$1,((1+Premissas!AM$4)*'TU Proprio'!AQ35*10^6*'Rotacao Vagao'!AQ35)/(SUMIFS('Trem Tipo Medio'!$K:$K,'Trem Tipo Medio'!$A:$A,$A35,'Trem Tipo Medio'!$AE:$AE,"&lt;="&amp;AR$2,'Trem Tipo Medio'!$AF:$AF,"&gt;="&amp;AR$2)*(365/VLOOKUP($A35,Sazonalidade!$A:$G,7,0)))*(1-VLOOKUP($A35,Sazonalidade!$A:$J,10,0)),0)</f>
        <v>0</v>
      </c>
      <c r="AS35" s="18">
        <f>IF($E35=$E$1,((1+Premissas!AN$4)*'TU Proprio'!AR35*10^6*'Rotacao Vagao'!AR35)/(SUMIFS('Trem Tipo Medio'!$K:$K,'Trem Tipo Medio'!$A:$A,$A35,'Trem Tipo Medio'!$AE:$AE,"&lt;="&amp;AS$2,'Trem Tipo Medio'!$AF:$AF,"&gt;="&amp;AS$2)*(365/VLOOKUP($A35,Sazonalidade!$A:$G,7,0)))*(1-VLOOKUP($A35,Sazonalidade!$A:$J,10,0)),0)</f>
        <v>0</v>
      </c>
      <c r="AT35" s="18">
        <f>IF($E35=$E$1,((1+Premissas!AO$4)*'TU Proprio'!AS35*10^6*'Rotacao Vagao'!AS35)/(SUMIFS('Trem Tipo Medio'!$K:$K,'Trem Tipo Medio'!$A:$A,$A35,'Trem Tipo Medio'!$AE:$AE,"&lt;="&amp;AT$2,'Trem Tipo Medio'!$AF:$AF,"&gt;="&amp;AT$2)*(365/VLOOKUP($A35,Sazonalidade!$A:$G,7,0)))*(1-VLOOKUP($A35,Sazonalidade!$A:$J,10,0)),0)</f>
        <v>0</v>
      </c>
      <c r="AU35" s="18">
        <f>IF($E35=$E$1,((1+Premissas!AP$4)*'TU Proprio'!AT35*10^6*'Rotacao Vagao'!AT35)/(SUMIFS('Trem Tipo Medio'!$K:$K,'Trem Tipo Medio'!$A:$A,$A35,'Trem Tipo Medio'!$AE:$AE,"&lt;="&amp;AU$2,'Trem Tipo Medio'!$AF:$AF,"&gt;="&amp;AU$2)*(365/VLOOKUP($A35,Sazonalidade!$A:$G,7,0)))*(1-VLOOKUP($A35,Sazonalidade!$A:$J,10,0)),0)</f>
        <v>0</v>
      </c>
      <c r="AV35" s="18">
        <f>IF($E35=$E$1,((1+Premissas!AQ$4)*'TU Proprio'!AU35*10^6*'Rotacao Vagao'!AU35)/(SUMIFS('Trem Tipo Medio'!$K:$K,'Trem Tipo Medio'!$A:$A,$A35,'Trem Tipo Medio'!$AE:$AE,"&lt;="&amp;AV$2,'Trem Tipo Medio'!$AF:$AF,"&gt;="&amp;AV$2)*(365/VLOOKUP($A35,Sazonalidade!$A:$G,7,0)))*(1-VLOOKUP($A35,Sazonalidade!$A:$J,10,0)),0)</f>
        <v>0</v>
      </c>
      <c r="AW35" s="18">
        <f>IF($E35=$E$1,((1+Premissas!AR$4)*'TU Proprio'!AV35*10^6*'Rotacao Vagao'!AV35)/(SUMIFS('Trem Tipo Medio'!$K:$K,'Trem Tipo Medio'!$A:$A,$A35,'Trem Tipo Medio'!$AE:$AE,"&lt;="&amp;AW$2,'Trem Tipo Medio'!$AF:$AF,"&gt;="&amp;AW$2)*(365/VLOOKUP($A35,Sazonalidade!$A:$G,7,0)))*(1-VLOOKUP($A35,Sazonalidade!$A:$J,10,0)),0)</f>
        <v>0</v>
      </c>
      <c r="AX35" s="18">
        <f>IF($E35=$E$1,((1+Premissas!AS$4)*'TU Proprio'!AW35*10^6*'Rotacao Vagao'!AW35)/(SUMIFS('Trem Tipo Medio'!$K:$K,'Trem Tipo Medio'!$A:$A,$A35,'Trem Tipo Medio'!$AE:$AE,"&lt;="&amp;AX$2,'Trem Tipo Medio'!$AF:$AF,"&gt;="&amp;AX$2)*(365/VLOOKUP($A35,Sazonalidade!$A:$G,7,0)))*(1-VLOOKUP($A35,Sazonalidade!$A:$J,10,0)),0)</f>
        <v>0</v>
      </c>
      <c r="AY35" s="18">
        <f>IF($E35=$E$1,((1+Premissas!AT$4)*'TU Proprio'!AX35*10^6*'Rotacao Vagao'!AX35)/(SUMIFS('Trem Tipo Medio'!$K:$K,'Trem Tipo Medio'!$A:$A,$A35,'Trem Tipo Medio'!$AE:$AE,"&lt;="&amp;AY$2,'Trem Tipo Medio'!$AF:$AF,"&gt;="&amp;AY$2)*(365/VLOOKUP($A35,Sazonalidade!$A:$G,7,0)))*(1-VLOOKUP($A35,Sazonalidade!$A:$J,10,0)),0)</f>
        <v>0</v>
      </c>
      <c r="AZ35" s="18">
        <f>IF($E35=$E$1,((1+Premissas!AU$4)*'TU Proprio'!AY35*10^6*'Rotacao Vagao'!AY35)/(SUMIFS('Trem Tipo Medio'!$K:$K,'Trem Tipo Medio'!$A:$A,$A35,'Trem Tipo Medio'!$AE:$AE,"&lt;="&amp;AZ$2,'Trem Tipo Medio'!$AF:$AF,"&gt;="&amp;AZ$2)*(365/VLOOKUP($A35,Sazonalidade!$A:$G,7,0)))*(1-VLOOKUP($A35,Sazonalidade!$A:$J,10,0)),0)</f>
        <v>0</v>
      </c>
      <c r="BA35" s="18">
        <f>IF($E35=$E$1,((1+Premissas!AV$4)*'TU Proprio'!AZ35*10^6*'Rotacao Vagao'!AZ35)/(SUMIFS('Trem Tipo Medio'!$K:$K,'Trem Tipo Medio'!$A:$A,$A35,'Trem Tipo Medio'!$AE:$AE,"&lt;="&amp;BA$2,'Trem Tipo Medio'!$AF:$AF,"&gt;="&amp;BA$2)*(365/VLOOKUP($A35,Sazonalidade!$A:$G,7,0)))*(1-VLOOKUP($A35,Sazonalidade!$A:$J,10,0)),0)</f>
        <v>0</v>
      </c>
      <c r="BB35" s="18">
        <f>IF($E35=$E$1,((1+Premissas!AW$4)*'TU Proprio'!BA35*10^6*'Rotacao Vagao'!BA35)/(SUMIFS('Trem Tipo Medio'!$K:$K,'Trem Tipo Medio'!$A:$A,$A35,'Trem Tipo Medio'!$AE:$AE,"&lt;="&amp;BB$2,'Trem Tipo Medio'!$AF:$AF,"&gt;="&amp;BB$2)*(365/VLOOKUP($A35,Sazonalidade!$A:$G,7,0)))*(1-VLOOKUP($A35,Sazonalidade!$A:$J,10,0)),0)</f>
        <v>0</v>
      </c>
      <c r="BC35" s="18">
        <f>IF($E35=$E$1,((1+Premissas!AX$4)*'TU Proprio'!BB35*10^6*'Rotacao Vagao'!BB35)/(SUMIFS('Trem Tipo Medio'!$K:$K,'Trem Tipo Medio'!$A:$A,$A35,'Trem Tipo Medio'!$AE:$AE,"&lt;="&amp;BC$2,'Trem Tipo Medio'!$AF:$AF,"&gt;="&amp;BC$2)*(365/VLOOKUP($A35,Sazonalidade!$A:$G,7,0)))*(1-VLOOKUP($A35,Sazonalidade!$A:$J,10,0)),0)</f>
        <v>0</v>
      </c>
      <c r="BD35" s="18">
        <f>IF($E35=$E$1,((1+Premissas!AY$4)*'TU Proprio'!BC35*10^6*'Rotacao Vagao'!BC35)/(SUMIFS('Trem Tipo Medio'!$K:$K,'Trem Tipo Medio'!$A:$A,$A35,'Trem Tipo Medio'!$AE:$AE,"&lt;="&amp;BD$2,'Trem Tipo Medio'!$AF:$AF,"&gt;="&amp;BD$2)*(365/VLOOKUP($A35,Sazonalidade!$A:$G,7,0)))*(1-VLOOKUP($A35,Sazonalidade!$A:$J,10,0)),0)</f>
        <v>0</v>
      </c>
      <c r="BE35" s="18">
        <f>IF($E35=$E$1,((1+Premissas!AZ$4)*'TU Proprio'!BD35*10^6*'Rotacao Vagao'!BD35)/(SUMIFS('Trem Tipo Medio'!$K:$K,'Trem Tipo Medio'!$A:$A,$A35,'Trem Tipo Medio'!$AE:$AE,"&lt;="&amp;BE$2,'Trem Tipo Medio'!$AF:$AF,"&gt;="&amp;BE$2)*(365/VLOOKUP($A35,Sazonalidade!$A:$G,7,0)))*(1-VLOOKUP($A35,Sazonalidade!$A:$J,10,0)),0)</f>
        <v>0</v>
      </c>
      <c r="BF35" s="18">
        <f>IF($E35=$E$1,((1+Premissas!BA$4)*'TU Proprio'!BE35*10^6*'Rotacao Vagao'!BE35)/(SUMIFS('Trem Tipo Medio'!$K:$K,'Trem Tipo Medio'!$A:$A,$A35,'Trem Tipo Medio'!$AE:$AE,"&lt;="&amp;BF$2,'Trem Tipo Medio'!$AF:$AF,"&gt;="&amp;BF$2)*(365/VLOOKUP($A35,Sazonalidade!$A:$G,7,0)))*(1-VLOOKUP($A35,Sazonalidade!$A:$J,10,0)),0)</f>
        <v>0</v>
      </c>
      <c r="BG35" s="18">
        <f>IF($E35=$E$1,((1+Premissas!BB$4)*'TU Proprio'!BF35*10^6*'Rotacao Vagao'!BF35)/(SUMIFS('Trem Tipo Medio'!$K:$K,'Trem Tipo Medio'!$A:$A,$A35,'Trem Tipo Medio'!$AE:$AE,"&lt;="&amp;BG$2,'Trem Tipo Medio'!$AF:$AF,"&gt;="&amp;BG$2)*(365/VLOOKUP($A35,Sazonalidade!$A:$G,7,0)))*(1-VLOOKUP($A35,Sazonalidade!$A:$J,10,0)),0)</f>
        <v>0</v>
      </c>
      <c r="BH35" s="18">
        <f>IF($E35=$E$1,((1+Premissas!BC$4)*'TU Proprio'!BG35*10^6*'Rotacao Vagao'!BG35)/(SUMIFS('Trem Tipo Medio'!$K:$K,'Trem Tipo Medio'!$A:$A,$A35,'Trem Tipo Medio'!$AE:$AE,"&lt;="&amp;BH$2,'Trem Tipo Medio'!$AF:$AF,"&gt;="&amp;BH$2)*(365/VLOOKUP($A35,Sazonalidade!$A:$G,7,0)))*(1-VLOOKUP($A35,Sazonalidade!$A:$J,10,0)),0)</f>
        <v>0</v>
      </c>
      <c r="BI35" s="18">
        <f>IF($E35=$E$1,((1+Premissas!BD$4)*'TU Proprio'!BH35*10^6*'Rotacao Vagao'!BH35)/(SUMIFS('Trem Tipo Medio'!$K:$K,'Trem Tipo Medio'!$A:$A,$A35,'Trem Tipo Medio'!$AE:$AE,"&lt;="&amp;BI$2,'Trem Tipo Medio'!$AF:$AF,"&gt;="&amp;BI$2)*(365/VLOOKUP($A35,Sazonalidade!$A:$G,7,0)))*(1-VLOOKUP($A35,Sazonalidade!$A:$J,10,0)),0)</f>
        <v>0</v>
      </c>
      <c r="BJ35" s="18">
        <f>IF($E35=$E$1,((1+Premissas!BE$4)*'TU Proprio'!BI35*10^6*'Rotacao Vagao'!BI35)/(SUMIFS('Trem Tipo Medio'!$K:$K,'Trem Tipo Medio'!$A:$A,$A35,'Trem Tipo Medio'!$AE:$AE,"&lt;="&amp;BJ$2,'Trem Tipo Medio'!$AF:$AF,"&gt;="&amp;BJ$2)*(365/VLOOKUP($A35,Sazonalidade!$A:$G,7,0)))*(1-VLOOKUP($A35,Sazonalidade!$A:$J,10,0)),0)</f>
        <v>0</v>
      </c>
      <c r="BK35" s="18">
        <f>IF($E35=$E$1,((1+Premissas!BF$4)*'TU Proprio'!BJ35*10^6*'Rotacao Vagao'!BJ35)/(SUMIFS('Trem Tipo Medio'!$K:$K,'Trem Tipo Medio'!$A:$A,$A35,'Trem Tipo Medio'!$AE:$AE,"&lt;="&amp;BK$2,'Trem Tipo Medio'!$AF:$AF,"&gt;="&amp;BK$2)*(365/VLOOKUP($A35,Sazonalidade!$A:$G,7,0)))*(1-VLOOKUP($A35,Sazonalidade!$A:$J,10,0)),0)</f>
        <v>0</v>
      </c>
      <c r="BL35" s="18">
        <f>IF($E35=$E$1,((1+Premissas!BG$4)*'TU Proprio'!BK35*10^6*'Rotacao Vagao'!BK35)/(SUMIFS('Trem Tipo Medio'!$K:$K,'Trem Tipo Medio'!$A:$A,$A35,'Trem Tipo Medio'!$AE:$AE,"&lt;="&amp;BL$2,'Trem Tipo Medio'!$AF:$AF,"&gt;="&amp;BL$2)*(365/VLOOKUP($A35,Sazonalidade!$A:$G,7,0)))*(1-VLOOKUP($A35,Sazonalidade!$A:$J,10,0)),0)</f>
        <v>0</v>
      </c>
      <c r="BM35" s="18">
        <f>IF($E35=$E$1,((1+Premissas!BH$4)*'TU Proprio'!BL35*10^6*'Rotacao Vagao'!BL35)/(SUMIFS('Trem Tipo Medio'!$K:$K,'Trem Tipo Medio'!$A:$A,$A35,'Trem Tipo Medio'!$AE:$AE,"&lt;="&amp;BM$2,'Trem Tipo Medio'!$AF:$AF,"&gt;="&amp;BM$2)*(365/VLOOKUP($A35,Sazonalidade!$A:$G,7,0)))*(1-VLOOKUP($A35,Sazonalidade!$A:$J,10,0)),0)</f>
        <v>0</v>
      </c>
      <c r="BN35" s="18">
        <f>IF($E35=$E$1,((1+Premissas!BI$4)*'TU Proprio'!BM35*10^6*'Rotacao Vagao'!BM35)/(SUMIFS('Trem Tipo Medio'!$K:$K,'Trem Tipo Medio'!$A:$A,$A35,'Trem Tipo Medio'!$AE:$AE,"&lt;="&amp;BN$2,'Trem Tipo Medio'!$AF:$AF,"&gt;="&amp;BN$2)*(365/VLOOKUP($A35,Sazonalidade!$A:$G,7,0)))*(1-VLOOKUP($A35,Sazonalidade!$A:$J,10,0)),0)</f>
        <v>0</v>
      </c>
      <c r="BO35" s="18">
        <f>IF($E35=$E$1,((1+Premissas!BJ$4)*'TU Proprio'!BN35*10^6*'Rotacao Vagao'!BN35)/(SUMIFS('Trem Tipo Medio'!$K:$K,'Trem Tipo Medio'!$A:$A,$A35,'Trem Tipo Medio'!$AE:$AE,"&lt;="&amp;BO$2,'Trem Tipo Medio'!$AF:$AF,"&gt;="&amp;BO$2)*(365/VLOOKUP($A35,Sazonalidade!$A:$G,7,0)))*(1-VLOOKUP($A35,Sazonalidade!$A:$J,10,0)),0)</f>
        <v>0</v>
      </c>
      <c r="BP35" s="18">
        <f>IF($E35=$E$1,((1+Premissas!BK$4)*'TU Proprio'!BO35*10^6*'Rotacao Vagao'!BO35)/(SUMIFS('Trem Tipo Medio'!$K:$K,'Trem Tipo Medio'!$A:$A,$A35,'Trem Tipo Medio'!$AE:$AE,"&lt;="&amp;BP$2,'Trem Tipo Medio'!$AF:$AF,"&gt;="&amp;BP$2)*(365/VLOOKUP($A35,Sazonalidade!$A:$G,7,0)))*(1-VLOOKUP($A35,Sazonalidade!$A:$J,10,0)),0)</f>
        <v>0</v>
      </c>
      <c r="BQ35"/>
      <c r="BR35"/>
      <c r="BS35"/>
      <c r="BT35"/>
      <c r="BU35"/>
    </row>
    <row r="36" spans="1:73" s="32" customFormat="1" x14ac:dyDescent="0.25">
      <c r="A36" s="6">
        <f t="shared" si="3"/>
        <v>34</v>
      </c>
      <c r="B36" s="3" t="str">
        <f>VLOOKUP($A36,Demanda!$A$1:$G$43,4,0)</f>
        <v>Milho em Grão</v>
      </c>
      <c r="C36" s="3" t="str">
        <f>VLOOKUP($A36,Demanda!$A$1:$G$43,6,0)</f>
        <v>Sinop</v>
      </c>
      <c r="D36" s="3" t="str">
        <f>VLOOKUP($A36,Demanda!$A$1:$G$43,7,0)</f>
        <v>Miritituba</v>
      </c>
      <c r="E36" s="3" t="str">
        <f>VLOOKUP($A36,Demanda!$A$1:$G$43,2,0)</f>
        <v>FGRAO</v>
      </c>
      <c r="F36" s="29" t="str">
        <f>VLOOKUP(A36,'Trem Tipo Medio'!A:L,10,0)</f>
        <v>HPT</v>
      </c>
      <c r="H36" s="18">
        <f>IF($E36=$E$1,((1+Premissas!C$4)*'TU Proprio'!G36*10^6*'Rotacao Vagao'!G36)/(SUMIFS('Trem Tipo Medio'!$K:$K,'Trem Tipo Medio'!$A:$A,$A36,'Trem Tipo Medio'!$AE:$AE,"&lt;="&amp;H$2,'Trem Tipo Medio'!$AF:$AF,"&gt;="&amp;H$2)*(365/VLOOKUP($A36,Sazonalidade!$A:$G,7,0)))*(1-VLOOKUP($A36,Sazonalidade!$A:$J,10,0)),0)</f>
        <v>0</v>
      </c>
      <c r="I36" s="18">
        <f>IF($E36=$E$1,((1+Premissas!D$4)*'TU Proprio'!H36*10^6*'Rotacao Vagao'!H36)/(SUMIFS('Trem Tipo Medio'!$K:$K,'Trem Tipo Medio'!$A:$A,$A36,'Trem Tipo Medio'!$AE:$AE,"&lt;="&amp;I$2,'Trem Tipo Medio'!$AF:$AF,"&gt;="&amp;I$2)*(365/VLOOKUP($A36,Sazonalidade!$A:$G,7,0)))*(1-VLOOKUP($A36,Sazonalidade!$A:$J,10,0)),0)</f>
        <v>0</v>
      </c>
      <c r="J36" s="18">
        <f>IF($E36=$E$1,((1+Premissas!E$4)*'TU Proprio'!I36*10^6*'Rotacao Vagao'!I36)/(SUMIFS('Trem Tipo Medio'!$K:$K,'Trem Tipo Medio'!$A:$A,$A36,'Trem Tipo Medio'!$AE:$AE,"&lt;="&amp;J$2,'Trem Tipo Medio'!$AF:$AF,"&gt;="&amp;J$2)*(365/VLOOKUP($A36,Sazonalidade!$A:$G,7,0)))*(1-VLOOKUP($A36,Sazonalidade!$A:$J,10,0)),0)</f>
        <v>0</v>
      </c>
      <c r="K36" s="18">
        <f>IF($E36=$E$1,((1+Premissas!F$4)*'TU Proprio'!J36*10^6*'Rotacao Vagao'!J36)/(SUMIFS('Trem Tipo Medio'!$K:$K,'Trem Tipo Medio'!$A:$A,$A36,'Trem Tipo Medio'!$AE:$AE,"&lt;="&amp;K$2,'Trem Tipo Medio'!$AF:$AF,"&gt;="&amp;K$2)*(365/VLOOKUP($A36,Sazonalidade!$A:$G,7,0)))*(1-VLOOKUP($A36,Sazonalidade!$A:$J,10,0)),0)</f>
        <v>0</v>
      </c>
      <c r="L36" s="18">
        <f>IF($E36=$E$1,((1+Premissas!G$4)*'TU Proprio'!K36*10^6*'Rotacao Vagao'!K36)/(SUMIFS('Trem Tipo Medio'!$K:$K,'Trem Tipo Medio'!$A:$A,$A36,'Trem Tipo Medio'!$AE:$AE,"&lt;="&amp;L$2,'Trem Tipo Medio'!$AF:$AF,"&gt;="&amp;L$2)*(365/VLOOKUP($A36,Sazonalidade!$A:$G,7,0)))*(1-VLOOKUP($A36,Sazonalidade!$A:$J,10,0)),0)</f>
        <v>0</v>
      </c>
      <c r="M36" s="18">
        <f>IF($E36=$E$1,((1+Premissas!H$4)*'TU Proprio'!L36*10^6*'Rotacao Vagao'!L36)/(SUMIFS('Trem Tipo Medio'!$K:$K,'Trem Tipo Medio'!$A:$A,$A36,'Trem Tipo Medio'!$AE:$AE,"&lt;="&amp;M$2,'Trem Tipo Medio'!$AF:$AF,"&gt;="&amp;M$2)*(365/VLOOKUP($A36,Sazonalidade!$A:$G,7,0)))*(1-VLOOKUP($A36,Sazonalidade!$A:$J,10,0)),0)</f>
        <v>0</v>
      </c>
      <c r="N36" s="18">
        <f>IF($E36=$E$1,((1+Premissas!I$4)*'TU Proprio'!M36*10^6*'Rotacao Vagao'!M36)/(SUMIFS('Trem Tipo Medio'!$K:$K,'Trem Tipo Medio'!$A:$A,$A36,'Trem Tipo Medio'!$AE:$AE,"&lt;="&amp;N$2,'Trem Tipo Medio'!$AF:$AF,"&gt;="&amp;N$2)*(365/VLOOKUP($A36,Sazonalidade!$A:$G,7,0)))*(1-VLOOKUP($A36,Sazonalidade!$A:$J,10,0)),0)</f>
        <v>0</v>
      </c>
      <c r="O36" s="18">
        <f>IF($E36=$E$1,((1+Premissas!J$4)*'TU Proprio'!N36*10^6*'Rotacao Vagao'!N36)/(SUMIFS('Trem Tipo Medio'!$K:$K,'Trem Tipo Medio'!$A:$A,$A36,'Trem Tipo Medio'!$AE:$AE,"&lt;="&amp;O$2,'Trem Tipo Medio'!$AF:$AF,"&gt;="&amp;O$2)*(365/VLOOKUP($A36,Sazonalidade!$A:$G,7,0)))*(1-VLOOKUP($A36,Sazonalidade!$A:$J,10,0)),0)</f>
        <v>0</v>
      </c>
      <c r="P36" s="18">
        <f>IF($E36=$E$1,((1+Premissas!K$4)*'TU Proprio'!O36*10^6*'Rotacao Vagao'!O36)/(SUMIFS('Trem Tipo Medio'!$K:$K,'Trem Tipo Medio'!$A:$A,$A36,'Trem Tipo Medio'!$AE:$AE,"&lt;="&amp;P$2,'Trem Tipo Medio'!$AF:$AF,"&gt;="&amp;P$2)*(365/VLOOKUP($A36,Sazonalidade!$A:$G,7,0)))*(1-VLOOKUP($A36,Sazonalidade!$A:$J,10,0)),0)</f>
        <v>0</v>
      </c>
      <c r="Q36" s="18">
        <f>IF($E36=$E$1,((1+Premissas!L$4)*'TU Proprio'!P36*10^6*'Rotacao Vagao'!P36)/(SUMIFS('Trem Tipo Medio'!$K:$K,'Trem Tipo Medio'!$A:$A,$A36,'Trem Tipo Medio'!$AE:$AE,"&lt;="&amp;Q$2,'Trem Tipo Medio'!$AF:$AF,"&gt;="&amp;Q$2)*(365/VLOOKUP($A36,Sazonalidade!$A:$G,7,0)))*(1-VLOOKUP($A36,Sazonalidade!$A:$J,10,0)),0)</f>
        <v>0</v>
      </c>
      <c r="R36" s="18">
        <f>IF($E36=$E$1,((1+Premissas!M$4)*'TU Proprio'!Q36*10^6*'Rotacao Vagao'!Q36)/(SUMIFS('Trem Tipo Medio'!$K:$K,'Trem Tipo Medio'!$A:$A,$A36,'Trem Tipo Medio'!$AE:$AE,"&lt;="&amp;R$2,'Trem Tipo Medio'!$AF:$AF,"&gt;="&amp;R$2)*(365/VLOOKUP($A36,Sazonalidade!$A:$G,7,0)))*(1-VLOOKUP($A36,Sazonalidade!$A:$J,10,0)),0)</f>
        <v>0</v>
      </c>
      <c r="S36" s="18">
        <f>IF($E36=$E$1,((1+Premissas!N$4)*'TU Proprio'!R36*10^6*'Rotacao Vagao'!R36)/(SUMIFS('Trem Tipo Medio'!$K:$K,'Trem Tipo Medio'!$A:$A,$A36,'Trem Tipo Medio'!$AE:$AE,"&lt;="&amp;S$2,'Trem Tipo Medio'!$AF:$AF,"&gt;="&amp;S$2)*(365/VLOOKUP($A36,Sazonalidade!$A:$G,7,0)))*(1-VLOOKUP($A36,Sazonalidade!$A:$J,10,0)),0)</f>
        <v>0</v>
      </c>
      <c r="T36" s="18">
        <f>IF($E36=$E$1,((1+Premissas!O$4)*'TU Proprio'!S36*10^6*'Rotacao Vagao'!S36)/(SUMIFS('Trem Tipo Medio'!$K:$K,'Trem Tipo Medio'!$A:$A,$A36,'Trem Tipo Medio'!$AE:$AE,"&lt;="&amp;T$2,'Trem Tipo Medio'!$AF:$AF,"&gt;="&amp;T$2)*(365/VLOOKUP($A36,Sazonalidade!$A:$G,7,0)))*(1-VLOOKUP($A36,Sazonalidade!$A:$J,10,0)),0)</f>
        <v>0</v>
      </c>
      <c r="U36" s="18">
        <f>IF($E36=$E$1,((1+Premissas!P$4)*'TU Proprio'!T36*10^6*'Rotacao Vagao'!T36)/(SUMIFS('Trem Tipo Medio'!$K:$K,'Trem Tipo Medio'!$A:$A,$A36,'Trem Tipo Medio'!$AE:$AE,"&lt;="&amp;U$2,'Trem Tipo Medio'!$AF:$AF,"&gt;="&amp;U$2)*(365/VLOOKUP($A36,Sazonalidade!$A:$G,7,0)))*(1-VLOOKUP($A36,Sazonalidade!$A:$J,10,0)),0)</f>
        <v>0</v>
      </c>
      <c r="V36" s="18">
        <f>IF($E36=$E$1,((1+Premissas!Q$4)*'TU Proprio'!U36*10^6*'Rotacao Vagao'!U36)/(SUMIFS('Trem Tipo Medio'!$K:$K,'Trem Tipo Medio'!$A:$A,$A36,'Trem Tipo Medio'!$AE:$AE,"&lt;="&amp;V$2,'Trem Tipo Medio'!$AF:$AF,"&gt;="&amp;V$2)*(365/VLOOKUP($A36,Sazonalidade!$A:$G,7,0)))*(1-VLOOKUP($A36,Sazonalidade!$A:$J,10,0)),0)</f>
        <v>0</v>
      </c>
      <c r="W36" s="18">
        <f>IF($E36=$E$1,((1+Premissas!R$4)*'TU Proprio'!V36*10^6*'Rotacao Vagao'!V36)/(SUMIFS('Trem Tipo Medio'!$K:$K,'Trem Tipo Medio'!$A:$A,$A36,'Trem Tipo Medio'!$AE:$AE,"&lt;="&amp;W$2,'Trem Tipo Medio'!$AF:$AF,"&gt;="&amp;W$2)*(365/VLOOKUP($A36,Sazonalidade!$A:$G,7,0)))*(1-VLOOKUP($A36,Sazonalidade!$A:$J,10,0)),0)</f>
        <v>0</v>
      </c>
      <c r="X36" s="18">
        <f>IF($E36=$E$1,((1+Premissas!S$4)*'TU Proprio'!W36*10^6*'Rotacao Vagao'!W36)/(SUMIFS('Trem Tipo Medio'!$K:$K,'Trem Tipo Medio'!$A:$A,$A36,'Trem Tipo Medio'!$AE:$AE,"&lt;="&amp;X$2,'Trem Tipo Medio'!$AF:$AF,"&gt;="&amp;X$2)*(365/VLOOKUP($A36,Sazonalidade!$A:$G,7,0)))*(1-VLOOKUP($A36,Sazonalidade!$A:$J,10,0)),0)</f>
        <v>0</v>
      </c>
      <c r="Y36" s="18">
        <f>IF($E36=$E$1,((1+Premissas!T$4)*'TU Proprio'!X36*10^6*'Rotacao Vagao'!X36)/(SUMIFS('Trem Tipo Medio'!$K:$K,'Trem Tipo Medio'!$A:$A,$A36,'Trem Tipo Medio'!$AE:$AE,"&lt;="&amp;Y$2,'Trem Tipo Medio'!$AF:$AF,"&gt;="&amp;Y$2)*(365/VLOOKUP($A36,Sazonalidade!$A:$G,7,0)))*(1-VLOOKUP($A36,Sazonalidade!$A:$J,10,0)),0)</f>
        <v>0</v>
      </c>
      <c r="Z36" s="18">
        <f>IF($E36=$E$1,((1+Premissas!U$4)*'TU Proprio'!Y36*10^6*'Rotacao Vagao'!Y36)/(SUMIFS('Trem Tipo Medio'!$K:$K,'Trem Tipo Medio'!$A:$A,$A36,'Trem Tipo Medio'!$AE:$AE,"&lt;="&amp;Z$2,'Trem Tipo Medio'!$AF:$AF,"&gt;="&amp;Z$2)*(365/VLOOKUP($A36,Sazonalidade!$A:$G,7,0)))*(1-VLOOKUP($A36,Sazonalidade!$A:$J,10,0)),0)</f>
        <v>0</v>
      </c>
      <c r="AA36" s="18">
        <f>IF($E36=$E$1,((1+Premissas!V$4)*'TU Proprio'!Z36*10^6*'Rotacao Vagao'!Z36)/(SUMIFS('Trem Tipo Medio'!$K:$K,'Trem Tipo Medio'!$A:$A,$A36,'Trem Tipo Medio'!$AE:$AE,"&lt;="&amp;AA$2,'Trem Tipo Medio'!$AF:$AF,"&gt;="&amp;AA$2)*(365/VLOOKUP($A36,Sazonalidade!$A:$G,7,0)))*(1-VLOOKUP($A36,Sazonalidade!$A:$J,10,0)),0)</f>
        <v>0</v>
      </c>
      <c r="AB36" s="18">
        <f>IF($E36=$E$1,((1+Premissas!W$4)*'TU Proprio'!AA36*10^6*'Rotacao Vagao'!AA36)/(SUMIFS('Trem Tipo Medio'!$K:$K,'Trem Tipo Medio'!$A:$A,$A36,'Trem Tipo Medio'!$AE:$AE,"&lt;="&amp;AB$2,'Trem Tipo Medio'!$AF:$AF,"&gt;="&amp;AB$2)*(365/VLOOKUP($A36,Sazonalidade!$A:$G,7,0)))*(1-VLOOKUP($A36,Sazonalidade!$A:$J,10,0)),0)</f>
        <v>0</v>
      </c>
      <c r="AC36" s="18">
        <f>IF($E36=$E$1,((1+Premissas!X$4)*'TU Proprio'!AB36*10^6*'Rotacao Vagao'!AB36)/(SUMIFS('Trem Tipo Medio'!$K:$K,'Trem Tipo Medio'!$A:$A,$A36,'Trem Tipo Medio'!$AE:$AE,"&lt;="&amp;AC$2,'Trem Tipo Medio'!$AF:$AF,"&gt;="&amp;AC$2)*(365/VLOOKUP($A36,Sazonalidade!$A:$G,7,0)))*(1-VLOOKUP($A36,Sazonalidade!$A:$J,10,0)),0)</f>
        <v>0</v>
      </c>
      <c r="AD36" s="18">
        <f>IF($E36=$E$1,((1+Premissas!Y$4)*'TU Proprio'!AC36*10^6*'Rotacao Vagao'!AC36)/(SUMIFS('Trem Tipo Medio'!$K:$K,'Trem Tipo Medio'!$A:$A,$A36,'Trem Tipo Medio'!$AE:$AE,"&lt;="&amp;AD$2,'Trem Tipo Medio'!$AF:$AF,"&gt;="&amp;AD$2)*(365/VLOOKUP($A36,Sazonalidade!$A:$G,7,0)))*(1-VLOOKUP($A36,Sazonalidade!$A:$J,10,0)),0)</f>
        <v>0</v>
      </c>
      <c r="AE36" s="18">
        <f>IF($E36=$E$1,((1+Premissas!Z$4)*'TU Proprio'!AD36*10^6*'Rotacao Vagao'!AD36)/(SUMIFS('Trem Tipo Medio'!$K:$K,'Trem Tipo Medio'!$A:$A,$A36,'Trem Tipo Medio'!$AE:$AE,"&lt;="&amp;AE$2,'Trem Tipo Medio'!$AF:$AF,"&gt;="&amp;AE$2)*(365/VLOOKUP($A36,Sazonalidade!$A:$G,7,0)))*(1-VLOOKUP($A36,Sazonalidade!$A:$J,10,0)),0)</f>
        <v>0</v>
      </c>
      <c r="AF36" s="18">
        <f>IF($E36=$E$1,((1+Premissas!AA$4)*'TU Proprio'!AE36*10^6*'Rotacao Vagao'!AE36)/(SUMIFS('Trem Tipo Medio'!$K:$K,'Trem Tipo Medio'!$A:$A,$A36,'Trem Tipo Medio'!$AE:$AE,"&lt;="&amp;AF$2,'Trem Tipo Medio'!$AF:$AF,"&gt;="&amp;AF$2)*(365/VLOOKUP($A36,Sazonalidade!$A:$G,7,0)))*(1-VLOOKUP($A36,Sazonalidade!$A:$J,10,0)),0)</f>
        <v>0</v>
      </c>
      <c r="AG36" s="18">
        <f>IF($E36=$E$1,((1+Premissas!AB$4)*'TU Proprio'!AF36*10^6*'Rotacao Vagao'!AF36)/(SUMIFS('Trem Tipo Medio'!$K:$K,'Trem Tipo Medio'!$A:$A,$A36,'Trem Tipo Medio'!$AE:$AE,"&lt;="&amp;AG$2,'Trem Tipo Medio'!$AF:$AF,"&gt;="&amp;AG$2)*(365/VLOOKUP($A36,Sazonalidade!$A:$G,7,0)))*(1-VLOOKUP($A36,Sazonalidade!$A:$J,10,0)),0)</f>
        <v>0</v>
      </c>
      <c r="AH36" s="18">
        <f>IF($E36=$E$1,((1+Premissas!AC$4)*'TU Proprio'!AG36*10^6*'Rotacao Vagao'!AG36)/(SUMIFS('Trem Tipo Medio'!$K:$K,'Trem Tipo Medio'!$A:$A,$A36,'Trem Tipo Medio'!$AE:$AE,"&lt;="&amp;AH$2,'Trem Tipo Medio'!$AF:$AF,"&gt;="&amp;AH$2)*(365/VLOOKUP($A36,Sazonalidade!$A:$G,7,0)))*(1-VLOOKUP($A36,Sazonalidade!$A:$J,10,0)),0)</f>
        <v>0</v>
      </c>
      <c r="AI36" s="18">
        <f>IF($E36=$E$1,((1+Premissas!AD$4)*'TU Proprio'!AH36*10^6*'Rotacao Vagao'!AH36)/(SUMIFS('Trem Tipo Medio'!$K:$K,'Trem Tipo Medio'!$A:$A,$A36,'Trem Tipo Medio'!$AE:$AE,"&lt;="&amp;AI$2,'Trem Tipo Medio'!$AF:$AF,"&gt;="&amp;AI$2)*(365/VLOOKUP($A36,Sazonalidade!$A:$G,7,0)))*(1-VLOOKUP($A36,Sazonalidade!$A:$J,10,0)),0)</f>
        <v>0</v>
      </c>
      <c r="AJ36" s="18">
        <f>IF($E36=$E$1,((1+Premissas!AE$4)*'TU Proprio'!AI36*10^6*'Rotacao Vagao'!AI36)/(SUMIFS('Trem Tipo Medio'!$K:$K,'Trem Tipo Medio'!$A:$A,$A36,'Trem Tipo Medio'!$AE:$AE,"&lt;="&amp;AJ$2,'Trem Tipo Medio'!$AF:$AF,"&gt;="&amp;AJ$2)*(365/VLOOKUP($A36,Sazonalidade!$A:$G,7,0)))*(1-VLOOKUP($A36,Sazonalidade!$A:$J,10,0)),0)</f>
        <v>0</v>
      </c>
      <c r="AK36" s="18">
        <f>IF($E36=$E$1,((1+Premissas!AF$4)*'TU Proprio'!AJ36*10^6*'Rotacao Vagao'!AJ36)/(SUMIFS('Trem Tipo Medio'!$K:$K,'Trem Tipo Medio'!$A:$A,$A36,'Trem Tipo Medio'!$AE:$AE,"&lt;="&amp;AK$2,'Trem Tipo Medio'!$AF:$AF,"&gt;="&amp;AK$2)*(365/VLOOKUP($A36,Sazonalidade!$A:$G,7,0)))*(1-VLOOKUP($A36,Sazonalidade!$A:$J,10,0)),0)</f>
        <v>0</v>
      </c>
      <c r="AL36" s="18">
        <f>IF($E36=$E$1,((1+Premissas!AG$4)*'TU Proprio'!AK36*10^6*'Rotacao Vagao'!AK36)/(SUMIFS('Trem Tipo Medio'!$K:$K,'Trem Tipo Medio'!$A:$A,$A36,'Trem Tipo Medio'!$AE:$AE,"&lt;="&amp;AL$2,'Trem Tipo Medio'!$AF:$AF,"&gt;="&amp;AL$2)*(365/VLOOKUP($A36,Sazonalidade!$A:$G,7,0)))*(1-VLOOKUP($A36,Sazonalidade!$A:$J,10,0)),0)</f>
        <v>0</v>
      </c>
      <c r="AM36" s="18">
        <f>IF($E36=$E$1,((1+Premissas!AH$4)*'TU Proprio'!AL36*10^6*'Rotacao Vagao'!AL36)/(SUMIFS('Trem Tipo Medio'!$K:$K,'Trem Tipo Medio'!$A:$A,$A36,'Trem Tipo Medio'!$AE:$AE,"&lt;="&amp;AM$2,'Trem Tipo Medio'!$AF:$AF,"&gt;="&amp;AM$2)*(365/VLOOKUP($A36,Sazonalidade!$A:$G,7,0)))*(1-VLOOKUP($A36,Sazonalidade!$A:$J,10,0)),0)</f>
        <v>0</v>
      </c>
      <c r="AN36" s="18">
        <f>IF($E36=$E$1,((1+Premissas!AI$4)*'TU Proprio'!AM36*10^6*'Rotacao Vagao'!AM36)/(SUMIFS('Trem Tipo Medio'!$K:$K,'Trem Tipo Medio'!$A:$A,$A36,'Trem Tipo Medio'!$AE:$AE,"&lt;="&amp;AN$2,'Trem Tipo Medio'!$AF:$AF,"&gt;="&amp;AN$2)*(365/VLOOKUP($A36,Sazonalidade!$A:$G,7,0)))*(1-VLOOKUP($A36,Sazonalidade!$A:$J,10,0)),0)</f>
        <v>0</v>
      </c>
      <c r="AO36" s="18">
        <f>IF($E36=$E$1,((1+Premissas!AJ$4)*'TU Proprio'!AN36*10^6*'Rotacao Vagao'!AN36)/(SUMIFS('Trem Tipo Medio'!$K:$K,'Trem Tipo Medio'!$A:$A,$A36,'Trem Tipo Medio'!$AE:$AE,"&lt;="&amp;AO$2,'Trem Tipo Medio'!$AF:$AF,"&gt;="&amp;AO$2)*(365/VLOOKUP($A36,Sazonalidade!$A:$G,7,0)))*(1-VLOOKUP($A36,Sazonalidade!$A:$J,10,0)),0)</f>
        <v>0</v>
      </c>
      <c r="AP36" s="18">
        <f>IF($E36=$E$1,((1+Premissas!AK$4)*'TU Proprio'!AO36*10^6*'Rotacao Vagao'!AO36)/(SUMIFS('Trem Tipo Medio'!$K:$K,'Trem Tipo Medio'!$A:$A,$A36,'Trem Tipo Medio'!$AE:$AE,"&lt;="&amp;AP$2,'Trem Tipo Medio'!$AF:$AF,"&gt;="&amp;AP$2)*(365/VLOOKUP($A36,Sazonalidade!$A:$G,7,0)))*(1-VLOOKUP($A36,Sazonalidade!$A:$J,10,0)),0)</f>
        <v>0</v>
      </c>
      <c r="AQ36" s="18">
        <f>IF($E36=$E$1,((1+Premissas!AL$4)*'TU Proprio'!AP36*10^6*'Rotacao Vagao'!AP36)/(SUMIFS('Trem Tipo Medio'!$K:$K,'Trem Tipo Medio'!$A:$A,$A36,'Trem Tipo Medio'!$AE:$AE,"&lt;="&amp;AQ$2,'Trem Tipo Medio'!$AF:$AF,"&gt;="&amp;AQ$2)*(365/VLOOKUP($A36,Sazonalidade!$A:$G,7,0)))*(1-VLOOKUP($A36,Sazonalidade!$A:$J,10,0)),0)</f>
        <v>0</v>
      </c>
      <c r="AR36" s="18">
        <f>IF($E36=$E$1,((1+Premissas!AM$4)*'TU Proprio'!AQ36*10^6*'Rotacao Vagao'!AQ36)/(SUMIFS('Trem Tipo Medio'!$K:$K,'Trem Tipo Medio'!$A:$A,$A36,'Trem Tipo Medio'!$AE:$AE,"&lt;="&amp;AR$2,'Trem Tipo Medio'!$AF:$AF,"&gt;="&amp;AR$2)*(365/VLOOKUP($A36,Sazonalidade!$A:$G,7,0)))*(1-VLOOKUP($A36,Sazonalidade!$A:$J,10,0)),0)</f>
        <v>0</v>
      </c>
      <c r="AS36" s="18">
        <f>IF($E36=$E$1,((1+Premissas!AN$4)*'TU Proprio'!AR36*10^6*'Rotacao Vagao'!AR36)/(SUMIFS('Trem Tipo Medio'!$K:$K,'Trem Tipo Medio'!$A:$A,$A36,'Trem Tipo Medio'!$AE:$AE,"&lt;="&amp;AS$2,'Trem Tipo Medio'!$AF:$AF,"&gt;="&amp;AS$2)*(365/VLOOKUP($A36,Sazonalidade!$A:$G,7,0)))*(1-VLOOKUP($A36,Sazonalidade!$A:$J,10,0)),0)</f>
        <v>0</v>
      </c>
      <c r="AT36" s="18">
        <f>IF($E36=$E$1,((1+Premissas!AO$4)*'TU Proprio'!AS36*10^6*'Rotacao Vagao'!AS36)/(SUMIFS('Trem Tipo Medio'!$K:$K,'Trem Tipo Medio'!$A:$A,$A36,'Trem Tipo Medio'!$AE:$AE,"&lt;="&amp;AT$2,'Trem Tipo Medio'!$AF:$AF,"&gt;="&amp;AT$2)*(365/VLOOKUP($A36,Sazonalidade!$A:$G,7,0)))*(1-VLOOKUP($A36,Sazonalidade!$A:$J,10,0)),0)</f>
        <v>0</v>
      </c>
      <c r="AU36" s="18">
        <f>IF($E36=$E$1,((1+Premissas!AP$4)*'TU Proprio'!AT36*10^6*'Rotacao Vagao'!AT36)/(SUMIFS('Trem Tipo Medio'!$K:$K,'Trem Tipo Medio'!$A:$A,$A36,'Trem Tipo Medio'!$AE:$AE,"&lt;="&amp;AU$2,'Trem Tipo Medio'!$AF:$AF,"&gt;="&amp;AU$2)*(365/VLOOKUP($A36,Sazonalidade!$A:$G,7,0)))*(1-VLOOKUP($A36,Sazonalidade!$A:$J,10,0)),0)</f>
        <v>0</v>
      </c>
      <c r="AV36" s="18">
        <f>IF($E36=$E$1,((1+Premissas!AQ$4)*'TU Proprio'!AU36*10^6*'Rotacao Vagao'!AU36)/(SUMIFS('Trem Tipo Medio'!$K:$K,'Trem Tipo Medio'!$A:$A,$A36,'Trem Tipo Medio'!$AE:$AE,"&lt;="&amp;AV$2,'Trem Tipo Medio'!$AF:$AF,"&gt;="&amp;AV$2)*(365/VLOOKUP($A36,Sazonalidade!$A:$G,7,0)))*(1-VLOOKUP($A36,Sazonalidade!$A:$J,10,0)),0)</f>
        <v>0</v>
      </c>
      <c r="AW36" s="18">
        <f>IF($E36=$E$1,((1+Premissas!AR$4)*'TU Proprio'!AV36*10^6*'Rotacao Vagao'!AV36)/(SUMIFS('Trem Tipo Medio'!$K:$K,'Trem Tipo Medio'!$A:$A,$A36,'Trem Tipo Medio'!$AE:$AE,"&lt;="&amp;AW$2,'Trem Tipo Medio'!$AF:$AF,"&gt;="&amp;AW$2)*(365/VLOOKUP($A36,Sazonalidade!$A:$G,7,0)))*(1-VLOOKUP($A36,Sazonalidade!$A:$J,10,0)),0)</f>
        <v>0</v>
      </c>
      <c r="AX36" s="18">
        <f>IF($E36=$E$1,((1+Premissas!AS$4)*'TU Proprio'!AW36*10^6*'Rotacao Vagao'!AW36)/(SUMIFS('Trem Tipo Medio'!$K:$K,'Trem Tipo Medio'!$A:$A,$A36,'Trem Tipo Medio'!$AE:$AE,"&lt;="&amp;AX$2,'Trem Tipo Medio'!$AF:$AF,"&gt;="&amp;AX$2)*(365/VLOOKUP($A36,Sazonalidade!$A:$G,7,0)))*(1-VLOOKUP($A36,Sazonalidade!$A:$J,10,0)),0)</f>
        <v>0</v>
      </c>
      <c r="AY36" s="18">
        <f>IF($E36=$E$1,((1+Premissas!AT$4)*'TU Proprio'!AX36*10^6*'Rotacao Vagao'!AX36)/(SUMIFS('Trem Tipo Medio'!$K:$K,'Trem Tipo Medio'!$A:$A,$A36,'Trem Tipo Medio'!$AE:$AE,"&lt;="&amp;AY$2,'Trem Tipo Medio'!$AF:$AF,"&gt;="&amp;AY$2)*(365/VLOOKUP($A36,Sazonalidade!$A:$G,7,0)))*(1-VLOOKUP($A36,Sazonalidade!$A:$J,10,0)),0)</f>
        <v>0</v>
      </c>
      <c r="AZ36" s="18">
        <f>IF($E36=$E$1,((1+Premissas!AU$4)*'TU Proprio'!AY36*10^6*'Rotacao Vagao'!AY36)/(SUMIFS('Trem Tipo Medio'!$K:$K,'Trem Tipo Medio'!$A:$A,$A36,'Trem Tipo Medio'!$AE:$AE,"&lt;="&amp;AZ$2,'Trem Tipo Medio'!$AF:$AF,"&gt;="&amp;AZ$2)*(365/VLOOKUP($A36,Sazonalidade!$A:$G,7,0)))*(1-VLOOKUP($A36,Sazonalidade!$A:$J,10,0)),0)</f>
        <v>0</v>
      </c>
      <c r="BA36" s="18">
        <f>IF($E36=$E$1,((1+Premissas!AV$4)*'TU Proprio'!AZ36*10^6*'Rotacao Vagao'!AZ36)/(SUMIFS('Trem Tipo Medio'!$K:$K,'Trem Tipo Medio'!$A:$A,$A36,'Trem Tipo Medio'!$AE:$AE,"&lt;="&amp;BA$2,'Trem Tipo Medio'!$AF:$AF,"&gt;="&amp;BA$2)*(365/VLOOKUP($A36,Sazonalidade!$A:$G,7,0)))*(1-VLOOKUP($A36,Sazonalidade!$A:$J,10,0)),0)</f>
        <v>0</v>
      </c>
      <c r="BB36" s="18">
        <f>IF($E36=$E$1,((1+Premissas!AW$4)*'TU Proprio'!BA36*10^6*'Rotacao Vagao'!BA36)/(SUMIFS('Trem Tipo Medio'!$K:$K,'Trem Tipo Medio'!$A:$A,$A36,'Trem Tipo Medio'!$AE:$AE,"&lt;="&amp;BB$2,'Trem Tipo Medio'!$AF:$AF,"&gt;="&amp;BB$2)*(365/VLOOKUP($A36,Sazonalidade!$A:$G,7,0)))*(1-VLOOKUP($A36,Sazonalidade!$A:$J,10,0)),0)</f>
        <v>0</v>
      </c>
      <c r="BC36" s="18">
        <f>IF($E36=$E$1,((1+Premissas!AX$4)*'TU Proprio'!BB36*10^6*'Rotacao Vagao'!BB36)/(SUMIFS('Trem Tipo Medio'!$K:$K,'Trem Tipo Medio'!$A:$A,$A36,'Trem Tipo Medio'!$AE:$AE,"&lt;="&amp;BC$2,'Trem Tipo Medio'!$AF:$AF,"&gt;="&amp;BC$2)*(365/VLOOKUP($A36,Sazonalidade!$A:$G,7,0)))*(1-VLOOKUP($A36,Sazonalidade!$A:$J,10,0)),0)</f>
        <v>0</v>
      </c>
      <c r="BD36" s="18">
        <f>IF($E36=$E$1,((1+Premissas!AY$4)*'TU Proprio'!BC36*10^6*'Rotacao Vagao'!BC36)/(SUMIFS('Trem Tipo Medio'!$K:$K,'Trem Tipo Medio'!$A:$A,$A36,'Trem Tipo Medio'!$AE:$AE,"&lt;="&amp;BD$2,'Trem Tipo Medio'!$AF:$AF,"&gt;="&amp;BD$2)*(365/VLOOKUP($A36,Sazonalidade!$A:$G,7,0)))*(1-VLOOKUP($A36,Sazonalidade!$A:$J,10,0)),0)</f>
        <v>0</v>
      </c>
      <c r="BE36" s="18">
        <f>IF($E36=$E$1,((1+Premissas!AZ$4)*'TU Proprio'!BD36*10^6*'Rotacao Vagao'!BD36)/(SUMIFS('Trem Tipo Medio'!$K:$K,'Trem Tipo Medio'!$A:$A,$A36,'Trem Tipo Medio'!$AE:$AE,"&lt;="&amp;BE$2,'Trem Tipo Medio'!$AF:$AF,"&gt;="&amp;BE$2)*(365/VLOOKUP($A36,Sazonalidade!$A:$G,7,0)))*(1-VLOOKUP($A36,Sazonalidade!$A:$J,10,0)),0)</f>
        <v>0</v>
      </c>
      <c r="BF36" s="18">
        <f>IF($E36=$E$1,((1+Premissas!BA$4)*'TU Proprio'!BE36*10^6*'Rotacao Vagao'!BE36)/(SUMIFS('Trem Tipo Medio'!$K:$K,'Trem Tipo Medio'!$A:$A,$A36,'Trem Tipo Medio'!$AE:$AE,"&lt;="&amp;BF$2,'Trem Tipo Medio'!$AF:$AF,"&gt;="&amp;BF$2)*(365/VLOOKUP($A36,Sazonalidade!$A:$G,7,0)))*(1-VLOOKUP($A36,Sazonalidade!$A:$J,10,0)),0)</f>
        <v>0</v>
      </c>
      <c r="BG36" s="18">
        <f>IF($E36=$E$1,((1+Premissas!BB$4)*'TU Proprio'!BF36*10^6*'Rotacao Vagao'!BF36)/(SUMIFS('Trem Tipo Medio'!$K:$K,'Trem Tipo Medio'!$A:$A,$A36,'Trem Tipo Medio'!$AE:$AE,"&lt;="&amp;BG$2,'Trem Tipo Medio'!$AF:$AF,"&gt;="&amp;BG$2)*(365/VLOOKUP($A36,Sazonalidade!$A:$G,7,0)))*(1-VLOOKUP($A36,Sazonalidade!$A:$J,10,0)),0)</f>
        <v>0</v>
      </c>
      <c r="BH36" s="18">
        <f>IF($E36=$E$1,((1+Premissas!BC$4)*'TU Proprio'!BG36*10^6*'Rotacao Vagao'!BG36)/(SUMIFS('Trem Tipo Medio'!$K:$K,'Trem Tipo Medio'!$A:$A,$A36,'Trem Tipo Medio'!$AE:$AE,"&lt;="&amp;BH$2,'Trem Tipo Medio'!$AF:$AF,"&gt;="&amp;BH$2)*(365/VLOOKUP($A36,Sazonalidade!$A:$G,7,0)))*(1-VLOOKUP($A36,Sazonalidade!$A:$J,10,0)),0)</f>
        <v>0</v>
      </c>
      <c r="BI36" s="18">
        <f>IF($E36=$E$1,((1+Premissas!BD$4)*'TU Proprio'!BH36*10^6*'Rotacao Vagao'!BH36)/(SUMIFS('Trem Tipo Medio'!$K:$K,'Trem Tipo Medio'!$A:$A,$A36,'Trem Tipo Medio'!$AE:$AE,"&lt;="&amp;BI$2,'Trem Tipo Medio'!$AF:$AF,"&gt;="&amp;BI$2)*(365/VLOOKUP($A36,Sazonalidade!$A:$G,7,0)))*(1-VLOOKUP($A36,Sazonalidade!$A:$J,10,0)),0)</f>
        <v>0</v>
      </c>
      <c r="BJ36" s="18">
        <f>IF($E36=$E$1,((1+Premissas!BE$4)*'TU Proprio'!BI36*10^6*'Rotacao Vagao'!BI36)/(SUMIFS('Trem Tipo Medio'!$K:$K,'Trem Tipo Medio'!$A:$A,$A36,'Trem Tipo Medio'!$AE:$AE,"&lt;="&amp;BJ$2,'Trem Tipo Medio'!$AF:$AF,"&gt;="&amp;BJ$2)*(365/VLOOKUP($A36,Sazonalidade!$A:$G,7,0)))*(1-VLOOKUP($A36,Sazonalidade!$A:$J,10,0)),0)</f>
        <v>0</v>
      </c>
      <c r="BK36" s="18">
        <f>IF($E36=$E$1,((1+Premissas!BF$4)*'TU Proprio'!BJ36*10^6*'Rotacao Vagao'!BJ36)/(SUMIFS('Trem Tipo Medio'!$K:$K,'Trem Tipo Medio'!$A:$A,$A36,'Trem Tipo Medio'!$AE:$AE,"&lt;="&amp;BK$2,'Trem Tipo Medio'!$AF:$AF,"&gt;="&amp;BK$2)*(365/VLOOKUP($A36,Sazonalidade!$A:$G,7,0)))*(1-VLOOKUP($A36,Sazonalidade!$A:$J,10,0)),0)</f>
        <v>0</v>
      </c>
      <c r="BL36" s="18">
        <f>IF($E36=$E$1,((1+Premissas!BG$4)*'TU Proprio'!BK36*10^6*'Rotacao Vagao'!BK36)/(SUMIFS('Trem Tipo Medio'!$K:$K,'Trem Tipo Medio'!$A:$A,$A36,'Trem Tipo Medio'!$AE:$AE,"&lt;="&amp;BL$2,'Trem Tipo Medio'!$AF:$AF,"&gt;="&amp;BL$2)*(365/VLOOKUP($A36,Sazonalidade!$A:$G,7,0)))*(1-VLOOKUP($A36,Sazonalidade!$A:$J,10,0)),0)</f>
        <v>0</v>
      </c>
      <c r="BM36" s="18">
        <f>IF($E36=$E$1,((1+Premissas!BH$4)*'TU Proprio'!BL36*10^6*'Rotacao Vagao'!BL36)/(SUMIFS('Trem Tipo Medio'!$K:$K,'Trem Tipo Medio'!$A:$A,$A36,'Trem Tipo Medio'!$AE:$AE,"&lt;="&amp;BM$2,'Trem Tipo Medio'!$AF:$AF,"&gt;="&amp;BM$2)*(365/VLOOKUP($A36,Sazonalidade!$A:$G,7,0)))*(1-VLOOKUP($A36,Sazonalidade!$A:$J,10,0)),0)</f>
        <v>0</v>
      </c>
      <c r="BN36" s="18">
        <f>IF($E36=$E$1,((1+Premissas!BI$4)*'TU Proprio'!BM36*10^6*'Rotacao Vagao'!BM36)/(SUMIFS('Trem Tipo Medio'!$K:$K,'Trem Tipo Medio'!$A:$A,$A36,'Trem Tipo Medio'!$AE:$AE,"&lt;="&amp;BN$2,'Trem Tipo Medio'!$AF:$AF,"&gt;="&amp;BN$2)*(365/VLOOKUP($A36,Sazonalidade!$A:$G,7,0)))*(1-VLOOKUP($A36,Sazonalidade!$A:$J,10,0)),0)</f>
        <v>0</v>
      </c>
      <c r="BO36" s="18">
        <f>IF($E36=$E$1,((1+Premissas!BJ$4)*'TU Proprio'!BN36*10^6*'Rotacao Vagao'!BN36)/(SUMIFS('Trem Tipo Medio'!$K:$K,'Trem Tipo Medio'!$A:$A,$A36,'Trem Tipo Medio'!$AE:$AE,"&lt;="&amp;BO$2,'Trem Tipo Medio'!$AF:$AF,"&gt;="&amp;BO$2)*(365/VLOOKUP($A36,Sazonalidade!$A:$G,7,0)))*(1-VLOOKUP($A36,Sazonalidade!$A:$J,10,0)),0)</f>
        <v>0</v>
      </c>
      <c r="BP36" s="18">
        <f>IF($E36=$E$1,((1+Premissas!BK$4)*'TU Proprio'!BO36*10^6*'Rotacao Vagao'!BO36)/(SUMIFS('Trem Tipo Medio'!$K:$K,'Trem Tipo Medio'!$A:$A,$A36,'Trem Tipo Medio'!$AE:$AE,"&lt;="&amp;BP$2,'Trem Tipo Medio'!$AF:$AF,"&gt;="&amp;BP$2)*(365/VLOOKUP($A36,Sazonalidade!$A:$G,7,0)))*(1-VLOOKUP($A36,Sazonalidade!$A:$J,10,0)),0)</f>
        <v>0</v>
      </c>
      <c r="BQ36"/>
      <c r="BR36"/>
      <c r="BS36"/>
      <c r="BT36"/>
      <c r="BU36"/>
    </row>
    <row r="37" spans="1:73" s="32" customFormat="1" x14ac:dyDescent="0.25">
      <c r="A37" s="6">
        <f t="shared" si="3"/>
        <v>35</v>
      </c>
      <c r="B37" s="3" t="str">
        <f>VLOOKUP($A37,Demanda!$A$1:$G$43,4,0)</f>
        <v>Farelo de Soja</v>
      </c>
      <c r="C37" s="3" t="str">
        <f>VLOOKUP($A37,Demanda!$A$1:$G$43,6,0)</f>
        <v>Sinop</v>
      </c>
      <c r="D37" s="3" t="str">
        <f>VLOOKUP($A37,Demanda!$A$1:$G$43,7,0)</f>
        <v>Miritituba</v>
      </c>
      <c r="E37" s="3" t="str">
        <f>VLOOKUP($A37,Demanda!$A$1:$G$43,2,0)</f>
        <v>FGRAO</v>
      </c>
      <c r="F37" s="29" t="str">
        <f>VLOOKUP(A37,'Trem Tipo Medio'!A:L,10,0)</f>
        <v>HPT</v>
      </c>
      <c r="H37" s="18">
        <f>IF($E37=$E$1,((1+Premissas!C$4)*'TU Proprio'!G37*10^6*'Rotacao Vagao'!G37)/(SUMIFS('Trem Tipo Medio'!$K:$K,'Trem Tipo Medio'!$A:$A,$A37,'Trem Tipo Medio'!$AE:$AE,"&lt;="&amp;H$2,'Trem Tipo Medio'!$AF:$AF,"&gt;="&amp;H$2)*(365/VLOOKUP($A37,Sazonalidade!$A:$G,7,0)))*(1-VLOOKUP($A37,Sazonalidade!$A:$J,10,0)),0)</f>
        <v>0</v>
      </c>
      <c r="I37" s="18">
        <f>IF($E37=$E$1,((1+Premissas!D$4)*'TU Proprio'!H37*10^6*'Rotacao Vagao'!H37)/(SUMIFS('Trem Tipo Medio'!$K:$K,'Trem Tipo Medio'!$A:$A,$A37,'Trem Tipo Medio'!$AE:$AE,"&lt;="&amp;I$2,'Trem Tipo Medio'!$AF:$AF,"&gt;="&amp;I$2)*(365/VLOOKUP($A37,Sazonalidade!$A:$G,7,0)))*(1-VLOOKUP($A37,Sazonalidade!$A:$J,10,0)),0)</f>
        <v>0</v>
      </c>
      <c r="J37" s="18">
        <f>IF($E37=$E$1,((1+Premissas!E$4)*'TU Proprio'!I37*10^6*'Rotacao Vagao'!I37)/(SUMIFS('Trem Tipo Medio'!$K:$K,'Trem Tipo Medio'!$A:$A,$A37,'Trem Tipo Medio'!$AE:$AE,"&lt;="&amp;J$2,'Trem Tipo Medio'!$AF:$AF,"&gt;="&amp;J$2)*(365/VLOOKUP($A37,Sazonalidade!$A:$G,7,0)))*(1-VLOOKUP($A37,Sazonalidade!$A:$J,10,0)),0)</f>
        <v>0</v>
      </c>
      <c r="K37" s="18">
        <f>IF($E37=$E$1,((1+Premissas!F$4)*'TU Proprio'!J37*10^6*'Rotacao Vagao'!J37)/(SUMIFS('Trem Tipo Medio'!$K:$K,'Trem Tipo Medio'!$A:$A,$A37,'Trem Tipo Medio'!$AE:$AE,"&lt;="&amp;K$2,'Trem Tipo Medio'!$AF:$AF,"&gt;="&amp;K$2)*(365/VLOOKUP($A37,Sazonalidade!$A:$G,7,0)))*(1-VLOOKUP($A37,Sazonalidade!$A:$J,10,0)),0)</f>
        <v>0</v>
      </c>
      <c r="L37" s="18">
        <f>IF($E37=$E$1,((1+Premissas!G$4)*'TU Proprio'!K37*10^6*'Rotacao Vagao'!K37)/(SUMIFS('Trem Tipo Medio'!$K:$K,'Trem Tipo Medio'!$A:$A,$A37,'Trem Tipo Medio'!$AE:$AE,"&lt;="&amp;L$2,'Trem Tipo Medio'!$AF:$AF,"&gt;="&amp;L$2)*(365/VLOOKUP($A37,Sazonalidade!$A:$G,7,0)))*(1-VLOOKUP($A37,Sazonalidade!$A:$J,10,0)),0)</f>
        <v>0</v>
      </c>
      <c r="M37" s="18">
        <f>IF($E37=$E$1,((1+Premissas!H$4)*'TU Proprio'!L37*10^6*'Rotacao Vagao'!L37)/(SUMIFS('Trem Tipo Medio'!$K:$K,'Trem Tipo Medio'!$A:$A,$A37,'Trem Tipo Medio'!$AE:$AE,"&lt;="&amp;M$2,'Trem Tipo Medio'!$AF:$AF,"&gt;="&amp;M$2)*(365/VLOOKUP($A37,Sazonalidade!$A:$G,7,0)))*(1-VLOOKUP($A37,Sazonalidade!$A:$J,10,0)),0)</f>
        <v>0</v>
      </c>
      <c r="N37" s="18">
        <f>IF($E37=$E$1,((1+Premissas!I$4)*'TU Proprio'!M37*10^6*'Rotacao Vagao'!M37)/(SUMIFS('Trem Tipo Medio'!$K:$K,'Trem Tipo Medio'!$A:$A,$A37,'Trem Tipo Medio'!$AE:$AE,"&lt;="&amp;N$2,'Trem Tipo Medio'!$AF:$AF,"&gt;="&amp;N$2)*(365/VLOOKUP($A37,Sazonalidade!$A:$G,7,0)))*(1-VLOOKUP($A37,Sazonalidade!$A:$J,10,0)),0)</f>
        <v>0</v>
      </c>
      <c r="O37" s="18">
        <f>IF($E37=$E$1,((1+Premissas!J$4)*'TU Proprio'!N37*10^6*'Rotacao Vagao'!N37)/(SUMIFS('Trem Tipo Medio'!$K:$K,'Trem Tipo Medio'!$A:$A,$A37,'Trem Tipo Medio'!$AE:$AE,"&lt;="&amp;O$2,'Trem Tipo Medio'!$AF:$AF,"&gt;="&amp;O$2)*(365/VLOOKUP($A37,Sazonalidade!$A:$G,7,0)))*(1-VLOOKUP($A37,Sazonalidade!$A:$J,10,0)),0)</f>
        <v>0</v>
      </c>
      <c r="P37" s="18">
        <f>IF($E37=$E$1,((1+Premissas!K$4)*'TU Proprio'!O37*10^6*'Rotacao Vagao'!O37)/(SUMIFS('Trem Tipo Medio'!$K:$K,'Trem Tipo Medio'!$A:$A,$A37,'Trem Tipo Medio'!$AE:$AE,"&lt;="&amp;P$2,'Trem Tipo Medio'!$AF:$AF,"&gt;="&amp;P$2)*(365/VLOOKUP($A37,Sazonalidade!$A:$G,7,0)))*(1-VLOOKUP($A37,Sazonalidade!$A:$J,10,0)),0)</f>
        <v>0</v>
      </c>
      <c r="Q37" s="18">
        <f>IF($E37=$E$1,((1+Premissas!L$4)*'TU Proprio'!P37*10^6*'Rotacao Vagao'!P37)/(SUMIFS('Trem Tipo Medio'!$K:$K,'Trem Tipo Medio'!$A:$A,$A37,'Trem Tipo Medio'!$AE:$AE,"&lt;="&amp;Q$2,'Trem Tipo Medio'!$AF:$AF,"&gt;="&amp;Q$2)*(365/VLOOKUP($A37,Sazonalidade!$A:$G,7,0)))*(1-VLOOKUP($A37,Sazonalidade!$A:$J,10,0)),0)</f>
        <v>0</v>
      </c>
      <c r="R37" s="18">
        <f>IF($E37=$E$1,((1+Premissas!M$4)*'TU Proprio'!Q37*10^6*'Rotacao Vagao'!Q37)/(SUMIFS('Trem Tipo Medio'!$K:$K,'Trem Tipo Medio'!$A:$A,$A37,'Trem Tipo Medio'!$AE:$AE,"&lt;="&amp;R$2,'Trem Tipo Medio'!$AF:$AF,"&gt;="&amp;R$2)*(365/VLOOKUP($A37,Sazonalidade!$A:$G,7,0)))*(1-VLOOKUP($A37,Sazonalidade!$A:$J,10,0)),0)</f>
        <v>0</v>
      </c>
      <c r="S37" s="18">
        <f>IF($E37=$E$1,((1+Premissas!N$4)*'TU Proprio'!R37*10^6*'Rotacao Vagao'!R37)/(SUMIFS('Trem Tipo Medio'!$K:$K,'Trem Tipo Medio'!$A:$A,$A37,'Trem Tipo Medio'!$AE:$AE,"&lt;="&amp;S$2,'Trem Tipo Medio'!$AF:$AF,"&gt;="&amp;S$2)*(365/VLOOKUP($A37,Sazonalidade!$A:$G,7,0)))*(1-VLOOKUP($A37,Sazonalidade!$A:$J,10,0)),0)</f>
        <v>0</v>
      </c>
      <c r="T37" s="18">
        <f>IF($E37=$E$1,((1+Premissas!O$4)*'TU Proprio'!S37*10^6*'Rotacao Vagao'!S37)/(SUMIFS('Trem Tipo Medio'!$K:$K,'Trem Tipo Medio'!$A:$A,$A37,'Trem Tipo Medio'!$AE:$AE,"&lt;="&amp;T$2,'Trem Tipo Medio'!$AF:$AF,"&gt;="&amp;T$2)*(365/VLOOKUP($A37,Sazonalidade!$A:$G,7,0)))*(1-VLOOKUP($A37,Sazonalidade!$A:$J,10,0)),0)</f>
        <v>0</v>
      </c>
      <c r="U37" s="18">
        <f>IF($E37=$E$1,((1+Premissas!P$4)*'TU Proprio'!T37*10^6*'Rotacao Vagao'!T37)/(SUMIFS('Trem Tipo Medio'!$K:$K,'Trem Tipo Medio'!$A:$A,$A37,'Trem Tipo Medio'!$AE:$AE,"&lt;="&amp;U$2,'Trem Tipo Medio'!$AF:$AF,"&gt;="&amp;U$2)*(365/VLOOKUP($A37,Sazonalidade!$A:$G,7,0)))*(1-VLOOKUP($A37,Sazonalidade!$A:$J,10,0)),0)</f>
        <v>0</v>
      </c>
      <c r="V37" s="18">
        <f>IF($E37=$E$1,((1+Premissas!Q$4)*'TU Proprio'!U37*10^6*'Rotacao Vagao'!U37)/(SUMIFS('Trem Tipo Medio'!$K:$K,'Trem Tipo Medio'!$A:$A,$A37,'Trem Tipo Medio'!$AE:$AE,"&lt;="&amp;V$2,'Trem Tipo Medio'!$AF:$AF,"&gt;="&amp;V$2)*(365/VLOOKUP($A37,Sazonalidade!$A:$G,7,0)))*(1-VLOOKUP($A37,Sazonalidade!$A:$J,10,0)),0)</f>
        <v>0</v>
      </c>
      <c r="W37" s="18">
        <f>IF($E37=$E$1,((1+Premissas!R$4)*'TU Proprio'!V37*10^6*'Rotacao Vagao'!V37)/(SUMIFS('Trem Tipo Medio'!$K:$K,'Trem Tipo Medio'!$A:$A,$A37,'Trem Tipo Medio'!$AE:$AE,"&lt;="&amp;W$2,'Trem Tipo Medio'!$AF:$AF,"&gt;="&amp;W$2)*(365/VLOOKUP($A37,Sazonalidade!$A:$G,7,0)))*(1-VLOOKUP($A37,Sazonalidade!$A:$J,10,0)),0)</f>
        <v>0</v>
      </c>
      <c r="X37" s="18">
        <f>IF($E37=$E$1,((1+Premissas!S$4)*'TU Proprio'!W37*10^6*'Rotacao Vagao'!W37)/(SUMIFS('Trem Tipo Medio'!$K:$K,'Trem Tipo Medio'!$A:$A,$A37,'Trem Tipo Medio'!$AE:$AE,"&lt;="&amp;X$2,'Trem Tipo Medio'!$AF:$AF,"&gt;="&amp;X$2)*(365/VLOOKUP($A37,Sazonalidade!$A:$G,7,0)))*(1-VLOOKUP($A37,Sazonalidade!$A:$J,10,0)),0)</f>
        <v>0</v>
      </c>
      <c r="Y37" s="18">
        <f>IF($E37=$E$1,((1+Premissas!T$4)*'TU Proprio'!X37*10^6*'Rotacao Vagao'!X37)/(SUMIFS('Trem Tipo Medio'!$K:$K,'Trem Tipo Medio'!$A:$A,$A37,'Trem Tipo Medio'!$AE:$AE,"&lt;="&amp;Y$2,'Trem Tipo Medio'!$AF:$AF,"&gt;="&amp;Y$2)*(365/VLOOKUP($A37,Sazonalidade!$A:$G,7,0)))*(1-VLOOKUP($A37,Sazonalidade!$A:$J,10,0)),0)</f>
        <v>0</v>
      </c>
      <c r="Z37" s="18">
        <f>IF($E37=$E$1,((1+Premissas!U$4)*'TU Proprio'!Y37*10^6*'Rotacao Vagao'!Y37)/(SUMIFS('Trem Tipo Medio'!$K:$K,'Trem Tipo Medio'!$A:$A,$A37,'Trem Tipo Medio'!$AE:$AE,"&lt;="&amp;Z$2,'Trem Tipo Medio'!$AF:$AF,"&gt;="&amp;Z$2)*(365/VLOOKUP($A37,Sazonalidade!$A:$G,7,0)))*(1-VLOOKUP($A37,Sazonalidade!$A:$J,10,0)),0)</f>
        <v>0</v>
      </c>
      <c r="AA37" s="18">
        <f>IF($E37=$E$1,((1+Premissas!V$4)*'TU Proprio'!Z37*10^6*'Rotacao Vagao'!Z37)/(SUMIFS('Trem Tipo Medio'!$K:$K,'Trem Tipo Medio'!$A:$A,$A37,'Trem Tipo Medio'!$AE:$AE,"&lt;="&amp;AA$2,'Trem Tipo Medio'!$AF:$AF,"&gt;="&amp;AA$2)*(365/VLOOKUP($A37,Sazonalidade!$A:$G,7,0)))*(1-VLOOKUP($A37,Sazonalidade!$A:$J,10,0)),0)</f>
        <v>0</v>
      </c>
      <c r="AB37" s="18">
        <f>IF($E37=$E$1,((1+Premissas!W$4)*'TU Proprio'!AA37*10^6*'Rotacao Vagao'!AA37)/(SUMIFS('Trem Tipo Medio'!$K:$K,'Trem Tipo Medio'!$A:$A,$A37,'Trem Tipo Medio'!$AE:$AE,"&lt;="&amp;AB$2,'Trem Tipo Medio'!$AF:$AF,"&gt;="&amp;AB$2)*(365/VLOOKUP($A37,Sazonalidade!$A:$G,7,0)))*(1-VLOOKUP($A37,Sazonalidade!$A:$J,10,0)),0)</f>
        <v>0</v>
      </c>
      <c r="AC37" s="18">
        <f>IF($E37=$E$1,((1+Premissas!X$4)*'TU Proprio'!AB37*10^6*'Rotacao Vagao'!AB37)/(SUMIFS('Trem Tipo Medio'!$K:$K,'Trem Tipo Medio'!$A:$A,$A37,'Trem Tipo Medio'!$AE:$AE,"&lt;="&amp;AC$2,'Trem Tipo Medio'!$AF:$AF,"&gt;="&amp;AC$2)*(365/VLOOKUP($A37,Sazonalidade!$A:$G,7,0)))*(1-VLOOKUP($A37,Sazonalidade!$A:$J,10,0)),0)</f>
        <v>0</v>
      </c>
      <c r="AD37" s="18">
        <f>IF($E37=$E$1,((1+Premissas!Y$4)*'TU Proprio'!AC37*10^6*'Rotacao Vagao'!AC37)/(SUMIFS('Trem Tipo Medio'!$K:$K,'Trem Tipo Medio'!$A:$A,$A37,'Trem Tipo Medio'!$AE:$AE,"&lt;="&amp;AD$2,'Trem Tipo Medio'!$AF:$AF,"&gt;="&amp;AD$2)*(365/VLOOKUP($A37,Sazonalidade!$A:$G,7,0)))*(1-VLOOKUP($A37,Sazonalidade!$A:$J,10,0)),0)</f>
        <v>0</v>
      </c>
      <c r="AE37" s="18">
        <f>IF($E37=$E$1,((1+Premissas!Z$4)*'TU Proprio'!AD37*10^6*'Rotacao Vagao'!AD37)/(SUMIFS('Trem Tipo Medio'!$K:$K,'Trem Tipo Medio'!$A:$A,$A37,'Trem Tipo Medio'!$AE:$AE,"&lt;="&amp;AE$2,'Trem Tipo Medio'!$AF:$AF,"&gt;="&amp;AE$2)*(365/VLOOKUP($A37,Sazonalidade!$A:$G,7,0)))*(1-VLOOKUP($A37,Sazonalidade!$A:$J,10,0)),0)</f>
        <v>0</v>
      </c>
      <c r="AF37" s="18">
        <f>IF($E37=$E$1,((1+Premissas!AA$4)*'TU Proprio'!AE37*10^6*'Rotacao Vagao'!AE37)/(SUMIFS('Trem Tipo Medio'!$K:$K,'Trem Tipo Medio'!$A:$A,$A37,'Trem Tipo Medio'!$AE:$AE,"&lt;="&amp;AF$2,'Trem Tipo Medio'!$AF:$AF,"&gt;="&amp;AF$2)*(365/VLOOKUP($A37,Sazonalidade!$A:$G,7,0)))*(1-VLOOKUP($A37,Sazonalidade!$A:$J,10,0)),0)</f>
        <v>0</v>
      </c>
      <c r="AG37" s="18">
        <f>IF($E37=$E$1,((1+Premissas!AB$4)*'TU Proprio'!AF37*10^6*'Rotacao Vagao'!AF37)/(SUMIFS('Trem Tipo Medio'!$K:$K,'Trem Tipo Medio'!$A:$A,$A37,'Trem Tipo Medio'!$AE:$AE,"&lt;="&amp;AG$2,'Trem Tipo Medio'!$AF:$AF,"&gt;="&amp;AG$2)*(365/VLOOKUP($A37,Sazonalidade!$A:$G,7,0)))*(1-VLOOKUP($A37,Sazonalidade!$A:$J,10,0)),0)</f>
        <v>0</v>
      </c>
      <c r="AH37" s="18">
        <f>IF($E37=$E$1,((1+Premissas!AC$4)*'TU Proprio'!AG37*10^6*'Rotacao Vagao'!AG37)/(SUMIFS('Trem Tipo Medio'!$K:$K,'Trem Tipo Medio'!$A:$A,$A37,'Trem Tipo Medio'!$AE:$AE,"&lt;="&amp;AH$2,'Trem Tipo Medio'!$AF:$AF,"&gt;="&amp;AH$2)*(365/VLOOKUP($A37,Sazonalidade!$A:$G,7,0)))*(1-VLOOKUP($A37,Sazonalidade!$A:$J,10,0)),0)</f>
        <v>0</v>
      </c>
      <c r="AI37" s="18">
        <f>IF($E37=$E$1,((1+Premissas!AD$4)*'TU Proprio'!AH37*10^6*'Rotacao Vagao'!AH37)/(SUMIFS('Trem Tipo Medio'!$K:$K,'Trem Tipo Medio'!$A:$A,$A37,'Trem Tipo Medio'!$AE:$AE,"&lt;="&amp;AI$2,'Trem Tipo Medio'!$AF:$AF,"&gt;="&amp;AI$2)*(365/VLOOKUP($A37,Sazonalidade!$A:$G,7,0)))*(1-VLOOKUP($A37,Sazonalidade!$A:$J,10,0)),0)</f>
        <v>0</v>
      </c>
      <c r="AJ37" s="18">
        <f>IF($E37=$E$1,((1+Premissas!AE$4)*'TU Proprio'!AI37*10^6*'Rotacao Vagao'!AI37)/(SUMIFS('Trem Tipo Medio'!$K:$K,'Trem Tipo Medio'!$A:$A,$A37,'Trem Tipo Medio'!$AE:$AE,"&lt;="&amp;AJ$2,'Trem Tipo Medio'!$AF:$AF,"&gt;="&amp;AJ$2)*(365/VLOOKUP($A37,Sazonalidade!$A:$G,7,0)))*(1-VLOOKUP($A37,Sazonalidade!$A:$J,10,0)),0)</f>
        <v>0</v>
      </c>
      <c r="AK37" s="18">
        <f>IF($E37=$E$1,((1+Premissas!AF$4)*'TU Proprio'!AJ37*10^6*'Rotacao Vagao'!AJ37)/(SUMIFS('Trem Tipo Medio'!$K:$K,'Trem Tipo Medio'!$A:$A,$A37,'Trem Tipo Medio'!$AE:$AE,"&lt;="&amp;AK$2,'Trem Tipo Medio'!$AF:$AF,"&gt;="&amp;AK$2)*(365/VLOOKUP($A37,Sazonalidade!$A:$G,7,0)))*(1-VLOOKUP($A37,Sazonalidade!$A:$J,10,0)),0)</f>
        <v>0</v>
      </c>
      <c r="AL37" s="18">
        <f>IF($E37=$E$1,((1+Premissas!AG$4)*'TU Proprio'!AK37*10^6*'Rotacao Vagao'!AK37)/(SUMIFS('Trem Tipo Medio'!$K:$K,'Trem Tipo Medio'!$A:$A,$A37,'Trem Tipo Medio'!$AE:$AE,"&lt;="&amp;AL$2,'Trem Tipo Medio'!$AF:$AF,"&gt;="&amp;AL$2)*(365/VLOOKUP($A37,Sazonalidade!$A:$G,7,0)))*(1-VLOOKUP($A37,Sazonalidade!$A:$J,10,0)),0)</f>
        <v>0</v>
      </c>
      <c r="AM37" s="18">
        <f>IF($E37=$E$1,((1+Premissas!AH$4)*'TU Proprio'!AL37*10^6*'Rotacao Vagao'!AL37)/(SUMIFS('Trem Tipo Medio'!$K:$K,'Trem Tipo Medio'!$A:$A,$A37,'Trem Tipo Medio'!$AE:$AE,"&lt;="&amp;AM$2,'Trem Tipo Medio'!$AF:$AF,"&gt;="&amp;AM$2)*(365/VLOOKUP($A37,Sazonalidade!$A:$G,7,0)))*(1-VLOOKUP($A37,Sazonalidade!$A:$J,10,0)),0)</f>
        <v>0</v>
      </c>
      <c r="AN37" s="18">
        <f>IF($E37=$E$1,((1+Premissas!AI$4)*'TU Proprio'!AM37*10^6*'Rotacao Vagao'!AM37)/(SUMIFS('Trem Tipo Medio'!$K:$K,'Trem Tipo Medio'!$A:$A,$A37,'Trem Tipo Medio'!$AE:$AE,"&lt;="&amp;AN$2,'Trem Tipo Medio'!$AF:$AF,"&gt;="&amp;AN$2)*(365/VLOOKUP($A37,Sazonalidade!$A:$G,7,0)))*(1-VLOOKUP($A37,Sazonalidade!$A:$J,10,0)),0)</f>
        <v>0</v>
      </c>
      <c r="AO37" s="18">
        <f>IF($E37=$E$1,((1+Premissas!AJ$4)*'TU Proprio'!AN37*10^6*'Rotacao Vagao'!AN37)/(SUMIFS('Trem Tipo Medio'!$K:$K,'Trem Tipo Medio'!$A:$A,$A37,'Trem Tipo Medio'!$AE:$AE,"&lt;="&amp;AO$2,'Trem Tipo Medio'!$AF:$AF,"&gt;="&amp;AO$2)*(365/VLOOKUP($A37,Sazonalidade!$A:$G,7,0)))*(1-VLOOKUP($A37,Sazonalidade!$A:$J,10,0)),0)</f>
        <v>0</v>
      </c>
      <c r="AP37" s="18">
        <f>IF($E37=$E$1,((1+Premissas!AK$4)*'TU Proprio'!AO37*10^6*'Rotacao Vagao'!AO37)/(SUMIFS('Trem Tipo Medio'!$K:$K,'Trem Tipo Medio'!$A:$A,$A37,'Trem Tipo Medio'!$AE:$AE,"&lt;="&amp;AP$2,'Trem Tipo Medio'!$AF:$AF,"&gt;="&amp;AP$2)*(365/VLOOKUP($A37,Sazonalidade!$A:$G,7,0)))*(1-VLOOKUP($A37,Sazonalidade!$A:$J,10,0)),0)</f>
        <v>0</v>
      </c>
      <c r="AQ37" s="18">
        <f>IF($E37=$E$1,((1+Premissas!AL$4)*'TU Proprio'!AP37*10^6*'Rotacao Vagao'!AP37)/(SUMIFS('Trem Tipo Medio'!$K:$K,'Trem Tipo Medio'!$A:$A,$A37,'Trem Tipo Medio'!$AE:$AE,"&lt;="&amp;AQ$2,'Trem Tipo Medio'!$AF:$AF,"&gt;="&amp;AQ$2)*(365/VLOOKUP($A37,Sazonalidade!$A:$G,7,0)))*(1-VLOOKUP($A37,Sazonalidade!$A:$J,10,0)),0)</f>
        <v>0</v>
      </c>
      <c r="AR37" s="18">
        <f>IF($E37=$E$1,((1+Premissas!AM$4)*'TU Proprio'!AQ37*10^6*'Rotacao Vagao'!AQ37)/(SUMIFS('Trem Tipo Medio'!$K:$K,'Trem Tipo Medio'!$A:$A,$A37,'Trem Tipo Medio'!$AE:$AE,"&lt;="&amp;AR$2,'Trem Tipo Medio'!$AF:$AF,"&gt;="&amp;AR$2)*(365/VLOOKUP($A37,Sazonalidade!$A:$G,7,0)))*(1-VLOOKUP($A37,Sazonalidade!$A:$J,10,0)),0)</f>
        <v>0</v>
      </c>
      <c r="AS37" s="18">
        <f>IF($E37=$E$1,((1+Premissas!AN$4)*'TU Proprio'!AR37*10^6*'Rotacao Vagao'!AR37)/(SUMIFS('Trem Tipo Medio'!$K:$K,'Trem Tipo Medio'!$A:$A,$A37,'Trem Tipo Medio'!$AE:$AE,"&lt;="&amp;AS$2,'Trem Tipo Medio'!$AF:$AF,"&gt;="&amp;AS$2)*(365/VLOOKUP($A37,Sazonalidade!$A:$G,7,0)))*(1-VLOOKUP($A37,Sazonalidade!$A:$J,10,0)),0)</f>
        <v>0</v>
      </c>
      <c r="AT37" s="18">
        <f>IF($E37=$E$1,((1+Premissas!AO$4)*'TU Proprio'!AS37*10^6*'Rotacao Vagao'!AS37)/(SUMIFS('Trem Tipo Medio'!$K:$K,'Trem Tipo Medio'!$A:$A,$A37,'Trem Tipo Medio'!$AE:$AE,"&lt;="&amp;AT$2,'Trem Tipo Medio'!$AF:$AF,"&gt;="&amp;AT$2)*(365/VLOOKUP($A37,Sazonalidade!$A:$G,7,0)))*(1-VLOOKUP($A37,Sazonalidade!$A:$J,10,0)),0)</f>
        <v>0</v>
      </c>
      <c r="AU37" s="18">
        <f>IF($E37=$E$1,((1+Premissas!AP$4)*'TU Proprio'!AT37*10^6*'Rotacao Vagao'!AT37)/(SUMIFS('Trem Tipo Medio'!$K:$K,'Trem Tipo Medio'!$A:$A,$A37,'Trem Tipo Medio'!$AE:$AE,"&lt;="&amp;AU$2,'Trem Tipo Medio'!$AF:$AF,"&gt;="&amp;AU$2)*(365/VLOOKUP($A37,Sazonalidade!$A:$G,7,0)))*(1-VLOOKUP($A37,Sazonalidade!$A:$J,10,0)),0)</f>
        <v>0</v>
      </c>
      <c r="AV37" s="18">
        <f>IF($E37=$E$1,((1+Premissas!AQ$4)*'TU Proprio'!AU37*10^6*'Rotacao Vagao'!AU37)/(SUMIFS('Trem Tipo Medio'!$K:$K,'Trem Tipo Medio'!$A:$A,$A37,'Trem Tipo Medio'!$AE:$AE,"&lt;="&amp;AV$2,'Trem Tipo Medio'!$AF:$AF,"&gt;="&amp;AV$2)*(365/VLOOKUP($A37,Sazonalidade!$A:$G,7,0)))*(1-VLOOKUP($A37,Sazonalidade!$A:$J,10,0)),0)</f>
        <v>0</v>
      </c>
      <c r="AW37" s="18">
        <f>IF($E37=$E$1,((1+Premissas!AR$4)*'TU Proprio'!AV37*10^6*'Rotacao Vagao'!AV37)/(SUMIFS('Trem Tipo Medio'!$K:$K,'Trem Tipo Medio'!$A:$A,$A37,'Trem Tipo Medio'!$AE:$AE,"&lt;="&amp;AW$2,'Trem Tipo Medio'!$AF:$AF,"&gt;="&amp;AW$2)*(365/VLOOKUP($A37,Sazonalidade!$A:$G,7,0)))*(1-VLOOKUP($A37,Sazonalidade!$A:$J,10,0)),0)</f>
        <v>0</v>
      </c>
      <c r="AX37" s="18">
        <f>IF($E37=$E$1,((1+Premissas!AS$4)*'TU Proprio'!AW37*10^6*'Rotacao Vagao'!AW37)/(SUMIFS('Trem Tipo Medio'!$K:$K,'Trem Tipo Medio'!$A:$A,$A37,'Trem Tipo Medio'!$AE:$AE,"&lt;="&amp;AX$2,'Trem Tipo Medio'!$AF:$AF,"&gt;="&amp;AX$2)*(365/VLOOKUP($A37,Sazonalidade!$A:$G,7,0)))*(1-VLOOKUP($A37,Sazonalidade!$A:$J,10,0)),0)</f>
        <v>0</v>
      </c>
      <c r="AY37" s="18">
        <f>IF($E37=$E$1,((1+Premissas!AT$4)*'TU Proprio'!AX37*10^6*'Rotacao Vagao'!AX37)/(SUMIFS('Trem Tipo Medio'!$K:$K,'Trem Tipo Medio'!$A:$A,$A37,'Trem Tipo Medio'!$AE:$AE,"&lt;="&amp;AY$2,'Trem Tipo Medio'!$AF:$AF,"&gt;="&amp;AY$2)*(365/VLOOKUP($A37,Sazonalidade!$A:$G,7,0)))*(1-VLOOKUP($A37,Sazonalidade!$A:$J,10,0)),0)</f>
        <v>0</v>
      </c>
      <c r="AZ37" s="18">
        <f>IF($E37=$E$1,((1+Premissas!AU$4)*'TU Proprio'!AY37*10^6*'Rotacao Vagao'!AY37)/(SUMIFS('Trem Tipo Medio'!$K:$K,'Trem Tipo Medio'!$A:$A,$A37,'Trem Tipo Medio'!$AE:$AE,"&lt;="&amp;AZ$2,'Trem Tipo Medio'!$AF:$AF,"&gt;="&amp;AZ$2)*(365/VLOOKUP($A37,Sazonalidade!$A:$G,7,0)))*(1-VLOOKUP($A37,Sazonalidade!$A:$J,10,0)),0)</f>
        <v>0</v>
      </c>
      <c r="BA37" s="18">
        <f>IF($E37=$E$1,((1+Premissas!AV$4)*'TU Proprio'!AZ37*10^6*'Rotacao Vagao'!AZ37)/(SUMIFS('Trem Tipo Medio'!$K:$K,'Trem Tipo Medio'!$A:$A,$A37,'Trem Tipo Medio'!$AE:$AE,"&lt;="&amp;BA$2,'Trem Tipo Medio'!$AF:$AF,"&gt;="&amp;BA$2)*(365/VLOOKUP($A37,Sazonalidade!$A:$G,7,0)))*(1-VLOOKUP($A37,Sazonalidade!$A:$J,10,0)),0)</f>
        <v>0</v>
      </c>
      <c r="BB37" s="18">
        <f>IF($E37=$E$1,((1+Premissas!AW$4)*'TU Proprio'!BA37*10^6*'Rotacao Vagao'!BA37)/(SUMIFS('Trem Tipo Medio'!$K:$K,'Trem Tipo Medio'!$A:$A,$A37,'Trem Tipo Medio'!$AE:$AE,"&lt;="&amp;BB$2,'Trem Tipo Medio'!$AF:$AF,"&gt;="&amp;BB$2)*(365/VLOOKUP($A37,Sazonalidade!$A:$G,7,0)))*(1-VLOOKUP($A37,Sazonalidade!$A:$J,10,0)),0)</f>
        <v>0</v>
      </c>
      <c r="BC37" s="18">
        <f>IF($E37=$E$1,((1+Premissas!AX$4)*'TU Proprio'!BB37*10^6*'Rotacao Vagao'!BB37)/(SUMIFS('Trem Tipo Medio'!$K:$K,'Trem Tipo Medio'!$A:$A,$A37,'Trem Tipo Medio'!$AE:$AE,"&lt;="&amp;BC$2,'Trem Tipo Medio'!$AF:$AF,"&gt;="&amp;BC$2)*(365/VLOOKUP($A37,Sazonalidade!$A:$G,7,0)))*(1-VLOOKUP($A37,Sazonalidade!$A:$J,10,0)),0)</f>
        <v>0</v>
      </c>
      <c r="BD37" s="18">
        <f>IF($E37=$E$1,((1+Premissas!AY$4)*'TU Proprio'!BC37*10^6*'Rotacao Vagao'!BC37)/(SUMIFS('Trem Tipo Medio'!$K:$K,'Trem Tipo Medio'!$A:$A,$A37,'Trem Tipo Medio'!$AE:$AE,"&lt;="&amp;BD$2,'Trem Tipo Medio'!$AF:$AF,"&gt;="&amp;BD$2)*(365/VLOOKUP($A37,Sazonalidade!$A:$G,7,0)))*(1-VLOOKUP($A37,Sazonalidade!$A:$J,10,0)),0)</f>
        <v>0</v>
      </c>
      <c r="BE37" s="18">
        <f>IF($E37=$E$1,((1+Premissas!AZ$4)*'TU Proprio'!BD37*10^6*'Rotacao Vagao'!BD37)/(SUMIFS('Trem Tipo Medio'!$K:$K,'Trem Tipo Medio'!$A:$A,$A37,'Trem Tipo Medio'!$AE:$AE,"&lt;="&amp;BE$2,'Trem Tipo Medio'!$AF:$AF,"&gt;="&amp;BE$2)*(365/VLOOKUP($A37,Sazonalidade!$A:$G,7,0)))*(1-VLOOKUP($A37,Sazonalidade!$A:$J,10,0)),0)</f>
        <v>0</v>
      </c>
      <c r="BF37" s="18">
        <f>IF($E37=$E$1,((1+Premissas!BA$4)*'TU Proprio'!BE37*10^6*'Rotacao Vagao'!BE37)/(SUMIFS('Trem Tipo Medio'!$K:$K,'Trem Tipo Medio'!$A:$A,$A37,'Trem Tipo Medio'!$AE:$AE,"&lt;="&amp;BF$2,'Trem Tipo Medio'!$AF:$AF,"&gt;="&amp;BF$2)*(365/VLOOKUP($A37,Sazonalidade!$A:$G,7,0)))*(1-VLOOKUP($A37,Sazonalidade!$A:$J,10,0)),0)</f>
        <v>0</v>
      </c>
      <c r="BG37" s="18">
        <f>IF($E37=$E$1,((1+Premissas!BB$4)*'TU Proprio'!BF37*10^6*'Rotacao Vagao'!BF37)/(SUMIFS('Trem Tipo Medio'!$K:$K,'Trem Tipo Medio'!$A:$A,$A37,'Trem Tipo Medio'!$AE:$AE,"&lt;="&amp;BG$2,'Trem Tipo Medio'!$AF:$AF,"&gt;="&amp;BG$2)*(365/VLOOKUP($A37,Sazonalidade!$A:$G,7,0)))*(1-VLOOKUP($A37,Sazonalidade!$A:$J,10,0)),0)</f>
        <v>0</v>
      </c>
      <c r="BH37" s="18">
        <f>IF($E37=$E$1,((1+Premissas!BC$4)*'TU Proprio'!BG37*10^6*'Rotacao Vagao'!BG37)/(SUMIFS('Trem Tipo Medio'!$K:$K,'Trem Tipo Medio'!$A:$A,$A37,'Trem Tipo Medio'!$AE:$AE,"&lt;="&amp;BH$2,'Trem Tipo Medio'!$AF:$AF,"&gt;="&amp;BH$2)*(365/VLOOKUP($A37,Sazonalidade!$A:$G,7,0)))*(1-VLOOKUP($A37,Sazonalidade!$A:$J,10,0)),0)</f>
        <v>0</v>
      </c>
      <c r="BI37" s="18">
        <f>IF($E37=$E$1,((1+Premissas!BD$4)*'TU Proprio'!BH37*10^6*'Rotacao Vagao'!BH37)/(SUMIFS('Trem Tipo Medio'!$K:$K,'Trem Tipo Medio'!$A:$A,$A37,'Trem Tipo Medio'!$AE:$AE,"&lt;="&amp;BI$2,'Trem Tipo Medio'!$AF:$AF,"&gt;="&amp;BI$2)*(365/VLOOKUP($A37,Sazonalidade!$A:$G,7,0)))*(1-VLOOKUP($A37,Sazonalidade!$A:$J,10,0)),0)</f>
        <v>0</v>
      </c>
      <c r="BJ37" s="18">
        <f>IF($E37=$E$1,((1+Premissas!BE$4)*'TU Proprio'!BI37*10^6*'Rotacao Vagao'!BI37)/(SUMIFS('Trem Tipo Medio'!$K:$K,'Trem Tipo Medio'!$A:$A,$A37,'Trem Tipo Medio'!$AE:$AE,"&lt;="&amp;BJ$2,'Trem Tipo Medio'!$AF:$AF,"&gt;="&amp;BJ$2)*(365/VLOOKUP($A37,Sazonalidade!$A:$G,7,0)))*(1-VLOOKUP($A37,Sazonalidade!$A:$J,10,0)),0)</f>
        <v>0</v>
      </c>
      <c r="BK37" s="18">
        <f>IF($E37=$E$1,((1+Premissas!BF$4)*'TU Proprio'!BJ37*10^6*'Rotacao Vagao'!BJ37)/(SUMIFS('Trem Tipo Medio'!$K:$K,'Trem Tipo Medio'!$A:$A,$A37,'Trem Tipo Medio'!$AE:$AE,"&lt;="&amp;BK$2,'Trem Tipo Medio'!$AF:$AF,"&gt;="&amp;BK$2)*(365/VLOOKUP($A37,Sazonalidade!$A:$G,7,0)))*(1-VLOOKUP($A37,Sazonalidade!$A:$J,10,0)),0)</f>
        <v>0</v>
      </c>
      <c r="BL37" s="18">
        <f>IF($E37=$E$1,((1+Premissas!BG$4)*'TU Proprio'!BK37*10^6*'Rotacao Vagao'!BK37)/(SUMIFS('Trem Tipo Medio'!$K:$K,'Trem Tipo Medio'!$A:$A,$A37,'Trem Tipo Medio'!$AE:$AE,"&lt;="&amp;BL$2,'Trem Tipo Medio'!$AF:$AF,"&gt;="&amp;BL$2)*(365/VLOOKUP($A37,Sazonalidade!$A:$G,7,0)))*(1-VLOOKUP($A37,Sazonalidade!$A:$J,10,0)),0)</f>
        <v>0</v>
      </c>
      <c r="BM37" s="18">
        <f>IF($E37=$E$1,((1+Premissas!BH$4)*'TU Proprio'!BL37*10^6*'Rotacao Vagao'!BL37)/(SUMIFS('Trem Tipo Medio'!$K:$K,'Trem Tipo Medio'!$A:$A,$A37,'Trem Tipo Medio'!$AE:$AE,"&lt;="&amp;BM$2,'Trem Tipo Medio'!$AF:$AF,"&gt;="&amp;BM$2)*(365/VLOOKUP($A37,Sazonalidade!$A:$G,7,0)))*(1-VLOOKUP($A37,Sazonalidade!$A:$J,10,0)),0)</f>
        <v>0</v>
      </c>
      <c r="BN37" s="18">
        <f>IF($E37=$E$1,((1+Premissas!BI$4)*'TU Proprio'!BM37*10^6*'Rotacao Vagao'!BM37)/(SUMIFS('Trem Tipo Medio'!$K:$K,'Trem Tipo Medio'!$A:$A,$A37,'Trem Tipo Medio'!$AE:$AE,"&lt;="&amp;BN$2,'Trem Tipo Medio'!$AF:$AF,"&gt;="&amp;BN$2)*(365/VLOOKUP($A37,Sazonalidade!$A:$G,7,0)))*(1-VLOOKUP($A37,Sazonalidade!$A:$J,10,0)),0)</f>
        <v>0</v>
      </c>
      <c r="BO37" s="18">
        <f>IF($E37=$E$1,((1+Premissas!BJ$4)*'TU Proprio'!BN37*10^6*'Rotacao Vagao'!BN37)/(SUMIFS('Trem Tipo Medio'!$K:$K,'Trem Tipo Medio'!$A:$A,$A37,'Trem Tipo Medio'!$AE:$AE,"&lt;="&amp;BO$2,'Trem Tipo Medio'!$AF:$AF,"&gt;="&amp;BO$2)*(365/VLOOKUP($A37,Sazonalidade!$A:$G,7,0)))*(1-VLOOKUP($A37,Sazonalidade!$A:$J,10,0)),0)</f>
        <v>0</v>
      </c>
      <c r="BP37" s="18">
        <f>IF($E37=$E$1,((1+Premissas!BK$4)*'TU Proprio'!BO37*10^6*'Rotacao Vagao'!BO37)/(SUMIFS('Trem Tipo Medio'!$K:$K,'Trem Tipo Medio'!$A:$A,$A37,'Trem Tipo Medio'!$AE:$AE,"&lt;="&amp;BP$2,'Trem Tipo Medio'!$AF:$AF,"&gt;="&amp;BP$2)*(365/VLOOKUP($A37,Sazonalidade!$A:$G,7,0)))*(1-VLOOKUP($A37,Sazonalidade!$A:$J,10,0)),0)</f>
        <v>0</v>
      </c>
      <c r="BQ37"/>
      <c r="BR37"/>
      <c r="BS37"/>
      <c r="BT37"/>
      <c r="BU37"/>
    </row>
    <row r="38" spans="1:73" s="32" customFormat="1" x14ac:dyDescent="0.25">
      <c r="A38" s="6">
        <f t="shared" si="3"/>
        <v>36</v>
      </c>
      <c r="B38" s="3" t="str">
        <f>VLOOKUP($A38,Demanda!$A$1:$G$43,4,0)</f>
        <v>Fertilizantes</v>
      </c>
      <c r="C38" s="3" t="str">
        <f>VLOOKUP($A38,Demanda!$A$1:$G$43,6,0)</f>
        <v>Miritituba</v>
      </c>
      <c r="D38" s="3" t="str">
        <f>VLOOKUP($A38,Demanda!$A$1:$G$43,7,0)</f>
        <v>Matupá</v>
      </c>
      <c r="E38" s="3" t="str">
        <f>VLOOKUP($A38,Demanda!$A$1:$G$43,2,0)</f>
        <v>FGRAO</v>
      </c>
      <c r="F38" s="29" t="str">
        <f>VLOOKUP(A38,'Trem Tipo Medio'!A:L,10,0)</f>
        <v>HPT</v>
      </c>
      <c r="H38" s="18">
        <f>IF($E38=$E$1,((1+Premissas!C$4)*'TU Proprio'!G38*10^6*'Rotacao Vagao'!G38)/(SUMIFS('Trem Tipo Medio'!$K:$K,'Trem Tipo Medio'!$A:$A,$A38,'Trem Tipo Medio'!$AE:$AE,"&lt;="&amp;H$2,'Trem Tipo Medio'!$AF:$AF,"&gt;="&amp;H$2)*(365/VLOOKUP($A38,Sazonalidade!$A:$G,7,0)))*(1-VLOOKUP($A38,Sazonalidade!$A:$J,10,0)),0)</f>
        <v>0</v>
      </c>
      <c r="I38" s="18">
        <f>IF($E38=$E$1,((1+Premissas!D$4)*'TU Proprio'!H38*10^6*'Rotacao Vagao'!H38)/(SUMIFS('Trem Tipo Medio'!$K:$K,'Trem Tipo Medio'!$A:$A,$A38,'Trem Tipo Medio'!$AE:$AE,"&lt;="&amp;I$2,'Trem Tipo Medio'!$AF:$AF,"&gt;="&amp;I$2)*(365/VLOOKUP($A38,Sazonalidade!$A:$G,7,0)))*(1-VLOOKUP($A38,Sazonalidade!$A:$J,10,0)),0)</f>
        <v>0</v>
      </c>
      <c r="J38" s="18">
        <f>IF($E38=$E$1,((1+Premissas!E$4)*'TU Proprio'!I38*10^6*'Rotacao Vagao'!I38)/(SUMIFS('Trem Tipo Medio'!$K:$K,'Trem Tipo Medio'!$A:$A,$A38,'Trem Tipo Medio'!$AE:$AE,"&lt;="&amp;J$2,'Trem Tipo Medio'!$AF:$AF,"&gt;="&amp;J$2)*(365/VLOOKUP($A38,Sazonalidade!$A:$G,7,0)))*(1-VLOOKUP($A38,Sazonalidade!$A:$J,10,0)),0)</f>
        <v>0</v>
      </c>
      <c r="K38" s="18">
        <f>IF($E38=$E$1,((1+Premissas!F$4)*'TU Proprio'!J38*10^6*'Rotacao Vagao'!J38)/(SUMIFS('Trem Tipo Medio'!$K:$K,'Trem Tipo Medio'!$A:$A,$A38,'Trem Tipo Medio'!$AE:$AE,"&lt;="&amp;K$2,'Trem Tipo Medio'!$AF:$AF,"&gt;="&amp;K$2)*(365/VLOOKUP($A38,Sazonalidade!$A:$G,7,0)))*(1-VLOOKUP($A38,Sazonalidade!$A:$J,10,0)),0)</f>
        <v>0</v>
      </c>
      <c r="L38" s="18">
        <f>IF($E38=$E$1,((1+Premissas!G$4)*'TU Proprio'!K38*10^6*'Rotacao Vagao'!K38)/(SUMIFS('Trem Tipo Medio'!$K:$K,'Trem Tipo Medio'!$A:$A,$A38,'Trem Tipo Medio'!$AE:$AE,"&lt;="&amp;L$2,'Trem Tipo Medio'!$AF:$AF,"&gt;="&amp;L$2)*(365/VLOOKUP($A38,Sazonalidade!$A:$G,7,0)))*(1-VLOOKUP($A38,Sazonalidade!$A:$J,10,0)),0)</f>
        <v>0</v>
      </c>
      <c r="M38" s="18">
        <f>IF($E38=$E$1,((1+Premissas!H$4)*'TU Proprio'!L38*10^6*'Rotacao Vagao'!L38)/(SUMIFS('Trem Tipo Medio'!$K:$K,'Trem Tipo Medio'!$A:$A,$A38,'Trem Tipo Medio'!$AE:$AE,"&lt;="&amp;M$2,'Trem Tipo Medio'!$AF:$AF,"&gt;="&amp;M$2)*(365/VLOOKUP($A38,Sazonalidade!$A:$G,7,0)))*(1-VLOOKUP($A38,Sazonalidade!$A:$J,10,0)),0)</f>
        <v>0</v>
      </c>
      <c r="N38" s="18">
        <f>IF($E38=$E$1,((1+Premissas!I$4)*'TU Proprio'!M38*10^6*'Rotacao Vagao'!M38)/(SUMIFS('Trem Tipo Medio'!$K:$K,'Trem Tipo Medio'!$A:$A,$A38,'Trem Tipo Medio'!$AE:$AE,"&lt;="&amp;N$2,'Trem Tipo Medio'!$AF:$AF,"&gt;="&amp;N$2)*(365/VLOOKUP($A38,Sazonalidade!$A:$G,7,0)))*(1-VLOOKUP($A38,Sazonalidade!$A:$J,10,0)),0)</f>
        <v>0</v>
      </c>
      <c r="O38" s="18">
        <f>IF($E38=$E$1,((1+Premissas!J$4)*'TU Proprio'!N38*10^6*'Rotacao Vagao'!N38)/(SUMIFS('Trem Tipo Medio'!$K:$K,'Trem Tipo Medio'!$A:$A,$A38,'Trem Tipo Medio'!$AE:$AE,"&lt;="&amp;O$2,'Trem Tipo Medio'!$AF:$AF,"&gt;="&amp;O$2)*(365/VLOOKUP($A38,Sazonalidade!$A:$G,7,0)))*(1-VLOOKUP($A38,Sazonalidade!$A:$J,10,0)),0)</f>
        <v>0</v>
      </c>
      <c r="P38" s="18">
        <f>IF($E38=$E$1,((1+Premissas!K$4)*'TU Proprio'!O38*10^6*'Rotacao Vagao'!O38)/(SUMIFS('Trem Tipo Medio'!$K:$K,'Trem Tipo Medio'!$A:$A,$A38,'Trem Tipo Medio'!$AE:$AE,"&lt;="&amp;P$2,'Trem Tipo Medio'!$AF:$AF,"&gt;="&amp;P$2)*(365/VLOOKUP($A38,Sazonalidade!$A:$G,7,0)))*(1-VLOOKUP($A38,Sazonalidade!$A:$J,10,0)),0)</f>
        <v>0</v>
      </c>
      <c r="Q38" s="18">
        <f>IF($E38=$E$1,((1+Premissas!L$4)*'TU Proprio'!P38*10^6*'Rotacao Vagao'!P38)/(SUMIFS('Trem Tipo Medio'!$K:$K,'Trem Tipo Medio'!$A:$A,$A38,'Trem Tipo Medio'!$AE:$AE,"&lt;="&amp;Q$2,'Trem Tipo Medio'!$AF:$AF,"&gt;="&amp;Q$2)*(365/VLOOKUP($A38,Sazonalidade!$A:$G,7,0)))*(1-VLOOKUP($A38,Sazonalidade!$A:$J,10,0)),0)</f>
        <v>0</v>
      </c>
      <c r="R38" s="18">
        <f>IF($E38=$E$1,((1+Premissas!M$4)*'TU Proprio'!Q38*10^6*'Rotacao Vagao'!Q38)/(SUMIFS('Trem Tipo Medio'!$K:$K,'Trem Tipo Medio'!$A:$A,$A38,'Trem Tipo Medio'!$AE:$AE,"&lt;="&amp;R$2,'Trem Tipo Medio'!$AF:$AF,"&gt;="&amp;R$2)*(365/VLOOKUP($A38,Sazonalidade!$A:$G,7,0)))*(1-VLOOKUP($A38,Sazonalidade!$A:$J,10,0)),0)</f>
        <v>0</v>
      </c>
      <c r="S38" s="18">
        <f>IF($E38=$E$1,((1+Premissas!N$4)*'TU Proprio'!R38*10^6*'Rotacao Vagao'!R38)/(SUMIFS('Trem Tipo Medio'!$K:$K,'Trem Tipo Medio'!$A:$A,$A38,'Trem Tipo Medio'!$AE:$AE,"&lt;="&amp;S$2,'Trem Tipo Medio'!$AF:$AF,"&gt;="&amp;S$2)*(365/VLOOKUP($A38,Sazonalidade!$A:$G,7,0)))*(1-VLOOKUP($A38,Sazonalidade!$A:$J,10,0)),0)</f>
        <v>0</v>
      </c>
      <c r="T38" s="18">
        <f>IF($E38=$E$1,((1+Premissas!O$4)*'TU Proprio'!S38*10^6*'Rotacao Vagao'!S38)/(SUMIFS('Trem Tipo Medio'!$K:$K,'Trem Tipo Medio'!$A:$A,$A38,'Trem Tipo Medio'!$AE:$AE,"&lt;="&amp;T$2,'Trem Tipo Medio'!$AF:$AF,"&gt;="&amp;T$2)*(365/VLOOKUP($A38,Sazonalidade!$A:$G,7,0)))*(1-VLOOKUP($A38,Sazonalidade!$A:$J,10,0)),0)</f>
        <v>0</v>
      </c>
      <c r="U38" s="18">
        <f>IF($E38=$E$1,((1+Premissas!P$4)*'TU Proprio'!T38*10^6*'Rotacao Vagao'!T38)/(SUMIFS('Trem Tipo Medio'!$K:$K,'Trem Tipo Medio'!$A:$A,$A38,'Trem Tipo Medio'!$AE:$AE,"&lt;="&amp;U$2,'Trem Tipo Medio'!$AF:$AF,"&gt;="&amp;U$2)*(365/VLOOKUP($A38,Sazonalidade!$A:$G,7,0)))*(1-VLOOKUP($A38,Sazonalidade!$A:$J,10,0)),0)</f>
        <v>0</v>
      </c>
      <c r="V38" s="18">
        <f>IF($E38=$E$1,((1+Premissas!Q$4)*'TU Proprio'!U38*10^6*'Rotacao Vagao'!U38)/(SUMIFS('Trem Tipo Medio'!$K:$K,'Trem Tipo Medio'!$A:$A,$A38,'Trem Tipo Medio'!$AE:$AE,"&lt;="&amp;V$2,'Trem Tipo Medio'!$AF:$AF,"&gt;="&amp;V$2)*(365/VLOOKUP($A38,Sazonalidade!$A:$G,7,0)))*(1-VLOOKUP($A38,Sazonalidade!$A:$J,10,0)),0)</f>
        <v>0</v>
      </c>
      <c r="W38" s="18">
        <f>IF($E38=$E$1,((1+Premissas!R$4)*'TU Proprio'!V38*10^6*'Rotacao Vagao'!V38)/(SUMIFS('Trem Tipo Medio'!$K:$K,'Trem Tipo Medio'!$A:$A,$A38,'Trem Tipo Medio'!$AE:$AE,"&lt;="&amp;W$2,'Trem Tipo Medio'!$AF:$AF,"&gt;="&amp;W$2)*(365/VLOOKUP($A38,Sazonalidade!$A:$G,7,0)))*(1-VLOOKUP($A38,Sazonalidade!$A:$J,10,0)),0)</f>
        <v>0</v>
      </c>
      <c r="X38" s="18">
        <f>IF($E38=$E$1,((1+Premissas!S$4)*'TU Proprio'!W38*10^6*'Rotacao Vagao'!W38)/(SUMIFS('Trem Tipo Medio'!$K:$K,'Trem Tipo Medio'!$A:$A,$A38,'Trem Tipo Medio'!$AE:$AE,"&lt;="&amp;X$2,'Trem Tipo Medio'!$AF:$AF,"&gt;="&amp;X$2)*(365/VLOOKUP($A38,Sazonalidade!$A:$G,7,0)))*(1-VLOOKUP($A38,Sazonalidade!$A:$J,10,0)),0)</f>
        <v>0</v>
      </c>
      <c r="Y38" s="18">
        <f>IF($E38=$E$1,((1+Premissas!T$4)*'TU Proprio'!X38*10^6*'Rotacao Vagao'!X38)/(SUMIFS('Trem Tipo Medio'!$K:$K,'Trem Tipo Medio'!$A:$A,$A38,'Trem Tipo Medio'!$AE:$AE,"&lt;="&amp;Y$2,'Trem Tipo Medio'!$AF:$AF,"&gt;="&amp;Y$2)*(365/VLOOKUP($A38,Sazonalidade!$A:$G,7,0)))*(1-VLOOKUP($A38,Sazonalidade!$A:$J,10,0)),0)</f>
        <v>0</v>
      </c>
      <c r="Z38" s="18">
        <f>IF($E38=$E$1,((1+Premissas!U$4)*'TU Proprio'!Y38*10^6*'Rotacao Vagao'!Y38)/(SUMIFS('Trem Tipo Medio'!$K:$K,'Trem Tipo Medio'!$A:$A,$A38,'Trem Tipo Medio'!$AE:$AE,"&lt;="&amp;Z$2,'Trem Tipo Medio'!$AF:$AF,"&gt;="&amp;Z$2)*(365/VLOOKUP($A38,Sazonalidade!$A:$G,7,0)))*(1-VLOOKUP($A38,Sazonalidade!$A:$J,10,0)),0)</f>
        <v>0</v>
      </c>
      <c r="AA38" s="18">
        <f>IF($E38=$E$1,((1+Premissas!V$4)*'TU Proprio'!Z38*10^6*'Rotacao Vagao'!Z38)/(SUMIFS('Trem Tipo Medio'!$K:$K,'Trem Tipo Medio'!$A:$A,$A38,'Trem Tipo Medio'!$AE:$AE,"&lt;="&amp;AA$2,'Trem Tipo Medio'!$AF:$AF,"&gt;="&amp;AA$2)*(365/VLOOKUP($A38,Sazonalidade!$A:$G,7,0)))*(1-VLOOKUP($A38,Sazonalidade!$A:$J,10,0)),0)</f>
        <v>0</v>
      </c>
      <c r="AB38" s="18">
        <f>IF($E38=$E$1,((1+Premissas!W$4)*'TU Proprio'!AA38*10^6*'Rotacao Vagao'!AA38)/(SUMIFS('Trem Tipo Medio'!$K:$K,'Trem Tipo Medio'!$A:$A,$A38,'Trem Tipo Medio'!$AE:$AE,"&lt;="&amp;AB$2,'Trem Tipo Medio'!$AF:$AF,"&gt;="&amp;AB$2)*(365/VLOOKUP($A38,Sazonalidade!$A:$G,7,0)))*(1-VLOOKUP($A38,Sazonalidade!$A:$J,10,0)),0)</f>
        <v>0</v>
      </c>
      <c r="AC38" s="18">
        <f>IF($E38=$E$1,((1+Premissas!X$4)*'TU Proprio'!AB38*10^6*'Rotacao Vagao'!AB38)/(SUMIFS('Trem Tipo Medio'!$K:$K,'Trem Tipo Medio'!$A:$A,$A38,'Trem Tipo Medio'!$AE:$AE,"&lt;="&amp;AC$2,'Trem Tipo Medio'!$AF:$AF,"&gt;="&amp;AC$2)*(365/VLOOKUP($A38,Sazonalidade!$A:$G,7,0)))*(1-VLOOKUP($A38,Sazonalidade!$A:$J,10,0)),0)</f>
        <v>0</v>
      </c>
      <c r="AD38" s="18">
        <f>IF($E38=$E$1,((1+Premissas!Y$4)*'TU Proprio'!AC38*10^6*'Rotacao Vagao'!AC38)/(SUMIFS('Trem Tipo Medio'!$K:$K,'Trem Tipo Medio'!$A:$A,$A38,'Trem Tipo Medio'!$AE:$AE,"&lt;="&amp;AD$2,'Trem Tipo Medio'!$AF:$AF,"&gt;="&amp;AD$2)*(365/VLOOKUP($A38,Sazonalidade!$A:$G,7,0)))*(1-VLOOKUP($A38,Sazonalidade!$A:$J,10,0)),0)</f>
        <v>0</v>
      </c>
      <c r="AE38" s="18">
        <f>IF($E38=$E$1,((1+Premissas!Z$4)*'TU Proprio'!AD38*10^6*'Rotacao Vagao'!AD38)/(SUMIFS('Trem Tipo Medio'!$K:$K,'Trem Tipo Medio'!$A:$A,$A38,'Trem Tipo Medio'!$AE:$AE,"&lt;="&amp;AE$2,'Trem Tipo Medio'!$AF:$AF,"&gt;="&amp;AE$2)*(365/VLOOKUP($A38,Sazonalidade!$A:$G,7,0)))*(1-VLOOKUP($A38,Sazonalidade!$A:$J,10,0)),0)</f>
        <v>0</v>
      </c>
      <c r="AF38" s="18">
        <f>IF($E38=$E$1,((1+Premissas!AA$4)*'TU Proprio'!AE38*10^6*'Rotacao Vagao'!AE38)/(SUMIFS('Trem Tipo Medio'!$K:$K,'Trem Tipo Medio'!$A:$A,$A38,'Trem Tipo Medio'!$AE:$AE,"&lt;="&amp;AF$2,'Trem Tipo Medio'!$AF:$AF,"&gt;="&amp;AF$2)*(365/VLOOKUP($A38,Sazonalidade!$A:$G,7,0)))*(1-VLOOKUP($A38,Sazonalidade!$A:$J,10,0)),0)</f>
        <v>0</v>
      </c>
      <c r="AG38" s="18">
        <f>IF($E38=$E$1,((1+Premissas!AB$4)*'TU Proprio'!AF38*10^6*'Rotacao Vagao'!AF38)/(SUMIFS('Trem Tipo Medio'!$K:$K,'Trem Tipo Medio'!$A:$A,$A38,'Trem Tipo Medio'!$AE:$AE,"&lt;="&amp;AG$2,'Trem Tipo Medio'!$AF:$AF,"&gt;="&amp;AG$2)*(365/VLOOKUP($A38,Sazonalidade!$A:$G,7,0)))*(1-VLOOKUP($A38,Sazonalidade!$A:$J,10,0)),0)</f>
        <v>0</v>
      </c>
      <c r="AH38" s="18">
        <f>IF($E38=$E$1,((1+Premissas!AC$4)*'TU Proprio'!AG38*10^6*'Rotacao Vagao'!AG38)/(SUMIFS('Trem Tipo Medio'!$K:$K,'Trem Tipo Medio'!$A:$A,$A38,'Trem Tipo Medio'!$AE:$AE,"&lt;="&amp;AH$2,'Trem Tipo Medio'!$AF:$AF,"&gt;="&amp;AH$2)*(365/VLOOKUP($A38,Sazonalidade!$A:$G,7,0)))*(1-VLOOKUP($A38,Sazonalidade!$A:$J,10,0)),0)</f>
        <v>0</v>
      </c>
      <c r="AI38" s="18">
        <f>IF($E38=$E$1,((1+Premissas!AD$4)*'TU Proprio'!AH38*10^6*'Rotacao Vagao'!AH38)/(SUMIFS('Trem Tipo Medio'!$K:$K,'Trem Tipo Medio'!$A:$A,$A38,'Trem Tipo Medio'!$AE:$AE,"&lt;="&amp;AI$2,'Trem Tipo Medio'!$AF:$AF,"&gt;="&amp;AI$2)*(365/VLOOKUP($A38,Sazonalidade!$A:$G,7,0)))*(1-VLOOKUP($A38,Sazonalidade!$A:$J,10,0)),0)</f>
        <v>0</v>
      </c>
      <c r="AJ38" s="18">
        <f>IF($E38=$E$1,((1+Premissas!AE$4)*'TU Proprio'!AI38*10^6*'Rotacao Vagao'!AI38)/(SUMIFS('Trem Tipo Medio'!$K:$K,'Trem Tipo Medio'!$A:$A,$A38,'Trem Tipo Medio'!$AE:$AE,"&lt;="&amp;AJ$2,'Trem Tipo Medio'!$AF:$AF,"&gt;="&amp;AJ$2)*(365/VLOOKUP($A38,Sazonalidade!$A:$G,7,0)))*(1-VLOOKUP($A38,Sazonalidade!$A:$J,10,0)),0)</f>
        <v>0</v>
      </c>
      <c r="AK38" s="18">
        <f>IF($E38=$E$1,((1+Premissas!AF$4)*'TU Proprio'!AJ38*10^6*'Rotacao Vagao'!AJ38)/(SUMIFS('Trem Tipo Medio'!$K:$K,'Trem Tipo Medio'!$A:$A,$A38,'Trem Tipo Medio'!$AE:$AE,"&lt;="&amp;AK$2,'Trem Tipo Medio'!$AF:$AF,"&gt;="&amp;AK$2)*(365/VLOOKUP($A38,Sazonalidade!$A:$G,7,0)))*(1-VLOOKUP($A38,Sazonalidade!$A:$J,10,0)),0)</f>
        <v>0</v>
      </c>
      <c r="AL38" s="18">
        <f>IF($E38=$E$1,((1+Premissas!AG$4)*'TU Proprio'!AK38*10^6*'Rotacao Vagao'!AK38)/(SUMIFS('Trem Tipo Medio'!$K:$K,'Trem Tipo Medio'!$A:$A,$A38,'Trem Tipo Medio'!$AE:$AE,"&lt;="&amp;AL$2,'Trem Tipo Medio'!$AF:$AF,"&gt;="&amp;AL$2)*(365/VLOOKUP($A38,Sazonalidade!$A:$G,7,0)))*(1-VLOOKUP($A38,Sazonalidade!$A:$J,10,0)),0)</f>
        <v>0</v>
      </c>
      <c r="AM38" s="18">
        <f>IF($E38=$E$1,((1+Premissas!AH$4)*'TU Proprio'!AL38*10^6*'Rotacao Vagao'!AL38)/(SUMIFS('Trem Tipo Medio'!$K:$K,'Trem Tipo Medio'!$A:$A,$A38,'Trem Tipo Medio'!$AE:$AE,"&lt;="&amp;AM$2,'Trem Tipo Medio'!$AF:$AF,"&gt;="&amp;AM$2)*(365/VLOOKUP($A38,Sazonalidade!$A:$G,7,0)))*(1-VLOOKUP($A38,Sazonalidade!$A:$J,10,0)),0)</f>
        <v>0</v>
      </c>
      <c r="AN38" s="18">
        <f>IF($E38=$E$1,((1+Premissas!AI$4)*'TU Proprio'!AM38*10^6*'Rotacao Vagao'!AM38)/(SUMIFS('Trem Tipo Medio'!$K:$K,'Trem Tipo Medio'!$A:$A,$A38,'Trem Tipo Medio'!$AE:$AE,"&lt;="&amp;AN$2,'Trem Tipo Medio'!$AF:$AF,"&gt;="&amp;AN$2)*(365/VLOOKUP($A38,Sazonalidade!$A:$G,7,0)))*(1-VLOOKUP($A38,Sazonalidade!$A:$J,10,0)),0)</f>
        <v>0</v>
      </c>
      <c r="AO38" s="18">
        <f>IF($E38=$E$1,((1+Premissas!AJ$4)*'TU Proprio'!AN38*10^6*'Rotacao Vagao'!AN38)/(SUMIFS('Trem Tipo Medio'!$K:$K,'Trem Tipo Medio'!$A:$A,$A38,'Trem Tipo Medio'!$AE:$AE,"&lt;="&amp;AO$2,'Trem Tipo Medio'!$AF:$AF,"&gt;="&amp;AO$2)*(365/VLOOKUP($A38,Sazonalidade!$A:$G,7,0)))*(1-VLOOKUP($A38,Sazonalidade!$A:$J,10,0)),0)</f>
        <v>0</v>
      </c>
      <c r="AP38" s="18">
        <f>IF($E38=$E$1,((1+Premissas!AK$4)*'TU Proprio'!AO38*10^6*'Rotacao Vagao'!AO38)/(SUMIFS('Trem Tipo Medio'!$K:$K,'Trem Tipo Medio'!$A:$A,$A38,'Trem Tipo Medio'!$AE:$AE,"&lt;="&amp;AP$2,'Trem Tipo Medio'!$AF:$AF,"&gt;="&amp;AP$2)*(365/VLOOKUP($A38,Sazonalidade!$A:$G,7,0)))*(1-VLOOKUP($A38,Sazonalidade!$A:$J,10,0)),0)</f>
        <v>0</v>
      </c>
      <c r="AQ38" s="18">
        <f>IF($E38=$E$1,((1+Premissas!AL$4)*'TU Proprio'!AP38*10^6*'Rotacao Vagao'!AP38)/(SUMIFS('Trem Tipo Medio'!$K:$K,'Trem Tipo Medio'!$A:$A,$A38,'Trem Tipo Medio'!$AE:$AE,"&lt;="&amp;AQ$2,'Trem Tipo Medio'!$AF:$AF,"&gt;="&amp;AQ$2)*(365/VLOOKUP($A38,Sazonalidade!$A:$G,7,0)))*(1-VLOOKUP($A38,Sazonalidade!$A:$J,10,0)),0)</f>
        <v>0</v>
      </c>
      <c r="AR38" s="18">
        <f>IF($E38=$E$1,((1+Premissas!AM$4)*'TU Proprio'!AQ38*10^6*'Rotacao Vagao'!AQ38)/(SUMIFS('Trem Tipo Medio'!$K:$K,'Trem Tipo Medio'!$A:$A,$A38,'Trem Tipo Medio'!$AE:$AE,"&lt;="&amp;AR$2,'Trem Tipo Medio'!$AF:$AF,"&gt;="&amp;AR$2)*(365/VLOOKUP($A38,Sazonalidade!$A:$G,7,0)))*(1-VLOOKUP($A38,Sazonalidade!$A:$J,10,0)),0)</f>
        <v>0</v>
      </c>
      <c r="AS38" s="18">
        <f>IF($E38=$E$1,((1+Premissas!AN$4)*'TU Proprio'!AR38*10^6*'Rotacao Vagao'!AR38)/(SUMIFS('Trem Tipo Medio'!$K:$K,'Trem Tipo Medio'!$A:$A,$A38,'Trem Tipo Medio'!$AE:$AE,"&lt;="&amp;AS$2,'Trem Tipo Medio'!$AF:$AF,"&gt;="&amp;AS$2)*(365/VLOOKUP($A38,Sazonalidade!$A:$G,7,0)))*(1-VLOOKUP($A38,Sazonalidade!$A:$J,10,0)),0)</f>
        <v>0</v>
      </c>
      <c r="AT38" s="18">
        <f>IF($E38=$E$1,((1+Premissas!AO$4)*'TU Proprio'!AS38*10^6*'Rotacao Vagao'!AS38)/(SUMIFS('Trem Tipo Medio'!$K:$K,'Trem Tipo Medio'!$A:$A,$A38,'Trem Tipo Medio'!$AE:$AE,"&lt;="&amp;AT$2,'Trem Tipo Medio'!$AF:$AF,"&gt;="&amp;AT$2)*(365/VLOOKUP($A38,Sazonalidade!$A:$G,7,0)))*(1-VLOOKUP($A38,Sazonalidade!$A:$J,10,0)),0)</f>
        <v>0</v>
      </c>
      <c r="AU38" s="18">
        <f>IF($E38=$E$1,((1+Premissas!AP$4)*'TU Proprio'!AT38*10^6*'Rotacao Vagao'!AT38)/(SUMIFS('Trem Tipo Medio'!$K:$K,'Trem Tipo Medio'!$A:$A,$A38,'Trem Tipo Medio'!$AE:$AE,"&lt;="&amp;AU$2,'Trem Tipo Medio'!$AF:$AF,"&gt;="&amp;AU$2)*(365/VLOOKUP($A38,Sazonalidade!$A:$G,7,0)))*(1-VLOOKUP($A38,Sazonalidade!$A:$J,10,0)),0)</f>
        <v>0</v>
      </c>
      <c r="AV38" s="18">
        <f>IF($E38=$E$1,((1+Premissas!AQ$4)*'TU Proprio'!AU38*10^6*'Rotacao Vagao'!AU38)/(SUMIFS('Trem Tipo Medio'!$K:$K,'Trem Tipo Medio'!$A:$A,$A38,'Trem Tipo Medio'!$AE:$AE,"&lt;="&amp;AV$2,'Trem Tipo Medio'!$AF:$AF,"&gt;="&amp;AV$2)*(365/VLOOKUP($A38,Sazonalidade!$A:$G,7,0)))*(1-VLOOKUP($A38,Sazonalidade!$A:$J,10,0)),0)</f>
        <v>0</v>
      </c>
      <c r="AW38" s="18">
        <f>IF($E38=$E$1,((1+Premissas!AR$4)*'TU Proprio'!AV38*10^6*'Rotacao Vagao'!AV38)/(SUMIFS('Trem Tipo Medio'!$K:$K,'Trem Tipo Medio'!$A:$A,$A38,'Trem Tipo Medio'!$AE:$AE,"&lt;="&amp;AW$2,'Trem Tipo Medio'!$AF:$AF,"&gt;="&amp;AW$2)*(365/VLOOKUP($A38,Sazonalidade!$A:$G,7,0)))*(1-VLOOKUP($A38,Sazonalidade!$A:$J,10,0)),0)</f>
        <v>0</v>
      </c>
      <c r="AX38" s="18">
        <f>IF($E38=$E$1,((1+Premissas!AS$4)*'TU Proprio'!AW38*10^6*'Rotacao Vagao'!AW38)/(SUMIFS('Trem Tipo Medio'!$K:$K,'Trem Tipo Medio'!$A:$A,$A38,'Trem Tipo Medio'!$AE:$AE,"&lt;="&amp;AX$2,'Trem Tipo Medio'!$AF:$AF,"&gt;="&amp;AX$2)*(365/VLOOKUP($A38,Sazonalidade!$A:$G,7,0)))*(1-VLOOKUP($A38,Sazonalidade!$A:$J,10,0)),0)</f>
        <v>0</v>
      </c>
      <c r="AY38" s="18">
        <f>IF($E38=$E$1,((1+Premissas!AT$4)*'TU Proprio'!AX38*10^6*'Rotacao Vagao'!AX38)/(SUMIFS('Trem Tipo Medio'!$K:$K,'Trem Tipo Medio'!$A:$A,$A38,'Trem Tipo Medio'!$AE:$AE,"&lt;="&amp;AY$2,'Trem Tipo Medio'!$AF:$AF,"&gt;="&amp;AY$2)*(365/VLOOKUP($A38,Sazonalidade!$A:$G,7,0)))*(1-VLOOKUP($A38,Sazonalidade!$A:$J,10,0)),0)</f>
        <v>0</v>
      </c>
      <c r="AZ38" s="18">
        <f>IF($E38=$E$1,((1+Premissas!AU$4)*'TU Proprio'!AY38*10^6*'Rotacao Vagao'!AY38)/(SUMIFS('Trem Tipo Medio'!$K:$K,'Trem Tipo Medio'!$A:$A,$A38,'Trem Tipo Medio'!$AE:$AE,"&lt;="&amp;AZ$2,'Trem Tipo Medio'!$AF:$AF,"&gt;="&amp;AZ$2)*(365/VLOOKUP($A38,Sazonalidade!$A:$G,7,0)))*(1-VLOOKUP($A38,Sazonalidade!$A:$J,10,0)),0)</f>
        <v>0</v>
      </c>
      <c r="BA38" s="18">
        <f>IF($E38=$E$1,((1+Premissas!AV$4)*'TU Proprio'!AZ38*10^6*'Rotacao Vagao'!AZ38)/(SUMIFS('Trem Tipo Medio'!$K:$K,'Trem Tipo Medio'!$A:$A,$A38,'Trem Tipo Medio'!$AE:$AE,"&lt;="&amp;BA$2,'Trem Tipo Medio'!$AF:$AF,"&gt;="&amp;BA$2)*(365/VLOOKUP($A38,Sazonalidade!$A:$G,7,0)))*(1-VLOOKUP($A38,Sazonalidade!$A:$J,10,0)),0)</f>
        <v>0</v>
      </c>
      <c r="BB38" s="18">
        <f>IF($E38=$E$1,((1+Premissas!AW$4)*'TU Proprio'!BA38*10^6*'Rotacao Vagao'!BA38)/(SUMIFS('Trem Tipo Medio'!$K:$K,'Trem Tipo Medio'!$A:$A,$A38,'Trem Tipo Medio'!$AE:$AE,"&lt;="&amp;BB$2,'Trem Tipo Medio'!$AF:$AF,"&gt;="&amp;BB$2)*(365/VLOOKUP($A38,Sazonalidade!$A:$G,7,0)))*(1-VLOOKUP($A38,Sazonalidade!$A:$J,10,0)),0)</f>
        <v>0</v>
      </c>
      <c r="BC38" s="18">
        <f>IF($E38=$E$1,((1+Premissas!AX$4)*'TU Proprio'!BB38*10^6*'Rotacao Vagao'!BB38)/(SUMIFS('Trem Tipo Medio'!$K:$K,'Trem Tipo Medio'!$A:$A,$A38,'Trem Tipo Medio'!$AE:$AE,"&lt;="&amp;BC$2,'Trem Tipo Medio'!$AF:$AF,"&gt;="&amp;BC$2)*(365/VLOOKUP($A38,Sazonalidade!$A:$G,7,0)))*(1-VLOOKUP($A38,Sazonalidade!$A:$J,10,0)),0)</f>
        <v>0</v>
      </c>
      <c r="BD38" s="18">
        <f>IF($E38=$E$1,((1+Premissas!AY$4)*'TU Proprio'!BC38*10^6*'Rotacao Vagao'!BC38)/(SUMIFS('Trem Tipo Medio'!$K:$K,'Trem Tipo Medio'!$A:$A,$A38,'Trem Tipo Medio'!$AE:$AE,"&lt;="&amp;BD$2,'Trem Tipo Medio'!$AF:$AF,"&gt;="&amp;BD$2)*(365/VLOOKUP($A38,Sazonalidade!$A:$G,7,0)))*(1-VLOOKUP($A38,Sazonalidade!$A:$J,10,0)),0)</f>
        <v>0</v>
      </c>
      <c r="BE38" s="18">
        <f>IF($E38=$E$1,((1+Premissas!AZ$4)*'TU Proprio'!BD38*10^6*'Rotacao Vagao'!BD38)/(SUMIFS('Trem Tipo Medio'!$K:$K,'Trem Tipo Medio'!$A:$A,$A38,'Trem Tipo Medio'!$AE:$AE,"&lt;="&amp;BE$2,'Trem Tipo Medio'!$AF:$AF,"&gt;="&amp;BE$2)*(365/VLOOKUP($A38,Sazonalidade!$A:$G,7,0)))*(1-VLOOKUP($A38,Sazonalidade!$A:$J,10,0)),0)</f>
        <v>0</v>
      </c>
      <c r="BF38" s="18">
        <f>IF($E38=$E$1,((1+Premissas!BA$4)*'TU Proprio'!BE38*10^6*'Rotacao Vagao'!BE38)/(SUMIFS('Trem Tipo Medio'!$K:$K,'Trem Tipo Medio'!$A:$A,$A38,'Trem Tipo Medio'!$AE:$AE,"&lt;="&amp;BF$2,'Trem Tipo Medio'!$AF:$AF,"&gt;="&amp;BF$2)*(365/VLOOKUP($A38,Sazonalidade!$A:$G,7,0)))*(1-VLOOKUP($A38,Sazonalidade!$A:$J,10,0)),0)</f>
        <v>0</v>
      </c>
      <c r="BG38" s="18">
        <f>IF($E38=$E$1,((1+Premissas!BB$4)*'TU Proprio'!BF38*10^6*'Rotacao Vagao'!BF38)/(SUMIFS('Trem Tipo Medio'!$K:$K,'Trem Tipo Medio'!$A:$A,$A38,'Trem Tipo Medio'!$AE:$AE,"&lt;="&amp;BG$2,'Trem Tipo Medio'!$AF:$AF,"&gt;="&amp;BG$2)*(365/VLOOKUP($A38,Sazonalidade!$A:$G,7,0)))*(1-VLOOKUP($A38,Sazonalidade!$A:$J,10,0)),0)</f>
        <v>0</v>
      </c>
      <c r="BH38" s="18">
        <f>IF($E38=$E$1,((1+Premissas!BC$4)*'TU Proprio'!BG38*10^6*'Rotacao Vagao'!BG38)/(SUMIFS('Trem Tipo Medio'!$K:$K,'Trem Tipo Medio'!$A:$A,$A38,'Trem Tipo Medio'!$AE:$AE,"&lt;="&amp;BH$2,'Trem Tipo Medio'!$AF:$AF,"&gt;="&amp;BH$2)*(365/VLOOKUP($A38,Sazonalidade!$A:$G,7,0)))*(1-VLOOKUP($A38,Sazonalidade!$A:$J,10,0)),0)</f>
        <v>0</v>
      </c>
      <c r="BI38" s="18">
        <f>IF($E38=$E$1,((1+Premissas!BD$4)*'TU Proprio'!BH38*10^6*'Rotacao Vagao'!BH38)/(SUMIFS('Trem Tipo Medio'!$K:$K,'Trem Tipo Medio'!$A:$A,$A38,'Trem Tipo Medio'!$AE:$AE,"&lt;="&amp;BI$2,'Trem Tipo Medio'!$AF:$AF,"&gt;="&amp;BI$2)*(365/VLOOKUP($A38,Sazonalidade!$A:$G,7,0)))*(1-VLOOKUP($A38,Sazonalidade!$A:$J,10,0)),0)</f>
        <v>0</v>
      </c>
      <c r="BJ38" s="18">
        <f>IF($E38=$E$1,((1+Premissas!BE$4)*'TU Proprio'!BI38*10^6*'Rotacao Vagao'!BI38)/(SUMIFS('Trem Tipo Medio'!$K:$K,'Trem Tipo Medio'!$A:$A,$A38,'Trem Tipo Medio'!$AE:$AE,"&lt;="&amp;BJ$2,'Trem Tipo Medio'!$AF:$AF,"&gt;="&amp;BJ$2)*(365/VLOOKUP($A38,Sazonalidade!$A:$G,7,0)))*(1-VLOOKUP($A38,Sazonalidade!$A:$J,10,0)),0)</f>
        <v>0</v>
      </c>
      <c r="BK38" s="18">
        <f>IF($E38=$E$1,((1+Premissas!BF$4)*'TU Proprio'!BJ38*10^6*'Rotacao Vagao'!BJ38)/(SUMIFS('Trem Tipo Medio'!$K:$K,'Trem Tipo Medio'!$A:$A,$A38,'Trem Tipo Medio'!$AE:$AE,"&lt;="&amp;BK$2,'Trem Tipo Medio'!$AF:$AF,"&gt;="&amp;BK$2)*(365/VLOOKUP($A38,Sazonalidade!$A:$G,7,0)))*(1-VLOOKUP($A38,Sazonalidade!$A:$J,10,0)),0)</f>
        <v>0</v>
      </c>
      <c r="BL38" s="18">
        <f>IF($E38=$E$1,((1+Premissas!BG$4)*'TU Proprio'!BK38*10^6*'Rotacao Vagao'!BK38)/(SUMIFS('Trem Tipo Medio'!$K:$K,'Trem Tipo Medio'!$A:$A,$A38,'Trem Tipo Medio'!$AE:$AE,"&lt;="&amp;BL$2,'Trem Tipo Medio'!$AF:$AF,"&gt;="&amp;BL$2)*(365/VLOOKUP($A38,Sazonalidade!$A:$G,7,0)))*(1-VLOOKUP($A38,Sazonalidade!$A:$J,10,0)),0)</f>
        <v>0</v>
      </c>
      <c r="BM38" s="18">
        <f>IF($E38=$E$1,((1+Premissas!BH$4)*'TU Proprio'!BL38*10^6*'Rotacao Vagao'!BL38)/(SUMIFS('Trem Tipo Medio'!$K:$K,'Trem Tipo Medio'!$A:$A,$A38,'Trem Tipo Medio'!$AE:$AE,"&lt;="&amp;BM$2,'Trem Tipo Medio'!$AF:$AF,"&gt;="&amp;BM$2)*(365/VLOOKUP($A38,Sazonalidade!$A:$G,7,0)))*(1-VLOOKUP($A38,Sazonalidade!$A:$J,10,0)),0)</f>
        <v>0</v>
      </c>
      <c r="BN38" s="18">
        <f>IF($E38=$E$1,((1+Premissas!BI$4)*'TU Proprio'!BM38*10^6*'Rotacao Vagao'!BM38)/(SUMIFS('Trem Tipo Medio'!$K:$K,'Trem Tipo Medio'!$A:$A,$A38,'Trem Tipo Medio'!$AE:$AE,"&lt;="&amp;BN$2,'Trem Tipo Medio'!$AF:$AF,"&gt;="&amp;BN$2)*(365/VLOOKUP($A38,Sazonalidade!$A:$G,7,0)))*(1-VLOOKUP($A38,Sazonalidade!$A:$J,10,0)),0)</f>
        <v>0</v>
      </c>
      <c r="BO38" s="18">
        <f>IF($E38=$E$1,((1+Premissas!BJ$4)*'TU Proprio'!BN38*10^6*'Rotacao Vagao'!BN38)/(SUMIFS('Trem Tipo Medio'!$K:$K,'Trem Tipo Medio'!$A:$A,$A38,'Trem Tipo Medio'!$AE:$AE,"&lt;="&amp;BO$2,'Trem Tipo Medio'!$AF:$AF,"&gt;="&amp;BO$2)*(365/VLOOKUP($A38,Sazonalidade!$A:$G,7,0)))*(1-VLOOKUP($A38,Sazonalidade!$A:$J,10,0)),0)</f>
        <v>0</v>
      </c>
      <c r="BP38" s="18">
        <f>IF($E38=$E$1,((1+Premissas!BK$4)*'TU Proprio'!BO38*10^6*'Rotacao Vagao'!BO38)/(SUMIFS('Trem Tipo Medio'!$K:$K,'Trem Tipo Medio'!$A:$A,$A38,'Trem Tipo Medio'!$AE:$AE,"&lt;="&amp;BP$2,'Trem Tipo Medio'!$AF:$AF,"&gt;="&amp;BP$2)*(365/VLOOKUP($A38,Sazonalidade!$A:$G,7,0)))*(1-VLOOKUP($A38,Sazonalidade!$A:$J,10,0)),0)</f>
        <v>0</v>
      </c>
      <c r="BQ38"/>
      <c r="BR38"/>
      <c r="BS38"/>
      <c r="BT38"/>
      <c r="BU38"/>
    </row>
    <row r="39" spans="1:73" s="32" customFormat="1" x14ac:dyDescent="0.25">
      <c r="A39" s="6">
        <f t="shared" si="3"/>
        <v>37</v>
      </c>
      <c r="B39" s="3" t="str">
        <f>VLOOKUP($A39,Demanda!$A$1:$G$43,4,0)</f>
        <v>Fertilizantes</v>
      </c>
      <c r="C39" s="3" t="str">
        <f>VLOOKUP($A39,Demanda!$A$1:$G$43,6,0)</f>
        <v>Miritituba</v>
      </c>
      <c r="D39" s="3" t="str">
        <f>VLOOKUP($A39,Demanda!$A$1:$G$43,7,0)</f>
        <v>Sinop</v>
      </c>
      <c r="E39" s="3" t="str">
        <f>VLOOKUP($A39,Demanda!$A$1:$G$43,2,0)</f>
        <v>FGRAO</v>
      </c>
      <c r="F39" s="29" t="str">
        <f>VLOOKUP(A39,'Trem Tipo Medio'!A:L,10,0)</f>
        <v>HPT</v>
      </c>
      <c r="H39" s="18">
        <f>IF($E39=$E$1,((1+Premissas!C$4)*'TU Proprio'!G39*10^6*'Rotacao Vagao'!G39)/(SUMIFS('Trem Tipo Medio'!$K:$K,'Trem Tipo Medio'!$A:$A,$A39,'Trem Tipo Medio'!$AE:$AE,"&lt;="&amp;H$2,'Trem Tipo Medio'!$AF:$AF,"&gt;="&amp;H$2)*(365/VLOOKUP($A39,Sazonalidade!$A:$G,7,0)))*(1-VLOOKUP($A39,Sazonalidade!$A:$J,10,0)),0)</f>
        <v>0</v>
      </c>
      <c r="I39" s="18">
        <f>IF($E39=$E$1,((1+Premissas!D$4)*'TU Proprio'!H39*10^6*'Rotacao Vagao'!H39)/(SUMIFS('Trem Tipo Medio'!$K:$K,'Trem Tipo Medio'!$A:$A,$A39,'Trem Tipo Medio'!$AE:$AE,"&lt;="&amp;I$2,'Trem Tipo Medio'!$AF:$AF,"&gt;="&amp;I$2)*(365/VLOOKUP($A39,Sazonalidade!$A:$G,7,0)))*(1-VLOOKUP($A39,Sazonalidade!$A:$J,10,0)),0)</f>
        <v>0</v>
      </c>
      <c r="J39" s="18">
        <f>IF($E39=$E$1,((1+Premissas!E$4)*'TU Proprio'!I39*10^6*'Rotacao Vagao'!I39)/(SUMIFS('Trem Tipo Medio'!$K:$K,'Trem Tipo Medio'!$A:$A,$A39,'Trem Tipo Medio'!$AE:$AE,"&lt;="&amp;J$2,'Trem Tipo Medio'!$AF:$AF,"&gt;="&amp;J$2)*(365/VLOOKUP($A39,Sazonalidade!$A:$G,7,0)))*(1-VLOOKUP($A39,Sazonalidade!$A:$J,10,0)),0)</f>
        <v>0</v>
      </c>
      <c r="K39" s="18">
        <f>IF($E39=$E$1,((1+Premissas!F$4)*'TU Proprio'!J39*10^6*'Rotacao Vagao'!J39)/(SUMIFS('Trem Tipo Medio'!$K:$K,'Trem Tipo Medio'!$A:$A,$A39,'Trem Tipo Medio'!$AE:$AE,"&lt;="&amp;K$2,'Trem Tipo Medio'!$AF:$AF,"&gt;="&amp;K$2)*(365/VLOOKUP($A39,Sazonalidade!$A:$G,7,0)))*(1-VLOOKUP($A39,Sazonalidade!$A:$J,10,0)),0)</f>
        <v>0</v>
      </c>
      <c r="L39" s="18">
        <f>IF($E39=$E$1,((1+Premissas!G$4)*'TU Proprio'!K39*10^6*'Rotacao Vagao'!K39)/(SUMIFS('Trem Tipo Medio'!$K:$K,'Trem Tipo Medio'!$A:$A,$A39,'Trem Tipo Medio'!$AE:$AE,"&lt;="&amp;L$2,'Trem Tipo Medio'!$AF:$AF,"&gt;="&amp;L$2)*(365/VLOOKUP($A39,Sazonalidade!$A:$G,7,0)))*(1-VLOOKUP($A39,Sazonalidade!$A:$J,10,0)),0)</f>
        <v>0</v>
      </c>
      <c r="M39" s="18">
        <f>IF($E39=$E$1,((1+Premissas!H$4)*'TU Proprio'!L39*10^6*'Rotacao Vagao'!L39)/(SUMIFS('Trem Tipo Medio'!$K:$K,'Trem Tipo Medio'!$A:$A,$A39,'Trem Tipo Medio'!$AE:$AE,"&lt;="&amp;M$2,'Trem Tipo Medio'!$AF:$AF,"&gt;="&amp;M$2)*(365/VLOOKUP($A39,Sazonalidade!$A:$G,7,0)))*(1-VLOOKUP($A39,Sazonalidade!$A:$J,10,0)),0)</f>
        <v>0</v>
      </c>
      <c r="N39" s="18">
        <f>IF($E39=$E$1,((1+Premissas!I$4)*'TU Proprio'!M39*10^6*'Rotacao Vagao'!M39)/(SUMIFS('Trem Tipo Medio'!$K:$K,'Trem Tipo Medio'!$A:$A,$A39,'Trem Tipo Medio'!$AE:$AE,"&lt;="&amp;N$2,'Trem Tipo Medio'!$AF:$AF,"&gt;="&amp;N$2)*(365/VLOOKUP($A39,Sazonalidade!$A:$G,7,0)))*(1-VLOOKUP($A39,Sazonalidade!$A:$J,10,0)),0)</f>
        <v>0</v>
      </c>
      <c r="O39" s="18">
        <f>IF($E39=$E$1,((1+Premissas!J$4)*'TU Proprio'!N39*10^6*'Rotacao Vagao'!N39)/(SUMIFS('Trem Tipo Medio'!$K:$K,'Trem Tipo Medio'!$A:$A,$A39,'Trem Tipo Medio'!$AE:$AE,"&lt;="&amp;O$2,'Trem Tipo Medio'!$AF:$AF,"&gt;="&amp;O$2)*(365/VLOOKUP($A39,Sazonalidade!$A:$G,7,0)))*(1-VLOOKUP($A39,Sazonalidade!$A:$J,10,0)),0)</f>
        <v>0</v>
      </c>
      <c r="P39" s="18">
        <f>IF($E39=$E$1,((1+Premissas!K$4)*'TU Proprio'!O39*10^6*'Rotacao Vagao'!O39)/(SUMIFS('Trem Tipo Medio'!$K:$K,'Trem Tipo Medio'!$A:$A,$A39,'Trem Tipo Medio'!$AE:$AE,"&lt;="&amp;P$2,'Trem Tipo Medio'!$AF:$AF,"&gt;="&amp;P$2)*(365/VLOOKUP($A39,Sazonalidade!$A:$G,7,0)))*(1-VLOOKUP($A39,Sazonalidade!$A:$J,10,0)),0)</f>
        <v>0</v>
      </c>
      <c r="Q39" s="18">
        <f>IF($E39=$E$1,((1+Premissas!L$4)*'TU Proprio'!P39*10^6*'Rotacao Vagao'!P39)/(SUMIFS('Trem Tipo Medio'!$K:$K,'Trem Tipo Medio'!$A:$A,$A39,'Trem Tipo Medio'!$AE:$AE,"&lt;="&amp;Q$2,'Trem Tipo Medio'!$AF:$AF,"&gt;="&amp;Q$2)*(365/VLOOKUP($A39,Sazonalidade!$A:$G,7,0)))*(1-VLOOKUP($A39,Sazonalidade!$A:$J,10,0)),0)</f>
        <v>0</v>
      </c>
      <c r="R39" s="18">
        <f>IF($E39=$E$1,((1+Premissas!M$4)*'TU Proprio'!Q39*10^6*'Rotacao Vagao'!Q39)/(SUMIFS('Trem Tipo Medio'!$K:$K,'Trem Tipo Medio'!$A:$A,$A39,'Trem Tipo Medio'!$AE:$AE,"&lt;="&amp;R$2,'Trem Tipo Medio'!$AF:$AF,"&gt;="&amp;R$2)*(365/VLOOKUP($A39,Sazonalidade!$A:$G,7,0)))*(1-VLOOKUP($A39,Sazonalidade!$A:$J,10,0)),0)</f>
        <v>0</v>
      </c>
      <c r="S39" s="18">
        <f>IF($E39=$E$1,((1+Premissas!N$4)*'TU Proprio'!R39*10^6*'Rotacao Vagao'!R39)/(SUMIFS('Trem Tipo Medio'!$K:$K,'Trem Tipo Medio'!$A:$A,$A39,'Trem Tipo Medio'!$AE:$AE,"&lt;="&amp;S$2,'Trem Tipo Medio'!$AF:$AF,"&gt;="&amp;S$2)*(365/VLOOKUP($A39,Sazonalidade!$A:$G,7,0)))*(1-VLOOKUP($A39,Sazonalidade!$A:$J,10,0)),0)</f>
        <v>0</v>
      </c>
      <c r="T39" s="18">
        <f>IF($E39=$E$1,((1+Premissas!O$4)*'TU Proprio'!S39*10^6*'Rotacao Vagao'!S39)/(SUMIFS('Trem Tipo Medio'!$K:$K,'Trem Tipo Medio'!$A:$A,$A39,'Trem Tipo Medio'!$AE:$AE,"&lt;="&amp;T$2,'Trem Tipo Medio'!$AF:$AF,"&gt;="&amp;T$2)*(365/VLOOKUP($A39,Sazonalidade!$A:$G,7,0)))*(1-VLOOKUP($A39,Sazonalidade!$A:$J,10,0)),0)</f>
        <v>0</v>
      </c>
      <c r="U39" s="18">
        <f>IF($E39=$E$1,((1+Premissas!P$4)*'TU Proprio'!T39*10^6*'Rotacao Vagao'!T39)/(SUMIFS('Trem Tipo Medio'!$K:$K,'Trem Tipo Medio'!$A:$A,$A39,'Trem Tipo Medio'!$AE:$AE,"&lt;="&amp;U$2,'Trem Tipo Medio'!$AF:$AF,"&gt;="&amp;U$2)*(365/VLOOKUP($A39,Sazonalidade!$A:$G,7,0)))*(1-VLOOKUP($A39,Sazonalidade!$A:$J,10,0)),0)</f>
        <v>0</v>
      </c>
      <c r="V39" s="18">
        <f>IF($E39=$E$1,((1+Premissas!Q$4)*'TU Proprio'!U39*10^6*'Rotacao Vagao'!U39)/(SUMIFS('Trem Tipo Medio'!$K:$K,'Trem Tipo Medio'!$A:$A,$A39,'Trem Tipo Medio'!$AE:$AE,"&lt;="&amp;V$2,'Trem Tipo Medio'!$AF:$AF,"&gt;="&amp;V$2)*(365/VLOOKUP($A39,Sazonalidade!$A:$G,7,0)))*(1-VLOOKUP($A39,Sazonalidade!$A:$J,10,0)),0)</f>
        <v>0</v>
      </c>
      <c r="W39" s="18">
        <f>IF($E39=$E$1,((1+Premissas!R$4)*'TU Proprio'!V39*10^6*'Rotacao Vagao'!V39)/(SUMIFS('Trem Tipo Medio'!$K:$K,'Trem Tipo Medio'!$A:$A,$A39,'Trem Tipo Medio'!$AE:$AE,"&lt;="&amp;W$2,'Trem Tipo Medio'!$AF:$AF,"&gt;="&amp;W$2)*(365/VLOOKUP($A39,Sazonalidade!$A:$G,7,0)))*(1-VLOOKUP($A39,Sazonalidade!$A:$J,10,0)),0)</f>
        <v>0</v>
      </c>
      <c r="X39" s="18">
        <f>IF($E39=$E$1,((1+Premissas!S$4)*'TU Proprio'!W39*10^6*'Rotacao Vagao'!W39)/(SUMIFS('Trem Tipo Medio'!$K:$K,'Trem Tipo Medio'!$A:$A,$A39,'Trem Tipo Medio'!$AE:$AE,"&lt;="&amp;X$2,'Trem Tipo Medio'!$AF:$AF,"&gt;="&amp;X$2)*(365/VLOOKUP($A39,Sazonalidade!$A:$G,7,0)))*(1-VLOOKUP($A39,Sazonalidade!$A:$J,10,0)),0)</f>
        <v>0</v>
      </c>
      <c r="Y39" s="18">
        <f>IF($E39=$E$1,((1+Premissas!T$4)*'TU Proprio'!X39*10^6*'Rotacao Vagao'!X39)/(SUMIFS('Trem Tipo Medio'!$K:$K,'Trem Tipo Medio'!$A:$A,$A39,'Trem Tipo Medio'!$AE:$AE,"&lt;="&amp;Y$2,'Trem Tipo Medio'!$AF:$AF,"&gt;="&amp;Y$2)*(365/VLOOKUP($A39,Sazonalidade!$A:$G,7,0)))*(1-VLOOKUP($A39,Sazonalidade!$A:$J,10,0)),0)</f>
        <v>0</v>
      </c>
      <c r="Z39" s="18">
        <f>IF($E39=$E$1,((1+Premissas!U$4)*'TU Proprio'!Y39*10^6*'Rotacao Vagao'!Y39)/(SUMIFS('Trem Tipo Medio'!$K:$K,'Trem Tipo Medio'!$A:$A,$A39,'Trem Tipo Medio'!$AE:$AE,"&lt;="&amp;Z$2,'Trem Tipo Medio'!$AF:$AF,"&gt;="&amp;Z$2)*(365/VLOOKUP($A39,Sazonalidade!$A:$G,7,0)))*(1-VLOOKUP($A39,Sazonalidade!$A:$J,10,0)),0)</f>
        <v>0</v>
      </c>
      <c r="AA39" s="18">
        <f>IF($E39=$E$1,((1+Premissas!V$4)*'TU Proprio'!Z39*10^6*'Rotacao Vagao'!Z39)/(SUMIFS('Trem Tipo Medio'!$K:$K,'Trem Tipo Medio'!$A:$A,$A39,'Trem Tipo Medio'!$AE:$AE,"&lt;="&amp;AA$2,'Trem Tipo Medio'!$AF:$AF,"&gt;="&amp;AA$2)*(365/VLOOKUP($A39,Sazonalidade!$A:$G,7,0)))*(1-VLOOKUP($A39,Sazonalidade!$A:$J,10,0)),0)</f>
        <v>0</v>
      </c>
      <c r="AB39" s="18">
        <f>IF($E39=$E$1,((1+Premissas!W$4)*'TU Proprio'!AA39*10^6*'Rotacao Vagao'!AA39)/(SUMIFS('Trem Tipo Medio'!$K:$K,'Trem Tipo Medio'!$A:$A,$A39,'Trem Tipo Medio'!$AE:$AE,"&lt;="&amp;AB$2,'Trem Tipo Medio'!$AF:$AF,"&gt;="&amp;AB$2)*(365/VLOOKUP($A39,Sazonalidade!$A:$G,7,0)))*(1-VLOOKUP($A39,Sazonalidade!$A:$J,10,0)),0)</f>
        <v>0</v>
      </c>
      <c r="AC39" s="18">
        <f>IF($E39=$E$1,((1+Premissas!X$4)*'TU Proprio'!AB39*10^6*'Rotacao Vagao'!AB39)/(SUMIFS('Trem Tipo Medio'!$K:$K,'Trem Tipo Medio'!$A:$A,$A39,'Trem Tipo Medio'!$AE:$AE,"&lt;="&amp;AC$2,'Trem Tipo Medio'!$AF:$AF,"&gt;="&amp;AC$2)*(365/VLOOKUP($A39,Sazonalidade!$A:$G,7,0)))*(1-VLOOKUP($A39,Sazonalidade!$A:$J,10,0)),0)</f>
        <v>0</v>
      </c>
      <c r="AD39" s="18">
        <f>IF($E39=$E$1,((1+Premissas!Y$4)*'TU Proprio'!AC39*10^6*'Rotacao Vagao'!AC39)/(SUMIFS('Trem Tipo Medio'!$K:$K,'Trem Tipo Medio'!$A:$A,$A39,'Trem Tipo Medio'!$AE:$AE,"&lt;="&amp;AD$2,'Trem Tipo Medio'!$AF:$AF,"&gt;="&amp;AD$2)*(365/VLOOKUP($A39,Sazonalidade!$A:$G,7,0)))*(1-VLOOKUP($A39,Sazonalidade!$A:$J,10,0)),0)</f>
        <v>0</v>
      </c>
      <c r="AE39" s="18">
        <f>IF($E39=$E$1,((1+Premissas!Z$4)*'TU Proprio'!AD39*10^6*'Rotacao Vagao'!AD39)/(SUMIFS('Trem Tipo Medio'!$K:$K,'Trem Tipo Medio'!$A:$A,$A39,'Trem Tipo Medio'!$AE:$AE,"&lt;="&amp;AE$2,'Trem Tipo Medio'!$AF:$AF,"&gt;="&amp;AE$2)*(365/VLOOKUP($A39,Sazonalidade!$A:$G,7,0)))*(1-VLOOKUP($A39,Sazonalidade!$A:$J,10,0)),0)</f>
        <v>0</v>
      </c>
      <c r="AF39" s="18">
        <f>IF($E39=$E$1,((1+Premissas!AA$4)*'TU Proprio'!AE39*10^6*'Rotacao Vagao'!AE39)/(SUMIFS('Trem Tipo Medio'!$K:$K,'Trem Tipo Medio'!$A:$A,$A39,'Trem Tipo Medio'!$AE:$AE,"&lt;="&amp;AF$2,'Trem Tipo Medio'!$AF:$AF,"&gt;="&amp;AF$2)*(365/VLOOKUP($A39,Sazonalidade!$A:$G,7,0)))*(1-VLOOKUP($A39,Sazonalidade!$A:$J,10,0)),0)</f>
        <v>0</v>
      </c>
      <c r="AG39" s="18">
        <f>IF($E39=$E$1,((1+Premissas!AB$4)*'TU Proprio'!AF39*10^6*'Rotacao Vagao'!AF39)/(SUMIFS('Trem Tipo Medio'!$K:$K,'Trem Tipo Medio'!$A:$A,$A39,'Trem Tipo Medio'!$AE:$AE,"&lt;="&amp;AG$2,'Trem Tipo Medio'!$AF:$AF,"&gt;="&amp;AG$2)*(365/VLOOKUP($A39,Sazonalidade!$A:$G,7,0)))*(1-VLOOKUP($A39,Sazonalidade!$A:$J,10,0)),0)</f>
        <v>0</v>
      </c>
      <c r="AH39" s="18">
        <f>IF($E39=$E$1,((1+Premissas!AC$4)*'TU Proprio'!AG39*10^6*'Rotacao Vagao'!AG39)/(SUMIFS('Trem Tipo Medio'!$K:$K,'Trem Tipo Medio'!$A:$A,$A39,'Trem Tipo Medio'!$AE:$AE,"&lt;="&amp;AH$2,'Trem Tipo Medio'!$AF:$AF,"&gt;="&amp;AH$2)*(365/VLOOKUP($A39,Sazonalidade!$A:$G,7,0)))*(1-VLOOKUP($A39,Sazonalidade!$A:$J,10,0)),0)</f>
        <v>0</v>
      </c>
      <c r="AI39" s="18">
        <f>IF($E39=$E$1,((1+Premissas!AD$4)*'TU Proprio'!AH39*10^6*'Rotacao Vagao'!AH39)/(SUMIFS('Trem Tipo Medio'!$K:$K,'Trem Tipo Medio'!$A:$A,$A39,'Trem Tipo Medio'!$AE:$AE,"&lt;="&amp;AI$2,'Trem Tipo Medio'!$AF:$AF,"&gt;="&amp;AI$2)*(365/VLOOKUP($A39,Sazonalidade!$A:$G,7,0)))*(1-VLOOKUP($A39,Sazonalidade!$A:$J,10,0)),0)</f>
        <v>0</v>
      </c>
      <c r="AJ39" s="18">
        <f>IF($E39=$E$1,((1+Premissas!AE$4)*'TU Proprio'!AI39*10^6*'Rotacao Vagao'!AI39)/(SUMIFS('Trem Tipo Medio'!$K:$K,'Trem Tipo Medio'!$A:$A,$A39,'Trem Tipo Medio'!$AE:$AE,"&lt;="&amp;AJ$2,'Trem Tipo Medio'!$AF:$AF,"&gt;="&amp;AJ$2)*(365/VLOOKUP($A39,Sazonalidade!$A:$G,7,0)))*(1-VLOOKUP($A39,Sazonalidade!$A:$J,10,0)),0)</f>
        <v>0</v>
      </c>
      <c r="AK39" s="18">
        <f>IF($E39=$E$1,((1+Premissas!AF$4)*'TU Proprio'!AJ39*10^6*'Rotacao Vagao'!AJ39)/(SUMIFS('Trem Tipo Medio'!$K:$K,'Trem Tipo Medio'!$A:$A,$A39,'Trem Tipo Medio'!$AE:$AE,"&lt;="&amp;AK$2,'Trem Tipo Medio'!$AF:$AF,"&gt;="&amp;AK$2)*(365/VLOOKUP($A39,Sazonalidade!$A:$G,7,0)))*(1-VLOOKUP($A39,Sazonalidade!$A:$J,10,0)),0)</f>
        <v>0</v>
      </c>
      <c r="AL39" s="18">
        <f>IF($E39=$E$1,((1+Premissas!AG$4)*'TU Proprio'!AK39*10^6*'Rotacao Vagao'!AK39)/(SUMIFS('Trem Tipo Medio'!$K:$K,'Trem Tipo Medio'!$A:$A,$A39,'Trem Tipo Medio'!$AE:$AE,"&lt;="&amp;AL$2,'Trem Tipo Medio'!$AF:$AF,"&gt;="&amp;AL$2)*(365/VLOOKUP($A39,Sazonalidade!$A:$G,7,0)))*(1-VLOOKUP($A39,Sazonalidade!$A:$J,10,0)),0)</f>
        <v>0</v>
      </c>
      <c r="AM39" s="18">
        <f>IF($E39=$E$1,((1+Premissas!AH$4)*'TU Proprio'!AL39*10^6*'Rotacao Vagao'!AL39)/(SUMIFS('Trem Tipo Medio'!$K:$K,'Trem Tipo Medio'!$A:$A,$A39,'Trem Tipo Medio'!$AE:$AE,"&lt;="&amp;AM$2,'Trem Tipo Medio'!$AF:$AF,"&gt;="&amp;AM$2)*(365/VLOOKUP($A39,Sazonalidade!$A:$G,7,0)))*(1-VLOOKUP($A39,Sazonalidade!$A:$J,10,0)),0)</f>
        <v>0</v>
      </c>
      <c r="AN39" s="18">
        <f>IF($E39=$E$1,((1+Premissas!AI$4)*'TU Proprio'!AM39*10^6*'Rotacao Vagao'!AM39)/(SUMIFS('Trem Tipo Medio'!$K:$K,'Trem Tipo Medio'!$A:$A,$A39,'Trem Tipo Medio'!$AE:$AE,"&lt;="&amp;AN$2,'Trem Tipo Medio'!$AF:$AF,"&gt;="&amp;AN$2)*(365/VLOOKUP($A39,Sazonalidade!$A:$G,7,0)))*(1-VLOOKUP($A39,Sazonalidade!$A:$J,10,0)),0)</f>
        <v>0</v>
      </c>
      <c r="AO39" s="18">
        <f>IF($E39=$E$1,((1+Premissas!AJ$4)*'TU Proprio'!AN39*10^6*'Rotacao Vagao'!AN39)/(SUMIFS('Trem Tipo Medio'!$K:$K,'Trem Tipo Medio'!$A:$A,$A39,'Trem Tipo Medio'!$AE:$AE,"&lt;="&amp;AO$2,'Trem Tipo Medio'!$AF:$AF,"&gt;="&amp;AO$2)*(365/VLOOKUP($A39,Sazonalidade!$A:$G,7,0)))*(1-VLOOKUP($A39,Sazonalidade!$A:$J,10,0)),0)</f>
        <v>0</v>
      </c>
      <c r="AP39" s="18">
        <f>IF($E39=$E$1,((1+Premissas!AK$4)*'TU Proprio'!AO39*10^6*'Rotacao Vagao'!AO39)/(SUMIFS('Trem Tipo Medio'!$K:$K,'Trem Tipo Medio'!$A:$A,$A39,'Trem Tipo Medio'!$AE:$AE,"&lt;="&amp;AP$2,'Trem Tipo Medio'!$AF:$AF,"&gt;="&amp;AP$2)*(365/VLOOKUP($A39,Sazonalidade!$A:$G,7,0)))*(1-VLOOKUP($A39,Sazonalidade!$A:$J,10,0)),0)</f>
        <v>0</v>
      </c>
      <c r="AQ39" s="18">
        <f>IF($E39=$E$1,((1+Premissas!AL$4)*'TU Proprio'!AP39*10^6*'Rotacao Vagao'!AP39)/(SUMIFS('Trem Tipo Medio'!$K:$K,'Trem Tipo Medio'!$A:$A,$A39,'Trem Tipo Medio'!$AE:$AE,"&lt;="&amp;AQ$2,'Trem Tipo Medio'!$AF:$AF,"&gt;="&amp;AQ$2)*(365/VLOOKUP($A39,Sazonalidade!$A:$G,7,0)))*(1-VLOOKUP($A39,Sazonalidade!$A:$J,10,0)),0)</f>
        <v>0</v>
      </c>
      <c r="AR39" s="18">
        <f>IF($E39=$E$1,((1+Premissas!AM$4)*'TU Proprio'!AQ39*10^6*'Rotacao Vagao'!AQ39)/(SUMIFS('Trem Tipo Medio'!$K:$K,'Trem Tipo Medio'!$A:$A,$A39,'Trem Tipo Medio'!$AE:$AE,"&lt;="&amp;AR$2,'Trem Tipo Medio'!$AF:$AF,"&gt;="&amp;AR$2)*(365/VLOOKUP($A39,Sazonalidade!$A:$G,7,0)))*(1-VLOOKUP($A39,Sazonalidade!$A:$J,10,0)),0)</f>
        <v>0</v>
      </c>
      <c r="AS39" s="18">
        <f>IF($E39=$E$1,((1+Premissas!AN$4)*'TU Proprio'!AR39*10^6*'Rotacao Vagao'!AR39)/(SUMIFS('Trem Tipo Medio'!$K:$K,'Trem Tipo Medio'!$A:$A,$A39,'Trem Tipo Medio'!$AE:$AE,"&lt;="&amp;AS$2,'Trem Tipo Medio'!$AF:$AF,"&gt;="&amp;AS$2)*(365/VLOOKUP($A39,Sazonalidade!$A:$G,7,0)))*(1-VLOOKUP($A39,Sazonalidade!$A:$J,10,0)),0)</f>
        <v>0</v>
      </c>
      <c r="AT39" s="18">
        <f>IF($E39=$E$1,((1+Premissas!AO$4)*'TU Proprio'!AS39*10^6*'Rotacao Vagao'!AS39)/(SUMIFS('Trem Tipo Medio'!$K:$K,'Trem Tipo Medio'!$A:$A,$A39,'Trem Tipo Medio'!$AE:$AE,"&lt;="&amp;AT$2,'Trem Tipo Medio'!$AF:$AF,"&gt;="&amp;AT$2)*(365/VLOOKUP($A39,Sazonalidade!$A:$G,7,0)))*(1-VLOOKUP($A39,Sazonalidade!$A:$J,10,0)),0)</f>
        <v>0</v>
      </c>
      <c r="AU39" s="18">
        <f>IF($E39=$E$1,((1+Premissas!AP$4)*'TU Proprio'!AT39*10^6*'Rotacao Vagao'!AT39)/(SUMIFS('Trem Tipo Medio'!$K:$K,'Trem Tipo Medio'!$A:$A,$A39,'Trem Tipo Medio'!$AE:$AE,"&lt;="&amp;AU$2,'Trem Tipo Medio'!$AF:$AF,"&gt;="&amp;AU$2)*(365/VLOOKUP($A39,Sazonalidade!$A:$G,7,0)))*(1-VLOOKUP($A39,Sazonalidade!$A:$J,10,0)),0)</f>
        <v>0</v>
      </c>
      <c r="AV39" s="18">
        <f>IF($E39=$E$1,((1+Premissas!AQ$4)*'TU Proprio'!AU39*10^6*'Rotacao Vagao'!AU39)/(SUMIFS('Trem Tipo Medio'!$K:$K,'Trem Tipo Medio'!$A:$A,$A39,'Trem Tipo Medio'!$AE:$AE,"&lt;="&amp;AV$2,'Trem Tipo Medio'!$AF:$AF,"&gt;="&amp;AV$2)*(365/VLOOKUP($A39,Sazonalidade!$A:$G,7,0)))*(1-VLOOKUP($A39,Sazonalidade!$A:$J,10,0)),0)</f>
        <v>0</v>
      </c>
      <c r="AW39" s="18">
        <f>IF($E39=$E$1,((1+Premissas!AR$4)*'TU Proprio'!AV39*10^6*'Rotacao Vagao'!AV39)/(SUMIFS('Trem Tipo Medio'!$K:$K,'Trem Tipo Medio'!$A:$A,$A39,'Trem Tipo Medio'!$AE:$AE,"&lt;="&amp;AW$2,'Trem Tipo Medio'!$AF:$AF,"&gt;="&amp;AW$2)*(365/VLOOKUP($A39,Sazonalidade!$A:$G,7,0)))*(1-VLOOKUP($A39,Sazonalidade!$A:$J,10,0)),0)</f>
        <v>0</v>
      </c>
      <c r="AX39" s="18">
        <f>IF($E39=$E$1,((1+Premissas!AS$4)*'TU Proprio'!AW39*10^6*'Rotacao Vagao'!AW39)/(SUMIFS('Trem Tipo Medio'!$K:$K,'Trem Tipo Medio'!$A:$A,$A39,'Trem Tipo Medio'!$AE:$AE,"&lt;="&amp;AX$2,'Trem Tipo Medio'!$AF:$AF,"&gt;="&amp;AX$2)*(365/VLOOKUP($A39,Sazonalidade!$A:$G,7,0)))*(1-VLOOKUP($A39,Sazonalidade!$A:$J,10,0)),0)</f>
        <v>0</v>
      </c>
      <c r="AY39" s="18">
        <f>IF($E39=$E$1,((1+Premissas!AT$4)*'TU Proprio'!AX39*10^6*'Rotacao Vagao'!AX39)/(SUMIFS('Trem Tipo Medio'!$K:$K,'Trem Tipo Medio'!$A:$A,$A39,'Trem Tipo Medio'!$AE:$AE,"&lt;="&amp;AY$2,'Trem Tipo Medio'!$AF:$AF,"&gt;="&amp;AY$2)*(365/VLOOKUP($A39,Sazonalidade!$A:$G,7,0)))*(1-VLOOKUP($A39,Sazonalidade!$A:$J,10,0)),0)</f>
        <v>0</v>
      </c>
      <c r="AZ39" s="18">
        <f>IF($E39=$E$1,((1+Premissas!AU$4)*'TU Proprio'!AY39*10^6*'Rotacao Vagao'!AY39)/(SUMIFS('Trem Tipo Medio'!$K:$K,'Trem Tipo Medio'!$A:$A,$A39,'Trem Tipo Medio'!$AE:$AE,"&lt;="&amp;AZ$2,'Trem Tipo Medio'!$AF:$AF,"&gt;="&amp;AZ$2)*(365/VLOOKUP($A39,Sazonalidade!$A:$G,7,0)))*(1-VLOOKUP($A39,Sazonalidade!$A:$J,10,0)),0)</f>
        <v>0</v>
      </c>
      <c r="BA39" s="18">
        <f>IF($E39=$E$1,((1+Premissas!AV$4)*'TU Proprio'!AZ39*10^6*'Rotacao Vagao'!AZ39)/(SUMIFS('Trem Tipo Medio'!$K:$K,'Trem Tipo Medio'!$A:$A,$A39,'Trem Tipo Medio'!$AE:$AE,"&lt;="&amp;BA$2,'Trem Tipo Medio'!$AF:$AF,"&gt;="&amp;BA$2)*(365/VLOOKUP($A39,Sazonalidade!$A:$G,7,0)))*(1-VLOOKUP($A39,Sazonalidade!$A:$J,10,0)),0)</f>
        <v>0</v>
      </c>
      <c r="BB39" s="18">
        <f>IF($E39=$E$1,((1+Premissas!AW$4)*'TU Proprio'!BA39*10^6*'Rotacao Vagao'!BA39)/(SUMIFS('Trem Tipo Medio'!$K:$K,'Trem Tipo Medio'!$A:$A,$A39,'Trem Tipo Medio'!$AE:$AE,"&lt;="&amp;BB$2,'Trem Tipo Medio'!$AF:$AF,"&gt;="&amp;BB$2)*(365/VLOOKUP($A39,Sazonalidade!$A:$G,7,0)))*(1-VLOOKUP($A39,Sazonalidade!$A:$J,10,0)),0)</f>
        <v>0</v>
      </c>
      <c r="BC39" s="18">
        <f>IF($E39=$E$1,((1+Premissas!AX$4)*'TU Proprio'!BB39*10^6*'Rotacao Vagao'!BB39)/(SUMIFS('Trem Tipo Medio'!$K:$K,'Trem Tipo Medio'!$A:$A,$A39,'Trem Tipo Medio'!$AE:$AE,"&lt;="&amp;BC$2,'Trem Tipo Medio'!$AF:$AF,"&gt;="&amp;BC$2)*(365/VLOOKUP($A39,Sazonalidade!$A:$G,7,0)))*(1-VLOOKUP($A39,Sazonalidade!$A:$J,10,0)),0)</f>
        <v>0</v>
      </c>
      <c r="BD39" s="18">
        <f>IF($E39=$E$1,((1+Premissas!AY$4)*'TU Proprio'!BC39*10^6*'Rotacao Vagao'!BC39)/(SUMIFS('Trem Tipo Medio'!$K:$K,'Trem Tipo Medio'!$A:$A,$A39,'Trem Tipo Medio'!$AE:$AE,"&lt;="&amp;BD$2,'Trem Tipo Medio'!$AF:$AF,"&gt;="&amp;BD$2)*(365/VLOOKUP($A39,Sazonalidade!$A:$G,7,0)))*(1-VLOOKUP($A39,Sazonalidade!$A:$J,10,0)),0)</f>
        <v>0</v>
      </c>
      <c r="BE39" s="18">
        <f>IF($E39=$E$1,((1+Premissas!AZ$4)*'TU Proprio'!BD39*10^6*'Rotacao Vagao'!BD39)/(SUMIFS('Trem Tipo Medio'!$K:$K,'Trem Tipo Medio'!$A:$A,$A39,'Trem Tipo Medio'!$AE:$AE,"&lt;="&amp;BE$2,'Trem Tipo Medio'!$AF:$AF,"&gt;="&amp;BE$2)*(365/VLOOKUP($A39,Sazonalidade!$A:$G,7,0)))*(1-VLOOKUP($A39,Sazonalidade!$A:$J,10,0)),0)</f>
        <v>0</v>
      </c>
      <c r="BF39" s="18">
        <f>IF($E39=$E$1,((1+Premissas!BA$4)*'TU Proprio'!BE39*10^6*'Rotacao Vagao'!BE39)/(SUMIFS('Trem Tipo Medio'!$K:$K,'Trem Tipo Medio'!$A:$A,$A39,'Trem Tipo Medio'!$AE:$AE,"&lt;="&amp;BF$2,'Trem Tipo Medio'!$AF:$AF,"&gt;="&amp;BF$2)*(365/VLOOKUP($A39,Sazonalidade!$A:$G,7,0)))*(1-VLOOKUP($A39,Sazonalidade!$A:$J,10,0)),0)</f>
        <v>0</v>
      </c>
      <c r="BG39" s="18">
        <f>IF($E39=$E$1,((1+Premissas!BB$4)*'TU Proprio'!BF39*10^6*'Rotacao Vagao'!BF39)/(SUMIFS('Trem Tipo Medio'!$K:$K,'Trem Tipo Medio'!$A:$A,$A39,'Trem Tipo Medio'!$AE:$AE,"&lt;="&amp;BG$2,'Trem Tipo Medio'!$AF:$AF,"&gt;="&amp;BG$2)*(365/VLOOKUP($A39,Sazonalidade!$A:$G,7,0)))*(1-VLOOKUP($A39,Sazonalidade!$A:$J,10,0)),0)</f>
        <v>0</v>
      </c>
      <c r="BH39" s="18">
        <f>IF($E39=$E$1,((1+Premissas!BC$4)*'TU Proprio'!BG39*10^6*'Rotacao Vagao'!BG39)/(SUMIFS('Trem Tipo Medio'!$K:$K,'Trem Tipo Medio'!$A:$A,$A39,'Trem Tipo Medio'!$AE:$AE,"&lt;="&amp;BH$2,'Trem Tipo Medio'!$AF:$AF,"&gt;="&amp;BH$2)*(365/VLOOKUP($A39,Sazonalidade!$A:$G,7,0)))*(1-VLOOKUP($A39,Sazonalidade!$A:$J,10,0)),0)</f>
        <v>0</v>
      </c>
      <c r="BI39" s="18">
        <f>IF($E39=$E$1,((1+Premissas!BD$4)*'TU Proprio'!BH39*10^6*'Rotacao Vagao'!BH39)/(SUMIFS('Trem Tipo Medio'!$K:$K,'Trem Tipo Medio'!$A:$A,$A39,'Trem Tipo Medio'!$AE:$AE,"&lt;="&amp;BI$2,'Trem Tipo Medio'!$AF:$AF,"&gt;="&amp;BI$2)*(365/VLOOKUP($A39,Sazonalidade!$A:$G,7,0)))*(1-VLOOKUP($A39,Sazonalidade!$A:$J,10,0)),0)</f>
        <v>0</v>
      </c>
      <c r="BJ39" s="18">
        <f>IF($E39=$E$1,((1+Premissas!BE$4)*'TU Proprio'!BI39*10^6*'Rotacao Vagao'!BI39)/(SUMIFS('Trem Tipo Medio'!$K:$K,'Trem Tipo Medio'!$A:$A,$A39,'Trem Tipo Medio'!$AE:$AE,"&lt;="&amp;BJ$2,'Trem Tipo Medio'!$AF:$AF,"&gt;="&amp;BJ$2)*(365/VLOOKUP($A39,Sazonalidade!$A:$G,7,0)))*(1-VLOOKUP($A39,Sazonalidade!$A:$J,10,0)),0)</f>
        <v>0</v>
      </c>
      <c r="BK39" s="18">
        <f>IF($E39=$E$1,((1+Premissas!BF$4)*'TU Proprio'!BJ39*10^6*'Rotacao Vagao'!BJ39)/(SUMIFS('Trem Tipo Medio'!$K:$K,'Trem Tipo Medio'!$A:$A,$A39,'Trem Tipo Medio'!$AE:$AE,"&lt;="&amp;BK$2,'Trem Tipo Medio'!$AF:$AF,"&gt;="&amp;BK$2)*(365/VLOOKUP($A39,Sazonalidade!$A:$G,7,0)))*(1-VLOOKUP($A39,Sazonalidade!$A:$J,10,0)),0)</f>
        <v>0</v>
      </c>
      <c r="BL39" s="18">
        <f>IF($E39=$E$1,((1+Premissas!BG$4)*'TU Proprio'!BK39*10^6*'Rotacao Vagao'!BK39)/(SUMIFS('Trem Tipo Medio'!$K:$K,'Trem Tipo Medio'!$A:$A,$A39,'Trem Tipo Medio'!$AE:$AE,"&lt;="&amp;BL$2,'Trem Tipo Medio'!$AF:$AF,"&gt;="&amp;BL$2)*(365/VLOOKUP($A39,Sazonalidade!$A:$G,7,0)))*(1-VLOOKUP($A39,Sazonalidade!$A:$J,10,0)),0)</f>
        <v>0</v>
      </c>
      <c r="BM39" s="18">
        <f>IF($E39=$E$1,((1+Premissas!BH$4)*'TU Proprio'!BL39*10^6*'Rotacao Vagao'!BL39)/(SUMIFS('Trem Tipo Medio'!$K:$K,'Trem Tipo Medio'!$A:$A,$A39,'Trem Tipo Medio'!$AE:$AE,"&lt;="&amp;BM$2,'Trem Tipo Medio'!$AF:$AF,"&gt;="&amp;BM$2)*(365/VLOOKUP($A39,Sazonalidade!$A:$G,7,0)))*(1-VLOOKUP($A39,Sazonalidade!$A:$J,10,0)),0)</f>
        <v>0</v>
      </c>
      <c r="BN39" s="18">
        <f>IF($E39=$E$1,((1+Premissas!BI$4)*'TU Proprio'!BM39*10^6*'Rotacao Vagao'!BM39)/(SUMIFS('Trem Tipo Medio'!$K:$K,'Trem Tipo Medio'!$A:$A,$A39,'Trem Tipo Medio'!$AE:$AE,"&lt;="&amp;BN$2,'Trem Tipo Medio'!$AF:$AF,"&gt;="&amp;BN$2)*(365/VLOOKUP($A39,Sazonalidade!$A:$G,7,0)))*(1-VLOOKUP($A39,Sazonalidade!$A:$J,10,0)),0)</f>
        <v>0</v>
      </c>
      <c r="BO39" s="18">
        <f>IF($E39=$E$1,((1+Premissas!BJ$4)*'TU Proprio'!BN39*10^6*'Rotacao Vagao'!BN39)/(SUMIFS('Trem Tipo Medio'!$K:$K,'Trem Tipo Medio'!$A:$A,$A39,'Trem Tipo Medio'!$AE:$AE,"&lt;="&amp;BO$2,'Trem Tipo Medio'!$AF:$AF,"&gt;="&amp;BO$2)*(365/VLOOKUP($A39,Sazonalidade!$A:$G,7,0)))*(1-VLOOKUP($A39,Sazonalidade!$A:$J,10,0)),0)</f>
        <v>0</v>
      </c>
      <c r="BP39" s="18">
        <f>IF($E39=$E$1,((1+Premissas!BK$4)*'TU Proprio'!BO39*10^6*'Rotacao Vagao'!BO39)/(SUMIFS('Trem Tipo Medio'!$K:$K,'Trem Tipo Medio'!$A:$A,$A39,'Trem Tipo Medio'!$AE:$AE,"&lt;="&amp;BP$2,'Trem Tipo Medio'!$AF:$AF,"&gt;="&amp;BP$2)*(365/VLOOKUP($A39,Sazonalidade!$A:$G,7,0)))*(1-VLOOKUP($A39,Sazonalidade!$A:$J,10,0)),0)</f>
        <v>0</v>
      </c>
      <c r="BQ39"/>
      <c r="BR39"/>
      <c r="BS39"/>
      <c r="BT39"/>
      <c r="BU39"/>
    </row>
    <row r="40" spans="1:73" s="32" customFormat="1" x14ac:dyDescent="0.25">
      <c r="A40" s="6">
        <f t="shared" si="3"/>
        <v>38</v>
      </c>
      <c r="B40" s="3" t="str">
        <f>VLOOKUP($A40,Demanda!$A$1:$G$43,4,0)</f>
        <v>Etanol</v>
      </c>
      <c r="C40" s="3" t="str">
        <f>VLOOKUP($A40,Demanda!$A$1:$G$43,6,0)</f>
        <v>Sinop</v>
      </c>
      <c r="D40" s="3" t="str">
        <f>VLOOKUP($A40,Demanda!$A$1:$G$43,7,0)</f>
        <v>Miritituba</v>
      </c>
      <c r="E40" s="3" t="str">
        <f>VLOOKUP($A40,Demanda!$A$1:$G$43,2,0)</f>
        <v>FGRAO</v>
      </c>
      <c r="F40" s="29" t="str">
        <f>VLOOKUP(A40,'Trem Tipo Medio'!A:L,10,0)</f>
        <v>TCT</v>
      </c>
      <c r="H40" s="18">
        <f>IF($E40=$E$1,((1+Premissas!C$4)*'TU Proprio'!G40*10^6*'Rotacao Vagao'!G40)/(SUMIFS('Trem Tipo Medio'!$K:$K,'Trem Tipo Medio'!$A:$A,$A40,'Trem Tipo Medio'!$AE:$AE,"&lt;="&amp;H$2,'Trem Tipo Medio'!$AF:$AF,"&gt;="&amp;H$2)*(365/VLOOKUP($A40,Sazonalidade!$A:$G,7,0)))*(1-VLOOKUP($A40,Sazonalidade!$A:$J,10,0)),0)</f>
        <v>0</v>
      </c>
      <c r="I40" s="18">
        <f>IF($E40=$E$1,((1+Premissas!D$4)*'TU Proprio'!H40*10^6*'Rotacao Vagao'!H40)/(SUMIFS('Trem Tipo Medio'!$K:$K,'Trem Tipo Medio'!$A:$A,$A40,'Trem Tipo Medio'!$AE:$AE,"&lt;="&amp;I$2,'Trem Tipo Medio'!$AF:$AF,"&gt;="&amp;I$2)*(365/VLOOKUP($A40,Sazonalidade!$A:$G,7,0)))*(1-VLOOKUP($A40,Sazonalidade!$A:$J,10,0)),0)</f>
        <v>0</v>
      </c>
      <c r="J40" s="18">
        <f>IF($E40=$E$1,((1+Premissas!E$4)*'TU Proprio'!I40*10^6*'Rotacao Vagao'!I40)/(SUMIFS('Trem Tipo Medio'!$K:$K,'Trem Tipo Medio'!$A:$A,$A40,'Trem Tipo Medio'!$AE:$AE,"&lt;="&amp;J$2,'Trem Tipo Medio'!$AF:$AF,"&gt;="&amp;J$2)*(365/VLOOKUP($A40,Sazonalidade!$A:$G,7,0)))*(1-VLOOKUP($A40,Sazonalidade!$A:$J,10,0)),0)</f>
        <v>0</v>
      </c>
      <c r="K40" s="18">
        <f>IF($E40=$E$1,((1+Premissas!F$4)*'TU Proprio'!J40*10^6*'Rotacao Vagao'!J40)/(SUMIFS('Trem Tipo Medio'!$K:$K,'Trem Tipo Medio'!$A:$A,$A40,'Trem Tipo Medio'!$AE:$AE,"&lt;="&amp;K$2,'Trem Tipo Medio'!$AF:$AF,"&gt;="&amp;K$2)*(365/VLOOKUP($A40,Sazonalidade!$A:$G,7,0)))*(1-VLOOKUP($A40,Sazonalidade!$A:$J,10,0)),0)</f>
        <v>0</v>
      </c>
      <c r="L40" s="18">
        <f>IF($E40=$E$1,((1+Premissas!G$4)*'TU Proprio'!K40*10^6*'Rotacao Vagao'!K40)/(SUMIFS('Trem Tipo Medio'!$K:$K,'Trem Tipo Medio'!$A:$A,$A40,'Trem Tipo Medio'!$AE:$AE,"&lt;="&amp;L$2,'Trem Tipo Medio'!$AF:$AF,"&gt;="&amp;L$2)*(365/VLOOKUP($A40,Sazonalidade!$A:$G,7,0)))*(1-VLOOKUP($A40,Sazonalidade!$A:$J,10,0)),0)</f>
        <v>0</v>
      </c>
      <c r="M40" s="18">
        <f>IF($E40=$E$1,((1+Premissas!H$4)*'TU Proprio'!L40*10^6*'Rotacao Vagao'!L40)/(SUMIFS('Trem Tipo Medio'!$K:$K,'Trem Tipo Medio'!$A:$A,$A40,'Trem Tipo Medio'!$AE:$AE,"&lt;="&amp;M$2,'Trem Tipo Medio'!$AF:$AF,"&gt;="&amp;M$2)*(365/VLOOKUP($A40,Sazonalidade!$A:$G,7,0)))*(1-VLOOKUP($A40,Sazonalidade!$A:$J,10,0)),0)</f>
        <v>0</v>
      </c>
      <c r="N40" s="18">
        <f>IF($E40=$E$1,((1+Premissas!I$4)*'TU Proprio'!M40*10^6*'Rotacao Vagao'!M40)/(SUMIFS('Trem Tipo Medio'!$K:$K,'Trem Tipo Medio'!$A:$A,$A40,'Trem Tipo Medio'!$AE:$AE,"&lt;="&amp;N$2,'Trem Tipo Medio'!$AF:$AF,"&gt;="&amp;N$2)*(365/VLOOKUP($A40,Sazonalidade!$A:$G,7,0)))*(1-VLOOKUP($A40,Sazonalidade!$A:$J,10,0)),0)</f>
        <v>0</v>
      </c>
      <c r="O40" s="18">
        <f>IF($E40=$E$1,((1+Premissas!J$4)*'TU Proprio'!N40*10^6*'Rotacao Vagao'!N40)/(SUMIFS('Trem Tipo Medio'!$K:$K,'Trem Tipo Medio'!$A:$A,$A40,'Trem Tipo Medio'!$AE:$AE,"&lt;="&amp;O$2,'Trem Tipo Medio'!$AF:$AF,"&gt;="&amp;O$2)*(365/VLOOKUP($A40,Sazonalidade!$A:$G,7,0)))*(1-VLOOKUP($A40,Sazonalidade!$A:$J,10,0)),0)</f>
        <v>0</v>
      </c>
      <c r="P40" s="18">
        <f>IF($E40=$E$1,((1+Premissas!K$4)*'TU Proprio'!O40*10^6*'Rotacao Vagao'!O40)/(SUMIFS('Trem Tipo Medio'!$K:$K,'Trem Tipo Medio'!$A:$A,$A40,'Trem Tipo Medio'!$AE:$AE,"&lt;="&amp;P$2,'Trem Tipo Medio'!$AF:$AF,"&gt;="&amp;P$2)*(365/VLOOKUP($A40,Sazonalidade!$A:$G,7,0)))*(1-VLOOKUP($A40,Sazonalidade!$A:$J,10,0)),0)</f>
        <v>0</v>
      </c>
      <c r="Q40" s="18">
        <f>IF($E40=$E$1,((1+Premissas!L$4)*'TU Proprio'!P40*10^6*'Rotacao Vagao'!P40)/(SUMIFS('Trem Tipo Medio'!$K:$K,'Trem Tipo Medio'!$A:$A,$A40,'Trem Tipo Medio'!$AE:$AE,"&lt;="&amp;Q$2,'Trem Tipo Medio'!$AF:$AF,"&gt;="&amp;Q$2)*(365/VLOOKUP($A40,Sazonalidade!$A:$G,7,0)))*(1-VLOOKUP($A40,Sazonalidade!$A:$J,10,0)),0)</f>
        <v>0</v>
      </c>
      <c r="R40" s="18">
        <f>IF($E40=$E$1,((1+Premissas!M$4)*'TU Proprio'!Q40*10^6*'Rotacao Vagao'!Q40)/(SUMIFS('Trem Tipo Medio'!$K:$K,'Trem Tipo Medio'!$A:$A,$A40,'Trem Tipo Medio'!$AE:$AE,"&lt;="&amp;R$2,'Trem Tipo Medio'!$AF:$AF,"&gt;="&amp;R$2)*(365/VLOOKUP($A40,Sazonalidade!$A:$G,7,0)))*(1-VLOOKUP($A40,Sazonalidade!$A:$J,10,0)),0)</f>
        <v>0</v>
      </c>
      <c r="S40" s="18">
        <f>IF($E40=$E$1,((1+Premissas!N$4)*'TU Proprio'!R40*10^6*'Rotacao Vagao'!R40)/(SUMIFS('Trem Tipo Medio'!$K:$K,'Trem Tipo Medio'!$A:$A,$A40,'Trem Tipo Medio'!$AE:$AE,"&lt;="&amp;S$2,'Trem Tipo Medio'!$AF:$AF,"&gt;="&amp;S$2)*(365/VLOOKUP($A40,Sazonalidade!$A:$G,7,0)))*(1-VLOOKUP($A40,Sazonalidade!$A:$J,10,0)),0)</f>
        <v>0</v>
      </c>
      <c r="T40" s="18">
        <f>IF($E40=$E$1,((1+Premissas!O$4)*'TU Proprio'!S40*10^6*'Rotacao Vagao'!S40)/(SUMIFS('Trem Tipo Medio'!$K:$K,'Trem Tipo Medio'!$A:$A,$A40,'Trem Tipo Medio'!$AE:$AE,"&lt;="&amp;T$2,'Trem Tipo Medio'!$AF:$AF,"&gt;="&amp;T$2)*(365/VLOOKUP($A40,Sazonalidade!$A:$G,7,0)))*(1-VLOOKUP($A40,Sazonalidade!$A:$J,10,0)),0)</f>
        <v>0</v>
      </c>
      <c r="U40" s="18">
        <f>IF($E40=$E$1,((1+Premissas!P$4)*'TU Proprio'!T40*10^6*'Rotacao Vagao'!T40)/(SUMIFS('Trem Tipo Medio'!$K:$K,'Trem Tipo Medio'!$A:$A,$A40,'Trem Tipo Medio'!$AE:$AE,"&lt;="&amp;U$2,'Trem Tipo Medio'!$AF:$AF,"&gt;="&amp;U$2)*(365/VLOOKUP($A40,Sazonalidade!$A:$G,7,0)))*(1-VLOOKUP($A40,Sazonalidade!$A:$J,10,0)),0)</f>
        <v>0</v>
      </c>
      <c r="V40" s="18">
        <f>IF($E40=$E$1,((1+Premissas!Q$4)*'TU Proprio'!U40*10^6*'Rotacao Vagao'!U40)/(SUMIFS('Trem Tipo Medio'!$K:$K,'Trem Tipo Medio'!$A:$A,$A40,'Trem Tipo Medio'!$AE:$AE,"&lt;="&amp;V$2,'Trem Tipo Medio'!$AF:$AF,"&gt;="&amp;V$2)*(365/VLOOKUP($A40,Sazonalidade!$A:$G,7,0)))*(1-VLOOKUP($A40,Sazonalidade!$A:$J,10,0)),0)</f>
        <v>0</v>
      </c>
      <c r="W40" s="18">
        <f>IF($E40=$E$1,((1+Premissas!R$4)*'TU Proprio'!V40*10^6*'Rotacao Vagao'!V40)/(SUMIFS('Trem Tipo Medio'!$K:$K,'Trem Tipo Medio'!$A:$A,$A40,'Trem Tipo Medio'!$AE:$AE,"&lt;="&amp;W$2,'Trem Tipo Medio'!$AF:$AF,"&gt;="&amp;W$2)*(365/VLOOKUP($A40,Sazonalidade!$A:$G,7,0)))*(1-VLOOKUP($A40,Sazonalidade!$A:$J,10,0)),0)</f>
        <v>0</v>
      </c>
      <c r="X40" s="18">
        <f>IF($E40=$E$1,((1+Premissas!S$4)*'TU Proprio'!W40*10^6*'Rotacao Vagao'!W40)/(SUMIFS('Trem Tipo Medio'!$K:$K,'Trem Tipo Medio'!$A:$A,$A40,'Trem Tipo Medio'!$AE:$AE,"&lt;="&amp;X$2,'Trem Tipo Medio'!$AF:$AF,"&gt;="&amp;X$2)*(365/VLOOKUP($A40,Sazonalidade!$A:$G,7,0)))*(1-VLOOKUP($A40,Sazonalidade!$A:$J,10,0)),0)</f>
        <v>0</v>
      </c>
      <c r="Y40" s="18">
        <f>IF($E40=$E$1,((1+Premissas!T$4)*'TU Proprio'!X40*10^6*'Rotacao Vagao'!X40)/(SUMIFS('Trem Tipo Medio'!$K:$K,'Trem Tipo Medio'!$A:$A,$A40,'Trem Tipo Medio'!$AE:$AE,"&lt;="&amp;Y$2,'Trem Tipo Medio'!$AF:$AF,"&gt;="&amp;Y$2)*(365/VLOOKUP($A40,Sazonalidade!$A:$G,7,0)))*(1-VLOOKUP($A40,Sazonalidade!$A:$J,10,0)),0)</f>
        <v>0</v>
      </c>
      <c r="Z40" s="18">
        <f>IF($E40=$E$1,((1+Premissas!U$4)*'TU Proprio'!Y40*10^6*'Rotacao Vagao'!Y40)/(SUMIFS('Trem Tipo Medio'!$K:$K,'Trem Tipo Medio'!$A:$A,$A40,'Trem Tipo Medio'!$AE:$AE,"&lt;="&amp;Z$2,'Trem Tipo Medio'!$AF:$AF,"&gt;="&amp;Z$2)*(365/VLOOKUP($A40,Sazonalidade!$A:$G,7,0)))*(1-VLOOKUP($A40,Sazonalidade!$A:$J,10,0)),0)</f>
        <v>0</v>
      </c>
      <c r="AA40" s="18">
        <f>IF($E40=$E$1,((1+Premissas!V$4)*'TU Proprio'!Z40*10^6*'Rotacao Vagao'!Z40)/(SUMIFS('Trem Tipo Medio'!$K:$K,'Trem Tipo Medio'!$A:$A,$A40,'Trem Tipo Medio'!$AE:$AE,"&lt;="&amp;AA$2,'Trem Tipo Medio'!$AF:$AF,"&gt;="&amp;AA$2)*(365/VLOOKUP($A40,Sazonalidade!$A:$G,7,0)))*(1-VLOOKUP($A40,Sazonalidade!$A:$J,10,0)),0)</f>
        <v>0</v>
      </c>
      <c r="AB40" s="18">
        <f>IF($E40=$E$1,((1+Premissas!W$4)*'TU Proprio'!AA40*10^6*'Rotacao Vagao'!AA40)/(SUMIFS('Trem Tipo Medio'!$K:$K,'Trem Tipo Medio'!$A:$A,$A40,'Trem Tipo Medio'!$AE:$AE,"&lt;="&amp;AB$2,'Trem Tipo Medio'!$AF:$AF,"&gt;="&amp;AB$2)*(365/VLOOKUP($A40,Sazonalidade!$A:$G,7,0)))*(1-VLOOKUP($A40,Sazonalidade!$A:$J,10,0)),0)</f>
        <v>0</v>
      </c>
      <c r="AC40" s="18">
        <f>IF($E40=$E$1,((1+Premissas!X$4)*'TU Proprio'!AB40*10^6*'Rotacao Vagao'!AB40)/(SUMIFS('Trem Tipo Medio'!$K:$K,'Trem Tipo Medio'!$A:$A,$A40,'Trem Tipo Medio'!$AE:$AE,"&lt;="&amp;AC$2,'Trem Tipo Medio'!$AF:$AF,"&gt;="&amp;AC$2)*(365/VLOOKUP($A40,Sazonalidade!$A:$G,7,0)))*(1-VLOOKUP($A40,Sazonalidade!$A:$J,10,0)),0)</f>
        <v>0</v>
      </c>
      <c r="AD40" s="18">
        <f>IF($E40=$E$1,((1+Premissas!Y$4)*'TU Proprio'!AC40*10^6*'Rotacao Vagao'!AC40)/(SUMIFS('Trem Tipo Medio'!$K:$K,'Trem Tipo Medio'!$A:$A,$A40,'Trem Tipo Medio'!$AE:$AE,"&lt;="&amp;AD$2,'Trem Tipo Medio'!$AF:$AF,"&gt;="&amp;AD$2)*(365/VLOOKUP($A40,Sazonalidade!$A:$G,7,0)))*(1-VLOOKUP($A40,Sazonalidade!$A:$J,10,0)),0)</f>
        <v>0</v>
      </c>
      <c r="AE40" s="18">
        <f>IF($E40=$E$1,((1+Premissas!Z$4)*'TU Proprio'!AD40*10^6*'Rotacao Vagao'!AD40)/(SUMIFS('Trem Tipo Medio'!$K:$K,'Trem Tipo Medio'!$A:$A,$A40,'Trem Tipo Medio'!$AE:$AE,"&lt;="&amp;AE$2,'Trem Tipo Medio'!$AF:$AF,"&gt;="&amp;AE$2)*(365/VLOOKUP($A40,Sazonalidade!$A:$G,7,0)))*(1-VLOOKUP($A40,Sazonalidade!$A:$J,10,0)),0)</f>
        <v>0</v>
      </c>
      <c r="AF40" s="18">
        <f>IF($E40=$E$1,((1+Premissas!AA$4)*'TU Proprio'!AE40*10^6*'Rotacao Vagao'!AE40)/(SUMIFS('Trem Tipo Medio'!$K:$K,'Trem Tipo Medio'!$A:$A,$A40,'Trem Tipo Medio'!$AE:$AE,"&lt;="&amp;AF$2,'Trem Tipo Medio'!$AF:$AF,"&gt;="&amp;AF$2)*(365/VLOOKUP($A40,Sazonalidade!$A:$G,7,0)))*(1-VLOOKUP($A40,Sazonalidade!$A:$J,10,0)),0)</f>
        <v>0</v>
      </c>
      <c r="AG40" s="18">
        <f>IF($E40=$E$1,((1+Premissas!AB$4)*'TU Proprio'!AF40*10^6*'Rotacao Vagao'!AF40)/(SUMIFS('Trem Tipo Medio'!$K:$K,'Trem Tipo Medio'!$A:$A,$A40,'Trem Tipo Medio'!$AE:$AE,"&lt;="&amp;AG$2,'Trem Tipo Medio'!$AF:$AF,"&gt;="&amp;AG$2)*(365/VLOOKUP($A40,Sazonalidade!$A:$G,7,0)))*(1-VLOOKUP($A40,Sazonalidade!$A:$J,10,0)),0)</f>
        <v>0</v>
      </c>
      <c r="AH40" s="18">
        <f>IF($E40=$E$1,((1+Premissas!AC$4)*'TU Proprio'!AG40*10^6*'Rotacao Vagao'!AG40)/(SUMIFS('Trem Tipo Medio'!$K:$K,'Trem Tipo Medio'!$A:$A,$A40,'Trem Tipo Medio'!$AE:$AE,"&lt;="&amp;AH$2,'Trem Tipo Medio'!$AF:$AF,"&gt;="&amp;AH$2)*(365/VLOOKUP($A40,Sazonalidade!$A:$G,7,0)))*(1-VLOOKUP($A40,Sazonalidade!$A:$J,10,0)),0)</f>
        <v>0</v>
      </c>
      <c r="AI40" s="18">
        <f>IF($E40=$E$1,((1+Premissas!AD$4)*'TU Proprio'!AH40*10^6*'Rotacao Vagao'!AH40)/(SUMIFS('Trem Tipo Medio'!$K:$K,'Trem Tipo Medio'!$A:$A,$A40,'Trem Tipo Medio'!$AE:$AE,"&lt;="&amp;AI$2,'Trem Tipo Medio'!$AF:$AF,"&gt;="&amp;AI$2)*(365/VLOOKUP($A40,Sazonalidade!$A:$G,7,0)))*(1-VLOOKUP($A40,Sazonalidade!$A:$J,10,0)),0)</f>
        <v>0</v>
      </c>
      <c r="AJ40" s="18">
        <f>IF($E40=$E$1,((1+Premissas!AE$4)*'TU Proprio'!AI40*10^6*'Rotacao Vagao'!AI40)/(SUMIFS('Trem Tipo Medio'!$K:$K,'Trem Tipo Medio'!$A:$A,$A40,'Trem Tipo Medio'!$AE:$AE,"&lt;="&amp;AJ$2,'Trem Tipo Medio'!$AF:$AF,"&gt;="&amp;AJ$2)*(365/VLOOKUP($A40,Sazonalidade!$A:$G,7,0)))*(1-VLOOKUP($A40,Sazonalidade!$A:$J,10,0)),0)</f>
        <v>0</v>
      </c>
      <c r="AK40" s="18">
        <f>IF($E40=$E$1,((1+Premissas!AF$4)*'TU Proprio'!AJ40*10^6*'Rotacao Vagao'!AJ40)/(SUMIFS('Trem Tipo Medio'!$K:$K,'Trem Tipo Medio'!$A:$A,$A40,'Trem Tipo Medio'!$AE:$AE,"&lt;="&amp;AK$2,'Trem Tipo Medio'!$AF:$AF,"&gt;="&amp;AK$2)*(365/VLOOKUP($A40,Sazonalidade!$A:$G,7,0)))*(1-VLOOKUP($A40,Sazonalidade!$A:$J,10,0)),0)</f>
        <v>0</v>
      </c>
      <c r="AL40" s="18">
        <f>IF($E40=$E$1,((1+Premissas!AG$4)*'TU Proprio'!AK40*10^6*'Rotacao Vagao'!AK40)/(SUMIFS('Trem Tipo Medio'!$K:$K,'Trem Tipo Medio'!$A:$A,$A40,'Trem Tipo Medio'!$AE:$AE,"&lt;="&amp;AL$2,'Trem Tipo Medio'!$AF:$AF,"&gt;="&amp;AL$2)*(365/VLOOKUP($A40,Sazonalidade!$A:$G,7,0)))*(1-VLOOKUP($A40,Sazonalidade!$A:$J,10,0)),0)</f>
        <v>0</v>
      </c>
      <c r="AM40" s="18">
        <f>IF($E40=$E$1,((1+Premissas!AH$4)*'TU Proprio'!AL40*10^6*'Rotacao Vagao'!AL40)/(SUMIFS('Trem Tipo Medio'!$K:$K,'Trem Tipo Medio'!$A:$A,$A40,'Trem Tipo Medio'!$AE:$AE,"&lt;="&amp;AM$2,'Trem Tipo Medio'!$AF:$AF,"&gt;="&amp;AM$2)*(365/VLOOKUP($A40,Sazonalidade!$A:$G,7,0)))*(1-VLOOKUP($A40,Sazonalidade!$A:$J,10,0)),0)</f>
        <v>0</v>
      </c>
      <c r="AN40" s="18">
        <f>IF($E40=$E$1,((1+Premissas!AI$4)*'TU Proprio'!AM40*10^6*'Rotacao Vagao'!AM40)/(SUMIFS('Trem Tipo Medio'!$K:$K,'Trem Tipo Medio'!$A:$A,$A40,'Trem Tipo Medio'!$AE:$AE,"&lt;="&amp;AN$2,'Trem Tipo Medio'!$AF:$AF,"&gt;="&amp;AN$2)*(365/VLOOKUP($A40,Sazonalidade!$A:$G,7,0)))*(1-VLOOKUP($A40,Sazonalidade!$A:$J,10,0)),0)</f>
        <v>0</v>
      </c>
      <c r="AO40" s="18">
        <f>IF($E40=$E$1,((1+Premissas!AJ$4)*'TU Proprio'!AN40*10^6*'Rotacao Vagao'!AN40)/(SUMIFS('Trem Tipo Medio'!$K:$K,'Trem Tipo Medio'!$A:$A,$A40,'Trem Tipo Medio'!$AE:$AE,"&lt;="&amp;AO$2,'Trem Tipo Medio'!$AF:$AF,"&gt;="&amp;AO$2)*(365/VLOOKUP($A40,Sazonalidade!$A:$G,7,0)))*(1-VLOOKUP($A40,Sazonalidade!$A:$J,10,0)),0)</f>
        <v>0</v>
      </c>
      <c r="AP40" s="18">
        <f>IF($E40=$E$1,((1+Premissas!AK$4)*'TU Proprio'!AO40*10^6*'Rotacao Vagao'!AO40)/(SUMIFS('Trem Tipo Medio'!$K:$K,'Trem Tipo Medio'!$A:$A,$A40,'Trem Tipo Medio'!$AE:$AE,"&lt;="&amp;AP$2,'Trem Tipo Medio'!$AF:$AF,"&gt;="&amp;AP$2)*(365/VLOOKUP($A40,Sazonalidade!$A:$G,7,0)))*(1-VLOOKUP($A40,Sazonalidade!$A:$J,10,0)),0)</f>
        <v>0</v>
      </c>
      <c r="AQ40" s="18">
        <f>IF($E40=$E$1,((1+Premissas!AL$4)*'TU Proprio'!AP40*10^6*'Rotacao Vagao'!AP40)/(SUMIFS('Trem Tipo Medio'!$K:$K,'Trem Tipo Medio'!$A:$A,$A40,'Trem Tipo Medio'!$AE:$AE,"&lt;="&amp;AQ$2,'Trem Tipo Medio'!$AF:$AF,"&gt;="&amp;AQ$2)*(365/VLOOKUP($A40,Sazonalidade!$A:$G,7,0)))*(1-VLOOKUP($A40,Sazonalidade!$A:$J,10,0)),0)</f>
        <v>0</v>
      </c>
      <c r="AR40" s="18">
        <f>IF($E40=$E$1,((1+Premissas!AM$4)*'TU Proprio'!AQ40*10^6*'Rotacao Vagao'!AQ40)/(SUMIFS('Trem Tipo Medio'!$K:$K,'Trem Tipo Medio'!$A:$A,$A40,'Trem Tipo Medio'!$AE:$AE,"&lt;="&amp;AR$2,'Trem Tipo Medio'!$AF:$AF,"&gt;="&amp;AR$2)*(365/VLOOKUP($A40,Sazonalidade!$A:$G,7,0)))*(1-VLOOKUP($A40,Sazonalidade!$A:$J,10,0)),0)</f>
        <v>0</v>
      </c>
      <c r="AS40" s="18">
        <f>IF($E40=$E$1,((1+Premissas!AN$4)*'TU Proprio'!AR40*10^6*'Rotacao Vagao'!AR40)/(SUMIFS('Trem Tipo Medio'!$K:$K,'Trem Tipo Medio'!$A:$A,$A40,'Trem Tipo Medio'!$AE:$AE,"&lt;="&amp;AS$2,'Trem Tipo Medio'!$AF:$AF,"&gt;="&amp;AS$2)*(365/VLOOKUP($A40,Sazonalidade!$A:$G,7,0)))*(1-VLOOKUP($A40,Sazonalidade!$A:$J,10,0)),0)</f>
        <v>0</v>
      </c>
      <c r="AT40" s="18">
        <f>IF($E40=$E$1,((1+Premissas!AO$4)*'TU Proprio'!AS40*10^6*'Rotacao Vagao'!AS40)/(SUMIFS('Trem Tipo Medio'!$K:$K,'Trem Tipo Medio'!$A:$A,$A40,'Trem Tipo Medio'!$AE:$AE,"&lt;="&amp;AT$2,'Trem Tipo Medio'!$AF:$AF,"&gt;="&amp;AT$2)*(365/VLOOKUP($A40,Sazonalidade!$A:$G,7,0)))*(1-VLOOKUP($A40,Sazonalidade!$A:$J,10,0)),0)</f>
        <v>0</v>
      </c>
      <c r="AU40" s="18">
        <f>IF($E40=$E$1,((1+Premissas!AP$4)*'TU Proprio'!AT40*10^6*'Rotacao Vagao'!AT40)/(SUMIFS('Trem Tipo Medio'!$K:$K,'Trem Tipo Medio'!$A:$A,$A40,'Trem Tipo Medio'!$AE:$AE,"&lt;="&amp;AU$2,'Trem Tipo Medio'!$AF:$AF,"&gt;="&amp;AU$2)*(365/VLOOKUP($A40,Sazonalidade!$A:$G,7,0)))*(1-VLOOKUP($A40,Sazonalidade!$A:$J,10,0)),0)</f>
        <v>0</v>
      </c>
      <c r="AV40" s="18">
        <f>IF($E40=$E$1,((1+Premissas!AQ$4)*'TU Proprio'!AU40*10^6*'Rotacao Vagao'!AU40)/(SUMIFS('Trem Tipo Medio'!$K:$K,'Trem Tipo Medio'!$A:$A,$A40,'Trem Tipo Medio'!$AE:$AE,"&lt;="&amp;AV$2,'Trem Tipo Medio'!$AF:$AF,"&gt;="&amp;AV$2)*(365/VLOOKUP($A40,Sazonalidade!$A:$G,7,0)))*(1-VLOOKUP($A40,Sazonalidade!$A:$J,10,0)),0)</f>
        <v>0</v>
      </c>
      <c r="AW40" s="18">
        <f>IF($E40=$E$1,((1+Premissas!AR$4)*'TU Proprio'!AV40*10^6*'Rotacao Vagao'!AV40)/(SUMIFS('Trem Tipo Medio'!$K:$K,'Trem Tipo Medio'!$A:$A,$A40,'Trem Tipo Medio'!$AE:$AE,"&lt;="&amp;AW$2,'Trem Tipo Medio'!$AF:$AF,"&gt;="&amp;AW$2)*(365/VLOOKUP($A40,Sazonalidade!$A:$G,7,0)))*(1-VLOOKUP($A40,Sazonalidade!$A:$J,10,0)),0)</f>
        <v>0</v>
      </c>
      <c r="AX40" s="18">
        <f>IF($E40=$E$1,((1+Premissas!AS$4)*'TU Proprio'!AW40*10^6*'Rotacao Vagao'!AW40)/(SUMIFS('Trem Tipo Medio'!$K:$K,'Trem Tipo Medio'!$A:$A,$A40,'Trem Tipo Medio'!$AE:$AE,"&lt;="&amp;AX$2,'Trem Tipo Medio'!$AF:$AF,"&gt;="&amp;AX$2)*(365/VLOOKUP($A40,Sazonalidade!$A:$G,7,0)))*(1-VLOOKUP($A40,Sazonalidade!$A:$J,10,0)),0)</f>
        <v>0</v>
      </c>
      <c r="AY40" s="18">
        <f>IF($E40=$E$1,((1+Premissas!AT$4)*'TU Proprio'!AX40*10^6*'Rotacao Vagao'!AX40)/(SUMIFS('Trem Tipo Medio'!$K:$K,'Trem Tipo Medio'!$A:$A,$A40,'Trem Tipo Medio'!$AE:$AE,"&lt;="&amp;AY$2,'Trem Tipo Medio'!$AF:$AF,"&gt;="&amp;AY$2)*(365/VLOOKUP($A40,Sazonalidade!$A:$G,7,0)))*(1-VLOOKUP($A40,Sazonalidade!$A:$J,10,0)),0)</f>
        <v>0</v>
      </c>
      <c r="AZ40" s="18">
        <f>IF($E40=$E$1,((1+Premissas!AU$4)*'TU Proprio'!AY40*10^6*'Rotacao Vagao'!AY40)/(SUMIFS('Trem Tipo Medio'!$K:$K,'Trem Tipo Medio'!$A:$A,$A40,'Trem Tipo Medio'!$AE:$AE,"&lt;="&amp;AZ$2,'Trem Tipo Medio'!$AF:$AF,"&gt;="&amp;AZ$2)*(365/VLOOKUP($A40,Sazonalidade!$A:$G,7,0)))*(1-VLOOKUP($A40,Sazonalidade!$A:$J,10,0)),0)</f>
        <v>0</v>
      </c>
      <c r="BA40" s="18">
        <f>IF($E40=$E$1,((1+Premissas!AV$4)*'TU Proprio'!AZ40*10^6*'Rotacao Vagao'!AZ40)/(SUMIFS('Trem Tipo Medio'!$K:$K,'Trem Tipo Medio'!$A:$A,$A40,'Trem Tipo Medio'!$AE:$AE,"&lt;="&amp;BA$2,'Trem Tipo Medio'!$AF:$AF,"&gt;="&amp;BA$2)*(365/VLOOKUP($A40,Sazonalidade!$A:$G,7,0)))*(1-VLOOKUP($A40,Sazonalidade!$A:$J,10,0)),0)</f>
        <v>0</v>
      </c>
      <c r="BB40" s="18">
        <f>IF($E40=$E$1,((1+Premissas!AW$4)*'TU Proprio'!BA40*10^6*'Rotacao Vagao'!BA40)/(SUMIFS('Trem Tipo Medio'!$K:$K,'Trem Tipo Medio'!$A:$A,$A40,'Trem Tipo Medio'!$AE:$AE,"&lt;="&amp;BB$2,'Trem Tipo Medio'!$AF:$AF,"&gt;="&amp;BB$2)*(365/VLOOKUP($A40,Sazonalidade!$A:$G,7,0)))*(1-VLOOKUP($A40,Sazonalidade!$A:$J,10,0)),0)</f>
        <v>0</v>
      </c>
      <c r="BC40" s="18">
        <f>IF($E40=$E$1,((1+Premissas!AX$4)*'TU Proprio'!BB40*10^6*'Rotacao Vagao'!BB40)/(SUMIFS('Trem Tipo Medio'!$K:$K,'Trem Tipo Medio'!$A:$A,$A40,'Trem Tipo Medio'!$AE:$AE,"&lt;="&amp;BC$2,'Trem Tipo Medio'!$AF:$AF,"&gt;="&amp;BC$2)*(365/VLOOKUP($A40,Sazonalidade!$A:$G,7,0)))*(1-VLOOKUP($A40,Sazonalidade!$A:$J,10,0)),0)</f>
        <v>0</v>
      </c>
      <c r="BD40" s="18">
        <f>IF($E40=$E$1,((1+Premissas!AY$4)*'TU Proprio'!BC40*10^6*'Rotacao Vagao'!BC40)/(SUMIFS('Trem Tipo Medio'!$K:$K,'Trem Tipo Medio'!$A:$A,$A40,'Trem Tipo Medio'!$AE:$AE,"&lt;="&amp;BD$2,'Trem Tipo Medio'!$AF:$AF,"&gt;="&amp;BD$2)*(365/VLOOKUP($A40,Sazonalidade!$A:$G,7,0)))*(1-VLOOKUP($A40,Sazonalidade!$A:$J,10,0)),0)</f>
        <v>0</v>
      </c>
      <c r="BE40" s="18">
        <f>IF($E40=$E$1,((1+Premissas!AZ$4)*'TU Proprio'!BD40*10^6*'Rotacao Vagao'!BD40)/(SUMIFS('Trem Tipo Medio'!$K:$K,'Trem Tipo Medio'!$A:$A,$A40,'Trem Tipo Medio'!$AE:$AE,"&lt;="&amp;BE$2,'Trem Tipo Medio'!$AF:$AF,"&gt;="&amp;BE$2)*(365/VLOOKUP($A40,Sazonalidade!$A:$G,7,0)))*(1-VLOOKUP($A40,Sazonalidade!$A:$J,10,0)),0)</f>
        <v>0</v>
      </c>
      <c r="BF40" s="18">
        <f>IF($E40=$E$1,((1+Premissas!BA$4)*'TU Proprio'!BE40*10^6*'Rotacao Vagao'!BE40)/(SUMIFS('Trem Tipo Medio'!$K:$K,'Trem Tipo Medio'!$A:$A,$A40,'Trem Tipo Medio'!$AE:$AE,"&lt;="&amp;BF$2,'Trem Tipo Medio'!$AF:$AF,"&gt;="&amp;BF$2)*(365/VLOOKUP($A40,Sazonalidade!$A:$G,7,0)))*(1-VLOOKUP($A40,Sazonalidade!$A:$J,10,0)),0)</f>
        <v>0</v>
      </c>
      <c r="BG40" s="18">
        <f>IF($E40=$E$1,((1+Premissas!BB$4)*'TU Proprio'!BF40*10^6*'Rotacao Vagao'!BF40)/(SUMIFS('Trem Tipo Medio'!$K:$K,'Trem Tipo Medio'!$A:$A,$A40,'Trem Tipo Medio'!$AE:$AE,"&lt;="&amp;BG$2,'Trem Tipo Medio'!$AF:$AF,"&gt;="&amp;BG$2)*(365/VLOOKUP($A40,Sazonalidade!$A:$G,7,0)))*(1-VLOOKUP($A40,Sazonalidade!$A:$J,10,0)),0)</f>
        <v>0</v>
      </c>
      <c r="BH40" s="18">
        <f>IF($E40=$E$1,((1+Premissas!BC$4)*'TU Proprio'!BG40*10^6*'Rotacao Vagao'!BG40)/(SUMIFS('Trem Tipo Medio'!$K:$K,'Trem Tipo Medio'!$A:$A,$A40,'Trem Tipo Medio'!$AE:$AE,"&lt;="&amp;BH$2,'Trem Tipo Medio'!$AF:$AF,"&gt;="&amp;BH$2)*(365/VLOOKUP($A40,Sazonalidade!$A:$G,7,0)))*(1-VLOOKUP($A40,Sazonalidade!$A:$J,10,0)),0)</f>
        <v>0</v>
      </c>
      <c r="BI40" s="18">
        <f>IF($E40=$E$1,((1+Premissas!BD$4)*'TU Proprio'!BH40*10^6*'Rotacao Vagao'!BH40)/(SUMIFS('Trem Tipo Medio'!$K:$K,'Trem Tipo Medio'!$A:$A,$A40,'Trem Tipo Medio'!$AE:$AE,"&lt;="&amp;BI$2,'Trem Tipo Medio'!$AF:$AF,"&gt;="&amp;BI$2)*(365/VLOOKUP($A40,Sazonalidade!$A:$G,7,0)))*(1-VLOOKUP($A40,Sazonalidade!$A:$J,10,0)),0)</f>
        <v>0</v>
      </c>
      <c r="BJ40" s="18">
        <f>IF($E40=$E$1,((1+Premissas!BE$4)*'TU Proprio'!BI40*10^6*'Rotacao Vagao'!BI40)/(SUMIFS('Trem Tipo Medio'!$K:$K,'Trem Tipo Medio'!$A:$A,$A40,'Trem Tipo Medio'!$AE:$AE,"&lt;="&amp;BJ$2,'Trem Tipo Medio'!$AF:$AF,"&gt;="&amp;BJ$2)*(365/VLOOKUP($A40,Sazonalidade!$A:$G,7,0)))*(1-VLOOKUP($A40,Sazonalidade!$A:$J,10,0)),0)</f>
        <v>0</v>
      </c>
      <c r="BK40" s="18">
        <f>IF($E40=$E$1,((1+Premissas!BF$4)*'TU Proprio'!BJ40*10^6*'Rotacao Vagao'!BJ40)/(SUMIFS('Trem Tipo Medio'!$K:$K,'Trem Tipo Medio'!$A:$A,$A40,'Trem Tipo Medio'!$AE:$AE,"&lt;="&amp;BK$2,'Trem Tipo Medio'!$AF:$AF,"&gt;="&amp;BK$2)*(365/VLOOKUP($A40,Sazonalidade!$A:$G,7,0)))*(1-VLOOKUP($A40,Sazonalidade!$A:$J,10,0)),0)</f>
        <v>0</v>
      </c>
      <c r="BL40" s="18">
        <f>IF($E40=$E$1,((1+Premissas!BG$4)*'TU Proprio'!BK40*10^6*'Rotacao Vagao'!BK40)/(SUMIFS('Trem Tipo Medio'!$K:$K,'Trem Tipo Medio'!$A:$A,$A40,'Trem Tipo Medio'!$AE:$AE,"&lt;="&amp;BL$2,'Trem Tipo Medio'!$AF:$AF,"&gt;="&amp;BL$2)*(365/VLOOKUP($A40,Sazonalidade!$A:$G,7,0)))*(1-VLOOKUP($A40,Sazonalidade!$A:$J,10,0)),0)</f>
        <v>0</v>
      </c>
      <c r="BM40" s="18">
        <f>IF($E40=$E$1,((1+Premissas!BH$4)*'TU Proprio'!BL40*10^6*'Rotacao Vagao'!BL40)/(SUMIFS('Trem Tipo Medio'!$K:$K,'Trem Tipo Medio'!$A:$A,$A40,'Trem Tipo Medio'!$AE:$AE,"&lt;="&amp;BM$2,'Trem Tipo Medio'!$AF:$AF,"&gt;="&amp;BM$2)*(365/VLOOKUP($A40,Sazonalidade!$A:$G,7,0)))*(1-VLOOKUP($A40,Sazonalidade!$A:$J,10,0)),0)</f>
        <v>0</v>
      </c>
      <c r="BN40" s="18">
        <f>IF($E40=$E$1,((1+Premissas!BI$4)*'TU Proprio'!BM40*10^6*'Rotacao Vagao'!BM40)/(SUMIFS('Trem Tipo Medio'!$K:$K,'Trem Tipo Medio'!$A:$A,$A40,'Trem Tipo Medio'!$AE:$AE,"&lt;="&amp;BN$2,'Trem Tipo Medio'!$AF:$AF,"&gt;="&amp;BN$2)*(365/VLOOKUP($A40,Sazonalidade!$A:$G,7,0)))*(1-VLOOKUP($A40,Sazonalidade!$A:$J,10,0)),0)</f>
        <v>0</v>
      </c>
      <c r="BO40" s="18">
        <f>IF($E40=$E$1,((1+Premissas!BJ$4)*'TU Proprio'!BN40*10^6*'Rotacao Vagao'!BN40)/(SUMIFS('Trem Tipo Medio'!$K:$K,'Trem Tipo Medio'!$A:$A,$A40,'Trem Tipo Medio'!$AE:$AE,"&lt;="&amp;BO$2,'Trem Tipo Medio'!$AF:$AF,"&gt;="&amp;BO$2)*(365/VLOOKUP($A40,Sazonalidade!$A:$G,7,0)))*(1-VLOOKUP($A40,Sazonalidade!$A:$J,10,0)),0)</f>
        <v>0</v>
      </c>
      <c r="BP40" s="18">
        <f>IF($E40=$E$1,((1+Premissas!BK$4)*'TU Proprio'!BO40*10^6*'Rotacao Vagao'!BO40)/(SUMIFS('Trem Tipo Medio'!$K:$K,'Trem Tipo Medio'!$A:$A,$A40,'Trem Tipo Medio'!$AE:$AE,"&lt;="&amp;BP$2,'Trem Tipo Medio'!$AF:$AF,"&gt;="&amp;BP$2)*(365/VLOOKUP($A40,Sazonalidade!$A:$G,7,0)))*(1-VLOOKUP($A40,Sazonalidade!$A:$J,10,0)),0)</f>
        <v>0</v>
      </c>
      <c r="BQ40"/>
      <c r="BR40"/>
      <c r="BS40"/>
      <c r="BT40"/>
      <c r="BU40"/>
    </row>
    <row r="41" spans="1:73" s="32" customFormat="1" x14ac:dyDescent="0.25">
      <c r="A41" s="6">
        <f t="shared" si="3"/>
        <v>39</v>
      </c>
      <c r="B41" s="3" t="str">
        <f>VLOOKUP($A41,Demanda!$A$1:$G$43,4,0)</f>
        <v>Gasolina</v>
      </c>
      <c r="C41" s="3" t="str">
        <f>VLOOKUP($A41,Demanda!$A$1:$G$43,6,0)</f>
        <v>Miritituba</v>
      </c>
      <c r="D41" s="3" t="str">
        <f>VLOOKUP($A41,Demanda!$A$1:$G$43,7,0)</f>
        <v>Sinop</v>
      </c>
      <c r="E41" s="3" t="str">
        <f>VLOOKUP($A41,Demanda!$A$1:$G$43,2,0)</f>
        <v>FGRAO</v>
      </c>
      <c r="F41" s="29" t="str">
        <f>VLOOKUP(A41,'Trem Tipo Medio'!A:L,10,0)</f>
        <v>TCT</v>
      </c>
      <c r="H41" s="18">
        <f>IF($E41=$E$1,((1+Premissas!C$4)*'TU Proprio'!G41*10^6*'Rotacao Vagao'!G41)/(SUMIFS('Trem Tipo Medio'!$K:$K,'Trem Tipo Medio'!$A:$A,$A41,'Trem Tipo Medio'!$AE:$AE,"&lt;="&amp;H$2,'Trem Tipo Medio'!$AF:$AF,"&gt;="&amp;H$2)*(365/VLOOKUP($A41,Sazonalidade!$A:$G,7,0)))*(1-VLOOKUP($A41,Sazonalidade!$A:$J,10,0)),0)</f>
        <v>0</v>
      </c>
      <c r="I41" s="18">
        <f>IF($E41=$E$1,((1+Premissas!D$4)*'TU Proprio'!H41*10^6*'Rotacao Vagao'!H41)/(SUMIFS('Trem Tipo Medio'!$K:$K,'Trem Tipo Medio'!$A:$A,$A41,'Trem Tipo Medio'!$AE:$AE,"&lt;="&amp;I$2,'Trem Tipo Medio'!$AF:$AF,"&gt;="&amp;I$2)*(365/VLOOKUP($A41,Sazonalidade!$A:$G,7,0)))*(1-VLOOKUP($A41,Sazonalidade!$A:$J,10,0)),0)</f>
        <v>0</v>
      </c>
      <c r="J41" s="18">
        <f>IF($E41=$E$1,((1+Premissas!E$4)*'TU Proprio'!I41*10^6*'Rotacao Vagao'!I41)/(SUMIFS('Trem Tipo Medio'!$K:$K,'Trem Tipo Medio'!$A:$A,$A41,'Trem Tipo Medio'!$AE:$AE,"&lt;="&amp;J$2,'Trem Tipo Medio'!$AF:$AF,"&gt;="&amp;J$2)*(365/VLOOKUP($A41,Sazonalidade!$A:$G,7,0)))*(1-VLOOKUP($A41,Sazonalidade!$A:$J,10,0)),0)</f>
        <v>0</v>
      </c>
      <c r="K41" s="18">
        <f>IF($E41=$E$1,((1+Premissas!F$4)*'TU Proprio'!J41*10^6*'Rotacao Vagao'!J41)/(SUMIFS('Trem Tipo Medio'!$K:$K,'Trem Tipo Medio'!$A:$A,$A41,'Trem Tipo Medio'!$AE:$AE,"&lt;="&amp;K$2,'Trem Tipo Medio'!$AF:$AF,"&gt;="&amp;K$2)*(365/VLOOKUP($A41,Sazonalidade!$A:$G,7,0)))*(1-VLOOKUP($A41,Sazonalidade!$A:$J,10,0)),0)</f>
        <v>0</v>
      </c>
      <c r="L41" s="18">
        <f>IF($E41=$E$1,((1+Premissas!G$4)*'TU Proprio'!K41*10^6*'Rotacao Vagao'!K41)/(SUMIFS('Trem Tipo Medio'!$K:$K,'Trem Tipo Medio'!$A:$A,$A41,'Trem Tipo Medio'!$AE:$AE,"&lt;="&amp;L$2,'Trem Tipo Medio'!$AF:$AF,"&gt;="&amp;L$2)*(365/VLOOKUP($A41,Sazonalidade!$A:$G,7,0)))*(1-VLOOKUP($A41,Sazonalidade!$A:$J,10,0)),0)</f>
        <v>0</v>
      </c>
      <c r="M41" s="18">
        <f>IF($E41=$E$1,((1+Premissas!H$4)*'TU Proprio'!L41*10^6*'Rotacao Vagao'!L41)/(SUMIFS('Trem Tipo Medio'!$K:$K,'Trem Tipo Medio'!$A:$A,$A41,'Trem Tipo Medio'!$AE:$AE,"&lt;="&amp;M$2,'Trem Tipo Medio'!$AF:$AF,"&gt;="&amp;M$2)*(365/VLOOKUP($A41,Sazonalidade!$A:$G,7,0)))*(1-VLOOKUP($A41,Sazonalidade!$A:$J,10,0)),0)</f>
        <v>0</v>
      </c>
      <c r="N41" s="18">
        <f>IF($E41=$E$1,((1+Premissas!I$4)*'TU Proprio'!M41*10^6*'Rotacao Vagao'!M41)/(SUMIFS('Trem Tipo Medio'!$K:$K,'Trem Tipo Medio'!$A:$A,$A41,'Trem Tipo Medio'!$AE:$AE,"&lt;="&amp;N$2,'Trem Tipo Medio'!$AF:$AF,"&gt;="&amp;N$2)*(365/VLOOKUP($A41,Sazonalidade!$A:$G,7,0)))*(1-VLOOKUP($A41,Sazonalidade!$A:$J,10,0)),0)</f>
        <v>0</v>
      </c>
      <c r="O41" s="18">
        <f>IF($E41=$E$1,((1+Premissas!J$4)*'TU Proprio'!N41*10^6*'Rotacao Vagao'!N41)/(SUMIFS('Trem Tipo Medio'!$K:$K,'Trem Tipo Medio'!$A:$A,$A41,'Trem Tipo Medio'!$AE:$AE,"&lt;="&amp;O$2,'Trem Tipo Medio'!$AF:$AF,"&gt;="&amp;O$2)*(365/VLOOKUP($A41,Sazonalidade!$A:$G,7,0)))*(1-VLOOKUP($A41,Sazonalidade!$A:$J,10,0)),0)</f>
        <v>0</v>
      </c>
      <c r="P41" s="18">
        <f>IF($E41=$E$1,((1+Premissas!K$4)*'TU Proprio'!O41*10^6*'Rotacao Vagao'!O41)/(SUMIFS('Trem Tipo Medio'!$K:$K,'Trem Tipo Medio'!$A:$A,$A41,'Trem Tipo Medio'!$AE:$AE,"&lt;="&amp;P$2,'Trem Tipo Medio'!$AF:$AF,"&gt;="&amp;P$2)*(365/VLOOKUP($A41,Sazonalidade!$A:$G,7,0)))*(1-VLOOKUP($A41,Sazonalidade!$A:$J,10,0)),0)</f>
        <v>0</v>
      </c>
      <c r="Q41" s="18">
        <f>IF($E41=$E$1,((1+Premissas!L$4)*'TU Proprio'!P41*10^6*'Rotacao Vagao'!P41)/(SUMIFS('Trem Tipo Medio'!$K:$K,'Trem Tipo Medio'!$A:$A,$A41,'Trem Tipo Medio'!$AE:$AE,"&lt;="&amp;Q$2,'Trem Tipo Medio'!$AF:$AF,"&gt;="&amp;Q$2)*(365/VLOOKUP($A41,Sazonalidade!$A:$G,7,0)))*(1-VLOOKUP($A41,Sazonalidade!$A:$J,10,0)),0)</f>
        <v>0</v>
      </c>
      <c r="R41" s="18">
        <f>IF($E41=$E$1,((1+Premissas!M$4)*'TU Proprio'!Q41*10^6*'Rotacao Vagao'!Q41)/(SUMIFS('Trem Tipo Medio'!$K:$K,'Trem Tipo Medio'!$A:$A,$A41,'Trem Tipo Medio'!$AE:$AE,"&lt;="&amp;R$2,'Trem Tipo Medio'!$AF:$AF,"&gt;="&amp;R$2)*(365/VLOOKUP($A41,Sazonalidade!$A:$G,7,0)))*(1-VLOOKUP($A41,Sazonalidade!$A:$J,10,0)),0)</f>
        <v>0</v>
      </c>
      <c r="S41" s="18">
        <f>IF($E41=$E$1,((1+Premissas!N$4)*'TU Proprio'!R41*10^6*'Rotacao Vagao'!R41)/(SUMIFS('Trem Tipo Medio'!$K:$K,'Trem Tipo Medio'!$A:$A,$A41,'Trem Tipo Medio'!$AE:$AE,"&lt;="&amp;S$2,'Trem Tipo Medio'!$AF:$AF,"&gt;="&amp;S$2)*(365/VLOOKUP($A41,Sazonalidade!$A:$G,7,0)))*(1-VLOOKUP($A41,Sazonalidade!$A:$J,10,0)),0)</f>
        <v>0</v>
      </c>
      <c r="T41" s="18">
        <f>IF($E41=$E$1,((1+Premissas!O$4)*'TU Proprio'!S41*10^6*'Rotacao Vagao'!S41)/(SUMIFS('Trem Tipo Medio'!$K:$K,'Trem Tipo Medio'!$A:$A,$A41,'Trem Tipo Medio'!$AE:$AE,"&lt;="&amp;T$2,'Trem Tipo Medio'!$AF:$AF,"&gt;="&amp;T$2)*(365/VLOOKUP($A41,Sazonalidade!$A:$G,7,0)))*(1-VLOOKUP($A41,Sazonalidade!$A:$J,10,0)),0)</f>
        <v>0</v>
      </c>
      <c r="U41" s="18">
        <f>IF($E41=$E$1,((1+Premissas!P$4)*'TU Proprio'!T41*10^6*'Rotacao Vagao'!T41)/(SUMIFS('Trem Tipo Medio'!$K:$K,'Trem Tipo Medio'!$A:$A,$A41,'Trem Tipo Medio'!$AE:$AE,"&lt;="&amp;U$2,'Trem Tipo Medio'!$AF:$AF,"&gt;="&amp;U$2)*(365/VLOOKUP($A41,Sazonalidade!$A:$G,7,0)))*(1-VLOOKUP($A41,Sazonalidade!$A:$J,10,0)),0)</f>
        <v>0</v>
      </c>
      <c r="V41" s="18">
        <f>IF($E41=$E$1,((1+Premissas!Q$4)*'TU Proprio'!U41*10^6*'Rotacao Vagao'!U41)/(SUMIFS('Trem Tipo Medio'!$K:$K,'Trem Tipo Medio'!$A:$A,$A41,'Trem Tipo Medio'!$AE:$AE,"&lt;="&amp;V$2,'Trem Tipo Medio'!$AF:$AF,"&gt;="&amp;V$2)*(365/VLOOKUP($A41,Sazonalidade!$A:$G,7,0)))*(1-VLOOKUP($A41,Sazonalidade!$A:$J,10,0)),0)</f>
        <v>0</v>
      </c>
      <c r="W41" s="18">
        <f>IF($E41=$E$1,((1+Premissas!R$4)*'TU Proprio'!V41*10^6*'Rotacao Vagao'!V41)/(SUMIFS('Trem Tipo Medio'!$K:$K,'Trem Tipo Medio'!$A:$A,$A41,'Trem Tipo Medio'!$AE:$AE,"&lt;="&amp;W$2,'Trem Tipo Medio'!$AF:$AF,"&gt;="&amp;W$2)*(365/VLOOKUP($A41,Sazonalidade!$A:$G,7,0)))*(1-VLOOKUP($A41,Sazonalidade!$A:$J,10,0)),0)</f>
        <v>0</v>
      </c>
      <c r="X41" s="18">
        <f>IF($E41=$E$1,((1+Premissas!S$4)*'TU Proprio'!W41*10^6*'Rotacao Vagao'!W41)/(SUMIFS('Trem Tipo Medio'!$K:$K,'Trem Tipo Medio'!$A:$A,$A41,'Trem Tipo Medio'!$AE:$AE,"&lt;="&amp;X$2,'Trem Tipo Medio'!$AF:$AF,"&gt;="&amp;X$2)*(365/VLOOKUP($A41,Sazonalidade!$A:$G,7,0)))*(1-VLOOKUP($A41,Sazonalidade!$A:$J,10,0)),0)</f>
        <v>0</v>
      </c>
      <c r="Y41" s="18">
        <f>IF($E41=$E$1,((1+Premissas!T$4)*'TU Proprio'!X41*10^6*'Rotacao Vagao'!X41)/(SUMIFS('Trem Tipo Medio'!$K:$K,'Trem Tipo Medio'!$A:$A,$A41,'Trem Tipo Medio'!$AE:$AE,"&lt;="&amp;Y$2,'Trem Tipo Medio'!$AF:$AF,"&gt;="&amp;Y$2)*(365/VLOOKUP($A41,Sazonalidade!$A:$G,7,0)))*(1-VLOOKUP($A41,Sazonalidade!$A:$J,10,0)),0)</f>
        <v>0</v>
      </c>
      <c r="Z41" s="18">
        <f>IF($E41=$E$1,((1+Premissas!U$4)*'TU Proprio'!Y41*10^6*'Rotacao Vagao'!Y41)/(SUMIFS('Trem Tipo Medio'!$K:$K,'Trem Tipo Medio'!$A:$A,$A41,'Trem Tipo Medio'!$AE:$AE,"&lt;="&amp;Z$2,'Trem Tipo Medio'!$AF:$AF,"&gt;="&amp;Z$2)*(365/VLOOKUP($A41,Sazonalidade!$A:$G,7,0)))*(1-VLOOKUP($A41,Sazonalidade!$A:$J,10,0)),0)</f>
        <v>0</v>
      </c>
      <c r="AA41" s="18">
        <f>IF($E41=$E$1,((1+Premissas!V$4)*'TU Proprio'!Z41*10^6*'Rotacao Vagao'!Z41)/(SUMIFS('Trem Tipo Medio'!$K:$K,'Trem Tipo Medio'!$A:$A,$A41,'Trem Tipo Medio'!$AE:$AE,"&lt;="&amp;AA$2,'Trem Tipo Medio'!$AF:$AF,"&gt;="&amp;AA$2)*(365/VLOOKUP($A41,Sazonalidade!$A:$G,7,0)))*(1-VLOOKUP($A41,Sazonalidade!$A:$J,10,0)),0)</f>
        <v>0</v>
      </c>
      <c r="AB41" s="18">
        <f>IF($E41=$E$1,((1+Premissas!W$4)*'TU Proprio'!AA41*10^6*'Rotacao Vagao'!AA41)/(SUMIFS('Trem Tipo Medio'!$K:$K,'Trem Tipo Medio'!$A:$A,$A41,'Trem Tipo Medio'!$AE:$AE,"&lt;="&amp;AB$2,'Trem Tipo Medio'!$AF:$AF,"&gt;="&amp;AB$2)*(365/VLOOKUP($A41,Sazonalidade!$A:$G,7,0)))*(1-VLOOKUP($A41,Sazonalidade!$A:$J,10,0)),0)</f>
        <v>0</v>
      </c>
      <c r="AC41" s="18">
        <f>IF($E41=$E$1,((1+Premissas!X$4)*'TU Proprio'!AB41*10^6*'Rotacao Vagao'!AB41)/(SUMIFS('Trem Tipo Medio'!$K:$K,'Trem Tipo Medio'!$A:$A,$A41,'Trem Tipo Medio'!$AE:$AE,"&lt;="&amp;AC$2,'Trem Tipo Medio'!$AF:$AF,"&gt;="&amp;AC$2)*(365/VLOOKUP($A41,Sazonalidade!$A:$G,7,0)))*(1-VLOOKUP($A41,Sazonalidade!$A:$J,10,0)),0)</f>
        <v>0</v>
      </c>
      <c r="AD41" s="18">
        <f>IF($E41=$E$1,((1+Premissas!Y$4)*'TU Proprio'!AC41*10^6*'Rotacao Vagao'!AC41)/(SUMIFS('Trem Tipo Medio'!$K:$K,'Trem Tipo Medio'!$A:$A,$A41,'Trem Tipo Medio'!$AE:$AE,"&lt;="&amp;AD$2,'Trem Tipo Medio'!$AF:$AF,"&gt;="&amp;AD$2)*(365/VLOOKUP($A41,Sazonalidade!$A:$G,7,0)))*(1-VLOOKUP($A41,Sazonalidade!$A:$J,10,0)),0)</f>
        <v>0</v>
      </c>
      <c r="AE41" s="18">
        <f>IF($E41=$E$1,((1+Premissas!Z$4)*'TU Proprio'!AD41*10^6*'Rotacao Vagao'!AD41)/(SUMIFS('Trem Tipo Medio'!$K:$K,'Trem Tipo Medio'!$A:$A,$A41,'Trem Tipo Medio'!$AE:$AE,"&lt;="&amp;AE$2,'Trem Tipo Medio'!$AF:$AF,"&gt;="&amp;AE$2)*(365/VLOOKUP($A41,Sazonalidade!$A:$G,7,0)))*(1-VLOOKUP($A41,Sazonalidade!$A:$J,10,0)),0)</f>
        <v>0</v>
      </c>
      <c r="AF41" s="18">
        <f>IF($E41=$E$1,((1+Premissas!AA$4)*'TU Proprio'!AE41*10^6*'Rotacao Vagao'!AE41)/(SUMIFS('Trem Tipo Medio'!$K:$K,'Trem Tipo Medio'!$A:$A,$A41,'Trem Tipo Medio'!$AE:$AE,"&lt;="&amp;AF$2,'Trem Tipo Medio'!$AF:$AF,"&gt;="&amp;AF$2)*(365/VLOOKUP($A41,Sazonalidade!$A:$G,7,0)))*(1-VLOOKUP($A41,Sazonalidade!$A:$J,10,0)),0)</f>
        <v>0</v>
      </c>
      <c r="AG41" s="18">
        <f>IF($E41=$E$1,((1+Premissas!AB$4)*'TU Proprio'!AF41*10^6*'Rotacao Vagao'!AF41)/(SUMIFS('Trem Tipo Medio'!$K:$K,'Trem Tipo Medio'!$A:$A,$A41,'Trem Tipo Medio'!$AE:$AE,"&lt;="&amp;AG$2,'Trem Tipo Medio'!$AF:$AF,"&gt;="&amp;AG$2)*(365/VLOOKUP($A41,Sazonalidade!$A:$G,7,0)))*(1-VLOOKUP($A41,Sazonalidade!$A:$J,10,0)),0)</f>
        <v>0</v>
      </c>
      <c r="AH41" s="18">
        <f>IF($E41=$E$1,((1+Premissas!AC$4)*'TU Proprio'!AG41*10^6*'Rotacao Vagao'!AG41)/(SUMIFS('Trem Tipo Medio'!$K:$K,'Trem Tipo Medio'!$A:$A,$A41,'Trem Tipo Medio'!$AE:$AE,"&lt;="&amp;AH$2,'Trem Tipo Medio'!$AF:$AF,"&gt;="&amp;AH$2)*(365/VLOOKUP($A41,Sazonalidade!$A:$G,7,0)))*(1-VLOOKUP($A41,Sazonalidade!$A:$J,10,0)),0)</f>
        <v>0</v>
      </c>
      <c r="AI41" s="18">
        <f>IF($E41=$E$1,((1+Premissas!AD$4)*'TU Proprio'!AH41*10^6*'Rotacao Vagao'!AH41)/(SUMIFS('Trem Tipo Medio'!$K:$K,'Trem Tipo Medio'!$A:$A,$A41,'Trem Tipo Medio'!$AE:$AE,"&lt;="&amp;AI$2,'Trem Tipo Medio'!$AF:$AF,"&gt;="&amp;AI$2)*(365/VLOOKUP($A41,Sazonalidade!$A:$G,7,0)))*(1-VLOOKUP($A41,Sazonalidade!$A:$J,10,0)),0)</f>
        <v>0</v>
      </c>
      <c r="AJ41" s="18">
        <f>IF($E41=$E$1,((1+Premissas!AE$4)*'TU Proprio'!AI41*10^6*'Rotacao Vagao'!AI41)/(SUMIFS('Trem Tipo Medio'!$K:$K,'Trem Tipo Medio'!$A:$A,$A41,'Trem Tipo Medio'!$AE:$AE,"&lt;="&amp;AJ$2,'Trem Tipo Medio'!$AF:$AF,"&gt;="&amp;AJ$2)*(365/VLOOKUP($A41,Sazonalidade!$A:$G,7,0)))*(1-VLOOKUP($A41,Sazonalidade!$A:$J,10,0)),0)</f>
        <v>0</v>
      </c>
      <c r="AK41" s="18">
        <f>IF($E41=$E$1,((1+Premissas!AF$4)*'TU Proprio'!AJ41*10^6*'Rotacao Vagao'!AJ41)/(SUMIFS('Trem Tipo Medio'!$K:$K,'Trem Tipo Medio'!$A:$A,$A41,'Trem Tipo Medio'!$AE:$AE,"&lt;="&amp;AK$2,'Trem Tipo Medio'!$AF:$AF,"&gt;="&amp;AK$2)*(365/VLOOKUP($A41,Sazonalidade!$A:$G,7,0)))*(1-VLOOKUP($A41,Sazonalidade!$A:$J,10,0)),0)</f>
        <v>0</v>
      </c>
      <c r="AL41" s="18">
        <f>IF($E41=$E$1,((1+Premissas!AG$4)*'TU Proprio'!AK41*10^6*'Rotacao Vagao'!AK41)/(SUMIFS('Trem Tipo Medio'!$K:$K,'Trem Tipo Medio'!$A:$A,$A41,'Trem Tipo Medio'!$AE:$AE,"&lt;="&amp;AL$2,'Trem Tipo Medio'!$AF:$AF,"&gt;="&amp;AL$2)*(365/VLOOKUP($A41,Sazonalidade!$A:$G,7,0)))*(1-VLOOKUP($A41,Sazonalidade!$A:$J,10,0)),0)</f>
        <v>0</v>
      </c>
      <c r="AM41" s="18">
        <f>IF($E41=$E$1,((1+Premissas!AH$4)*'TU Proprio'!AL41*10^6*'Rotacao Vagao'!AL41)/(SUMIFS('Trem Tipo Medio'!$K:$K,'Trem Tipo Medio'!$A:$A,$A41,'Trem Tipo Medio'!$AE:$AE,"&lt;="&amp;AM$2,'Trem Tipo Medio'!$AF:$AF,"&gt;="&amp;AM$2)*(365/VLOOKUP($A41,Sazonalidade!$A:$G,7,0)))*(1-VLOOKUP($A41,Sazonalidade!$A:$J,10,0)),0)</f>
        <v>0</v>
      </c>
      <c r="AN41" s="18">
        <f>IF($E41=$E$1,((1+Premissas!AI$4)*'TU Proprio'!AM41*10^6*'Rotacao Vagao'!AM41)/(SUMIFS('Trem Tipo Medio'!$K:$K,'Trem Tipo Medio'!$A:$A,$A41,'Trem Tipo Medio'!$AE:$AE,"&lt;="&amp;AN$2,'Trem Tipo Medio'!$AF:$AF,"&gt;="&amp;AN$2)*(365/VLOOKUP($A41,Sazonalidade!$A:$G,7,0)))*(1-VLOOKUP($A41,Sazonalidade!$A:$J,10,0)),0)</f>
        <v>0</v>
      </c>
      <c r="AO41" s="18">
        <f>IF($E41=$E$1,((1+Premissas!AJ$4)*'TU Proprio'!AN41*10^6*'Rotacao Vagao'!AN41)/(SUMIFS('Trem Tipo Medio'!$K:$K,'Trem Tipo Medio'!$A:$A,$A41,'Trem Tipo Medio'!$AE:$AE,"&lt;="&amp;AO$2,'Trem Tipo Medio'!$AF:$AF,"&gt;="&amp;AO$2)*(365/VLOOKUP($A41,Sazonalidade!$A:$G,7,0)))*(1-VLOOKUP($A41,Sazonalidade!$A:$J,10,0)),0)</f>
        <v>0</v>
      </c>
      <c r="AP41" s="18">
        <f>IF($E41=$E$1,((1+Premissas!AK$4)*'TU Proprio'!AO41*10^6*'Rotacao Vagao'!AO41)/(SUMIFS('Trem Tipo Medio'!$K:$K,'Trem Tipo Medio'!$A:$A,$A41,'Trem Tipo Medio'!$AE:$AE,"&lt;="&amp;AP$2,'Trem Tipo Medio'!$AF:$AF,"&gt;="&amp;AP$2)*(365/VLOOKUP($A41,Sazonalidade!$A:$G,7,0)))*(1-VLOOKUP($A41,Sazonalidade!$A:$J,10,0)),0)</f>
        <v>0</v>
      </c>
      <c r="AQ41" s="18">
        <f>IF($E41=$E$1,((1+Premissas!AL$4)*'TU Proprio'!AP41*10^6*'Rotacao Vagao'!AP41)/(SUMIFS('Trem Tipo Medio'!$K:$K,'Trem Tipo Medio'!$A:$A,$A41,'Trem Tipo Medio'!$AE:$AE,"&lt;="&amp;AQ$2,'Trem Tipo Medio'!$AF:$AF,"&gt;="&amp;AQ$2)*(365/VLOOKUP($A41,Sazonalidade!$A:$G,7,0)))*(1-VLOOKUP($A41,Sazonalidade!$A:$J,10,0)),0)</f>
        <v>0</v>
      </c>
      <c r="AR41" s="18">
        <f>IF($E41=$E$1,((1+Premissas!AM$4)*'TU Proprio'!AQ41*10^6*'Rotacao Vagao'!AQ41)/(SUMIFS('Trem Tipo Medio'!$K:$K,'Trem Tipo Medio'!$A:$A,$A41,'Trem Tipo Medio'!$AE:$AE,"&lt;="&amp;AR$2,'Trem Tipo Medio'!$AF:$AF,"&gt;="&amp;AR$2)*(365/VLOOKUP($A41,Sazonalidade!$A:$G,7,0)))*(1-VLOOKUP($A41,Sazonalidade!$A:$J,10,0)),0)</f>
        <v>0</v>
      </c>
      <c r="AS41" s="18">
        <f>IF($E41=$E$1,((1+Premissas!AN$4)*'TU Proprio'!AR41*10^6*'Rotacao Vagao'!AR41)/(SUMIFS('Trem Tipo Medio'!$K:$K,'Trem Tipo Medio'!$A:$A,$A41,'Trem Tipo Medio'!$AE:$AE,"&lt;="&amp;AS$2,'Trem Tipo Medio'!$AF:$AF,"&gt;="&amp;AS$2)*(365/VLOOKUP($A41,Sazonalidade!$A:$G,7,0)))*(1-VLOOKUP($A41,Sazonalidade!$A:$J,10,0)),0)</f>
        <v>0</v>
      </c>
      <c r="AT41" s="18">
        <f>IF($E41=$E$1,((1+Premissas!AO$4)*'TU Proprio'!AS41*10^6*'Rotacao Vagao'!AS41)/(SUMIFS('Trem Tipo Medio'!$K:$K,'Trem Tipo Medio'!$A:$A,$A41,'Trem Tipo Medio'!$AE:$AE,"&lt;="&amp;AT$2,'Trem Tipo Medio'!$AF:$AF,"&gt;="&amp;AT$2)*(365/VLOOKUP($A41,Sazonalidade!$A:$G,7,0)))*(1-VLOOKUP($A41,Sazonalidade!$A:$J,10,0)),0)</f>
        <v>0</v>
      </c>
      <c r="AU41" s="18">
        <f>IF($E41=$E$1,((1+Premissas!AP$4)*'TU Proprio'!AT41*10^6*'Rotacao Vagao'!AT41)/(SUMIFS('Trem Tipo Medio'!$K:$K,'Trem Tipo Medio'!$A:$A,$A41,'Trem Tipo Medio'!$AE:$AE,"&lt;="&amp;AU$2,'Trem Tipo Medio'!$AF:$AF,"&gt;="&amp;AU$2)*(365/VLOOKUP($A41,Sazonalidade!$A:$G,7,0)))*(1-VLOOKUP($A41,Sazonalidade!$A:$J,10,0)),0)</f>
        <v>0</v>
      </c>
      <c r="AV41" s="18">
        <f>IF($E41=$E$1,((1+Premissas!AQ$4)*'TU Proprio'!AU41*10^6*'Rotacao Vagao'!AU41)/(SUMIFS('Trem Tipo Medio'!$K:$K,'Trem Tipo Medio'!$A:$A,$A41,'Trem Tipo Medio'!$AE:$AE,"&lt;="&amp;AV$2,'Trem Tipo Medio'!$AF:$AF,"&gt;="&amp;AV$2)*(365/VLOOKUP($A41,Sazonalidade!$A:$G,7,0)))*(1-VLOOKUP($A41,Sazonalidade!$A:$J,10,0)),0)</f>
        <v>0</v>
      </c>
      <c r="AW41" s="18">
        <f>IF($E41=$E$1,((1+Premissas!AR$4)*'TU Proprio'!AV41*10^6*'Rotacao Vagao'!AV41)/(SUMIFS('Trem Tipo Medio'!$K:$K,'Trem Tipo Medio'!$A:$A,$A41,'Trem Tipo Medio'!$AE:$AE,"&lt;="&amp;AW$2,'Trem Tipo Medio'!$AF:$AF,"&gt;="&amp;AW$2)*(365/VLOOKUP($A41,Sazonalidade!$A:$G,7,0)))*(1-VLOOKUP($A41,Sazonalidade!$A:$J,10,0)),0)</f>
        <v>0</v>
      </c>
      <c r="AX41" s="18">
        <f>IF($E41=$E$1,((1+Premissas!AS$4)*'TU Proprio'!AW41*10^6*'Rotacao Vagao'!AW41)/(SUMIFS('Trem Tipo Medio'!$K:$K,'Trem Tipo Medio'!$A:$A,$A41,'Trem Tipo Medio'!$AE:$AE,"&lt;="&amp;AX$2,'Trem Tipo Medio'!$AF:$AF,"&gt;="&amp;AX$2)*(365/VLOOKUP($A41,Sazonalidade!$A:$G,7,0)))*(1-VLOOKUP($A41,Sazonalidade!$A:$J,10,0)),0)</f>
        <v>0</v>
      </c>
      <c r="AY41" s="18">
        <f>IF($E41=$E$1,((1+Premissas!AT$4)*'TU Proprio'!AX41*10^6*'Rotacao Vagao'!AX41)/(SUMIFS('Trem Tipo Medio'!$K:$K,'Trem Tipo Medio'!$A:$A,$A41,'Trem Tipo Medio'!$AE:$AE,"&lt;="&amp;AY$2,'Trem Tipo Medio'!$AF:$AF,"&gt;="&amp;AY$2)*(365/VLOOKUP($A41,Sazonalidade!$A:$G,7,0)))*(1-VLOOKUP($A41,Sazonalidade!$A:$J,10,0)),0)</f>
        <v>0</v>
      </c>
      <c r="AZ41" s="18">
        <f>IF($E41=$E$1,((1+Premissas!AU$4)*'TU Proprio'!AY41*10^6*'Rotacao Vagao'!AY41)/(SUMIFS('Trem Tipo Medio'!$K:$K,'Trem Tipo Medio'!$A:$A,$A41,'Trem Tipo Medio'!$AE:$AE,"&lt;="&amp;AZ$2,'Trem Tipo Medio'!$AF:$AF,"&gt;="&amp;AZ$2)*(365/VLOOKUP($A41,Sazonalidade!$A:$G,7,0)))*(1-VLOOKUP($A41,Sazonalidade!$A:$J,10,0)),0)</f>
        <v>0</v>
      </c>
      <c r="BA41" s="18">
        <f>IF($E41=$E$1,((1+Premissas!AV$4)*'TU Proprio'!AZ41*10^6*'Rotacao Vagao'!AZ41)/(SUMIFS('Trem Tipo Medio'!$K:$K,'Trem Tipo Medio'!$A:$A,$A41,'Trem Tipo Medio'!$AE:$AE,"&lt;="&amp;BA$2,'Trem Tipo Medio'!$AF:$AF,"&gt;="&amp;BA$2)*(365/VLOOKUP($A41,Sazonalidade!$A:$G,7,0)))*(1-VLOOKUP($A41,Sazonalidade!$A:$J,10,0)),0)</f>
        <v>0</v>
      </c>
      <c r="BB41" s="18">
        <f>IF($E41=$E$1,((1+Premissas!AW$4)*'TU Proprio'!BA41*10^6*'Rotacao Vagao'!BA41)/(SUMIFS('Trem Tipo Medio'!$K:$K,'Trem Tipo Medio'!$A:$A,$A41,'Trem Tipo Medio'!$AE:$AE,"&lt;="&amp;BB$2,'Trem Tipo Medio'!$AF:$AF,"&gt;="&amp;BB$2)*(365/VLOOKUP($A41,Sazonalidade!$A:$G,7,0)))*(1-VLOOKUP($A41,Sazonalidade!$A:$J,10,0)),0)</f>
        <v>0</v>
      </c>
      <c r="BC41" s="18">
        <f>IF($E41=$E$1,((1+Premissas!AX$4)*'TU Proprio'!BB41*10^6*'Rotacao Vagao'!BB41)/(SUMIFS('Trem Tipo Medio'!$K:$K,'Trem Tipo Medio'!$A:$A,$A41,'Trem Tipo Medio'!$AE:$AE,"&lt;="&amp;BC$2,'Trem Tipo Medio'!$AF:$AF,"&gt;="&amp;BC$2)*(365/VLOOKUP($A41,Sazonalidade!$A:$G,7,0)))*(1-VLOOKUP($A41,Sazonalidade!$A:$J,10,0)),0)</f>
        <v>0</v>
      </c>
      <c r="BD41" s="18">
        <f>IF($E41=$E$1,((1+Premissas!AY$4)*'TU Proprio'!BC41*10^6*'Rotacao Vagao'!BC41)/(SUMIFS('Trem Tipo Medio'!$K:$K,'Trem Tipo Medio'!$A:$A,$A41,'Trem Tipo Medio'!$AE:$AE,"&lt;="&amp;BD$2,'Trem Tipo Medio'!$AF:$AF,"&gt;="&amp;BD$2)*(365/VLOOKUP($A41,Sazonalidade!$A:$G,7,0)))*(1-VLOOKUP($A41,Sazonalidade!$A:$J,10,0)),0)</f>
        <v>0</v>
      </c>
      <c r="BE41" s="18">
        <f>IF($E41=$E$1,((1+Premissas!AZ$4)*'TU Proprio'!BD41*10^6*'Rotacao Vagao'!BD41)/(SUMIFS('Trem Tipo Medio'!$K:$K,'Trem Tipo Medio'!$A:$A,$A41,'Trem Tipo Medio'!$AE:$AE,"&lt;="&amp;BE$2,'Trem Tipo Medio'!$AF:$AF,"&gt;="&amp;BE$2)*(365/VLOOKUP($A41,Sazonalidade!$A:$G,7,0)))*(1-VLOOKUP($A41,Sazonalidade!$A:$J,10,0)),0)</f>
        <v>0</v>
      </c>
      <c r="BF41" s="18">
        <f>IF($E41=$E$1,((1+Premissas!BA$4)*'TU Proprio'!BE41*10^6*'Rotacao Vagao'!BE41)/(SUMIFS('Trem Tipo Medio'!$K:$K,'Trem Tipo Medio'!$A:$A,$A41,'Trem Tipo Medio'!$AE:$AE,"&lt;="&amp;BF$2,'Trem Tipo Medio'!$AF:$AF,"&gt;="&amp;BF$2)*(365/VLOOKUP($A41,Sazonalidade!$A:$G,7,0)))*(1-VLOOKUP($A41,Sazonalidade!$A:$J,10,0)),0)</f>
        <v>0</v>
      </c>
      <c r="BG41" s="18">
        <f>IF($E41=$E$1,((1+Premissas!BB$4)*'TU Proprio'!BF41*10^6*'Rotacao Vagao'!BF41)/(SUMIFS('Trem Tipo Medio'!$K:$K,'Trem Tipo Medio'!$A:$A,$A41,'Trem Tipo Medio'!$AE:$AE,"&lt;="&amp;BG$2,'Trem Tipo Medio'!$AF:$AF,"&gt;="&amp;BG$2)*(365/VLOOKUP($A41,Sazonalidade!$A:$G,7,0)))*(1-VLOOKUP($A41,Sazonalidade!$A:$J,10,0)),0)</f>
        <v>0</v>
      </c>
      <c r="BH41" s="18">
        <f>IF($E41=$E$1,((1+Premissas!BC$4)*'TU Proprio'!BG41*10^6*'Rotacao Vagao'!BG41)/(SUMIFS('Trem Tipo Medio'!$K:$K,'Trem Tipo Medio'!$A:$A,$A41,'Trem Tipo Medio'!$AE:$AE,"&lt;="&amp;BH$2,'Trem Tipo Medio'!$AF:$AF,"&gt;="&amp;BH$2)*(365/VLOOKUP($A41,Sazonalidade!$A:$G,7,0)))*(1-VLOOKUP($A41,Sazonalidade!$A:$J,10,0)),0)</f>
        <v>0</v>
      </c>
      <c r="BI41" s="18">
        <f>IF($E41=$E$1,((1+Premissas!BD$4)*'TU Proprio'!BH41*10^6*'Rotacao Vagao'!BH41)/(SUMIFS('Trem Tipo Medio'!$K:$K,'Trem Tipo Medio'!$A:$A,$A41,'Trem Tipo Medio'!$AE:$AE,"&lt;="&amp;BI$2,'Trem Tipo Medio'!$AF:$AF,"&gt;="&amp;BI$2)*(365/VLOOKUP($A41,Sazonalidade!$A:$G,7,0)))*(1-VLOOKUP($A41,Sazonalidade!$A:$J,10,0)),0)</f>
        <v>0</v>
      </c>
      <c r="BJ41" s="18">
        <f>IF($E41=$E$1,((1+Premissas!BE$4)*'TU Proprio'!BI41*10^6*'Rotacao Vagao'!BI41)/(SUMIFS('Trem Tipo Medio'!$K:$K,'Trem Tipo Medio'!$A:$A,$A41,'Trem Tipo Medio'!$AE:$AE,"&lt;="&amp;BJ$2,'Trem Tipo Medio'!$AF:$AF,"&gt;="&amp;BJ$2)*(365/VLOOKUP($A41,Sazonalidade!$A:$G,7,0)))*(1-VLOOKUP($A41,Sazonalidade!$A:$J,10,0)),0)</f>
        <v>0</v>
      </c>
      <c r="BK41" s="18">
        <f>IF($E41=$E$1,((1+Premissas!BF$4)*'TU Proprio'!BJ41*10^6*'Rotacao Vagao'!BJ41)/(SUMIFS('Trem Tipo Medio'!$K:$K,'Trem Tipo Medio'!$A:$A,$A41,'Trem Tipo Medio'!$AE:$AE,"&lt;="&amp;BK$2,'Trem Tipo Medio'!$AF:$AF,"&gt;="&amp;BK$2)*(365/VLOOKUP($A41,Sazonalidade!$A:$G,7,0)))*(1-VLOOKUP($A41,Sazonalidade!$A:$J,10,0)),0)</f>
        <v>0</v>
      </c>
      <c r="BL41" s="18">
        <f>IF($E41=$E$1,((1+Premissas!BG$4)*'TU Proprio'!BK41*10^6*'Rotacao Vagao'!BK41)/(SUMIFS('Trem Tipo Medio'!$K:$K,'Trem Tipo Medio'!$A:$A,$A41,'Trem Tipo Medio'!$AE:$AE,"&lt;="&amp;BL$2,'Trem Tipo Medio'!$AF:$AF,"&gt;="&amp;BL$2)*(365/VLOOKUP($A41,Sazonalidade!$A:$G,7,0)))*(1-VLOOKUP($A41,Sazonalidade!$A:$J,10,0)),0)</f>
        <v>0</v>
      </c>
      <c r="BM41" s="18">
        <f>IF($E41=$E$1,((1+Premissas!BH$4)*'TU Proprio'!BL41*10^6*'Rotacao Vagao'!BL41)/(SUMIFS('Trem Tipo Medio'!$K:$K,'Trem Tipo Medio'!$A:$A,$A41,'Trem Tipo Medio'!$AE:$AE,"&lt;="&amp;BM$2,'Trem Tipo Medio'!$AF:$AF,"&gt;="&amp;BM$2)*(365/VLOOKUP($A41,Sazonalidade!$A:$G,7,0)))*(1-VLOOKUP($A41,Sazonalidade!$A:$J,10,0)),0)</f>
        <v>0</v>
      </c>
      <c r="BN41" s="18">
        <f>IF($E41=$E$1,((1+Premissas!BI$4)*'TU Proprio'!BM41*10^6*'Rotacao Vagao'!BM41)/(SUMIFS('Trem Tipo Medio'!$K:$K,'Trem Tipo Medio'!$A:$A,$A41,'Trem Tipo Medio'!$AE:$AE,"&lt;="&amp;BN$2,'Trem Tipo Medio'!$AF:$AF,"&gt;="&amp;BN$2)*(365/VLOOKUP($A41,Sazonalidade!$A:$G,7,0)))*(1-VLOOKUP($A41,Sazonalidade!$A:$J,10,0)),0)</f>
        <v>0</v>
      </c>
      <c r="BO41" s="18">
        <f>IF($E41=$E$1,((1+Premissas!BJ$4)*'TU Proprio'!BN41*10^6*'Rotacao Vagao'!BN41)/(SUMIFS('Trem Tipo Medio'!$K:$K,'Trem Tipo Medio'!$A:$A,$A41,'Trem Tipo Medio'!$AE:$AE,"&lt;="&amp;BO$2,'Trem Tipo Medio'!$AF:$AF,"&gt;="&amp;BO$2)*(365/VLOOKUP($A41,Sazonalidade!$A:$G,7,0)))*(1-VLOOKUP($A41,Sazonalidade!$A:$J,10,0)),0)</f>
        <v>0</v>
      </c>
      <c r="BP41" s="18">
        <f>IF($E41=$E$1,((1+Premissas!BK$4)*'TU Proprio'!BO41*10^6*'Rotacao Vagao'!BO41)/(SUMIFS('Trem Tipo Medio'!$K:$K,'Trem Tipo Medio'!$A:$A,$A41,'Trem Tipo Medio'!$AE:$AE,"&lt;="&amp;BP$2,'Trem Tipo Medio'!$AF:$AF,"&gt;="&amp;BP$2)*(365/VLOOKUP($A41,Sazonalidade!$A:$G,7,0)))*(1-VLOOKUP($A41,Sazonalidade!$A:$J,10,0)),0)</f>
        <v>0</v>
      </c>
      <c r="BQ41"/>
      <c r="BR41"/>
      <c r="BS41"/>
      <c r="BT41"/>
      <c r="BU41"/>
    </row>
    <row r="42" spans="1:73" s="32" customFormat="1" x14ac:dyDescent="0.25">
      <c r="A42" s="6">
        <f t="shared" si="3"/>
        <v>40</v>
      </c>
      <c r="B42" s="3" t="str">
        <f>VLOOKUP($A42,Demanda!$A$1:$G$43,4,0)</f>
        <v>Diesel</v>
      </c>
      <c r="C42" s="3" t="str">
        <f>VLOOKUP($A42,Demanda!$A$1:$G$43,6,0)</f>
        <v>Miritituba</v>
      </c>
      <c r="D42" s="3" t="str">
        <f>VLOOKUP($A42,Demanda!$A$1:$G$43,7,0)</f>
        <v>Sinop</v>
      </c>
      <c r="E42" s="3" t="str">
        <f>VLOOKUP($A42,Demanda!$A$1:$G$43,2,0)</f>
        <v>FGRAO</v>
      </c>
      <c r="F42" s="29" t="str">
        <f>VLOOKUP(A42,'Trem Tipo Medio'!A:L,10,0)</f>
        <v>TCT</v>
      </c>
      <c r="H42" s="18">
        <f>IF($E42=$E$1,((1+Premissas!C$4)*'TU Proprio'!G42*10^6*'Rotacao Vagao'!G42)/(SUMIFS('Trem Tipo Medio'!$K:$K,'Trem Tipo Medio'!$A:$A,$A42,'Trem Tipo Medio'!$AE:$AE,"&lt;="&amp;H$2,'Trem Tipo Medio'!$AF:$AF,"&gt;="&amp;H$2)*(365/VLOOKUP($A42,Sazonalidade!$A:$G,7,0)))*(1-VLOOKUP($A42,Sazonalidade!$A:$J,10,0)),0)</f>
        <v>0</v>
      </c>
      <c r="I42" s="18">
        <f>IF($E42=$E$1,((1+Premissas!D$4)*'TU Proprio'!H42*10^6*'Rotacao Vagao'!H42)/(SUMIFS('Trem Tipo Medio'!$K:$K,'Trem Tipo Medio'!$A:$A,$A42,'Trem Tipo Medio'!$AE:$AE,"&lt;="&amp;I$2,'Trem Tipo Medio'!$AF:$AF,"&gt;="&amp;I$2)*(365/VLOOKUP($A42,Sazonalidade!$A:$G,7,0)))*(1-VLOOKUP($A42,Sazonalidade!$A:$J,10,0)),0)</f>
        <v>0</v>
      </c>
      <c r="J42" s="18">
        <f>IF($E42=$E$1,((1+Premissas!E$4)*'TU Proprio'!I42*10^6*'Rotacao Vagao'!I42)/(SUMIFS('Trem Tipo Medio'!$K:$K,'Trem Tipo Medio'!$A:$A,$A42,'Trem Tipo Medio'!$AE:$AE,"&lt;="&amp;J$2,'Trem Tipo Medio'!$AF:$AF,"&gt;="&amp;J$2)*(365/VLOOKUP($A42,Sazonalidade!$A:$G,7,0)))*(1-VLOOKUP($A42,Sazonalidade!$A:$J,10,0)),0)</f>
        <v>0</v>
      </c>
      <c r="K42" s="18">
        <f>IF($E42=$E$1,((1+Premissas!F$4)*'TU Proprio'!J42*10^6*'Rotacao Vagao'!J42)/(SUMIFS('Trem Tipo Medio'!$K:$K,'Trem Tipo Medio'!$A:$A,$A42,'Trem Tipo Medio'!$AE:$AE,"&lt;="&amp;K$2,'Trem Tipo Medio'!$AF:$AF,"&gt;="&amp;K$2)*(365/VLOOKUP($A42,Sazonalidade!$A:$G,7,0)))*(1-VLOOKUP($A42,Sazonalidade!$A:$J,10,0)),0)</f>
        <v>0</v>
      </c>
      <c r="L42" s="18">
        <f>IF($E42=$E$1,((1+Premissas!G$4)*'TU Proprio'!K42*10^6*'Rotacao Vagao'!K42)/(SUMIFS('Trem Tipo Medio'!$K:$K,'Trem Tipo Medio'!$A:$A,$A42,'Trem Tipo Medio'!$AE:$AE,"&lt;="&amp;L$2,'Trem Tipo Medio'!$AF:$AF,"&gt;="&amp;L$2)*(365/VLOOKUP($A42,Sazonalidade!$A:$G,7,0)))*(1-VLOOKUP($A42,Sazonalidade!$A:$J,10,0)),0)</f>
        <v>0</v>
      </c>
      <c r="M42" s="18">
        <f>IF($E42=$E$1,((1+Premissas!H$4)*'TU Proprio'!L42*10^6*'Rotacao Vagao'!L42)/(SUMIFS('Trem Tipo Medio'!$K:$K,'Trem Tipo Medio'!$A:$A,$A42,'Trem Tipo Medio'!$AE:$AE,"&lt;="&amp;M$2,'Trem Tipo Medio'!$AF:$AF,"&gt;="&amp;M$2)*(365/VLOOKUP($A42,Sazonalidade!$A:$G,7,0)))*(1-VLOOKUP($A42,Sazonalidade!$A:$J,10,0)),0)</f>
        <v>0</v>
      </c>
      <c r="N42" s="18">
        <f>IF($E42=$E$1,((1+Premissas!I$4)*'TU Proprio'!M42*10^6*'Rotacao Vagao'!M42)/(SUMIFS('Trem Tipo Medio'!$K:$K,'Trem Tipo Medio'!$A:$A,$A42,'Trem Tipo Medio'!$AE:$AE,"&lt;="&amp;N$2,'Trem Tipo Medio'!$AF:$AF,"&gt;="&amp;N$2)*(365/VLOOKUP($A42,Sazonalidade!$A:$G,7,0)))*(1-VLOOKUP($A42,Sazonalidade!$A:$J,10,0)),0)</f>
        <v>0</v>
      </c>
      <c r="O42" s="18">
        <f>IF($E42=$E$1,((1+Premissas!J$4)*'TU Proprio'!N42*10^6*'Rotacao Vagao'!N42)/(SUMIFS('Trem Tipo Medio'!$K:$K,'Trem Tipo Medio'!$A:$A,$A42,'Trem Tipo Medio'!$AE:$AE,"&lt;="&amp;O$2,'Trem Tipo Medio'!$AF:$AF,"&gt;="&amp;O$2)*(365/VLOOKUP($A42,Sazonalidade!$A:$G,7,0)))*(1-VLOOKUP($A42,Sazonalidade!$A:$J,10,0)),0)</f>
        <v>0</v>
      </c>
      <c r="P42" s="18">
        <f>IF($E42=$E$1,((1+Premissas!K$4)*'TU Proprio'!O42*10^6*'Rotacao Vagao'!O42)/(SUMIFS('Trem Tipo Medio'!$K:$K,'Trem Tipo Medio'!$A:$A,$A42,'Trem Tipo Medio'!$AE:$AE,"&lt;="&amp;P$2,'Trem Tipo Medio'!$AF:$AF,"&gt;="&amp;P$2)*(365/VLOOKUP($A42,Sazonalidade!$A:$G,7,0)))*(1-VLOOKUP($A42,Sazonalidade!$A:$J,10,0)),0)</f>
        <v>0</v>
      </c>
      <c r="Q42" s="18">
        <f>IF($E42=$E$1,((1+Premissas!L$4)*'TU Proprio'!P42*10^6*'Rotacao Vagao'!P42)/(SUMIFS('Trem Tipo Medio'!$K:$K,'Trem Tipo Medio'!$A:$A,$A42,'Trem Tipo Medio'!$AE:$AE,"&lt;="&amp;Q$2,'Trem Tipo Medio'!$AF:$AF,"&gt;="&amp;Q$2)*(365/VLOOKUP($A42,Sazonalidade!$A:$G,7,0)))*(1-VLOOKUP($A42,Sazonalidade!$A:$J,10,0)),0)</f>
        <v>0</v>
      </c>
      <c r="R42" s="18">
        <f>IF($E42=$E$1,((1+Premissas!M$4)*'TU Proprio'!Q42*10^6*'Rotacao Vagao'!Q42)/(SUMIFS('Trem Tipo Medio'!$K:$K,'Trem Tipo Medio'!$A:$A,$A42,'Trem Tipo Medio'!$AE:$AE,"&lt;="&amp;R$2,'Trem Tipo Medio'!$AF:$AF,"&gt;="&amp;R$2)*(365/VLOOKUP($A42,Sazonalidade!$A:$G,7,0)))*(1-VLOOKUP($A42,Sazonalidade!$A:$J,10,0)),0)</f>
        <v>0</v>
      </c>
      <c r="S42" s="18">
        <f>IF($E42=$E$1,((1+Premissas!N$4)*'TU Proprio'!R42*10^6*'Rotacao Vagao'!R42)/(SUMIFS('Trem Tipo Medio'!$K:$K,'Trem Tipo Medio'!$A:$A,$A42,'Trem Tipo Medio'!$AE:$AE,"&lt;="&amp;S$2,'Trem Tipo Medio'!$AF:$AF,"&gt;="&amp;S$2)*(365/VLOOKUP($A42,Sazonalidade!$A:$G,7,0)))*(1-VLOOKUP($A42,Sazonalidade!$A:$J,10,0)),0)</f>
        <v>0</v>
      </c>
      <c r="T42" s="18">
        <f>IF($E42=$E$1,((1+Premissas!O$4)*'TU Proprio'!S42*10^6*'Rotacao Vagao'!S42)/(SUMIFS('Trem Tipo Medio'!$K:$K,'Trem Tipo Medio'!$A:$A,$A42,'Trem Tipo Medio'!$AE:$AE,"&lt;="&amp;T$2,'Trem Tipo Medio'!$AF:$AF,"&gt;="&amp;T$2)*(365/VLOOKUP($A42,Sazonalidade!$A:$G,7,0)))*(1-VLOOKUP($A42,Sazonalidade!$A:$J,10,0)),0)</f>
        <v>0</v>
      </c>
      <c r="U42" s="18">
        <f>IF($E42=$E$1,((1+Premissas!P$4)*'TU Proprio'!T42*10^6*'Rotacao Vagao'!T42)/(SUMIFS('Trem Tipo Medio'!$K:$K,'Trem Tipo Medio'!$A:$A,$A42,'Trem Tipo Medio'!$AE:$AE,"&lt;="&amp;U$2,'Trem Tipo Medio'!$AF:$AF,"&gt;="&amp;U$2)*(365/VLOOKUP($A42,Sazonalidade!$A:$G,7,0)))*(1-VLOOKUP($A42,Sazonalidade!$A:$J,10,0)),0)</f>
        <v>0</v>
      </c>
      <c r="V42" s="18">
        <f>IF($E42=$E$1,((1+Premissas!Q$4)*'TU Proprio'!U42*10^6*'Rotacao Vagao'!U42)/(SUMIFS('Trem Tipo Medio'!$K:$K,'Trem Tipo Medio'!$A:$A,$A42,'Trem Tipo Medio'!$AE:$AE,"&lt;="&amp;V$2,'Trem Tipo Medio'!$AF:$AF,"&gt;="&amp;V$2)*(365/VLOOKUP($A42,Sazonalidade!$A:$G,7,0)))*(1-VLOOKUP($A42,Sazonalidade!$A:$J,10,0)),0)</f>
        <v>0</v>
      </c>
      <c r="W42" s="18">
        <f>IF($E42=$E$1,((1+Premissas!R$4)*'TU Proprio'!V42*10^6*'Rotacao Vagao'!V42)/(SUMIFS('Trem Tipo Medio'!$K:$K,'Trem Tipo Medio'!$A:$A,$A42,'Trem Tipo Medio'!$AE:$AE,"&lt;="&amp;W$2,'Trem Tipo Medio'!$AF:$AF,"&gt;="&amp;W$2)*(365/VLOOKUP($A42,Sazonalidade!$A:$G,7,0)))*(1-VLOOKUP($A42,Sazonalidade!$A:$J,10,0)),0)</f>
        <v>0</v>
      </c>
      <c r="X42" s="18">
        <f>IF($E42=$E$1,((1+Premissas!S$4)*'TU Proprio'!W42*10^6*'Rotacao Vagao'!W42)/(SUMIFS('Trem Tipo Medio'!$K:$K,'Trem Tipo Medio'!$A:$A,$A42,'Trem Tipo Medio'!$AE:$AE,"&lt;="&amp;X$2,'Trem Tipo Medio'!$AF:$AF,"&gt;="&amp;X$2)*(365/VLOOKUP($A42,Sazonalidade!$A:$G,7,0)))*(1-VLOOKUP($A42,Sazonalidade!$A:$J,10,0)),0)</f>
        <v>0</v>
      </c>
      <c r="Y42" s="18">
        <f>IF($E42=$E$1,((1+Premissas!T$4)*'TU Proprio'!X42*10^6*'Rotacao Vagao'!X42)/(SUMIFS('Trem Tipo Medio'!$K:$K,'Trem Tipo Medio'!$A:$A,$A42,'Trem Tipo Medio'!$AE:$AE,"&lt;="&amp;Y$2,'Trem Tipo Medio'!$AF:$AF,"&gt;="&amp;Y$2)*(365/VLOOKUP($A42,Sazonalidade!$A:$G,7,0)))*(1-VLOOKUP($A42,Sazonalidade!$A:$J,10,0)),0)</f>
        <v>0</v>
      </c>
      <c r="Z42" s="18">
        <f>IF($E42=$E$1,((1+Premissas!U$4)*'TU Proprio'!Y42*10^6*'Rotacao Vagao'!Y42)/(SUMIFS('Trem Tipo Medio'!$K:$K,'Trem Tipo Medio'!$A:$A,$A42,'Trem Tipo Medio'!$AE:$AE,"&lt;="&amp;Z$2,'Trem Tipo Medio'!$AF:$AF,"&gt;="&amp;Z$2)*(365/VLOOKUP($A42,Sazonalidade!$A:$G,7,0)))*(1-VLOOKUP($A42,Sazonalidade!$A:$J,10,0)),0)</f>
        <v>0</v>
      </c>
      <c r="AA42" s="18">
        <f>IF($E42=$E$1,((1+Premissas!V$4)*'TU Proprio'!Z42*10^6*'Rotacao Vagao'!Z42)/(SUMIFS('Trem Tipo Medio'!$K:$K,'Trem Tipo Medio'!$A:$A,$A42,'Trem Tipo Medio'!$AE:$AE,"&lt;="&amp;AA$2,'Trem Tipo Medio'!$AF:$AF,"&gt;="&amp;AA$2)*(365/VLOOKUP($A42,Sazonalidade!$A:$G,7,0)))*(1-VLOOKUP($A42,Sazonalidade!$A:$J,10,0)),0)</f>
        <v>0</v>
      </c>
      <c r="AB42" s="18">
        <f>IF($E42=$E$1,((1+Premissas!W$4)*'TU Proprio'!AA42*10^6*'Rotacao Vagao'!AA42)/(SUMIFS('Trem Tipo Medio'!$K:$K,'Trem Tipo Medio'!$A:$A,$A42,'Trem Tipo Medio'!$AE:$AE,"&lt;="&amp;AB$2,'Trem Tipo Medio'!$AF:$AF,"&gt;="&amp;AB$2)*(365/VLOOKUP($A42,Sazonalidade!$A:$G,7,0)))*(1-VLOOKUP($A42,Sazonalidade!$A:$J,10,0)),0)</f>
        <v>0</v>
      </c>
      <c r="AC42" s="18">
        <f>IF($E42=$E$1,((1+Premissas!X$4)*'TU Proprio'!AB42*10^6*'Rotacao Vagao'!AB42)/(SUMIFS('Trem Tipo Medio'!$K:$K,'Trem Tipo Medio'!$A:$A,$A42,'Trem Tipo Medio'!$AE:$AE,"&lt;="&amp;AC$2,'Trem Tipo Medio'!$AF:$AF,"&gt;="&amp;AC$2)*(365/VLOOKUP($A42,Sazonalidade!$A:$G,7,0)))*(1-VLOOKUP($A42,Sazonalidade!$A:$J,10,0)),0)</f>
        <v>0</v>
      </c>
      <c r="AD42" s="18">
        <f>IF($E42=$E$1,((1+Premissas!Y$4)*'TU Proprio'!AC42*10^6*'Rotacao Vagao'!AC42)/(SUMIFS('Trem Tipo Medio'!$K:$K,'Trem Tipo Medio'!$A:$A,$A42,'Trem Tipo Medio'!$AE:$AE,"&lt;="&amp;AD$2,'Trem Tipo Medio'!$AF:$AF,"&gt;="&amp;AD$2)*(365/VLOOKUP($A42,Sazonalidade!$A:$G,7,0)))*(1-VLOOKUP($A42,Sazonalidade!$A:$J,10,0)),0)</f>
        <v>0</v>
      </c>
      <c r="AE42" s="18">
        <f>IF($E42=$E$1,((1+Premissas!Z$4)*'TU Proprio'!AD42*10^6*'Rotacao Vagao'!AD42)/(SUMIFS('Trem Tipo Medio'!$K:$K,'Trem Tipo Medio'!$A:$A,$A42,'Trem Tipo Medio'!$AE:$AE,"&lt;="&amp;AE$2,'Trem Tipo Medio'!$AF:$AF,"&gt;="&amp;AE$2)*(365/VLOOKUP($A42,Sazonalidade!$A:$G,7,0)))*(1-VLOOKUP($A42,Sazonalidade!$A:$J,10,0)),0)</f>
        <v>0</v>
      </c>
      <c r="AF42" s="18">
        <f>IF($E42=$E$1,((1+Premissas!AA$4)*'TU Proprio'!AE42*10^6*'Rotacao Vagao'!AE42)/(SUMIFS('Trem Tipo Medio'!$K:$K,'Trem Tipo Medio'!$A:$A,$A42,'Trem Tipo Medio'!$AE:$AE,"&lt;="&amp;AF$2,'Trem Tipo Medio'!$AF:$AF,"&gt;="&amp;AF$2)*(365/VLOOKUP($A42,Sazonalidade!$A:$G,7,0)))*(1-VLOOKUP($A42,Sazonalidade!$A:$J,10,0)),0)</f>
        <v>0</v>
      </c>
      <c r="AG42" s="18">
        <f>IF($E42=$E$1,((1+Premissas!AB$4)*'TU Proprio'!AF42*10^6*'Rotacao Vagao'!AF42)/(SUMIFS('Trem Tipo Medio'!$K:$K,'Trem Tipo Medio'!$A:$A,$A42,'Trem Tipo Medio'!$AE:$AE,"&lt;="&amp;AG$2,'Trem Tipo Medio'!$AF:$AF,"&gt;="&amp;AG$2)*(365/VLOOKUP($A42,Sazonalidade!$A:$G,7,0)))*(1-VLOOKUP($A42,Sazonalidade!$A:$J,10,0)),0)</f>
        <v>0</v>
      </c>
      <c r="AH42" s="18">
        <f>IF($E42=$E$1,((1+Premissas!AC$4)*'TU Proprio'!AG42*10^6*'Rotacao Vagao'!AG42)/(SUMIFS('Trem Tipo Medio'!$K:$K,'Trem Tipo Medio'!$A:$A,$A42,'Trem Tipo Medio'!$AE:$AE,"&lt;="&amp;AH$2,'Trem Tipo Medio'!$AF:$AF,"&gt;="&amp;AH$2)*(365/VLOOKUP($A42,Sazonalidade!$A:$G,7,0)))*(1-VLOOKUP($A42,Sazonalidade!$A:$J,10,0)),0)</f>
        <v>0</v>
      </c>
      <c r="AI42" s="18">
        <f>IF($E42=$E$1,((1+Premissas!AD$4)*'TU Proprio'!AH42*10^6*'Rotacao Vagao'!AH42)/(SUMIFS('Trem Tipo Medio'!$K:$K,'Trem Tipo Medio'!$A:$A,$A42,'Trem Tipo Medio'!$AE:$AE,"&lt;="&amp;AI$2,'Trem Tipo Medio'!$AF:$AF,"&gt;="&amp;AI$2)*(365/VLOOKUP($A42,Sazonalidade!$A:$G,7,0)))*(1-VLOOKUP($A42,Sazonalidade!$A:$J,10,0)),0)</f>
        <v>0</v>
      </c>
      <c r="AJ42" s="18">
        <f>IF($E42=$E$1,((1+Premissas!AE$4)*'TU Proprio'!AI42*10^6*'Rotacao Vagao'!AI42)/(SUMIFS('Trem Tipo Medio'!$K:$K,'Trem Tipo Medio'!$A:$A,$A42,'Trem Tipo Medio'!$AE:$AE,"&lt;="&amp;AJ$2,'Trem Tipo Medio'!$AF:$AF,"&gt;="&amp;AJ$2)*(365/VLOOKUP($A42,Sazonalidade!$A:$G,7,0)))*(1-VLOOKUP($A42,Sazonalidade!$A:$J,10,0)),0)</f>
        <v>0</v>
      </c>
      <c r="AK42" s="18">
        <f>IF($E42=$E$1,((1+Premissas!AF$4)*'TU Proprio'!AJ42*10^6*'Rotacao Vagao'!AJ42)/(SUMIFS('Trem Tipo Medio'!$K:$K,'Trem Tipo Medio'!$A:$A,$A42,'Trem Tipo Medio'!$AE:$AE,"&lt;="&amp;AK$2,'Trem Tipo Medio'!$AF:$AF,"&gt;="&amp;AK$2)*(365/VLOOKUP($A42,Sazonalidade!$A:$G,7,0)))*(1-VLOOKUP($A42,Sazonalidade!$A:$J,10,0)),0)</f>
        <v>0</v>
      </c>
      <c r="AL42" s="18">
        <f>IF($E42=$E$1,((1+Premissas!AG$4)*'TU Proprio'!AK42*10^6*'Rotacao Vagao'!AK42)/(SUMIFS('Trem Tipo Medio'!$K:$K,'Trem Tipo Medio'!$A:$A,$A42,'Trem Tipo Medio'!$AE:$AE,"&lt;="&amp;AL$2,'Trem Tipo Medio'!$AF:$AF,"&gt;="&amp;AL$2)*(365/VLOOKUP($A42,Sazonalidade!$A:$G,7,0)))*(1-VLOOKUP($A42,Sazonalidade!$A:$J,10,0)),0)</f>
        <v>0</v>
      </c>
      <c r="AM42" s="18">
        <f>IF($E42=$E$1,((1+Premissas!AH$4)*'TU Proprio'!AL42*10^6*'Rotacao Vagao'!AL42)/(SUMIFS('Trem Tipo Medio'!$K:$K,'Trem Tipo Medio'!$A:$A,$A42,'Trem Tipo Medio'!$AE:$AE,"&lt;="&amp;AM$2,'Trem Tipo Medio'!$AF:$AF,"&gt;="&amp;AM$2)*(365/VLOOKUP($A42,Sazonalidade!$A:$G,7,0)))*(1-VLOOKUP($A42,Sazonalidade!$A:$J,10,0)),0)</f>
        <v>0</v>
      </c>
      <c r="AN42" s="18">
        <f>IF($E42=$E$1,((1+Premissas!AI$4)*'TU Proprio'!AM42*10^6*'Rotacao Vagao'!AM42)/(SUMIFS('Trem Tipo Medio'!$K:$K,'Trem Tipo Medio'!$A:$A,$A42,'Trem Tipo Medio'!$AE:$AE,"&lt;="&amp;AN$2,'Trem Tipo Medio'!$AF:$AF,"&gt;="&amp;AN$2)*(365/VLOOKUP($A42,Sazonalidade!$A:$G,7,0)))*(1-VLOOKUP($A42,Sazonalidade!$A:$J,10,0)),0)</f>
        <v>0</v>
      </c>
      <c r="AO42" s="18">
        <f>IF($E42=$E$1,((1+Premissas!AJ$4)*'TU Proprio'!AN42*10^6*'Rotacao Vagao'!AN42)/(SUMIFS('Trem Tipo Medio'!$K:$K,'Trem Tipo Medio'!$A:$A,$A42,'Trem Tipo Medio'!$AE:$AE,"&lt;="&amp;AO$2,'Trem Tipo Medio'!$AF:$AF,"&gt;="&amp;AO$2)*(365/VLOOKUP($A42,Sazonalidade!$A:$G,7,0)))*(1-VLOOKUP($A42,Sazonalidade!$A:$J,10,0)),0)</f>
        <v>0</v>
      </c>
      <c r="AP42" s="18">
        <f>IF($E42=$E$1,((1+Premissas!AK$4)*'TU Proprio'!AO42*10^6*'Rotacao Vagao'!AO42)/(SUMIFS('Trem Tipo Medio'!$K:$K,'Trem Tipo Medio'!$A:$A,$A42,'Trem Tipo Medio'!$AE:$AE,"&lt;="&amp;AP$2,'Trem Tipo Medio'!$AF:$AF,"&gt;="&amp;AP$2)*(365/VLOOKUP($A42,Sazonalidade!$A:$G,7,0)))*(1-VLOOKUP($A42,Sazonalidade!$A:$J,10,0)),0)</f>
        <v>0</v>
      </c>
      <c r="AQ42" s="18">
        <f>IF($E42=$E$1,((1+Premissas!AL$4)*'TU Proprio'!AP42*10^6*'Rotacao Vagao'!AP42)/(SUMIFS('Trem Tipo Medio'!$K:$K,'Trem Tipo Medio'!$A:$A,$A42,'Trem Tipo Medio'!$AE:$AE,"&lt;="&amp;AQ$2,'Trem Tipo Medio'!$AF:$AF,"&gt;="&amp;AQ$2)*(365/VLOOKUP($A42,Sazonalidade!$A:$G,7,0)))*(1-VLOOKUP($A42,Sazonalidade!$A:$J,10,0)),0)</f>
        <v>0</v>
      </c>
      <c r="AR42" s="18">
        <f>IF($E42=$E$1,((1+Premissas!AM$4)*'TU Proprio'!AQ42*10^6*'Rotacao Vagao'!AQ42)/(SUMIFS('Trem Tipo Medio'!$K:$K,'Trem Tipo Medio'!$A:$A,$A42,'Trem Tipo Medio'!$AE:$AE,"&lt;="&amp;AR$2,'Trem Tipo Medio'!$AF:$AF,"&gt;="&amp;AR$2)*(365/VLOOKUP($A42,Sazonalidade!$A:$G,7,0)))*(1-VLOOKUP($A42,Sazonalidade!$A:$J,10,0)),0)</f>
        <v>0</v>
      </c>
      <c r="AS42" s="18">
        <f>IF($E42=$E$1,((1+Premissas!AN$4)*'TU Proprio'!AR42*10^6*'Rotacao Vagao'!AR42)/(SUMIFS('Trem Tipo Medio'!$K:$K,'Trem Tipo Medio'!$A:$A,$A42,'Trem Tipo Medio'!$AE:$AE,"&lt;="&amp;AS$2,'Trem Tipo Medio'!$AF:$AF,"&gt;="&amp;AS$2)*(365/VLOOKUP($A42,Sazonalidade!$A:$G,7,0)))*(1-VLOOKUP($A42,Sazonalidade!$A:$J,10,0)),0)</f>
        <v>0</v>
      </c>
      <c r="AT42" s="18">
        <f>IF($E42=$E$1,((1+Premissas!AO$4)*'TU Proprio'!AS42*10^6*'Rotacao Vagao'!AS42)/(SUMIFS('Trem Tipo Medio'!$K:$K,'Trem Tipo Medio'!$A:$A,$A42,'Trem Tipo Medio'!$AE:$AE,"&lt;="&amp;AT$2,'Trem Tipo Medio'!$AF:$AF,"&gt;="&amp;AT$2)*(365/VLOOKUP($A42,Sazonalidade!$A:$G,7,0)))*(1-VLOOKUP($A42,Sazonalidade!$A:$J,10,0)),0)</f>
        <v>0</v>
      </c>
      <c r="AU42" s="18">
        <f>IF($E42=$E$1,((1+Premissas!AP$4)*'TU Proprio'!AT42*10^6*'Rotacao Vagao'!AT42)/(SUMIFS('Trem Tipo Medio'!$K:$K,'Trem Tipo Medio'!$A:$A,$A42,'Trem Tipo Medio'!$AE:$AE,"&lt;="&amp;AU$2,'Trem Tipo Medio'!$AF:$AF,"&gt;="&amp;AU$2)*(365/VLOOKUP($A42,Sazonalidade!$A:$G,7,0)))*(1-VLOOKUP($A42,Sazonalidade!$A:$J,10,0)),0)</f>
        <v>0</v>
      </c>
      <c r="AV42" s="18">
        <f>IF($E42=$E$1,((1+Premissas!AQ$4)*'TU Proprio'!AU42*10^6*'Rotacao Vagao'!AU42)/(SUMIFS('Trem Tipo Medio'!$K:$K,'Trem Tipo Medio'!$A:$A,$A42,'Trem Tipo Medio'!$AE:$AE,"&lt;="&amp;AV$2,'Trem Tipo Medio'!$AF:$AF,"&gt;="&amp;AV$2)*(365/VLOOKUP($A42,Sazonalidade!$A:$G,7,0)))*(1-VLOOKUP($A42,Sazonalidade!$A:$J,10,0)),0)</f>
        <v>0</v>
      </c>
      <c r="AW42" s="18">
        <f>IF($E42=$E$1,((1+Premissas!AR$4)*'TU Proprio'!AV42*10^6*'Rotacao Vagao'!AV42)/(SUMIFS('Trem Tipo Medio'!$K:$K,'Trem Tipo Medio'!$A:$A,$A42,'Trem Tipo Medio'!$AE:$AE,"&lt;="&amp;AW$2,'Trem Tipo Medio'!$AF:$AF,"&gt;="&amp;AW$2)*(365/VLOOKUP($A42,Sazonalidade!$A:$G,7,0)))*(1-VLOOKUP($A42,Sazonalidade!$A:$J,10,0)),0)</f>
        <v>0</v>
      </c>
      <c r="AX42" s="18">
        <f>IF($E42=$E$1,((1+Premissas!AS$4)*'TU Proprio'!AW42*10^6*'Rotacao Vagao'!AW42)/(SUMIFS('Trem Tipo Medio'!$K:$K,'Trem Tipo Medio'!$A:$A,$A42,'Trem Tipo Medio'!$AE:$AE,"&lt;="&amp;AX$2,'Trem Tipo Medio'!$AF:$AF,"&gt;="&amp;AX$2)*(365/VLOOKUP($A42,Sazonalidade!$A:$G,7,0)))*(1-VLOOKUP($A42,Sazonalidade!$A:$J,10,0)),0)</f>
        <v>0</v>
      </c>
      <c r="AY42" s="18">
        <f>IF($E42=$E$1,((1+Premissas!AT$4)*'TU Proprio'!AX42*10^6*'Rotacao Vagao'!AX42)/(SUMIFS('Trem Tipo Medio'!$K:$K,'Trem Tipo Medio'!$A:$A,$A42,'Trem Tipo Medio'!$AE:$AE,"&lt;="&amp;AY$2,'Trem Tipo Medio'!$AF:$AF,"&gt;="&amp;AY$2)*(365/VLOOKUP($A42,Sazonalidade!$A:$G,7,0)))*(1-VLOOKUP($A42,Sazonalidade!$A:$J,10,0)),0)</f>
        <v>0</v>
      </c>
      <c r="AZ42" s="18">
        <f>IF($E42=$E$1,((1+Premissas!AU$4)*'TU Proprio'!AY42*10^6*'Rotacao Vagao'!AY42)/(SUMIFS('Trem Tipo Medio'!$K:$K,'Trem Tipo Medio'!$A:$A,$A42,'Trem Tipo Medio'!$AE:$AE,"&lt;="&amp;AZ$2,'Trem Tipo Medio'!$AF:$AF,"&gt;="&amp;AZ$2)*(365/VLOOKUP($A42,Sazonalidade!$A:$G,7,0)))*(1-VLOOKUP($A42,Sazonalidade!$A:$J,10,0)),0)</f>
        <v>0</v>
      </c>
      <c r="BA42" s="18">
        <f>IF($E42=$E$1,((1+Premissas!AV$4)*'TU Proprio'!AZ42*10^6*'Rotacao Vagao'!AZ42)/(SUMIFS('Trem Tipo Medio'!$K:$K,'Trem Tipo Medio'!$A:$A,$A42,'Trem Tipo Medio'!$AE:$AE,"&lt;="&amp;BA$2,'Trem Tipo Medio'!$AF:$AF,"&gt;="&amp;BA$2)*(365/VLOOKUP($A42,Sazonalidade!$A:$G,7,0)))*(1-VLOOKUP($A42,Sazonalidade!$A:$J,10,0)),0)</f>
        <v>0</v>
      </c>
      <c r="BB42" s="18">
        <f>IF($E42=$E$1,((1+Premissas!AW$4)*'TU Proprio'!BA42*10^6*'Rotacao Vagao'!BA42)/(SUMIFS('Trem Tipo Medio'!$K:$K,'Trem Tipo Medio'!$A:$A,$A42,'Trem Tipo Medio'!$AE:$AE,"&lt;="&amp;BB$2,'Trem Tipo Medio'!$AF:$AF,"&gt;="&amp;BB$2)*(365/VLOOKUP($A42,Sazonalidade!$A:$G,7,0)))*(1-VLOOKUP($A42,Sazonalidade!$A:$J,10,0)),0)</f>
        <v>0</v>
      </c>
      <c r="BC42" s="18">
        <f>IF($E42=$E$1,((1+Premissas!AX$4)*'TU Proprio'!BB42*10^6*'Rotacao Vagao'!BB42)/(SUMIFS('Trem Tipo Medio'!$K:$K,'Trem Tipo Medio'!$A:$A,$A42,'Trem Tipo Medio'!$AE:$AE,"&lt;="&amp;BC$2,'Trem Tipo Medio'!$AF:$AF,"&gt;="&amp;BC$2)*(365/VLOOKUP($A42,Sazonalidade!$A:$G,7,0)))*(1-VLOOKUP($A42,Sazonalidade!$A:$J,10,0)),0)</f>
        <v>0</v>
      </c>
      <c r="BD42" s="18">
        <f>IF($E42=$E$1,((1+Premissas!AY$4)*'TU Proprio'!BC42*10^6*'Rotacao Vagao'!BC42)/(SUMIFS('Trem Tipo Medio'!$K:$K,'Trem Tipo Medio'!$A:$A,$A42,'Trem Tipo Medio'!$AE:$AE,"&lt;="&amp;BD$2,'Trem Tipo Medio'!$AF:$AF,"&gt;="&amp;BD$2)*(365/VLOOKUP($A42,Sazonalidade!$A:$G,7,0)))*(1-VLOOKUP($A42,Sazonalidade!$A:$J,10,0)),0)</f>
        <v>0</v>
      </c>
      <c r="BE42" s="18">
        <f>IF($E42=$E$1,((1+Premissas!AZ$4)*'TU Proprio'!BD42*10^6*'Rotacao Vagao'!BD42)/(SUMIFS('Trem Tipo Medio'!$K:$K,'Trem Tipo Medio'!$A:$A,$A42,'Trem Tipo Medio'!$AE:$AE,"&lt;="&amp;BE$2,'Trem Tipo Medio'!$AF:$AF,"&gt;="&amp;BE$2)*(365/VLOOKUP($A42,Sazonalidade!$A:$G,7,0)))*(1-VLOOKUP($A42,Sazonalidade!$A:$J,10,0)),0)</f>
        <v>0</v>
      </c>
      <c r="BF42" s="18">
        <f>IF($E42=$E$1,((1+Premissas!BA$4)*'TU Proprio'!BE42*10^6*'Rotacao Vagao'!BE42)/(SUMIFS('Trem Tipo Medio'!$K:$K,'Trem Tipo Medio'!$A:$A,$A42,'Trem Tipo Medio'!$AE:$AE,"&lt;="&amp;BF$2,'Trem Tipo Medio'!$AF:$AF,"&gt;="&amp;BF$2)*(365/VLOOKUP($A42,Sazonalidade!$A:$G,7,0)))*(1-VLOOKUP($A42,Sazonalidade!$A:$J,10,0)),0)</f>
        <v>0</v>
      </c>
      <c r="BG42" s="18">
        <f>IF($E42=$E$1,((1+Premissas!BB$4)*'TU Proprio'!BF42*10^6*'Rotacao Vagao'!BF42)/(SUMIFS('Trem Tipo Medio'!$K:$K,'Trem Tipo Medio'!$A:$A,$A42,'Trem Tipo Medio'!$AE:$AE,"&lt;="&amp;BG$2,'Trem Tipo Medio'!$AF:$AF,"&gt;="&amp;BG$2)*(365/VLOOKUP($A42,Sazonalidade!$A:$G,7,0)))*(1-VLOOKUP($A42,Sazonalidade!$A:$J,10,0)),0)</f>
        <v>0</v>
      </c>
      <c r="BH42" s="18">
        <f>IF($E42=$E$1,((1+Premissas!BC$4)*'TU Proprio'!BG42*10^6*'Rotacao Vagao'!BG42)/(SUMIFS('Trem Tipo Medio'!$K:$K,'Trem Tipo Medio'!$A:$A,$A42,'Trem Tipo Medio'!$AE:$AE,"&lt;="&amp;BH$2,'Trem Tipo Medio'!$AF:$AF,"&gt;="&amp;BH$2)*(365/VLOOKUP($A42,Sazonalidade!$A:$G,7,0)))*(1-VLOOKUP($A42,Sazonalidade!$A:$J,10,0)),0)</f>
        <v>0</v>
      </c>
      <c r="BI42" s="18">
        <f>IF($E42=$E$1,((1+Premissas!BD$4)*'TU Proprio'!BH42*10^6*'Rotacao Vagao'!BH42)/(SUMIFS('Trem Tipo Medio'!$K:$K,'Trem Tipo Medio'!$A:$A,$A42,'Trem Tipo Medio'!$AE:$AE,"&lt;="&amp;BI$2,'Trem Tipo Medio'!$AF:$AF,"&gt;="&amp;BI$2)*(365/VLOOKUP($A42,Sazonalidade!$A:$G,7,0)))*(1-VLOOKUP($A42,Sazonalidade!$A:$J,10,0)),0)</f>
        <v>0</v>
      </c>
      <c r="BJ42" s="18">
        <f>IF($E42=$E$1,((1+Premissas!BE$4)*'TU Proprio'!BI42*10^6*'Rotacao Vagao'!BI42)/(SUMIFS('Trem Tipo Medio'!$K:$K,'Trem Tipo Medio'!$A:$A,$A42,'Trem Tipo Medio'!$AE:$AE,"&lt;="&amp;BJ$2,'Trem Tipo Medio'!$AF:$AF,"&gt;="&amp;BJ$2)*(365/VLOOKUP($A42,Sazonalidade!$A:$G,7,0)))*(1-VLOOKUP($A42,Sazonalidade!$A:$J,10,0)),0)</f>
        <v>0</v>
      </c>
      <c r="BK42" s="18">
        <f>IF($E42=$E$1,((1+Premissas!BF$4)*'TU Proprio'!BJ42*10^6*'Rotacao Vagao'!BJ42)/(SUMIFS('Trem Tipo Medio'!$K:$K,'Trem Tipo Medio'!$A:$A,$A42,'Trem Tipo Medio'!$AE:$AE,"&lt;="&amp;BK$2,'Trem Tipo Medio'!$AF:$AF,"&gt;="&amp;BK$2)*(365/VLOOKUP($A42,Sazonalidade!$A:$G,7,0)))*(1-VLOOKUP($A42,Sazonalidade!$A:$J,10,0)),0)</f>
        <v>0</v>
      </c>
      <c r="BL42" s="18">
        <f>IF($E42=$E$1,((1+Premissas!BG$4)*'TU Proprio'!BK42*10^6*'Rotacao Vagao'!BK42)/(SUMIFS('Trem Tipo Medio'!$K:$K,'Trem Tipo Medio'!$A:$A,$A42,'Trem Tipo Medio'!$AE:$AE,"&lt;="&amp;BL$2,'Trem Tipo Medio'!$AF:$AF,"&gt;="&amp;BL$2)*(365/VLOOKUP($A42,Sazonalidade!$A:$G,7,0)))*(1-VLOOKUP($A42,Sazonalidade!$A:$J,10,0)),0)</f>
        <v>0</v>
      </c>
      <c r="BM42" s="18">
        <f>IF($E42=$E$1,((1+Premissas!BH$4)*'TU Proprio'!BL42*10^6*'Rotacao Vagao'!BL42)/(SUMIFS('Trem Tipo Medio'!$K:$K,'Trem Tipo Medio'!$A:$A,$A42,'Trem Tipo Medio'!$AE:$AE,"&lt;="&amp;BM$2,'Trem Tipo Medio'!$AF:$AF,"&gt;="&amp;BM$2)*(365/VLOOKUP($A42,Sazonalidade!$A:$G,7,0)))*(1-VLOOKUP($A42,Sazonalidade!$A:$J,10,0)),0)</f>
        <v>0</v>
      </c>
      <c r="BN42" s="18">
        <f>IF($E42=$E$1,((1+Premissas!BI$4)*'TU Proprio'!BM42*10^6*'Rotacao Vagao'!BM42)/(SUMIFS('Trem Tipo Medio'!$K:$K,'Trem Tipo Medio'!$A:$A,$A42,'Trem Tipo Medio'!$AE:$AE,"&lt;="&amp;BN$2,'Trem Tipo Medio'!$AF:$AF,"&gt;="&amp;BN$2)*(365/VLOOKUP($A42,Sazonalidade!$A:$G,7,0)))*(1-VLOOKUP($A42,Sazonalidade!$A:$J,10,0)),0)</f>
        <v>0</v>
      </c>
      <c r="BO42" s="18">
        <f>IF($E42=$E$1,((1+Premissas!BJ$4)*'TU Proprio'!BN42*10^6*'Rotacao Vagao'!BN42)/(SUMIFS('Trem Tipo Medio'!$K:$K,'Trem Tipo Medio'!$A:$A,$A42,'Trem Tipo Medio'!$AE:$AE,"&lt;="&amp;BO$2,'Trem Tipo Medio'!$AF:$AF,"&gt;="&amp;BO$2)*(365/VLOOKUP($A42,Sazonalidade!$A:$G,7,0)))*(1-VLOOKUP($A42,Sazonalidade!$A:$J,10,0)),0)</f>
        <v>0</v>
      </c>
      <c r="BP42" s="18">
        <f>IF($E42=$E$1,((1+Premissas!BK$4)*'TU Proprio'!BO42*10^6*'Rotacao Vagao'!BO42)/(SUMIFS('Trem Tipo Medio'!$K:$K,'Trem Tipo Medio'!$A:$A,$A42,'Trem Tipo Medio'!$AE:$AE,"&lt;="&amp;BP$2,'Trem Tipo Medio'!$AF:$AF,"&gt;="&amp;BP$2)*(365/VLOOKUP($A42,Sazonalidade!$A:$G,7,0)))*(1-VLOOKUP($A42,Sazonalidade!$A:$J,10,0)),0)</f>
        <v>0</v>
      </c>
      <c r="BQ42"/>
      <c r="BR42"/>
      <c r="BS42"/>
      <c r="BT42"/>
      <c r="BU42"/>
    </row>
    <row r="43" spans="1:73" s="32" customFormat="1" x14ac:dyDescent="0.25">
      <c r="A43" s="6">
        <f t="shared" si="3"/>
        <v>41</v>
      </c>
      <c r="B43" s="3" t="str">
        <f>VLOOKUP($A43,Demanda!$A$1:$G$43,4,0)</f>
        <v>Açúcar</v>
      </c>
      <c r="C43" s="3" t="str">
        <f>VLOOKUP($A43,Demanda!$A$1:$G$43,6,0)</f>
        <v>Sinop</v>
      </c>
      <c r="D43" s="3" t="str">
        <f>VLOOKUP($A43,Demanda!$A$1:$G$43,7,0)</f>
        <v>Miritituba</v>
      </c>
      <c r="E43" s="3" t="str">
        <f>VLOOKUP($A43,Demanda!$A$1:$G$43,2,0)</f>
        <v>FGRAO</v>
      </c>
      <c r="F43" s="29" t="str">
        <f>VLOOKUP(A43,'Trem Tipo Medio'!A:L,10,0)</f>
        <v>HPT</v>
      </c>
      <c r="H43" s="18">
        <f>IF($E43=$E$1,((1+Premissas!C$4)*'TU Proprio'!G43*10^6*'Rotacao Vagao'!G43)/(SUMIFS('Trem Tipo Medio'!$K:$K,'Trem Tipo Medio'!$A:$A,$A43,'Trem Tipo Medio'!$AE:$AE,"&lt;="&amp;H$2,'Trem Tipo Medio'!$AF:$AF,"&gt;="&amp;H$2)*(365/VLOOKUP($A43,Sazonalidade!$A:$G,7,0)))*(1-VLOOKUP($A43,Sazonalidade!$A:$J,10,0)),0)</f>
        <v>0</v>
      </c>
      <c r="I43" s="18">
        <f>IF($E43=$E$1,((1+Premissas!D$4)*'TU Proprio'!H43*10^6*'Rotacao Vagao'!H43)/(SUMIFS('Trem Tipo Medio'!$K:$K,'Trem Tipo Medio'!$A:$A,$A43,'Trem Tipo Medio'!$AE:$AE,"&lt;="&amp;I$2,'Trem Tipo Medio'!$AF:$AF,"&gt;="&amp;I$2)*(365/VLOOKUP($A43,Sazonalidade!$A:$G,7,0)))*(1-VLOOKUP($A43,Sazonalidade!$A:$J,10,0)),0)</f>
        <v>0</v>
      </c>
      <c r="J43" s="18">
        <f>IF($E43=$E$1,((1+Premissas!E$4)*'TU Proprio'!I43*10^6*'Rotacao Vagao'!I43)/(SUMIFS('Trem Tipo Medio'!$K:$K,'Trem Tipo Medio'!$A:$A,$A43,'Trem Tipo Medio'!$AE:$AE,"&lt;="&amp;J$2,'Trem Tipo Medio'!$AF:$AF,"&gt;="&amp;J$2)*(365/VLOOKUP($A43,Sazonalidade!$A:$G,7,0)))*(1-VLOOKUP($A43,Sazonalidade!$A:$J,10,0)),0)</f>
        <v>0</v>
      </c>
      <c r="K43" s="18">
        <f>IF($E43=$E$1,((1+Premissas!F$4)*'TU Proprio'!J43*10^6*'Rotacao Vagao'!J43)/(SUMIFS('Trem Tipo Medio'!$K:$K,'Trem Tipo Medio'!$A:$A,$A43,'Trem Tipo Medio'!$AE:$AE,"&lt;="&amp;K$2,'Trem Tipo Medio'!$AF:$AF,"&gt;="&amp;K$2)*(365/VLOOKUP($A43,Sazonalidade!$A:$G,7,0)))*(1-VLOOKUP($A43,Sazonalidade!$A:$J,10,0)),0)</f>
        <v>0</v>
      </c>
      <c r="L43" s="18">
        <f>IF($E43=$E$1,((1+Premissas!G$4)*'TU Proprio'!K43*10^6*'Rotacao Vagao'!K43)/(SUMIFS('Trem Tipo Medio'!$K:$K,'Trem Tipo Medio'!$A:$A,$A43,'Trem Tipo Medio'!$AE:$AE,"&lt;="&amp;L$2,'Trem Tipo Medio'!$AF:$AF,"&gt;="&amp;L$2)*(365/VLOOKUP($A43,Sazonalidade!$A:$G,7,0)))*(1-VLOOKUP($A43,Sazonalidade!$A:$J,10,0)),0)</f>
        <v>0</v>
      </c>
      <c r="M43" s="18">
        <f>IF($E43=$E$1,((1+Premissas!H$4)*'TU Proprio'!L43*10^6*'Rotacao Vagao'!L43)/(SUMIFS('Trem Tipo Medio'!$K:$K,'Trem Tipo Medio'!$A:$A,$A43,'Trem Tipo Medio'!$AE:$AE,"&lt;="&amp;M$2,'Trem Tipo Medio'!$AF:$AF,"&gt;="&amp;M$2)*(365/VLOOKUP($A43,Sazonalidade!$A:$G,7,0)))*(1-VLOOKUP($A43,Sazonalidade!$A:$J,10,0)),0)</f>
        <v>0</v>
      </c>
      <c r="N43" s="18">
        <f>IF($E43=$E$1,((1+Premissas!I$4)*'TU Proprio'!M43*10^6*'Rotacao Vagao'!M43)/(SUMIFS('Trem Tipo Medio'!$K:$K,'Trem Tipo Medio'!$A:$A,$A43,'Trem Tipo Medio'!$AE:$AE,"&lt;="&amp;N$2,'Trem Tipo Medio'!$AF:$AF,"&gt;="&amp;N$2)*(365/VLOOKUP($A43,Sazonalidade!$A:$G,7,0)))*(1-VLOOKUP($A43,Sazonalidade!$A:$J,10,0)),0)</f>
        <v>0</v>
      </c>
      <c r="O43" s="18">
        <f>IF($E43=$E$1,((1+Premissas!J$4)*'TU Proprio'!N43*10^6*'Rotacao Vagao'!N43)/(SUMIFS('Trem Tipo Medio'!$K:$K,'Trem Tipo Medio'!$A:$A,$A43,'Trem Tipo Medio'!$AE:$AE,"&lt;="&amp;O$2,'Trem Tipo Medio'!$AF:$AF,"&gt;="&amp;O$2)*(365/VLOOKUP($A43,Sazonalidade!$A:$G,7,0)))*(1-VLOOKUP($A43,Sazonalidade!$A:$J,10,0)),0)</f>
        <v>0</v>
      </c>
      <c r="P43" s="18">
        <f>IF($E43=$E$1,((1+Premissas!K$4)*'TU Proprio'!O43*10^6*'Rotacao Vagao'!O43)/(SUMIFS('Trem Tipo Medio'!$K:$K,'Trem Tipo Medio'!$A:$A,$A43,'Trem Tipo Medio'!$AE:$AE,"&lt;="&amp;P$2,'Trem Tipo Medio'!$AF:$AF,"&gt;="&amp;P$2)*(365/VLOOKUP($A43,Sazonalidade!$A:$G,7,0)))*(1-VLOOKUP($A43,Sazonalidade!$A:$J,10,0)),0)</f>
        <v>0</v>
      </c>
      <c r="Q43" s="18">
        <f>IF($E43=$E$1,((1+Premissas!L$4)*'TU Proprio'!P43*10^6*'Rotacao Vagao'!P43)/(SUMIFS('Trem Tipo Medio'!$K:$K,'Trem Tipo Medio'!$A:$A,$A43,'Trem Tipo Medio'!$AE:$AE,"&lt;="&amp;Q$2,'Trem Tipo Medio'!$AF:$AF,"&gt;="&amp;Q$2)*(365/VLOOKUP($A43,Sazonalidade!$A:$G,7,0)))*(1-VLOOKUP($A43,Sazonalidade!$A:$J,10,0)),0)</f>
        <v>0</v>
      </c>
      <c r="R43" s="18">
        <f>IF($E43=$E$1,((1+Premissas!M$4)*'TU Proprio'!Q43*10^6*'Rotacao Vagao'!Q43)/(SUMIFS('Trem Tipo Medio'!$K:$K,'Trem Tipo Medio'!$A:$A,$A43,'Trem Tipo Medio'!$AE:$AE,"&lt;="&amp;R$2,'Trem Tipo Medio'!$AF:$AF,"&gt;="&amp;R$2)*(365/VLOOKUP($A43,Sazonalidade!$A:$G,7,0)))*(1-VLOOKUP($A43,Sazonalidade!$A:$J,10,0)),0)</f>
        <v>0</v>
      </c>
      <c r="S43" s="18">
        <f>IF($E43=$E$1,((1+Premissas!N$4)*'TU Proprio'!R43*10^6*'Rotacao Vagao'!R43)/(SUMIFS('Trem Tipo Medio'!$K:$K,'Trem Tipo Medio'!$A:$A,$A43,'Trem Tipo Medio'!$AE:$AE,"&lt;="&amp;S$2,'Trem Tipo Medio'!$AF:$AF,"&gt;="&amp;S$2)*(365/VLOOKUP($A43,Sazonalidade!$A:$G,7,0)))*(1-VLOOKUP($A43,Sazonalidade!$A:$J,10,0)),0)</f>
        <v>0</v>
      </c>
      <c r="T43" s="18">
        <f>IF($E43=$E$1,((1+Premissas!O$4)*'TU Proprio'!S43*10^6*'Rotacao Vagao'!S43)/(SUMIFS('Trem Tipo Medio'!$K:$K,'Trem Tipo Medio'!$A:$A,$A43,'Trem Tipo Medio'!$AE:$AE,"&lt;="&amp;T$2,'Trem Tipo Medio'!$AF:$AF,"&gt;="&amp;T$2)*(365/VLOOKUP($A43,Sazonalidade!$A:$G,7,0)))*(1-VLOOKUP($A43,Sazonalidade!$A:$J,10,0)),0)</f>
        <v>0</v>
      </c>
      <c r="U43" s="18">
        <f>IF($E43=$E$1,((1+Premissas!P$4)*'TU Proprio'!T43*10^6*'Rotacao Vagao'!T43)/(SUMIFS('Trem Tipo Medio'!$K:$K,'Trem Tipo Medio'!$A:$A,$A43,'Trem Tipo Medio'!$AE:$AE,"&lt;="&amp;U$2,'Trem Tipo Medio'!$AF:$AF,"&gt;="&amp;U$2)*(365/VLOOKUP($A43,Sazonalidade!$A:$G,7,0)))*(1-VLOOKUP($A43,Sazonalidade!$A:$J,10,0)),0)</f>
        <v>0</v>
      </c>
      <c r="V43" s="18">
        <f>IF($E43=$E$1,((1+Premissas!Q$4)*'TU Proprio'!U43*10^6*'Rotacao Vagao'!U43)/(SUMIFS('Trem Tipo Medio'!$K:$K,'Trem Tipo Medio'!$A:$A,$A43,'Trem Tipo Medio'!$AE:$AE,"&lt;="&amp;V$2,'Trem Tipo Medio'!$AF:$AF,"&gt;="&amp;V$2)*(365/VLOOKUP($A43,Sazonalidade!$A:$G,7,0)))*(1-VLOOKUP($A43,Sazonalidade!$A:$J,10,0)),0)</f>
        <v>0</v>
      </c>
      <c r="W43" s="18">
        <f>IF($E43=$E$1,((1+Premissas!R$4)*'TU Proprio'!V43*10^6*'Rotacao Vagao'!V43)/(SUMIFS('Trem Tipo Medio'!$K:$K,'Trem Tipo Medio'!$A:$A,$A43,'Trem Tipo Medio'!$AE:$AE,"&lt;="&amp;W$2,'Trem Tipo Medio'!$AF:$AF,"&gt;="&amp;W$2)*(365/VLOOKUP($A43,Sazonalidade!$A:$G,7,0)))*(1-VLOOKUP($A43,Sazonalidade!$A:$J,10,0)),0)</f>
        <v>0</v>
      </c>
      <c r="X43" s="18">
        <f>IF($E43=$E$1,((1+Premissas!S$4)*'TU Proprio'!W43*10^6*'Rotacao Vagao'!W43)/(SUMIFS('Trem Tipo Medio'!$K:$K,'Trem Tipo Medio'!$A:$A,$A43,'Trem Tipo Medio'!$AE:$AE,"&lt;="&amp;X$2,'Trem Tipo Medio'!$AF:$AF,"&gt;="&amp;X$2)*(365/VLOOKUP($A43,Sazonalidade!$A:$G,7,0)))*(1-VLOOKUP($A43,Sazonalidade!$A:$J,10,0)),0)</f>
        <v>0</v>
      </c>
      <c r="Y43" s="18">
        <f>IF($E43=$E$1,((1+Premissas!T$4)*'TU Proprio'!X43*10^6*'Rotacao Vagao'!X43)/(SUMIFS('Trem Tipo Medio'!$K:$K,'Trem Tipo Medio'!$A:$A,$A43,'Trem Tipo Medio'!$AE:$AE,"&lt;="&amp;Y$2,'Trem Tipo Medio'!$AF:$AF,"&gt;="&amp;Y$2)*(365/VLOOKUP($A43,Sazonalidade!$A:$G,7,0)))*(1-VLOOKUP($A43,Sazonalidade!$A:$J,10,0)),0)</f>
        <v>0</v>
      </c>
      <c r="Z43" s="18">
        <f>IF($E43=$E$1,((1+Premissas!U$4)*'TU Proprio'!Y43*10^6*'Rotacao Vagao'!Y43)/(SUMIFS('Trem Tipo Medio'!$K:$K,'Trem Tipo Medio'!$A:$A,$A43,'Trem Tipo Medio'!$AE:$AE,"&lt;="&amp;Z$2,'Trem Tipo Medio'!$AF:$AF,"&gt;="&amp;Z$2)*(365/VLOOKUP($A43,Sazonalidade!$A:$G,7,0)))*(1-VLOOKUP($A43,Sazonalidade!$A:$J,10,0)),0)</f>
        <v>0</v>
      </c>
      <c r="AA43" s="18">
        <f>IF($E43=$E$1,((1+Premissas!V$4)*'TU Proprio'!Z43*10^6*'Rotacao Vagao'!Z43)/(SUMIFS('Trem Tipo Medio'!$K:$K,'Trem Tipo Medio'!$A:$A,$A43,'Trem Tipo Medio'!$AE:$AE,"&lt;="&amp;AA$2,'Trem Tipo Medio'!$AF:$AF,"&gt;="&amp;AA$2)*(365/VLOOKUP($A43,Sazonalidade!$A:$G,7,0)))*(1-VLOOKUP($A43,Sazonalidade!$A:$J,10,0)),0)</f>
        <v>0</v>
      </c>
      <c r="AB43" s="18">
        <f>IF($E43=$E$1,((1+Premissas!W$4)*'TU Proprio'!AA43*10^6*'Rotacao Vagao'!AA43)/(SUMIFS('Trem Tipo Medio'!$K:$K,'Trem Tipo Medio'!$A:$A,$A43,'Trem Tipo Medio'!$AE:$AE,"&lt;="&amp;AB$2,'Trem Tipo Medio'!$AF:$AF,"&gt;="&amp;AB$2)*(365/VLOOKUP($A43,Sazonalidade!$A:$G,7,0)))*(1-VLOOKUP($A43,Sazonalidade!$A:$J,10,0)),0)</f>
        <v>0</v>
      </c>
      <c r="AC43" s="18">
        <f>IF($E43=$E$1,((1+Premissas!X$4)*'TU Proprio'!AB43*10^6*'Rotacao Vagao'!AB43)/(SUMIFS('Trem Tipo Medio'!$K:$K,'Trem Tipo Medio'!$A:$A,$A43,'Trem Tipo Medio'!$AE:$AE,"&lt;="&amp;AC$2,'Trem Tipo Medio'!$AF:$AF,"&gt;="&amp;AC$2)*(365/VLOOKUP($A43,Sazonalidade!$A:$G,7,0)))*(1-VLOOKUP($A43,Sazonalidade!$A:$J,10,0)),0)</f>
        <v>0</v>
      </c>
      <c r="AD43" s="18">
        <f>IF($E43=$E$1,((1+Premissas!Y$4)*'TU Proprio'!AC43*10^6*'Rotacao Vagao'!AC43)/(SUMIFS('Trem Tipo Medio'!$K:$K,'Trem Tipo Medio'!$A:$A,$A43,'Trem Tipo Medio'!$AE:$AE,"&lt;="&amp;AD$2,'Trem Tipo Medio'!$AF:$AF,"&gt;="&amp;AD$2)*(365/VLOOKUP($A43,Sazonalidade!$A:$G,7,0)))*(1-VLOOKUP($A43,Sazonalidade!$A:$J,10,0)),0)</f>
        <v>0</v>
      </c>
      <c r="AE43" s="18">
        <f>IF($E43=$E$1,((1+Premissas!Z$4)*'TU Proprio'!AD43*10^6*'Rotacao Vagao'!AD43)/(SUMIFS('Trem Tipo Medio'!$K:$K,'Trem Tipo Medio'!$A:$A,$A43,'Trem Tipo Medio'!$AE:$AE,"&lt;="&amp;AE$2,'Trem Tipo Medio'!$AF:$AF,"&gt;="&amp;AE$2)*(365/VLOOKUP($A43,Sazonalidade!$A:$G,7,0)))*(1-VLOOKUP($A43,Sazonalidade!$A:$J,10,0)),0)</f>
        <v>0</v>
      </c>
      <c r="AF43" s="18">
        <f>IF($E43=$E$1,((1+Premissas!AA$4)*'TU Proprio'!AE43*10^6*'Rotacao Vagao'!AE43)/(SUMIFS('Trem Tipo Medio'!$K:$K,'Trem Tipo Medio'!$A:$A,$A43,'Trem Tipo Medio'!$AE:$AE,"&lt;="&amp;AF$2,'Trem Tipo Medio'!$AF:$AF,"&gt;="&amp;AF$2)*(365/VLOOKUP($A43,Sazonalidade!$A:$G,7,0)))*(1-VLOOKUP($A43,Sazonalidade!$A:$J,10,0)),0)</f>
        <v>0</v>
      </c>
      <c r="AG43" s="18">
        <f>IF($E43=$E$1,((1+Premissas!AB$4)*'TU Proprio'!AF43*10^6*'Rotacao Vagao'!AF43)/(SUMIFS('Trem Tipo Medio'!$K:$K,'Trem Tipo Medio'!$A:$A,$A43,'Trem Tipo Medio'!$AE:$AE,"&lt;="&amp;AG$2,'Trem Tipo Medio'!$AF:$AF,"&gt;="&amp;AG$2)*(365/VLOOKUP($A43,Sazonalidade!$A:$G,7,0)))*(1-VLOOKUP($A43,Sazonalidade!$A:$J,10,0)),0)</f>
        <v>0</v>
      </c>
      <c r="AH43" s="18">
        <f>IF($E43=$E$1,((1+Premissas!AC$4)*'TU Proprio'!AG43*10^6*'Rotacao Vagao'!AG43)/(SUMIFS('Trem Tipo Medio'!$K:$K,'Trem Tipo Medio'!$A:$A,$A43,'Trem Tipo Medio'!$AE:$AE,"&lt;="&amp;AH$2,'Trem Tipo Medio'!$AF:$AF,"&gt;="&amp;AH$2)*(365/VLOOKUP($A43,Sazonalidade!$A:$G,7,0)))*(1-VLOOKUP($A43,Sazonalidade!$A:$J,10,0)),0)</f>
        <v>0</v>
      </c>
      <c r="AI43" s="18">
        <f>IF($E43=$E$1,((1+Premissas!AD$4)*'TU Proprio'!AH43*10^6*'Rotacao Vagao'!AH43)/(SUMIFS('Trem Tipo Medio'!$K:$K,'Trem Tipo Medio'!$A:$A,$A43,'Trem Tipo Medio'!$AE:$AE,"&lt;="&amp;AI$2,'Trem Tipo Medio'!$AF:$AF,"&gt;="&amp;AI$2)*(365/VLOOKUP($A43,Sazonalidade!$A:$G,7,0)))*(1-VLOOKUP($A43,Sazonalidade!$A:$J,10,0)),0)</f>
        <v>0</v>
      </c>
      <c r="AJ43" s="18">
        <f>IF($E43=$E$1,((1+Premissas!AE$4)*'TU Proprio'!AI43*10^6*'Rotacao Vagao'!AI43)/(SUMIFS('Trem Tipo Medio'!$K:$K,'Trem Tipo Medio'!$A:$A,$A43,'Trem Tipo Medio'!$AE:$AE,"&lt;="&amp;AJ$2,'Trem Tipo Medio'!$AF:$AF,"&gt;="&amp;AJ$2)*(365/VLOOKUP($A43,Sazonalidade!$A:$G,7,0)))*(1-VLOOKUP($A43,Sazonalidade!$A:$J,10,0)),0)</f>
        <v>0</v>
      </c>
      <c r="AK43" s="18">
        <f>IF($E43=$E$1,((1+Premissas!AF$4)*'TU Proprio'!AJ43*10^6*'Rotacao Vagao'!AJ43)/(SUMIFS('Trem Tipo Medio'!$K:$K,'Trem Tipo Medio'!$A:$A,$A43,'Trem Tipo Medio'!$AE:$AE,"&lt;="&amp;AK$2,'Trem Tipo Medio'!$AF:$AF,"&gt;="&amp;AK$2)*(365/VLOOKUP($A43,Sazonalidade!$A:$G,7,0)))*(1-VLOOKUP($A43,Sazonalidade!$A:$J,10,0)),0)</f>
        <v>0</v>
      </c>
      <c r="AL43" s="18">
        <f>IF($E43=$E$1,((1+Premissas!AG$4)*'TU Proprio'!AK43*10^6*'Rotacao Vagao'!AK43)/(SUMIFS('Trem Tipo Medio'!$K:$K,'Trem Tipo Medio'!$A:$A,$A43,'Trem Tipo Medio'!$AE:$AE,"&lt;="&amp;AL$2,'Trem Tipo Medio'!$AF:$AF,"&gt;="&amp;AL$2)*(365/VLOOKUP($A43,Sazonalidade!$A:$G,7,0)))*(1-VLOOKUP($A43,Sazonalidade!$A:$J,10,0)),0)</f>
        <v>0</v>
      </c>
      <c r="AM43" s="18">
        <f>IF($E43=$E$1,((1+Premissas!AH$4)*'TU Proprio'!AL43*10^6*'Rotacao Vagao'!AL43)/(SUMIFS('Trem Tipo Medio'!$K:$K,'Trem Tipo Medio'!$A:$A,$A43,'Trem Tipo Medio'!$AE:$AE,"&lt;="&amp;AM$2,'Trem Tipo Medio'!$AF:$AF,"&gt;="&amp;AM$2)*(365/VLOOKUP($A43,Sazonalidade!$A:$G,7,0)))*(1-VLOOKUP($A43,Sazonalidade!$A:$J,10,0)),0)</f>
        <v>0</v>
      </c>
      <c r="AN43" s="18">
        <f>IF($E43=$E$1,((1+Premissas!AI$4)*'TU Proprio'!AM43*10^6*'Rotacao Vagao'!AM43)/(SUMIFS('Trem Tipo Medio'!$K:$K,'Trem Tipo Medio'!$A:$A,$A43,'Trem Tipo Medio'!$AE:$AE,"&lt;="&amp;AN$2,'Trem Tipo Medio'!$AF:$AF,"&gt;="&amp;AN$2)*(365/VLOOKUP($A43,Sazonalidade!$A:$G,7,0)))*(1-VLOOKUP($A43,Sazonalidade!$A:$J,10,0)),0)</f>
        <v>0</v>
      </c>
      <c r="AO43" s="18">
        <f>IF($E43=$E$1,((1+Premissas!AJ$4)*'TU Proprio'!AN43*10^6*'Rotacao Vagao'!AN43)/(SUMIFS('Trem Tipo Medio'!$K:$K,'Trem Tipo Medio'!$A:$A,$A43,'Trem Tipo Medio'!$AE:$AE,"&lt;="&amp;AO$2,'Trem Tipo Medio'!$AF:$AF,"&gt;="&amp;AO$2)*(365/VLOOKUP($A43,Sazonalidade!$A:$G,7,0)))*(1-VLOOKUP($A43,Sazonalidade!$A:$J,10,0)),0)</f>
        <v>0</v>
      </c>
      <c r="AP43" s="18">
        <f>IF($E43=$E$1,((1+Premissas!AK$4)*'TU Proprio'!AO43*10^6*'Rotacao Vagao'!AO43)/(SUMIFS('Trem Tipo Medio'!$K:$K,'Trem Tipo Medio'!$A:$A,$A43,'Trem Tipo Medio'!$AE:$AE,"&lt;="&amp;AP$2,'Trem Tipo Medio'!$AF:$AF,"&gt;="&amp;AP$2)*(365/VLOOKUP($A43,Sazonalidade!$A:$G,7,0)))*(1-VLOOKUP($A43,Sazonalidade!$A:$J,10,0)),0)</f>
        <v>0</v>
      </c>
      <c r="AQ43" s="18">
        <f>IF($E43=$E$1,((1+Premissas!AL$4)*'TU Proprio'!AP43*10^6*'Rotacao Vagao'!AP43)/(SUMIFS('Trem Tipo Medio'!$K:$K,'Trem Tipo Medio'!$A:$A,$A43,'Trem Tipo Medio'!$AE:$AE,"&lt;="&amp;AQ$2,'Trem Tipo Medio'!$AF:$AF,"&gt;="&amp;AQ$2)*(365/VLOOKUP($A43,Sazonalidade!$A:$G,7,0)))*(1-VLOOKUP($A43,Sazonalidade!$A:$J,10,0)),0)</f>
        <v>0</v>
      </c>
      <c r="AR43" s="18">
        <f>IF($E43=$E$1,((1+Premissas!AM$4)*'TU Proprio'!AQ43*10^6*'Rotacao Vagao'!AQ43)/(SUMIFS('Trem Tipo Medio'!$K:$K,'Trem Tipo Medio'!$A:$A,$A43,'Trem Tipo Medio'!$AE:$AE,"&lt;="&amp;AR$2,'Trem Tipo Medio'!$AF:$AF,"&gt;="&amp;AR$2)*(365/VLOOKUP($A43,Sazonalidade!$A:$G,7,0)))*(1-VLOOKUP($A43,Sazonalidade!$A:$J,10,0)),0)</f>
        <v>0</v>
      </c>
      <c r="AS43" s="18">
        <f>IF($E43=$E$1,((1+Premissas!AN$4)*'TU Proprio'!AR43*10^6*'Rotacao Vagao'!AR43)/(SUMIFS('Trem Tipo Medio'!$K:$K,'Trem Tipo Medio'!$A:$A,$A43,'Trem Tipo Medio'!$AE:$AE,"&lt;="&amp;AS$2,'Trem Tipo Medio'!$AF:$AF,"&gt;="&amp;AS$2)*(365/VLOOKUP($A43,Sazonalidade!$A:$G,7,0)))*(1-VLOOKUP($A43,Sazonalidade!$A:$J,10,0)),0)</f>
        <v>0</v>
      </c>
      <c r="AT43" s="18">
        <f>IF($E43=$E$1,((1+Premissas!AO$4)*'TU Proprio'!AS43*10^6*'Rotacao Vagao'!AS43)/(SUMIFS('Trem Tipo Medio'!$K:$K,'Trem Tipo Medio'!$A:$A,$A43,'Trem Tipo Medio'!$AE:$AE,"&lt;="&amp;AT$2,'Trem Tipo Medio'!$AF:$AF,"&gt;="&amp;AT$2)*(365/VLOOKUP($A43,Sazonalidade!$A:$G,7,0)))*(1-VLOOKUP($A43,Sazonalidade!$A:$J,10,0)),0)</f>
        <v>0</v>
      </c>
      <c r="AU43" s="18">
        <f>IF($E43=$E$1,((1+Premissas!AP$4)*'TU Proprio'!AT43*10^6*'Rotacao Vagao'!AT43)/(SUMIFS('Trem Tipo Medio'!$K:$K,'Trem Tipo Medio'!$A:$A,$A43,'Trem Tipo Medio'!$AE:$AE,"&lt;="&amp;AU$2,'Trem Tipo Medio'!$AF:$AF,"&gt;="&amp;AU$2)*(365/VLOOKUP($A43,Sazonalidade!$A:$G,7,0)))*(1-VLOOKUP($A43,Sazonalidade!$A:$J,10,0)),0)</f>
        <v>0</v>
      </c>
      <c r="AV43" s="18">
        <f>IF($E43=$E$1,((1+Premissas!AQ$4)*'TU Proprio'!AU43*10^6*'Rotacao Vagao'!AU43)/(SUMIFS('Trem Tipo Medio'!$K:$K,'Trem Tipo Medio'!$A:$A,$A43,'Trem Tipo Medio'!$AE:$AE,"&lt;="&amp;AV$2,'Trem Tipo Medio'!$AF:$AF,"&gt;="&amp;AV$2)*(365/VLOOKUP($A43,Sazonalidade!$A:$G,7,0)))*(1-VLOOKUP($A43,Sazonalidade!$A:$J,10,0)),0)</f>
        <v>0</v>
      </c>
      <c r="AW43" s="18">
        <f>IF($E43=$E$1,((1+Premissas!AR$4)*'TU Proprio'!AV43*10^6*'Rotacao Vagao'!AV43)/(SUMIFS('Trem Tipo Medio'!$K:$K,'Trem Tipo Medio'!$A:$A,$A43,'Trem Tipo Medio'!$AE:$AE,"&lt;="&amp;AW$2,'Trem Tipo Medio'!$AF:$AF,"&gt;="&amp;AW$2)*(365/VLOOKUP($A43,Sazonalidade!$A:$G,7,0)))*(1-VLOOKUP($A43,Sazonalidade!$A:$J,10,0)),0)</f>
        <v>0</v>
      </c>
      <c r="AX43" s="18">
        <f>IF($E43=$E$1,((1+Premissas!AS$4)*'TU Proprio'!AW43*10^6*'Rotacao Vagao'!AW43)/(SUMIFS('Trem Tipo Medio'!$K:$K,'Trem Tipo Medio'!$A:$A,$A43,'Trem Tipo Medio'!$AE:$AE,"&lt;="&amp;AX$2,'Trem Tipo Medio'!$AF:$AF,"&gt;="&amp;AX$2)*(365/VLOOKUP($A43,Sazonalidade!$A:$G,7,0)))*(1-VLOOKUP($A43,Sazonalidade!$A:$J,10,0)),0)</f>
        <v>0</v>
      </c>
      <c r="AY43" s="18">
        <f>IF($E43=$E$1,((1+Premissas!AT$4)*'TU Proprio'!AX43*10^6*'Rotacao Vagao'!AX43)/(SUMIFS('Trem Tipo Medio'!$K:$K,'Trem Tipo Medio'!$A:$A,$A43,'Trem Tipo Medio'!$AE:$AE,"&lt;="&amp;AY$2,'Trem Tipo Medio'!$AF:$AF,"&gt;="&amp;AY$2)*(365/VLOOKUP($A43,Sazonalidade!$A:$G,7,0)))*(1-VLOOKUP($A43,Sazonalidade!$A:$J,10,0)),0)</f>
        <v>0</v>
      </c>
      <c r="AZ43" s="18">
        <f>IF($E43=$E$1,((1+Premissas!AU$4)*'TU Proprio'!AY43*10^6*'Rotacao Vagao'!AY43)/(SUMIFS('Trem Tipo Medio'!$K:$K,'Trem Tipo Medio'!$A:$A,$A43,'Trem Tipo Medio'!$AE:$AE,"&lt;="&amp;AZ$2,'Trem Tipo Medio'!$AF:$AF,"&gt;="&amp;AZ$2)*(365/VLOOKUP($A43,Sazonalidade!$A:$G,7,0)))*(1-VLOOKUP($A43,Sazonalidade!$A:$J,10,0)),0)</f>
        <v>0</v>
      </c>
      <c r="BA43" s="18">
        <f>IF($E43=$E$1,((1+Premissas!AV$4)*'TU Proprio'!AZ43*10^6*'Rotacao Vagao'!AZ43)/(SUMIFS('Trem Tipo Medio'!$K:$K,'Trem Tipo Medio'!$A:$A,$A43,'Trem Tipo Medio'!$AE:$AE,"&lt;="&amp;BA$2,'Trem Tipo Medio'!$AF:$AF,"&gt;="&amp;BA$2)*(365/VLOOKUP($A43,Sazonalidade!$A:$G,7,0)))*(1-VLOOKUP($A43,Sazonalidade!$A:$J,10,0)),0)</f>
        <v>0</v>
      </c>
      <c r="BB43" s="18">
        <f>IF($E43=$E$1,((1+Premissas!AW$4)*'TU Proprio'!BA43*10^6*'Rotacao Vagao'!BA43)/(SUMIFS('Trem Tipo Medio'!$K:$K,'Trem Tipo Medio'!$A:$A,$A43,'Trem Tipo Medio'!$AE:$AE,"&lt;="&amp;BB$2,'Trem Tipo Medio'!$AF:$AF,"&gt;="&amp;BB$2)*(365/VLOOKUP($A43,Sazonalidade!$A:$G,7,0)))*(1-VLOOKUP($A43,Sazonalidade!$A:$J,10,0)),0)</f>
        <v>0</v>
      </c>
      <c r="BC43" s="18">
        <f>IF($E43=$E$1,((1+Premissas!AX$4)*'TU Proprio'!BB43*10^6*'Rotacao Vagao'!BB43)/(SUMIFS('Trem Tipo Medio'!$K:$K,'Trem Tipo Medio'!$A:$A,$A43,'Trem Tipo Medio'!$AE:$AE,"&lt;="&amp;BC$2,'Trem Tipo Medio'!$AF:$AF,"&gt;="&amp;BC$2)*(365/VLOOKUP($A43,Sazonalidade!$A:$G,7,0)))*(1-VLOOKUP($A43,Sazonalidade!$A:$J,10,0)),0)</f>
        <v>0</v>
      </c>
      <c r="BD43" s="18">
        <f>IF($E43=$E$1,((1+Premissas!AY$4)*'TU Proprio'!BC43*10^6*'Rotacao Vagao'!BC43)/(SUMIFS('Trem Tipo Medio'!$K:$K,'Trem Tipo Medio'!$A:$A,$A43,'Trem Tipo Medio'!$AE:$AE,"&lt;="&amp;BD$2,'Trem Tipo Medio'!$AF:$AF,"&gt;="&amp;BD$2)*(365/VLOOKUP($A43,Sazonalidade!$A:$G,7,0)))*(1-VLOOKUP($A43,Sazonalidade!$A:$J,10,0)),0)</f>
        <v>0</v>
      </c>
      <c r="BE43" s="18">
        <f>IF($E43=$E$1,((1+Premissas!AZ$4)*'TU Proprio'!BD43*10^6*'Rotacao Vagao'!BD43)/(SUMIFS('Trem Tipo Medio'!$K:$K,'Trem Tipo Medio'!$A:$A,$A43,'Trem Tipo Medio'!$AE:$AE,"&lt;="&amp;BE$2,'Trem Tipo Medio'!$AF:$AF,"&gt;="&amp;BE$2)*(365/VLOOKUP($A43,Sazonalidade!$A:$G,7,0)))*(1-VLOOKUP($A43,Sazonalidade!$A:$J,10,0)),0)</f>
        <v>0</v>
      </c>
      <c r="BF43" s="18">
        <f>IF($E43=$E$1,((1+Premissas!BA$4)*'TU Proprio'!BE43*10^6*'Rotacao Vagao'!BE43)/(SUMIFS('Trem Tipo Medio'!$K:$K,'Trem Tipo Medio'!$A:$A,$A43,'Trem Tipo Medio'!$AE:$AE,"&lt;="&amp;BF$2,'Trem Tipo Medio'!$AF:$AF,"&gt;="&amp;BF$2)*(365/VLOOKUP($A43,Sazonalidade!$A:$G,7,0)))*(1-VLOOKUP($A43,Sazonalidade!$A:$J,10,0)),0)</f>
        <v>0</v>
      </c>
      <c r="BG43" s="18">
        <f>IF($E43=$E$1,((1+Premissas!BB$4)*'TU Proprio'!BF43*10^6*'Rotacao Vagao'!BF43)/(SUMIFS('Trem Tipo Medio'!$K:$K,'Trem Tipo Medio'!$A:$A,$A43,'Trem Tipo Medio'!$AE:$AE,"&lt;="&amp;BG$2,'Trem Tipo Medio'!$AF:$AF,"&gt;="&amp;BG$2)*(365/VLOOKUP($A43,Sazonalidade!$A:$G,7,0)))*(1-VLOOKUP($A43,Sazonalidade!$A:$J,10,0)),0)</f>
        <v>0</v>
      </c>
      <c r="BH43" s="18">
        <f>IF($E43=$E$1,((1+Premissas!BC$4)*'TU Proprio'!BG43*10^6*'Rotacao Vagao'!BG43)/(SUMIFS('Trem Tipo Medio'!$K:$K,'Trem Tipo Medio'!$A:$A,$A43,'Trem Tipo Medio'!$AE:$AE,"&lt;="&amp;BH$2,'Trem Tipo Medio'!$AF:$AF,"&gt;="&amp;BH$2)*(365/VLOOKUP($A43,Sazonalidade!$A:$G,7,0)))*(1-VLOOKUP($A43,Sazonalidade!$A:$J,10,0)),0)</f>
        <v>0</v>
      </c>
      <c r="BI43" s="18">
        <f>IF($E43=$E$1,((1+Premissas!BD$4)*'TU Proprio'!BH43*10^6*'Rotacao Vagao'!BH43)/(SUMIFS('Trem Tipo Medio'!$K:$K,'Trem Tipo Medio'!$A:$A,$A43,'Trem Tipo Medio'!$AE:$AE,"&lt;="&amp;BI$2,'Trem Tipo Medio'!$AF:$AF,"&gt;="&amp;BI$2)*(365/VLOOKUP($A43,Sazonalidade!$A:$G,7,0)))*(1-VLOOKUP($A43,Sazonalidade!$A:$J,10,0)),0)</f>
        <v>0</v>
      </c>
      <c r="BJ43" s="18">
        <f>IF($E43=$E$1,((1+Premissas!BE$4)*'TU Proprio'!BI43*10^6*'Rotacao Vagao'!BI43)/(SUMIFS('Trem Tipo Medio'!$K:$K,'Trem Tipo Medio'!$A:$A,$A43,'Trem Tipo Medio'!$AE:$AE,"&lt;="&amp;BJ$2,'Trem Tipo Medio'!$AF:$AF,"&gt;="&amp;BJ$2)*(365/VLOOKUP($A43,Sazonalidade!$A:$G,7,0)))*(1-VLOOKUP($A43,Sazonalidade!$A:$J,10,0)),0)</f>
        <v>0</v>
      </c>
      <c r="BK43" s="18">
        <f>IF($E43=$E$1,((1+Premissas!BF$4)*'TU Proprio'!BJ43*10^6*'Rotacao Vagao'!BJ43)/(SUMIFS('Trem Tipo Medio'!$K:$K,'Trem Tipo Medio'!$A:$A,$A43,'Trem Tipo Medio'!$AE:$AE,"&lt;="&amp;BK$2,'Trem Tipo Medio'!$AF:$AF,"&gt;="&amp;BK$2)*(365/VLOOKUP($A43,Sazonalidade!$A:$G,7,0)))*(1-VLOOKUP($A43,Sazonalidade!$A:$J,10,0)),0)</f>
        <v>0</v>
      </c>
      <c r="BL43" s="18">
        <f>IF($E43=$E$1,((1+Premissas!BG$4)*'TU Proprio'!BK43*10^6*'Rotacao Vagao'!BK43)/(SUMIFS('Trem Tipo Medio'!$K:$K,'Trem Tipo Medio'!$A:$A,$A43,'Trem Tipo Medio'!$AE:$AE,"&lt;="&amp;BL$2,'Trem Tipo Medio'!$AF:$AF,"&gt;="&amp;BL$2)*(365/VLOOKUP($A43,Sazonalidade!$A:$G,7,0)))*(1-VLOOKUP($A43,Sazonalidade!$A:$J,10,0)),0)</f>
        <v>0</v>
      </c>
      <c r="BM43" s="18">
        <f>IF($E43=$E$1,((1+Premissas!BH$4)*'TU Proprio'!BL43*10^6*'Rotacao Vagao'!BL43)/(SUMIFS('Trem Tipo Medio'!$K:$K,'Trem Tipo Medio'!$A:$A,$A43,'Trem Tipo Medio'!$AE:$AE,"&lt;="&amp;BM$2,'Trem Tipo Medio'!$AF:$AF,"&gt;="&amp;BM$2)*(365/VLOOKUP($A43,Sazonalidade!$A:$G,7,0)))*(1-VLOOKUP($A43,Sazonalidade!$A:$J,10,0)),0)</f>
        <v>0</v>
      </c>
      <c r="BN43" s="18">
        <f>IF($E43=$E$1,((1+Premissas!BI$4)*'TU Proprio'!BM43*10^6*'Rotacao Vagao'!BM43)/(SUMIFS('Trem Tipo Medio'!$K:$K,'Trem Tipo Medio'!$A:$A,$A43,'Trem Tipo Medio'!$AE:$AE,"&lt;="&amp;BN$2,'Trem Tipo Medio'!$AF:$AF,"&gt;="&amp;BN$2)*(365/VLOOKUP($A43,Sazonalidade!$A:$G,7,0)))*(1-VLOOKUP($A43,Sazonalidade!$A:$J,10,0)),0)</f>
        <v>0</v>
      </c>
      <c r="BO43" s="18">
        <f>IF($E43=$E$1,((1+Premissas!BJ$4)*'TU Proprio'!BN43*10^6*'Rotacao Vagao'!BN43)/(SUMIFS('Trem Tipo Medio'!$K:$K,'Trem Tipo Medio'!$A:$A,$A43,'Trem Tipo Medio'!$AE:$AE,"&lt;="&amp;BO$2,'Trem Tipo Medio'!$AF:$AF,"&gt;="&amp;BO$2)*(365/VLOOKUP($A43,Sazonalidade!$A:$G,7,0)))*(1-VLOOKUP($A43,Sazonalidade!$A:$J,10,0)),0)</f>
        <v>0</v>
      </c>
      <c r="BP43" s="18">
        <f>IF($E43=$E$1,((1+Premissas!BK$4)*'TU Proprio'!BO43*10^6*'Rotacao Vagao'!BO43)/(SUMIFS('Trem Tipo Medio'!$K:$K,'Trem Tipo Medio'!$A:$A,$A43,'Trem Tipo Medio'!$AE:$AE,"&lt;="&amp;BP$2,'Trem Tipo Medio'!$AF:$AF,"&gt;="&amp;BP$2)*(365/VLOOKUP($A43,Sazonalidade!$A:$G,7,0)))*(1-VLOOKUP($A43,Sazonalidade!$A:$J,10,0)),0)</f>
        <v>0</v>
      </c>
      <c r="BQ43"/>
      <c r="BR43"/>
      <c r="BS43"/>
      <c r="BT43"/>
      <c r="BU43"/>
    </row>
    <row r="44" spans="1:73" s="32" customFormat="1" hidden="1" x14ac:dyDescent="0.25">
      <c r="A44" s="6"/>
      <c r="B44" s="3"/>
      <c r="C44" s="3"/>
      <c r="D44" s="3"/>
      <c r="E44" s="3"/>
      <c r="F44" s="29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/>
      <c r="BR44"/>
      <c r="BS44"/>
      <c r="BT44"/>
      <c r="BU44"/>
    </row>
    <row r="45" spans="1:73" s="32" customFormat="1" hidden="1" x14ac:dyDescent="0.25">
      <c r="A45" s="6"/>
      <c r="B45" s="3"/>
      <c r="C45" s="3"/>
      <c r="D45" s="3"/>
      <c r="E45" s="3"/>
      <c r="F45" s="29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/>
      <c r="BR45"/>
      <c r="BS45"/>
      <c r="BT45"/>
      <c r="BU45"/>
    </row>
    <row r="46" spans="1:73" s="32" customFormat="1" hidden="1" x14ac:dyDescent="0.25">
      <c r="A46" s="6"/>
      <c r="B46" s="3"/>
      <c r="C46" s="3"/>
      <c r="D46" s="3"/>
      <c r="E46" s="3"/>
      <c r="F46" s="29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/>
      <c r="BR46"/>
      <c r="BS46"/>
      <c r="BT46"/>
      <c r="BU46"/>
    </row>
    <row r="47" spans="1:73" s="32" customFormat="1" hidden="1" x14ac:dyDescent="0.25">
      <c r="A47" s="6"/>
      <c r="B47" s="3"/>
      <c r="C47" s="3"/>
      <c r="D47" s="3"/>
      <c r="E47" s="3"/>
      <c r="F47" s="29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/>
      <c r="BR47"/>
      <c r="BS47"/>
      <c r="BT47"/>
      <c r="BU47"/>
    </row>
    <row r="48" spans="1:73" s="32" customFormat="1" hidden="1" x14ac:dyDescent="0.25">
      <c r="A48" s="6"/>
      <c r="B48" s="3"/>
      <c r="C48" s="3"/>
      <c r="D48" s="3"/>
      <c r="E48" s="3"/>
      <c r="F48" s="29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/>
      <c r="BR48"/>
      <c r="BS48"/>
      <c r="BT48"/>
      <c r="BU48"/>
    </row>
    <row r="49" spans="1:73" s="32" customFormat="1" hidden="1" x14ac:dyDescent="0.25">
      <c r="A49" s="6"/>
      <c r="B49" s="3"/>
      <c r="C49" s="3"/>
      <c r="D49" s="3"/>
      <c r="E49" s="3"/>
      <c r="F49" s="29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/>
      <c r="BR49"/>
      <c r="BS49"/>
      <c r="BT49"/>
      <c r="BU49"/>
    </row>
    <row r="50" spans="1:73" s="32" customFormat="1" hidden="1" x14ac:dyDescent="0.25">
      <c r="A50" s="6"/>
      <c r="B50" s="3"/>
      <c r="C50" s="3"/>
      <c r="D50" s="3"/>
      <c r="E50" s="3"/>
      <c r="F50" s="29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/>
      <c r="BR50"/>
      <c r="BS50"/>
      <c r="BT50"/>
      <c r="BU50"/>
    </row>
    <row r="51" spans="1:73" s="32" customFormat="1" hidden="1" x14ac:dyDescent="0.25">
      <c r="A51" s="6"/>
      <c r="B51" s="3"/>
      <c r="C51" s="3"/>
      <c r="D51" s="3"/>
      <c r="E51" s="3"/>
      <c r="F51" s="29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/>
      <c r="BR51"/>
      <c r="BS51"/>
      <c r="BT51"/>
      <c r="BU51"/>
    </row>
    <row r="52" spans="1:73" s="32" customFormat="1" hidden="1" x14ac:dyDescent="0.25">
      <c r="A52" s="6"/>
      <c r="B52" s="3"/>
      <c r="C52" s="3"/>
      <c r="D52" s="3"/>
      <c r="E52" s="3"/>
      <c r="F52" s="29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/>
      <c r="BR52"/>
      <c r="BS52"/>
      <c r="BT52"/>
      <c r="BU52"/>
    </row>
    <row r="53" spans="1:73" s="32" customFormat="1" hidden="1" x14ac:dyDescent="0.25">
      <c r="A53" s="6"/>
      <c r="B53" s="3"/>
      <c r="C53" s="3"/>
      <c r="D53" s="3"/>
      <c r="E53" s="3"/>
      <c r="F53" s="29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/>
      <c r="BR53"/>
      <c r="BS53"/>
      <c r="BT53"/>
      <c r="BU53"/>
    </row>
    <row r="54" spans="1:73" s="32" customFormat="1" hidden="1" x14ac:dyDescent="0.25">
      <c r="A54" s="6"/>
      <c r="B54" s="3"/>
      <c r="C54" s="3"/>
      <c r="D54" s="3"/>
      <c r="E54" s="3"/>
      <c r="F54" s="29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/>
      <c r="BR54"/>
      <c r="BS54"/>
      <c r="BT54"/>
      <c r="BU54"/>
    </row>
    <row r="55" spans="1:73" s="32" customFormat="1" hidden="1" x14ac:dyDescent="0.25">
      <c r="A55" s="6"/>
      <c r="B55" s="3"/>
      <c r="C55" s="3"/>
      <c r="D55" s="3"/>
      <c r="E55" s="3"/>
      <c r="F55" s="29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/>
      <c r="BR55"/>
      <c r="BS55"/>
      <c r="BT55"/>
      <c r="BU55"/>
    </row>
    <row r="56" spans="1:73" s="32" customFormat="1" hidden="1" x14ac:dyDescent="0.25">
      <c r="A56" s="6"/>
      <c r="B56" s="3"/>
      <c r="C56" s="3"/>
      <c r="D56" s="3"/>
      <c r="E56" s="3"/>
      <c r="F56" s="29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/>
      <c r="BR56"/>
      <c r="BS56"/>
      <c r="BT56"/>
      <c r="BU56"/>
    </row>
    <row r="57" spans="1:73" s="32" customFormat="1" hidden="1" x14ac:dyDescent="0.25">
      <c r="A57" s="6"/>
      <c r="B57" s="3"/>
      <c r="C57" s="3"/>
      <c r="D57" s="3"/>
      <c r="E57" s="3"/>
      <c r="F57" s="29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/>
      <c r="BR57"/>
      <c r="BS57"/>
      <c r="BT57"/>
      <c r="BU57"/>
    </row>
    <row r="58" spans="1:73" s="32" customFormat="1" hidden="1" x14ac:dyDescent="0.25">
      <c r="A58" s="6"/>
      <c r="B58" s="3"/>
      <c r="C58" s="3"/>
      <c r="D58" s="3"/>
      <c r="E58" s="3"/>
      <c r="F58" s="29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/>
      <c r="BR58"/>
      <c r="BS58"/>
      <c r="BT58"/>
      <c r="BU58"/>
    </row>
    <row r="59" spans="1:73" s="32" customFormat="1" hidden="1" x14ac:dyDescent="0.25">
      <c r="A59" s="6"/>
      <c r="B59" s="3"/>
      <c r="C59" s="3"/>
      <c r="D59" s="3"/>
      <c r="E59" s="3"/>
      <c r="F59" s="29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/>
      <c r="BR59"/>
      <c r="BS59"/>
      <c r="BT59"/>
      <c r="BU59"/>
    </row>
    <row r="60" spans="1:73" s="32" customFormat="1" hidden="1" x14ac:dyDescent="0.25">
      <c r="A60" s="6"/>
      <c r="B60" s="3"/>
      <c r="C60" s="3"/>
      <c r="D60" s="3"/>
      <c r="E60" s="3"/>
      <c r="F60" s="29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/>
      <c r="BR60"/>
      <c r="BS60"/>
      <c r="BT60"/>
      <c r="BU60"/>
    </row>
    <row r="61" spans="1:73" s="32" customFormat="1" hidden="1" x14ac:dyDescent="0.25">
      <c r="A61" s="6"/>
      <c r="B61" s="3"/>
      <c r="C61" s="3"/>
      <c r="D61" s="3"/>
      <c r="E61" s="3"/>
      <c r="F61" s="29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/>
      <c r="BR61"/>
      <c r="BS61"/>
      <c r="BT61"/>
      <c r="BU61"/>
    </row>
    <row r="62" spans="1:73" s="32" customFormat="1" hidden="1" x14ac:dyDescent="0.25">
      <c r="A62" s="6"/>
      <c r="B62" s="3"/>
      <c r="C62" s="3"/>
      <c r="D62" s="3"/>
      <c r="E62" s="3"/>
      <c r="F62" s="29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/>
      <c r="BR62"/>
      <c r="BS62"/>
      <c r="BT62"/>
      <c r="BU62"/>
    </row>
    <row r="63" spans="1:73" s="32" customFormat="1" hidden="1" x14ac:dyDescent="0.25">
      <c r="A63" s="6"/>
      <c r="B63" s="3"/>
      <c r="C63" s="3"/>
      <c r="D63" s="3"/>
      <c r="E63" s="3"/>
      <c r="F63" s="29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/>
      <c r="BR63"/>
      <c r="BS63"/>
      <c r="BT63"/>
      <c r="BU63"/>
    </row>
    <row r="64" spans="1:73" s="32" customFormat="1" hidden="1" x14ac:dyDescent="0.25">
      <c r="A64" s="6"/>
      <c r="B64" s="3"/>
      <c r="C64" s="3"/>
      <c r="D64" s="3"/>
      <c r="E64" s="3"/>
      <c r="F64" s="29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/>
      <c r="BR64"/>
      <c r="BS64"/>
      <c r="BT64"/>
      <c r="BU64"/>
    </row>
    <row r="65" spans="1:73" s="32" customFormat="1" hidden="1" x14ac:dyDescent="0.25">
      <c r="A65" s="6"/>
      <c r="B65" s="3"/>
      <c r="C65" s="3"/>
      <c r="D65" s="3"/>
      <c r="E65" s="3"/>
      <c r="F65" s="29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/>
      <c r="BR65"/>
      <c r="BS65"/>
      <c r="BT65"/>
      <c r="BU65"/>
    </row>
    <row r="66" spans="1:73" s="32" customFormat="1" hidden="1" x14ac:dyDescent="0.25">
      <c r="A66" s="6">
        <f t="shared" si="3"/>
        <v>1</v>
      </c>
      <c r="B66" s="3"/>
      <c r="C66" s="3"/>
      <c r="D66" s="3"/>
      <c r="E66" s="3"/>
      <c r="F66" s="29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/>
      <c r="BR66"/>
      <c r="BS66"/>
      <c r="BT66"/>
      <c r="BU66"/>
    </row>
    <row r="67" spans="1:73" s="32" customFormat="1" hidden="1" x14ac:dyDescent="0.25">
      <c r="A67" s="6">
        <f t="shared" si="3"/>
        <v>2</v>
      </c>
      <c r="B67" s="3"/>
      <c r="C67" s="3"/>
      <c r="D67" s="3"/>
      <c r="E67" s="3"/>
      <c r="F67" s="29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/>
      <c r="BR67"/>
      <c r="BS67"/>
      <c r="BT67"/>
      <c r="BU67"/>
    </row>
    <row r="68" spans="1:73" s="32" customFormat="1" hidden="1" x14ac:dyDescent="0.25">
      <c r="A68" s="6">
        <f t="shared" si="3"/>
        <v>3</v>
      </c>
      <c r="B68" s="3"/>
      <c r="C68" s="3"/>
      <c r="D68" s="3"/>
      <c r="E68" s="3"/>
      <c r="F68" s="29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/>
      <c r="BR68"/>
      <c r="BS68"/>
      <c r="BT68"/>
      <c r="BU68"/>
    </row>
    <row r="69" spans="1:73" s="32" customFormat="1" hidden="1" x14ac:dyDescent="0.25">
      <c r="A69" s="6">
        <f t="shared" ref="A69:A104" si="4">A68+1</f>
        <v>4</v>
      </c>
      <c r="B69" s="3"/>
      <c r="C69" s="3"/>
      <c r="D69" s="3"/>
      <c r="E69" s="3"/>
      <c r="F69" s="29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/>
      <c r="BR69"/>
      <c r="BS69"/>
      <c r="BT69"/>
      <c r="BU69"/>
    </row>
    <row r="70" spans="1:73" s="32" customFormat="1" hidden="1" x14ac:dyDescent="0.25">
      <c r="A70" s="6">
        <f t="shared" si="4"/>
        <v>5</v>
      </c>
      <c r="B70" s="3"/>
      <c r="C70" s="3"/>
      <c r="D70" s="3"/>
      <c r="E70" s="3"/>
      <c r="F70" s="29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/>
      <c r="BR70"/>
      <c r="BS70"/>
      <c r="BT70"/>
      <c r="BU70"/>
    </row>
    <row r="71" spans="1:73" s="32" customFormat="1" hidden="1" x14ac:dyDescent="0.25">
      <c r="A71" s="6">
        <f t="shared" si="4"/>
        <v>6</v>
      </c>
      <c r="B71" s="3"/>
      <c r="C71" s="3"/>
      <c r="D71" s="3"/>
      <c r="E71" s="3"/>
      <c r="F71" s="29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/>
      <c r="BR71"/>
      <c r="BS71"/>
      <c r="BT71"/>
      <c r="BU71"/>
    </row>
    <row r="72" spans="1:73" s="32" customFormat="1" hidden="1" x14ac:dyDescent="0.25">
      <c r="A72" s="6">
        <f t="shared" si="4"/>
        <v>7</v>
      </c>
      <c r="B72" s="3"/>
      <c r="C72" s="3"/>
      <c r="D72" s="3"/>
      <c r="E72" s="3"/>
      <c r="F72" s="29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/>
      <c r="BR72"/>
      <c r="BS72"/>
      <c r="BT72"/>
      <c r="BU72"/>
    </row>
    <row r="73" spans="1:73" s="32" customFormat="1" hidden="1" x14ac:dyDescent="0.25">
      <c r="A73" s="6">
        <f t="shared" si="4"/>
        <v>8</v>
      </c>
      <c r="B73" s="3"/>
      <c r="C73" s="3"/>
      <c r="D73" s="3"/>
      <c r="E73" s="3"/>
      <c r="F73" s="29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/>
      <c r="BR73"/>
      <c r="BS73"/>
      <c r="BT73"/>
      <c r="BU73"/>
    </row>
    <row r="74" spans="1:73" s="32" customFormat="1" hidden="1" x14ac:dyDescent="0.25">
      <c r="A74" s="6">
        <f t="shared" si="4"/>
        <v>9</v>
      </c>
      <c r="B74" s="3"/>
      <c r="C74" s="3"/>
      <c r="D74" s="3"/>
      <c r="E74" s="3"/>
      <c r="F74" s="29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/>
      <c r="BR74"/>
      <c r="BS74"/>
      <c r="BT74"/>
      <c r="BU74"/>
    </row>
    <row r="75" spans="1:73" s="32" customFormat="1" hidden="1" x14ac:dyDescent="0.25">
      <c r="A75" s="6">
        <f t="shared" si="4"/>
        <v>10</v>
      </c>
      <c r="B75" s="3"/>
      <c r="C75" s="3"/>
      <c r="D75" s="3"/>
      <c r="E75" s="3"/>
      <c r="F75" s="29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/>
      <c r="BR75"/>
      <c r="BS75"/>
      <c r="BT75"/>
      <c r="BU75"/>
    </row>
    <row r="76" spans="1:73" s="32" customFormat="1" hidden="1" x14ac:dyDescent="0.25">
      <c r="A76" s="6">
        <f t="shared" si="4"/>
        <v>11</v>
      </c>
      <c r="B76" s="3"/>
      <c r="C76" s="3"/>
      <c r="D76" s="3"/>
      <c r="E76" s="3"/>
      <c r="F76" s="29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/>
      <c r="BR76"/>
      <c r="BS76"/>
      <c r="BT76"/>
      <c r="BU76"/>
    </row>
    <row r="77" spans="1:73" s="32" customFormat="1" hidden="1" x14ac:dyDescent="0.25">
      <c r="A77" s="6">
        <f t="shared" si="4"/>
        <v>12</v>
      </c>
      <c r="B77" s="3"/>
      <c r="C77" s="3"/>
      <c r="D77" s="3"/>
      <c r="E77" s="3"/>
      <c r="F77" s="29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/>
      <c r="BR77"/>
      <c r="BS77"/>
      <c r="BT77"/>
      <c r="BU77"/>
    </row>
    <row r="78" spans="1:73" s="32" customFormat="1" hidden="1" x14ac:dyDescent="0.25">
      <c r="A78" s="6">
        <f t="shared" si="4"/>
        <v>13</v>
      </c>
      <c r="B78" s="3"/>
      <c r="C78" s="3"/>
      <c r="D78" s="3"/>
      <c r="E78" s="3"/>
      <c r="F78" s="29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/>
      <c r="BR78"/>
      <c r="BS78"/>
      <c r="BT78"/>
      <c r="BU78"/>
    </row>
    <row r="79" spans="1:73" s="32" customFormat="1" hidden="1" x14ac:dyDescent="0.25">
      <c r="A79" s="6">
        <f t="shared" si="4"/>
        <v>14</v>
      </c>
      <c r="B79" s="3"/>
      <c r="C79" s="3"/>
      <c r="D79" s="3"/>
      <c r="E79" s="3"/>
      <c r="F79" s="29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/>
      <c r="BR79"/>
      <c r="BS79"/>
      <c r="BT79"/>
      <c r="BU79"/>
    </row>
    <row r="80" spans="1:73" s="32" customFormat="1" hidden="1" x14ac:dyDescent="0.25">
      <c r="A80" s="6">
        <f t="shared" si="4"/>
        <v>15</v>
      </c>
      <c r="B80" s="3"/>
      <c r="C80" s="3"/>
      <c r="D80" s="3"/>
      <c r="E80" s="3"/>
      <c r="F80" s="29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/>
      <c r="BR80"/>
      <c r="BS80"/>
      <c r="BT80"/>
      <c r="BU80"/>
    </row>
    <row r="81" spans="1:73" s="32" customFormat="1" hidden="1" x14ac:dyDescent="0.25">
      <c r="A81" s="6">
        <f t="shared" si="4"/>
        <v>16</v>
      </c>
      <c r="B81" s="3"/>
      <c r="C81" s="3"/>
      <c r="D81" s="3"/>
      <c r="E81" s="3"/>
      <c r="F81" s="29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/>
      <c r="BR81"/>
      <c r="BS81"/>
      <c r="BT81"/>
      <c r="BU81"/>
    </row>
    <row r="82" spans="1:73" s="32" customFormat="1" hidden="1" x14ac:dyDescent="0.25">
      <c r="A82" s="6">
        <f t="shared" si="4"/>
        <v>17</v>
      </c>
      <c r="B82" s="3"/>
      <c r="C82" s="3"/>
      <c r="D82" s="3"/>
      <c r="E82" s="3"/>
      <c r="F82" s="29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/>
      <c r="BR82"/>
      <c r="BS82"/>
      <c r="BT82"/>
      <c r="BU82"/>
    </row>
    <row r="83" spans="1:73" s="32" customFormat="1" hidden="1" x14ac:dyDescent="0.25">
      <c r="A83" s="6">
        <f t="shared" si="4"/>
        <v>18</v>
      </c>
      <c r="B83" s="3"/>
      <c r="C83" s="3"/>
      <c r="D83" s="3"/>
      <c r="E83" s="3"/>
      <c r="F83" s="29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/>
      <c r="BR83"/>
      <c r="BS83"/>
      <c r="BT83"/>
      <c r="BU83"/>
    </row>
    <row r="84" spans="1:73" s="32" customFormat="1" hidden="1" x14ac:dyDescent="0.25">
      <c r="A84" s="6">
        <f t="shared" si="4"/>
        <v>19</v>
      </c>
      <c r="B84" s="3"/>
      <c r="C84" s="3"/>
      <c r="D84" s="3"/>
      <c r="E84" s="3"/>
      <c r="F84" s="29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/>
      <c r="BR84"/>
      <c r="BS84"/>
      <c r="BT84"/>
      <c r="BU84"/>
    </row>
    <row r="85" spans="1:73" s="32" customFormat="1" hidden="1" x14ac:dyDescent="0.25">
      <c r="A85" s="6">
        <f t="shared" si="4"/>
        <v>20</v>
      </c>
      <c r="B85" s="3"/>
      <c r="C85" s="3"/>
      <c r="D85" s="3"/>
      <c r="E85" s="3"/>
      <c r="F85" s="29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/>
      <c r="BR85"/>
      <c r="BS85"/>
      <c r="BT85"/>
      <c r="BU85"/>
    </row>
    <row r="86" spans="1:73" s="32" customFormat="1" hidden="1" x14ac:dyDescent="0.25">
      <c r="A86" s="6">
        <f t="shared" si="4"/>
        <v>21</v>
      </c>
      <c r="B86" s="3"/>
      <c r="C86" s="3"/>
      <c r="D86" s="3"/>
      <c r="E86" s="3"/>
      <c r="F86" s="29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/>
      <c r="BR86"/>
      <c r="BS86"/>
      <c r="BT86"/>
      <c r="BU86"/>
    </row>
    <row r="87" spans="1:73" s="32" customFormat="1" hidden="1" x14ac:dyDescent="0.25">
      <c r="A87" s="6">
        <f t="shared" si="4"/>
        <v>22</v>
      </c>
      <c r="B87" s="3"/>
      <c r="C87" s="3"/>
      <c r="D87" s="3"/>
      <c r="E87" s="3"/>
      <c r="F87" s="29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/>
      <c r="BR87"/>
      <c r="BS87"/>
      <c r="BT87"/>
      <c r="BU87"/>
    </row>
    <row r="88" spans="1:73" s="32" customFormat="1" hidden="1" x14ac:dyDescent="0.25">
      <c r="A88" s="6">
        <f t="shared" si="4"/>
        <v>23</v>
      </c>
      <c r="B88" s="3"/>
      <c r="C88" s="3"/>
      <c r="D88" s="3"/>
      <c r="E88" s="3"/>
      <c r="F88" s="29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/>
      <c r="BR88"/>
      <c r="BS88"/>
      <c r="BT88"/>
      <c r="BU88"/>
    </row>
    <row r="89" spans="1:73" s="32" customFormat="1" hidden="1" x14ac:dyDescent="0.25">
      <c r="A89" s="6">
        <f t="shared" si="4"/>
        <v>24</v>
      </c>
      <c r="B89" s="3"/>
      <c r="C89" s="3"/>
      <c r="D89" s="3"/>
      <c r="E89" s="3"/>
      <c r="F89" s="29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/>
      <c r="BR89"/>
      <c r="BS89"/>
      <c r="BT89"/>
      <c r="BU89"/>
    </row>
    <row r="90" spans="1:73" s="32" customFormat="1" hidden="1" x14ac:dyDescent="0.25">
      <c r="A90" s="6">
        <f t="shared" si="4"/>
        <v>25</v>
      </c>
      <c r="B90" s="3"/>
      <c r="C90" s="3"/>
      <c r="D90" s="3"/>
      <c r="E90" s="3"/>
      <c r="F90" s="29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/>
      <c r="BR90"/>
      <c r="BS90"/>
      <c r="BT90"/>
      <c r="BU90"/>
    </row>
    <row r="91" spans="1:73" s="32" customFormat="1" hidden="1" x14ac:dyDescent="0.25">
      <c r="A91" s="6">
        <f t="shared" si="4"/>
        <v>26</v>
      </c>
      <c r="B91" s="3"/>
      <c r="C91" s="3"/>
      <c r="D91" s="3"/>
      <c r="E91" s="3"/>
      <c r="F91" s="29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/>
      <c r="BR91"/>
      <c r="BS91"/>
      <c r="BT91"/>
      <c r="BU91"/>
    </row>
    <row r="92" spans="1:73" s="32" customFormat="1" hidden="1" x14ac:dyDescent="0.25">
      <c r="A92" s="6">
        <f t="shared" si="4"/>
        <v>27</v>
      </c>
      <c r="B92" s="3"/>
      <c r="C92" s="3"/>
      <c r="D92" s="3"/>
      <c r="E92" s="3"/>
      <c r="F92" s="29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/>
      <c r="BR92"/>
      <c r="BS92"/>
      <c r="BT92"/>
      <c r="BU92"/>
    </row>
    <row r="93" spans="1:73" s="32" customFormat="1" hidden="1" x14ac:dyDescent="0.25">
      <c r="A93" s="6">
        <f t="shared" si="4"/>
        <v>28</v>
      </c>
      <c r="B93" s="3"/>
      <c r="C93" s="3"/>
      <c r="D93" s="3"/>
      <c r="E93" s="3"/>
      <c r="F93" s="29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/>
      <c r="BR93"/>
      <c r="BS93"/>
      <c r="BT93"/>
      <c r="BU93"/>
    </row>
    <row r="94" spans="1:73" s="32" customFormat="1" hidden="1" x14ac:dyDescent="0.25">
      <c r="A94" s="6">
        <f t="shared" si="4"/>
        <v>29</v>
      </c>
      <c r="B94" s="3"/>
      <c r="C94" s="3"/>
      <c r="D94" s="3"/>
      <c r="E94" s="3"/>
      <c r="F94" s="29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/>
      <c r="BR94"/>
      <c r="BS94"/>
      <c r="BT94"/>
      <c r="BU94"/>
    </row>
    <row r="95" spans="1:73" s="32" customFormat="1" hidden="1" x14ac:dyDescent="0.25">
      <c r="A95" s="6">
        <f t="shared" si="4"/>
        <v>30</v>
      </c>
      <c r="B95" s="3"/>
      <c r="C95" s="3"/>
      <c r="D95" s="3"/>
      <c r="E95" s="3"/>
      <c r="F95" s="29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/>
      <c r="BR95"/>
      <c r="BS95"/>
      <c r="BT95"/>
      <c r="BU95"/>
    </row>
    <row r="96" spans="1:73" s="32" customFormat="1" hidden="1" x14ac:dyDescent="0.25">
      <c r="A96" s="6">
        <f t="shared" si="4"/>
        <v>31</v>
      </c>
      <c r="B96" s="3"/>
      <c r="C96" s="3"/>
      <c r="D96" s="3"/>
      <c r="E96" s="3"/>
      <c r="F96" s="29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/>
      <c r="BR96"/>
      <c r="BS96"/>
      <c r="BT96"/>
      <c r="BU96"/>
    </row>
    <row r="97" spans="1:73" s="32" customFormat="1" hidden="1" x14ac:dyDescent="0.25">
      <c r="A97" s="6">
        <f t="shared" si="4"/>
        <v>32</v>
      </c>
      <c r="B97" s="3"/>
      <c r="C97" s="3"/>
      <c r="D97" s="3"/>
      <c r="E97" s="3"/>
      <c r="F97" s="29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/>
      <c r="BR97"/>
      <c r="BS97"/>
      <c r="BT97"/>
      <c r="BU97"/>
    </row>
    <row r="98" spans="1:73" s="32" customFormat="1" hidden="1" x14ac:dyDescent="0.25">
      <c r="A98" s="6">
        <f t="shared" si="4"/>
        <v>33</v>
      </c>
      <c r="B98" s="3"/>
      <c r="C98" s="3"/>
      <c r="D98" s="3"/>
      <c r="E98" s="3"/>
      <c r="F98" s="29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/>
      <c r="BR98"/>
      <c r="BS98"/>
      <c r="BT98"/>
      <c r="BU98"/>
    </row>
    <row r="99" spans="1:73" s="32" customFormat="1" hidden="1" x14ac:dyDescent="0.25">
      <c r="A99" s="6">
        <f t="shared" si="4"/>
        <v>34</v>
      </c>
      <c r="B99" s="3"/>
      <c r="C99" s="3"/>
      <c r="D99" s="3"/>
      <c r="E99" s="3"/>
      <c r="F99" s="29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/>
      <c r="BR99"/>
      <c r="BS99"/>
      <c r="BT99"/>
      <c r="BU99"/>
    </row>
    <row r="100" spans="1:73" s="32" customFormat="1" hidden="1" x14ac:dyDescent="0.25">
      <c r="A100" s="6">
        <f t="shared" si="4"/>
        <v>35</v>
      </c>
      <c r="B100" s="3"/>
      <c r="C100" s="3"/>
      <c r="D100" s="3"/>
      <c r="E100" s="3"/>
      <c r="F100" s="29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/>
      <c r="BR100"/>
      <c r="BS100"/>
      <c r="BT100"/>
      <c r="BU100"/>
    </row>
    <row r="101" spans="1:73" s="32" customFormat="1" hidden="1" x14ac:dyDescent="0.25">
      <c r="A101" s="6">
        <f t="shared" si="4"/>
        <v>36</v>
      </c>
      <c r="B101" s="3"/>
      <c r="C101" s="3"/>
      <c r="D101" s="3"/>
      <c r="E101" s="3"/>
      <c r="F101" s="29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/>
      <c r="BR101"/>
      <c r="BS101"/>
      <c r="BT101"/>
      <c r="BU101"/>
    </row>
    <row r="102" spans="1:73" s="32" customFormat="1" hidden="1" x14ac:dyDescent="0.25">
      <c r="A102" s="6">
        <f t="shared" si="4"/>
        <v>37</v>
      </c>
      <c r="B102" s="3"/>
      <c r="C102" s="3"/>
      <c r="D102" s="3"/>
      <c r="E102" s="3"/>
      <c r="F102" s="29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/>
      <c r="BR102"/>
      <c r="BS102"/>
      <c r="BT102"/>
      <c r="BU102"/>
    </row>
    <row r="103" spans="1:73" s="32" customFormat="1" hidden="1" x14ac:dyDescent="0.25">
      <c r="A103" s="6">
        <f t="shared" si="4"/>
        <v>38</v>
      </c>
      <c r="B103" s="3"/>
      <c r="C103" s="3"/>
      <c r="D103" s="3"/>
      <c r="E103" s="3"/>
      <c r="F103" s="29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/>
      <c r="BR103"/>
      <c r="BS103"/>
      <c r="BT103"/>
      <c r="BU103"/>
    </row>
    <row r="104" spans="1:73" s="32" customFormat="1" hidden="1" x14ac:dyDescent="0.25">
      <c r="A104" s="6">
        <f t="shared" si="4"/>
        <v>39</v>
      </c>
      <c r="B104" s="3"/>
      <c r="C104" s="3"/>
      <c r="D104" s="3"/>
      <c r="E104" s="3"/>
      <c r="F104" s="29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/>
      <c r="BR104"/>
      <c r="BS104"/>
      <c r="BT104"/>
      <c r="BU104"/>
    </row>
    <row r="105" spans="1:73" x14ac:dyDescent="0.25">
      <c r="A105" s="15"/>
      <c r="B105" s="15"/>
      <c r="C105" s="15"/>
      <c r="D105" s="15"/>
      <c r="E105" s="15"/>
      <c r="F105" s="15"/>
      <c r="G105" s="32"/>
      <c r="H105" s="17">
        <f t="shared" ref="H105:AQ105" si="5">SUM(H3:H104)</f>
        <v>0</v>
      </c>
      <c r="I105" s="17">
        <f t="shared" si="5"/>
        <v>0</v>
      </c>
      <c r="J105" s="17">
        <f t="shared" si="5"/>
        <v>0</v>
      </c>
      <c r="K105" s="17">
        <f t="shared" si="5"/>
        <v>0</v>
      </c>
      <c r="L105" s="17">
        <f t="shared" si="5"/>
        <v>0</v>
      </c>
      <c r="M105" s="17">
        <f t="shared" si="5"/>
        <v>60.375325551997392</v>
      </c>
      <c r="N105" s="17">
        <f t="shared" si="5"/>
        <v>62.306734375901364</v>
      </c>
      <c r="O105" s="17">
        <f t="shared" si="5"/>
        <v>64.239330293479682</v>
      </c>
      <c r="P105" s="17">
        <f t="shared" si="5"/>
        <v>66.17823046181806</v>
      </c>
      <c r="Q105" s="17">
        <f t="shared" si="5"/>
        <v>68.128552053139543</v>
      </c>
      <c r="R105" s="17">
        <f t="shared" si="5"/>
        <v>70.095412228964761</v>
      </c>
      <c r="S105" s="17">
        <f t="shared" si="5"/>
        <v>72.082710595941279</v>
      </c>
      <c r="T105" s="17">
        <f t="shared" si="5"/>
        <v>74.089505712954846</v>
      </c>
      <c r="U105" s="17">
        <f t="shared" si="5"/>
        <v>76.113621714671382</v>
      </c>
      <c r="V105" s="17">
        <f t="shared" si="5"/>
        <v>78.152900441181743</v>
      </c>
      <c r="W105" s="17">
        <f t="shared" si="5"/>
        <v>145.27010361277502</v>
      </c>
      <c r="X105" s="17">
        <f t="shared" si="5"/>
        <v>148.96067846931476</v>
      </c>
      <c r="Y105" s="17">
        <f t="shared" si="5"/>
        <v>152.66634930110112</v>
      </c>
      <c r="Z105" s="17">
        <f t="shared" si="5"/>
        <v>156.38333874220535</v>
      </c>
      <c r="AA105" s="17">
        <f t="shared" si="5"/>
        <v>160.10787801111783</v>
      </c>
      <c r="AB105" s="17">
        <f t="shared" si="5"/>
        <v>161.42162574602835</v>
      </c>
      <c r="AC105" s="17">
        <f t="shared" si="5"/>
        <v>164.81289313294093</v>
      </c>
      <c r="AD105" s="17">
        <f t="shared" si="5"/>
        <v>167.92064786820029</v>
      </c>
      <c r="AE105" s="17">
        <f t="shared" si="5"/>
        <v>170.7381163692549</v>
      </c>
      <c r="AF105" s="17">
        <f t="shared" si="5"/>
        <v>173.26619234769012</v>
      </c>
      <c r="AG105" s="17">
        <f t="shared" si="5"/>
        <v>175.51262732649812</v>
      </c>
      <c r="AH105" s="17">
        <f t="shared" si="5"/>
        <v>177.49083449364494</v>
      </c>
      <c r="AI105" s="17">
        <f t="shared" si="5"/>
        <v>179.21848763424634</v>
      </c>
      <c r="AJ105" s="17">
        <f t="shared" si="5"/>
        <v>180.71608907056694</v>
      </c>
      <c r="AK105" s="17">
        <f t="shared" si="5"/>
        <v>182.00564537041649</v>
      </c>
      <c r="AL105" s="17">
        <f t="shared" si="5"/>
        <v>183.10954155994764</v>
      </c>
      <c r="AM105" s="17">
        <f t="shared" si="5"/>
        <v>184.04965681420069</v>
      </c>
      <c r="AN105" s="17">
        <f t="shared" si="5"/>
        <v>184.8467257062407</v>
      </c>
      <c r="AO105" s="17">
        <f t="shared" si="5"/>
        <v>185.51992263529169</v>
      </c>
      <c r="AP105" s="17">
        <f t="shared" si="5"/>
        <v>186.08663270051187</v>
      </c>
      <c r="AQ105" s="17">
        <f t="shared" si="5"/>
        <v>186.56236755064049</v>
      </c>
      <c r="AR105" s="17">
        <f t="shared" ref="AR105:AT105" si="6">SUM(AR3:AR104)</f>
        <v>186.96078646374377</v>
      </c>
      <c r="AS105" s="17">
        <f t="shared" si="6"/>
        <v>187.29378822112224</v>
      </c>
      <c r="AT105" s="17">
        <f t="shared" si="6"/>
        <v>187.57164606495974</v>
      </c>
      <c r="AU105" s="17">
        <f t="shared" ref="AU105:BN105" si="7">SUM(AU3:AU104)</f>
        <v>187.80316476405565</v>
      </c>
      <c r="AV105" s="17">
        <f t="shared" si="7"/>
        <v>187.9958447866388</v>
      </c>
      <c r="AW105" s="17">
        <f t="shared" si="7"/>
        <v>188.15604347672246</v>
      </c>
      <c r="AX105" s="17">
        <f t="shared" si="7"/>
        <v>188.2891269139229</v>
      </c>
      <c r="AY105" s="17">
        <f t="shared" si="7"/>
        <v>188.3996089180971</v>
      </c>
      <c r="AZ105" s="17">
        <f t="shared" si="7"/>
        <v>188.49127561259252</v>
      </c>
      <c r="BA105" s="17">
        <f t="shared" si="7"/>
        <v>188.56729526550271</v>
      </c>
      <c r="BB105" s="17">
        <f t="shared" si="7"/>
        <v>188.63031395179019</v>
      </c>
      <c r="BC105" s="17">
        <f t="shared" si="7"/>
        <v>188.6825380571288</v>
      </c>
      <c r="BD105" s="17">
        <f t="shared" si="7"/>
        <v>188.7258048838554</v>
      </c>
      <c r="BE105" s="17">
        <f t="shared" si="7"/>
        <v>188.7616427008185</v>
      </c>
      <c r="BF105" s="17">
        <f t="shared" si="7"/>
        <v>188.79132156034265</v>
      </c>
      <c r="BG105" s="17">
        <f t="shared" si="7"/>
        <v>188.81589612783833</v>
      </c>
      <c r="BH105" s="17">
        <f t="shared" si="7"/>
        <v>188.83624166058991</v>
      </c>
      <c r="BI105" s="17">
        <f t="shared" si="7"/>
        <v>188.85308415026603</v>
      </c>
      <c r="BJ105" s="17">
        <f t="shared" si="7"/>
        <v>188.86702552029695</v>
      </c>
      <c r="BK105" s="17">
        <f t="shared" si="7"/>
        <v>188.87856465139146</v>
      </c>
      <c r="BL105" s="17">
        <f t="shared" si="7"/>
        <v>188.88811489990439</v>
      </c>
      <c r="BM105" s="17">
        <f t="shared" si="7"/>
        <v>188.89601867626322</v>
      </c>
      <c r="BN105" s="17">
        <f t="shared" si="7"/>
        <v>188.90255956465671</v>
      </c>
      <c r="BO105" s="17">
        <f t="shared" ref="BO105:BP105" si="8">SUM(BO3:BO104)</f>
        <v>188.90797239032889</v>
      </c>
      <c r="BP105" s="17">
        <f t="shared" si="8"/>
        <v>188.91245157633318</v>
      </c>
    </row>
    <row r="106" spans="1:73" x14ac:dyDescent="0.25">
      <c r="A106" s="6"/>
    </row>
    <row r="107" spans="1:73" x14ac:dyDescent="0.25">
      <c r="A107" s="6"/>
    </row>
    <row r="108" spans="1:73" s="32" customFormat="1" x14ac:dyDescent="0.25">
      <c r="A108" s="6"/>
      <c r="BQ108"/>
      <c r="BR108"/>
      <c r="BS108"/>
      <c r="BT108"/>
      <c r="BU108"/>
    </row>
    <row r="109" spans="1:73" ht="16.5" thickBot="1" x14ac:dyDescent="0.3">
      <c r="A109" s="6"/>
      <c r="F109" s="8"/>
      <c r="G109" s="7"/>
      <c r="H109" s="9">
        <v>2030</v>
      </c>
      <c r="I109" s="9">
        <f>H109+1</f>
        <v>2031</v>
      </c>
      <c r="J109" s="9">
        <f t="shared" ref="J109:BP109" si="9">I109+1</f>
        <v>2032</v>
      </c>
      <c r="K109" s="9">
        <f t="shared" si="9"/>
        <v>2033</v>
      </c>
      <c r="L109" s="9">
        <f t="shared" si="9"/>
        <v>2034</v>
      </c>
      <c r="M109" s="9">
        <f t="shared" si="9"/>
        <v>2035</v>
      </c>
      <c r="N109" s="9">
        <f t="shared" si="9"/>
        <v>2036</v>
      </c>
      <c r="O109" s="9">
        <f t="shared" si="9"/>
        <v>2037</v>
      </c>
      <c r="P109" s="9">
        <f t="shared" si="9"/>
        <v>2038</v>
      </c>
      <c r="Q109" s="9">
        <f t="shared" si="9"/>
        <v>2039</v>
      </c>
      <c r="R109" s="9">
        <f t="shared" si="9"/>
        <v>2040</v>
      </c>
      <c r="S109" s="9">
        <f t="shared" si="9"/>
        <v>2041</v>
      </c>
      <c r="T109" s="9">
        <f t="shared" si="9"/>
        <v>2042</v>
      </c>
      <c r="U109" s="9">
        <f t="shared" si="9"/>
        <v>2043</v>
      </c>
      <c r="V109" s="9">
        <f t="shared" si="9"/>
        <v>2044</v>
      </c>
      <c r="W109" s="9">
        <f t="shared" si="9"/>
        <v>2045</v>
      </c>
      <c r="X109" s="9">
        <f t="shared" si="9"/>
        <v>2046</v>
      </c>
      <c r="Y109" s="9">
        <f t="shared" si="9"/>
        <v>2047</v>
      </c>
      <c r="Z109" s="9">
        <f t="shared" si="9"/>
        <v>2048</v>
      </c>
      <c r="AA109" s="9">
        <f t="shared" si="9"/>
        <v>2049</v>
      </c>
      <c r="AB109" s="9">
        <f t="shared" si="9"/>
        <v>2050</v>
      </c>
      <c r="AC109" s="9">
        <f t="shared" si="9"/>
        <v>2051</v>
      </c>
      <c r="AD109" s="9">
        <f t="shared" si="9"/>
        <v>2052</v>
      </c>
      <c r="AE109" s="9">
        <f t="shared" si="9"/>
        <v>2053</v>
      </c>
      <c r="AF109" s="9">
        <f t="shared" si="9"/>
        <v>2054</v>
      </c>
      <c r="AG109" s="9">
        <f t="shared" si="9"/>
        <v>2055</v>
      </c>
      <c r="AH109" s="9">
        <f t="shared" si="9"/>
        <v>2056</v>
      </c>
      <c r="AI109" s="9">
        <f t="shared" si="9"/>
        <v>2057</v>
      </c>
      <c r="AJ109" s="9">
        <f t="shared" si="9"/>
        <v>2058</v>
      </c>
      <c r="AK109" s="9">
        <f t="shared" si="9"/>
        <v>2059</v>
      </c>
      <c r="AL109" s="9">
        <f t="shared" si="9"/>
        <v>2060</v>
      </c>
      <c r="AM109" s="9">
        <f t="shared" si="9"/>
        <v>2061</v>
      </c>
      <c r="AN109" s="9">
        <f t="shared" si="9"/>
        <v>2062</v>
      </c>
      <c r="AO109" s="9">
        <f t="shared" si="9"/>
        <v>2063</v>
      </c>
      <c r="AP109" s="9">
        <f t="shared" si="9"/>
        <v>2064</v>
      </c>
      <c r="AQ109" s="9">
        <f t="shared" si="9"/>
        <v>2065</v>
      </c>
      <c r="AR109" s="9">
        <f t="shared" si="9"/>
        <v>2066</v>
      </c>
      <c r="AS109" s="9">
        <f t="shared" si="9"/>
        <v>2067</v>
      </c>
      <c r="AT109" s="9">
        <f t="shared" si="9"/>
        <v>2068</v>
      </c>
      <c r="AU109" s="9">
        <f t="shared" si="9"/>
        <v>2069</v>
      </c>
      <c r="AV109" s="9">
        <f t="shared" si="9"/>
        <v>2070</v>
      </c>
      <c r="AW109" s="9">
        <f t="shared" si="9"/>
        <v>2071</v>
      </c>
      <c r="AX109" s="9">
        <f t="shared" si="9"/>
        <v>2072</v>
      </c>
      <c r="AY109" s="9">
        <f t="shared" si="9"/>
        <v>2073</v>
      </c>
      <c r="AZ109" s="9">
        <f t="shared" si="9"/>
        <v>2074</v>
      </c>
      <c r="BA109" s="9">
        <f t="shared" si="9"/>
        <v>2075</v>
      </c>
      <c r="BB109" s="9">
        <f t="shared" si="9"/>
        <v>2076</v>
      </c>
      <c r="BC109" s="9">
        <f t="shared" si="9"/>
        <v>2077</v>
      </c>
      <c r="BD109" s="9">
        <f t="shared" si="9"/>
        <v>2078</v>
      </c>
      <c r="BE109" s="9">
        <f t="shared" si="9"/>
        <v>2079</v>
      </c>
      <c r="BF109" s="9">
        <f t="shared" si="9"/>
        <v>2080</v>
      </c>
      <c r="BG109" s="9">
        <f t="shared" si="9"/>
        <v>2081</v>
      </c>
      <c r="BH109" s="9">
        <f t="shared" si="9"/>
        <v>2082</v>
      </c>
      <c r="BI109" s="9">
        <f t="shared" si="9"/>
        <v>2083</v>
      </c>
      <c r="BJ109" s="9">
        <f t="shared" si="9"/>
        <v>2084</v>
      </c>
      <c r="BK109" s="9">
        <f t="shared" si="9"/>
        <v>2085</v>
      </c>
      <c r="BL109" s="9">
        <f t="shared" si="9"/>
        <v>2086</v>
      </c>
      <c r="BM109" s="9">
        <f t="shared" si="9"/>
        <v>2087</v>
      </c>
      <c r="BN109" s="9">
        <f t="shared" si="9"/>
        <v>2088</v>
      </c>
      <c r="BO109" s="9">
        <f t="shared" si="9"/>
        <v>2089</v>
      </c>
      <c r="BP109" s="9">
        <f t="shared" si="9"/>
        <v>2090</v>
      </c>
    </row>
    <row r="110" spans="1:73" s="57" customFormat="1" x14ac:dyDescent="0.25">
      <c r="A110" s="6"/>
      <c r="B110" s="32"/>
      <c r="C110" s="32"/>
      <c r="D110" s="32"/>
      <c r="E110" s="32"/>
      <c r="F110" s="63" t="s">
        <v>112</v>
      </c>
      <c r="G110" s="7"/>
      <c r="H110" s="64">
        <f t="shared" ref="H110:Q119" si="10">ROUNDUP(SUMIF($F$3:$F$104,$F110,H$3:H$104),0)</f>
        <v>0</v>
      </c>
      <c r="I110" s="64">
        <f t="shared" si="10"/>
        <v>0</v>
      </c>
      <c r="J110" s="64">
        <f t="shared" si="10"/>
        <v>0</v>
      </c>
      <c r="K110" s="64">
        <f t="shared" si="10"/>
        <v>0</v>
      </c>
      <c r="L110" s="64">
        <f t="shared" si="10"/>
        <v>0</v>
      </c>
      <c r="M110" s="64">
        <f t="shared" si="10"/>
        <v>0</v>
      </c>
      <c r="N110" s="64">
        <f t="shared" si="10"/>
        <v>0</v>
      </c>
      <c r="O110" s="64">
        <f t="shared" si="10"/>
        <v>0</v>
      </c>
      <c r="P110" s="64">
        <f t="shared" si="10"/>
        <v>0</v>
      </c>
      <c r="Q110" s="64">
        <f t="shared" si="10"/>
        <v>0</v>
      </c>
      <c r="R110" s="64">
        <f t="shared" ref="R110:AA119" si="11">ROUNDUP(SUMIF($F$3:$F$104,$F110,R$3:R$104),0)</f>
        <v>0</v>
      </c>
      <c r="S110" s="64">
        <f t="shared" si="11"/>
        <v>0</v>
      </c>
      <c r="T110" s="64">
        <f t="shared" si="11"/>
        <v>0</v>
      </c>
      <c r="U110" s="64">
        <f t="shared" si="11"/>
        <v>0</v>
      </c>
      <c r="V110" s="64">
        <f t="shared" si="11"/>
        <v>0</v>
      </c>
      <c r="W110" s="64">
        <f t="shared" si="11"/>
        <v>0</v>
      </c>
      <c r="X110" s="64">
        <f t="shared" si="11"/>
        <v>0</v>
      </c>
      <c r="Y110" s="64">
        <f t="shared" si="11"/>
        <v>0</v>
      </c>
      <c r="Z110" s="64">
        <f t="shared" si="11"/>
        <v>0</v>
      </c>
      <c r="AA110" s="64">
        <f t="shared" si="11"/>
        <v>0</v>
      </c>
      <c r="AB110" s="64">
        <f t="shared" ref="AB110:AK119" si="12">ROUNDUP(SUMIF($F$3:$F$104,$F110,AB$3:AB$104),0)</f>
        <v>0</v>
      </c>
      <c r="AC110" s="64">
        <f t="shared" si="12"/>
        <v>0</v>
      </c>
      <c r="AD110" s="64">
        <f t="shared" si="12"/>
        <v>0</v>
      </c>
      <c r="AE110" s="64">
        <f t="shared" si="12"/>
        <v>0</v>
      </c>
      <c r="AF110" s="64">
        <f t="shared" si="12"/>
        <v>0</v>
      </c>
      <c r="AG110" s="64">
        <f t="shared" si="12"/>
        <v>0</v>
      </c>
      <c r="AH110" s="64">
        <f t="shared" si="12"/>
        <v>0</v>
      </c>
      <c r="AI110" s="64">
        <f t="shared" si="12"/>
        <v>0</v>
      </c>
      <c r="AJ110" s="64">
        <f t="shared" si="12"/>
        <v>0</v>
      </c>
      <c r="AK110" s="64">
        <f t="shared" si="12"/>
        <v>0</v>
      </c>
      <c r="AL110" s="64">
        <f t="shared" ref="AL110:BA119" si="13">ROUNDUP(SUMIF($F$3:$F$104,$F110,AL$3:AL$104),0)</f>
        <v>0</v>
      </c>
      <c r="AM110" s="64">
        <f t="shared" si="13"/>
        <v>0</v>
      </c>
      <c r="AN110" s="64">
        <f t="shared" si="13"/>
        <v>0</v>
      </c>
      <c r="AO110" s="64">
        <f t="shared" si="13"/>
        <v>0</v>
      </c>
      <c r="AP110" s="64">
        <f t="shared" si="13"/>
        <v>0</v>
      </c>
      <c r="AQ110" s="64">
        <f t="shared" si="13"/>
        <v>0</v>
      </c>
      <c r="AR110" s="64">
        <f t="shared" si="13"/>
        <v>0</v>
      </c>
      <c r="AS110" s="64">
        <f t="shared" si="13"/>
        <v>0</v>
      </c>
      <c r="AT110" s="64">
        <f t="shared" si="13"/>
        <v>0</v>
      </c>
      <c r="AU110" s="64">
        <f t="shared" si="13"/>
        <v>0</v>
      </c>
      <c r="AV110" s="64">
        <f t="shared" si="13"/>
        <v>0</v>
      </c>
      <c r="AW110" s="64">
        <f t="shared" si="13"/>
        <v>0</v>
      </c>
      <c r="AX110" s="64">
        <f t="shared" si="13"/>
        <v>0</v>
      </c>
      <c r="AY110" s="64">
        <f t="shared" si="13"/>
        <v>0</v>
      </c>
      <c r="AZ110" s="64">
        <f t="shared" si="13"/>
        <v>0</v>
      </c>
      <c r="BA110" s="64">
        <f t="shared" si="13"/>
        <v>0</v>
      </c>
      <c r="BB110" s="64">
        <f t="shared" ref="AU110:BO119" si="14">ROUNDUP(SUMIF($F$3:$F$104,$F110,BB$3:BB$104),0)</f>
        <v>0</v>
      </c>
      <c r="BC110" s="64">
        <f t="shared" si="14"/>
        <v>0</v>
      </c>
      <c r="BD110" s="64">
        <f t="shared" si="14"/>
        <v>0</v>
      </c>
      <c r="BE110" s="64">
        <f t="shared" si="14"/>
        <v>0</v>
      </c>
      <c r="BF110" s="64">
        <f t="shared" si="14"/>
        <v>0</v>
      </c>
      <c r="BG110" s="64">
        <f t="shared" si="14"/>
        <v>0</v>
      </c>
      <c r="BH110" s="64">
        <f t="shared" si="14"/>
        <v>0</v>
      </c>
      <c r="BI110" s="64">
        <f t="shared" si="14"/>
        <v>0</v>
      </c>
      <c r="BJ110" s="64">
        <f t="shared" si="14"/>
        <v>0</v>
      </c>
      <c r="BK110" s="64">
        <f t="shared" si="14"/>
        <v>0</v>
      </c>
      <c r="BL110" s="64">
        <f t="shared" si="14"/>
        <v>0</v>
      </c>
      <c r="BM110" s="64">
        <f t="shared" si="14"/>
        <v>0</v>
      </c>
      <c r="BN110" s="64">
        <f t="shared" si="14"/>
        <v>0</v>
      </c>
      <c r="BO110" s="64">
        <f t="shared" si="14"/>
        <v>0</v>
      </c>
      <c r="BP110" s="64">
        <f t="shared" ref="BO110:BP119" si="15">ROUNDUP(SUMIF($F$3:$F$104,$F110,BP$3:BP$104),0)</f>
        <v>0</v>
      </c>
      <c r="BQ110"/>
      <c r="BR110"/>
      <c r="BS110"/>
      <c r="BT110"/>
      <c r="BU110"/>
    </row>
    <row r="111" spans="1:73" s="26" customFormat="1" x14ac:dyDescent="0.25">
      <c r="A111" s="6"/>
      <c r="B111" s="32"/>
      <c r="C111" s="32"/>
      <c r="D111" s="32"/>
      <c r="E111" s="32"/>
      <c r="F111" s="63" t="s">
        <v>76</v>
      </c>
      <c r="G111" s="7"/>
      <c r="H111" s="64">
        <f t="shared" si="10"/>
        <v>0</v>
      </c>
      <c r="I111" s="64">
        <f t="shared" si="10"/>
        <v>0</v>
      </c>
      <c r="J111" s="64">
        <f t="shared" si="10"/>
        <v>0</v>
      </c>
      <c r="K111" s="64">
        <f t="shared" si="10"/>
        <v>0</v>
      </c>
      <c r="L111" s="64">
        <f t="shared" si="10"/>
        <v>0</v>
      </c>
      <c r="M111" s="64">
        <f t="shared" si="10"/>
        <v>61</v>
      </c>
      <c r="N111" s="64">
        <f t="shared" si="10"/>
        <v>63</v>
      </c>
      <c r="O111" s="64">
        <f t="shared" si="10"/>
        <v>65</v>
      </c>
      <c r="P111" s="64">
        <f t="shared" si="10"/>
        <v>67</v>
      </c>
      <c r="Q111" s="64">
        <f t="shared" si="10"/>
        <v>69</v>
      </c>
      <c r="R111" s="64">
        <f t="shared" si="11"/>
        <v>71</v>
      </c>
      <c r="S111" s="64">
        <f t="shared" si="11"/>
        <v>73</v>
      </c>
      <c r="T111" s="64">
        <f t="shared" si="11"/>
        <v>75</v>
      </c>
      <c r="U111" s="64">
        <f t="shared" si="11"/>
        <v>77</v>
      </c>
      <c r="V111" s="64">
        <f t="shared" si="11"/>
        <v>79</v>
      </c>
      <c r="W111" s="64">
        <f t="shared" si="11"/>
        <v>146</v>
      </c>
      <c r="X111" s="64">
        <f t="shared" si="11"/>
        <v>149</v>
      </c>
      <c r="Y111" s="64">
        <f t="shared" si="11"/>
        <v>153</v>
      </c>
      <c r="Z111" s="64">
        <f t="shared" si="11"/>
        <v>157</v>
      </c>
      <c r="AA111" s="64">
        <f t="shared" si="11"/>
        <v>161</v>
      </c>
      <c r="AB111" s="64">
        <f t="shared" si="12"/>
        <v>162</v>
      </c>
      <c r="AC111" s="64">
        <f t="shared" si="12"/>
        <v>165</v>
      </c>
      <c r="AD111" s="64">
        <f t="shared" si="12"/>
        <v>168</v>
      </c>
      <c r="AE111" s="64">
        <f t="shared" si="12"/>
        <v>171</v>
      </c>
      <c r="AF111" s="64">
        <f t="shared" si="12"/>
        <v>174</v>
      </c>
      <c r="AG111" s="64">
        <f t="shared" si="12"/>
        <v>176</v>
      </c>
      <c r="AH111" s="64">
        <f t="shared" si="12"/>
        <v>178</v>
      </c>
      <c r="AI111" s="64">
        <f t="shared" si="12"/>
        <v>180</v>
      </c>
      <c r="AJ111" s="64">
        <f t="shared" si="12"/>
        <v>181</v>
      </c>
      <c r="AK111" s="64">
        <f t="shared" si="12"/>
        <v>183</v>
      </c>
      <c r="AL111" s="64">
        <f t="shared" si="13"/>
        <v>184</v>
      </c>
      <c r="AM111" s="64">
        <f t="shared" si="13"/>
        <v>185</v>
      </c>
      <c r="AN111" s="64">
        <f t="shared" si="13"/>
        <v>185</v>
      </c>
      <c r="AO111" s="64">
        <f t="shared" si="13"/>
        <v>186</v>
      </c>
      <c r="AP111" s="64">
        <f t="shared" si="13"/>
        <v>187</v>
      </c>
      <c r="AQ111" s="64">
        <f t="shared" si="13"/>
        <v>187</v>
      </c>
      <c r="AR111" s="64">
        <f t="shared" si="13"/>
        <v>187</v>
      </c>
      <c r="AS111" s="64">
        <f t="shared" si="13"/>
        <v>188</v>
      </c>
      <c r="AT111" s="64">
        <f t="shared" si="13"/>
        <v>188</v>
      </c>
      <c r="AU111" s="64">
        <f t="shared" si="14"/>
        <v>188</v>
      </c>
      <c r="AV111" s="64">
        <f t="shared" si="14"/>
        <v>188</v>
      </c>
      <c r="AW111" s="64">
        <f t="shared" si="14"/>
        <v>189</v>
      </c>
      <c r="AX111" s="64">
        <f t="shared" si="14"/>
        <v>189</v>
      </c>
      <c r="AY111" s="64">
        <f t="shared" si="14"/>
        <v>189</v>
      </c>
      <c r="AZ111" s="64">
        <f t="shared" si="14"/>
        <v>189</v>
      </c>
      <c r="BA111" s="64">
        <f t="shared" si="14"/>
        <v>189</v>
      </c>
      <c r="BB111" s="64">
        <f t="shared" si="14"/>
        <v>189</v>
      </c>
      <c r="BC111" s="64">
        <f t="shared" si="14"/>
        <v>189</v>
      </c>
      <c r="BD111" s="64">
        <f t="shared" si="14"/>
        <v>189</v>
      </c>
      <c r="BE111" s="64">
        <f t="shared" si="14"/>
        <v>189</v>
      </c>
      <c r="BF111" s="64">
        <f t="shared" si="14"/>
        <v>189</v>
      </c>
      <c r="BG111" s="64">
        <f t="shared" si="14"/>
        <v>189</v>
      </c>
      <c r="BH111" s="64">
        <f t="shared" si="14"/>
        <v>189</v>
      </c>
      <c r="BI111" s="64">
        <f t="shared" si="14"/>
        <v>189</v>
      </c>
      <c r="BJ111" s="64">
        <f t="shared" si="14"/>
        <v>189</v>
      </c>
      <c r="BK111" s="64">
        <f t="shared" si="14"/>
        <v>189</v>
      </c>
      <c r="BL111" s="64">
        <f t="shared" si="14"/>
        <v>189</v>
      </c>
      <c r="BM111" s="64">
        <f t="shared" si="14"/>
        <v>189</v>
      </c>
      <c r="BN111" s="64">
        <f t="shared" si="14"/>
        <v>189</v>
      </c>
      <c r="BO111" s="64">
        <f t="shared" si="15"/>
        <v>189</v>
      </c>
      <c r="BP111" s="64">
        <f t="shared" si="15"/>
        <v>189</v>
      </c>
      <c r="BQ111"/>
      <c r="BR111"/>
      <c r="BS111"/>
      <c r="BT111"/>
      <c r="BU111"/>
    </row>
    <row r="112" spans="1:73" s="32" customFormat="1" x14ac:dyDescent="0.25">
      <c r="A112" s="6"/>
      <c r="F112" s="63"/>
      <c r="G112" s="7"/>
      <c r="H112" s="64">
        <f t="shared" si="10"/>
        <v>0</v>
      </c>
      <c r="I112" s="64">
        <f t="shared" si="10"/>
        <v>0</v>
      </c>
      <c r="J112" s="64">
        <f t="shared" si="10"/>
        <v>0</v>
      </c>
      <c r="K112" s="64">
        <f t="shared" si="10"/>
        <v>0</v>
      </c>
      <c r="L112" s="64">
        <f t="shared" si="10"/>
        <v>0</v>
      </c>
      <c r="M112" s="64">
        <f t="shared" si="10"/>
        <v>0</v>
      </c>
      <c r="N112" s="64">
        <f t="shared" si="10"/>
        <v>0</v>
      </c>
      <c r="O112" s="64">
        <f t="shared" si="10"/>
        <v>0</v>
      </c>
      <c r="P112" s="64">
        <f t="shared" si="10"/>
        <v>0</v>
      </c>
      <c r="Q112" s="64">
        <f t="shared" si="10"/>
        <v>0</v>
      </c>
      <c r="R112" s="64">
        <f t="shared" si="11"/>
        <v>0</v>
      </c>
      <c r="S112" s="64">
        <f t="shared" si="11"/>
        <v>0</v>
      </c>
      <c r="T112" s="64">
        <f t="shared" si="11"/>
        <v>0</v>
      </c>
      <c r="U112" s="64">
        <f t="shared" si="11"/>
        <v>0</v>
      </c>
      <c r="V112" s="64">
        <f t="shared" si="11"/>
        <v>0</v>
      </c>
      <c r="W112" s="64">
        <f t="shared" si="11"/>
        <v>0</v>
      </c>
      <c r="X112" s="64">
        <f t="shared" si="11"/>
        <v>0</v>
      </c>
      <c r="Y112" s="64">
        <f t="shared" si="11"/>
        <v>0</v>
      </c>
      <c r="Z112" s="64">
        <f t="shared" si="11"/>
        <v>0</v>
      </c>
      <c r="AA112" s="64">
        <f t="shared" si="11"/>
        <v>0</v>
      </c>
      <c r="AB112" s="64">
        <f t="shared" si="12"/>
        <v>0</v>
      </c>
      <c r="AC112" s="64">
        <f t="shared" si="12"/>
        <v>0</v>
      </c>
      <c r="AD112" s="64">
        <f t="shared" si="12"/>
        <v>0</v>
      </c>
      <c r="AE112" s="64">
        <f t="shared" si="12"/>
        <v>0</v>
      </c>
      <c r="AF112" s="64">
        <f t="shared" si="12"/>
        <v>0</v>
      </c>
      <c r="AG112" s="64">
        <f t="shared" si="12"/>
        <v>0</v>
      </c>
      <c r="AH112" s="64">
        <f t="shared" si="12"/>
        <v>0</v>
      </c>
      <c r="AI112" s="64">
        <f t="shared" si="12"/>
        <v>0</v>
      </c>
      <c r="AJ112" s="64">
        <f t="shared" si="12"/>
        <v>0</v>
      </c>
      <c r="AK112" s="64">
        <f t="shared" si="12"/>
        <v>0</v>
      </c>
      <c r="AL112" s="64">
        <f t="shared" si="13"/>
        <v>0</v>
      </c>
      <c r="AM112" s="64">
        <f t="shared" si="13"/>
        <v>0</v>
      </c>
      <c r="AN112" s="64">
        <f t="shared" si="13"/>
        <v>0</v>
      </c>
      <c r="AO112" s="64">
        <f t="shared" si="13"/>
        <v>0</v>
      </c>
      <c r="AP112" s="64">
        <f t="shared" si="13"/>
        <v>0</v>
      </c>
      <c r="AQ112" s="64">
        <f t="shared" si="13"/>
        <v>0</v>
      </c>
      <c r="AR112" s="64">
        <f t="shared" si="13"/>
        <v>0</v>
      </c>
      <c r="AS112" s="64">
        <f t="shared" si="13"/>
        <v>0</v>
      </c>
      <c r="AT112" s="64">
        <f t="shared" si="13"/>
        <v>0</v>
      </c>
      <c r="AU112" s="64">
        <f t="shared" si="14"/>
        <v>0</v>
      </c>
      <c r="AV112" s="64">
        <f t="shared" si="14"/>
        <v>0</v>
      </c>
      <c r="AW112" s="64">
        <f t="shared" si="14"/>
        <v>0</v>
      </c>
      <c r="AX112" s="64">
        <f t="shared" si="14"/>
        <v>0</v>
      </c>
      <c r="AY112" s="64">
        <f t="shared" si="14"/>
        <v>0</v>
      </c>
      <c r="AZ112" s="64">
        <f t="shared" si="14"/>
        <v>0</v>
      </c>
      <c r="BA112" s="64">
        <f t="shared" si="14"/>
        <v>0</v>
      </c>
      <c r="BB112" s="64">
        <f t="shared" si="14"/>
        <v>0</v>
      </c>
      <c r="BC112" s="64">
        <f t="shared" si="14"/>
        <v>0</v>
      </c>
      <c r="BD112" s="64">
        <f t="shared" si="14"/>
        <v>0</v>
      </c>
      <c r="BE112" s="64">
        <f t="shared" si="14"/>
        <v>0</v>
      </c>
      <c r="BF112" s="64">
        <f t="shared" si="14"/>
        <v>0</v>
      </c>
      <c r="BG112" s="64">
        <f t="shared" si="14"/>
        <v>0</v>
      </c>
      <c r="BH112" s="64">
        <f t="shared" si="14"/>
        <v>0</v>
      </c>
      <c r="BI112" s="64">
        <f t="shared" si="14"/>
        <v>0</v>
      </c>
      <c r="BJ112" s="64">
        <f t="shared" si="14"/>
        <v>0</v>
      </c>
      <c r="BK112" s="64">
        <f t="shared" si="14"/>
        <v>0</v>
      </c>
      <c r="BL112" s="64">
        <f t="shared" si="14"/>
        <v>0</v>
      </c>
      <c r="BM112" s="64">
        <f t="shared" si="14"/>
        <v>0</v>
      </c>
      <c r="BN112" s="64">
        <f t="shared" si="14"/>
        <v>0</v>
      </c>
      <c r="BO112" s="64">
        <f t="shared" si="15"/>
        <v>0</v>
      </c>
      <c r="BP112" s="64">
        <f t="shared" si="15"/>
        <v>0</v>
      </c>
      <c r="BQ112"/>
      <c r="BR112"/>
      <c r="BS112"/>
      <c r="BT112"/>
      <c r="BU112"/>
    </row>
    <row r="113" spans="1:73" s="32" customFormat="1" x14ac:dyDescent="0.25">
      <c r="A113" s="6"/>
      <c r="F113" s="63"/>
      <c r="G113" s="7"/>
      <c r="H113" s="64">
        <f t="shared" si="10"/>
        <v>0</v>
      </c>
      <c r="I113" s="64">
        <f t="shared" si="10"/>
        <v>0</v>
      </c>
      <c r="J113" s="64">
        <f t="shared" si="10"/>
        <v>0</v>
      </c>
      <c r="K113" s="64">
        <f t="shared" si="10"/>
        <v>0</v>
      </c>
      <c r="L113" s="64">
        <f t="shared" si="10"/>
        <v>0</v>
      </c>
      <c r="M113" s="64">
        <f t="shared" si="10"/>
        <v>0</v>
      </c>
      <c r="N113" s="64">
        <f t="shared" si="10"/>
        <v>0</v>
      </c>
      <c r="O113" s="64">
        <f t="shared" si="10"/>
        <v>0</v>
      </c>
      <c r="P113" s="64">
        <f t="shared" si="10"/>
        <v>0</v>
      </c>
      <c r="Q113" s="64">
        <f t="shared" si="10"/>
        <v>0</v>
      </c>
      <c r="R113" s="64">
        <f t="shared" si="11"/>
        <v>0</v>
      </c>
      <c r="S113" s="64">
        <f t="shared" si="11"/>
        <v>0</v>
      </c>
      <c r="T113" s="64">
        <f t="shared" si="11"/>
        <v>0</v>
      </c>
      <c r="U113" s="64">
        <f t="shared" si="11"/>
        <v>0</v>
      </c>
      <c r="V113" s="64">
        <f t="shared" si="11"/>
        <v>0</v>
      </c>
      <c r="W113" s="64">
        <f t="shared" si="11"/>
        <v>0</v>
      </c>
      <c r="X113" s="64">
        <f t="shared" si="11"/>
        <v>0</v>
      </c>
      <c r="Y113" s="64">
        <f t="shared" si="11"/>
        <v>0</v>
      </c>
      <c r="Z113" s="64">
        <f t="shared" si="11"/>
        <v>0</v>
      </c>
      <c r="AA113" s="64">
        <f t="shared" si="11"/>
        <v>0</v>
      </c>
      <c r="AB113" s="64">
        <f t="shared" si="12"/>
        <v>0</v>
      </c>
      <c r="AC113" s="64">
        <f t="shared" si="12"/>
        <v>0</v>
      </c>
      <c r="AD113" s="64">
        <f t="shared" si="12"/>
        <v>0</v>
      </c>
      <c r="AE113" s="64">
        <f t="shared" si="12"/>
        <v>0</v>
      </c>
      <c r="AF113" s="64">
        <f t="shared" si="12"/>
        <v>0</v>
      </c>
      <c r="AG113" s="64">
        <f t="shared" si="12"/>
        <v>0</v>
      </c>
      <c r="AH113" s="64">
        <f t="shared" si="12"/>
        <v>0</v>
      </c>
      <c r="AI113" s="64">
        <f t="shared" si="12"/>
        <v>0</v>
      </c>
      <c r="AJ113" s="64">
        <f t="shared" si="12"/>
        <v>0</v>
      </c>
      <c r="AK113" s="64">
        <f t="shared" si="12"/>
        <v>0</v>
      </c>
      <c r="AL113" s="64">
        <f t="shared" si="13"/>
        <v>0</v>
      </c>
      <c r="AM113" s="64">
        <f t="shared" si="13"/>
        <v>0</v>
      </c>
      <c r="AN113" s="64">
        <f t="shared" si="13"/>
        <v>0</v>
      </c>
      <c r="AO113" s="64">
        <f t="shared" si="13"/>
        <v>0</v>
      </c>
      <c r="AP113" s="64">
        <f t="shared" si="13"/>
        <v>0</v>
      </c>
      <c r="AQ113" s="64">
        <f t="shared" si="13"/>
        <v>0</v>
      </c>
      <c r="AR113" s="64">
        <f t="shared" si="13"/>
        <v>0</v>
      </c>
      <c r="AS113" s="64">
        <f t="shared" si="13"/>
        <v>0</v>
      </c>
      <c r="AT113" s="64">
        <f t="shared" si="13"/>
        <v>0</v>
      </c>
      <c r="AU113" s="64">
        <f t="shared" si="14"/>
        <v>0</v>
      </c>
      <c r="AV113" s="64">
        <f t="shared" si="14"/>
        <v>0</v>
      </c>
      <c r="AW113" s="64">
        <f t="shared" si="14"/>
        <v>0</v>
      </c>
      <c r="AX113" s="64">
        <f t="shared" si="14"/>
        <v>0</v>
      </c>
      <c r="AY113" s="64">
        <f t="shared" si="14"/>
        <v>0</v>
      </c>
      <c r="AZ113" s="64">
        <f t="shared" si="14"/>
        <v>0</v>
      </c>
      <c r="BA113" s="64">
        <f t="shared" si="14"/>
        <v>0</v>
      </c>
      <c r="BB113" s="64">
        <f t="shared" si="14"/>
        <v>0</v>
      </c>
      <c r="BC113" s="64">
        <f t="shared" si="14"/>
        <v>0</v>
      </c>
      <c r="BD113" s="64">
        <f t="shared" si="14"/>
        <v>0</v>
      </c>
      <c r="BE113" s="64">
        <f t="shared" si="14"/>
        <v>0</v>
      </c>
      <c r="BF113" s="64">
        <f t="shared" si="14"/>
        <v>0</v>
      </c>
      <c r="BG113" s="64">
        <f t="shared" si="14"/>
        <v>0</v>
      </c>
      <c r="BH113" s="64">
        <f t="shared" si="14"/>
        <v>0</v>
      </c>
      <c r="BI113" s="64">
        <f t="shared" si="14"/>
        <v>0</v>
      </c>
      <c r="BJ113" s="64">
        <f t="shared" si="14"/>
        <v>0</v>
      </c>
      <c r="BK113" s="64">
        <f t="shared" si="14"/>
        <v>0</v>
      </c>
      <c r="BL113" s="64">
        <f t="shared" si="14"/>
        <v>0</v>
      </c>
      <c r="BM113" s="64">
        <f t="shared" si="14"/>
        <v>0</v>
      </c>
      <c r="BN113" s="64">
        <f t="shared" si="14"/>
        <v>0</v>
      </c>
      <c r="BO113" s="64">
        <f t="shared" si="15"/>
        <v>0</v>
      </c>
      <c r="BP113" s="64">
        <f t="shared" si="15"/>
        <v>0</v>
      </c>
      <c r="BQ113"/>
      <c r="BR113"/>
      <c r="BS113"/>
      <c r="BT113"/>
      <c r="BU113"/>
    </row>
    <row r="114" spans="1:73" s="32" customFormat="1" hidden="1" x14ac:dyDescent="0.25">
      <c r="A114" s="6"/>
      <c r="F114" s="63"/>
      <c r="G114" s="7"/>
      <c r="H114" s="64">
        <f t="shared" si="10"/>
        <v>0</v>
      </c>
      <c r="I114" s="64">
        <f t="shared" si="10"/>
        <v>0</v>
      </c>
      <c r="J114" s="64">
        <f t="shared" si="10"/>
        <v>0</v>
      </c>
      <c r="K114" s="64">
        <f t="shared" si="10"/>
        <v>0</v>
      </c>
      <c r="L114" s="64">
        <f t="shared" si="10"/>
        <v>0</v>
      </c>
      <c r="M114" s="64">
        <f t="shared" si="10"/>
        <v>0</v>
      </c>
      <c r="N114" s="64">
        <f t="shared" si="10"/>
        <v>0</v>
      </c>
      <c r="O114" s="64">
        <f t="shared" si="10"/>
        <v>0</v>
      </c>
      <c r="P114" s="64">
        <f t="shared" si="10"/>
        <v>0</v>
      </c>
      <c r="Q114" s="64">
        <f t="shared" si="10"/>
        <v>0</v>
      </c>
      <c r="R114" s="64">
        <f t="shared" si="11"/>
        <v>0</v>
      </c>
      <c r="S114" s="64">
        <f t="shared" si="11"/>
        <v>0</v>
      </c>
      <c r="T114" s="64">
        <f t="shared" si="11"/>
        <v>0</v>
      </c>
      <c r="U114" s="64">
        <f t="shared" si="11"/>
        <v>0</v>
      </c>
      <c r="V114" s="64">
        <f t="shared" si="11"/>
        <v>0</v>
      </c>
      <c r="W114" s="64">
        <f t="shared" si="11"/>
        <v>0</v>
      </c>
      <c r="X114" s="64">
        <f t="shared" si="11"/>
        <v>0</v>
      </c>
      <c r="Y114" s="64">
        <f t="shared" si="11"/>
        <v>0</v>
      </c>
      <c r="Z114" s="64">
        <f t="shared" si="11"/>
        <v>0</v>
      </c>
      <c r="AA114" s="64">
        <f t="shared" si="11"/>
        <v>0</v>
      </c>
      <c r="AB114" s="64">
        <f t="shared" si="12"/>
        <v>0</v>
      </c>
      <c r="AC114" s="64">
        <f t="shared" si="12"/>
        <v>0</v>
      </c>
      <c r="AD114" s="64">
        <f t="shared" si="12"/>
        <v>0</v>
      </c>
      <c r="AE114" s="64">
        <f t="shared" si="12"/>
        <v>0</v>
      </c>
      <c r="AF114" s="64">
        <f t="shared" si="12"/>
        <v>0</v>
      </c>
      <c r="AG114" s="64">
        <f t="shared" si="12"/>
        <v>0</v>
      </c>
      <c r="AH114" s="64">
        <f t="shared" si="12"/>
        <v>0</v>
      </c>
      <c r="AI114" s="64">
        <f t="shared" si="12"/>
        <v>0</v>
      </c>
      <c r="AJ114" s="64">
        <f t="shared" si="12"/>
        <v>0</v>
      </c>
      <c r="AK114" s="64">
        <f t="shared" si="12"/>
        <v>0</v>
      </c>
      <c r="AL114" s="64">
        <f t="shared" si="13"/>
        <v>0</v>
      </c>
      <c r="AM114" s="64">
        <f t="shared" si="13"/>
        <v>0</v>
      </c>
      <c r="AN114" s="64">
        <f t="shared" si="13"/>
        <v>0</v>
      </c>
      <c r="AO114" s="64">
        <f t="shared" si="13"/>
        <v>0</v>
      </c>
      <c r="AP114" s="64">
        <f t="shared" si="13"/>
        <v>0</v>
      </c>
      <c r="AQ114" s="64">
        <f t="shared" si="13"/>
        <v>0</v>
      </c>
      <c r="AR114" s="64">
        <f t="shared" si="13"/>
        <v>0</v>
      </c>
      <c r="AS114" s="64">
        <f t="shared" si="13"/>
        <v>0</v>
      </c>
      <c r="AT114" s="64">
        <f t="shared" si="13"/>
        <v>0</v>
      </c>
      <c r="AU114" s="64">
        <f t="shared" si="14"/>
        <v>0</v>
      </c>
      <c r="AV114" s="64">
        <f t="shared" si="14"/>
        <v>0</v>
      </c>
      <c r="AW114" s="64">
        <f t="shared" si="14"/>
        <v>0</v>
      </c>
      <c r="AX114" s="64">
        <f t="shared" si="14"/>
        <v>0</v>
      </c>
      <c r="AY114" s="64">
        <f t="shared" si="14"/>
        <v>0</v>
      </c>
      <c r="AZ114" s="64">
        <f t="shared" si="14"/>
        <v>0</v>
      </c>
      <c r="BA114" s="64">
        <f t="shared" si="14"/>
        <v>0</v>
      </c>
      <c r="BB114" s="64">
        <f t="shared" si="14"/>
        <v>0</v>
      </c>
      <c r="BC114" s="64">
        <f t="shared" si="14"/>
        <v>0</v>
      </c>
      <c r="BD114" s="64">
        <f t="shared" si="14"/>
        <v>0</v>
      </c>
      <c r="BE114" s="64">
        <f t="shared" si="14"/>
        <v>0</v>
      </c>
      <c r="BF114" s="64">
        <f t="shared" si="14"/>
        <v>0</v>
      </c>
      <c r="BG114" s="64">
        <f t="shared" si="14"/>
        <v>0</v>
      </c>
      <c r="BH114" s="64">
        <f t="shared" si="14"/>
        <v>0</v>
      </c>
      <c r="BI114" s="64">
        <f t="shared" si="14"/>
        <v>0</v>
      </c>
      <c r="BJ114" s="64">
        <f t="shared" si="14"/>
        <v>0</v>
      </c>
      <c r="BK114" s="64">
        <f t="shared" si="14"/>
        <v>0</v>
      </c>
      <c r="BL114" s="64">
        <f t="shared" si="14"/>
        <v>0</v>
      </c>
      <c r="BM114" s="64">
        <f t="shared" si="14"/>
        <v>0</v>
      </c>
      <c r="BN114" s="64">
        <f t="shared" si="14"/>
        <v>0</v>
      </c>
      <c r="BO114" s="64">
        <f t="shared" si="15"/>
        <v>0</v>
      </c>
      <c r="BP114" s="64">
        <f t="shared" si="15"/>
        <v>0</v>
      </c>
      <c r="BQ114"/>
      <c r="BR114"/>
      <c r="BS114"/>
      <c r="BT114"/>
      <c r="BU114"/>
    </row>
    <row r="115" spans="1:73" s="32" customFormat="1" hidden="1" x14ac:dyDescent="0.25">
      <c r="A115" s="6"/>
      <c r="F115" s="63"/>
      <c r="G115" s="7"/>
      <c r="H115" s="64">
        <f t="shared" si="10"/>
        <v>0</v>
      </c>
      <c r="I115" s="64">
        <f t="shared" si="10"/>
        <v>0</v>
      </c>
      <c r="J115" s="64">
        <f t="shared" si="10"/>
        <v>0</v>
      </c>
      <c r="K115" s="64">
        <f t="shared" si="10"/>
        <v>0</v>
      </c>
      <c r="L115" s="64">
        <f t="shared" si="10"/>
        <v>0</v>
      </c>
      <c r="M115" s="64">
        <f t="shared" si="10"/>
        <v>0</v>
      </c>
      <c r="N115" s="64">
        <f t="shared" si="10"/>
        <v>0</v>
      </c>
      <c r="O115" s="64">
        <f t="shared" si="10"/>
        <v>0</v>
      </c>
      <c r="P115" s="64">
        <f t="shared" si="10"/>
        <v>0</v>
      </c>
      <c r="Q115" s="64">
        <f t="shared" si="10"/>
        <v>0</v>
      </c>
      <c r="R115" s="64">
        <f t="shared" si="11"/>
        <v>0</v>
      </c>
      <c r="S115" s="64">
        <f t="shared" si="11"/>
        <v>0</v>
      </c>
      <c r="T115" s="64">
        <f t="shared" si="11"/>
        <v>0</v>
      </c>
      <c r="U115" s="64">
        <f t="shared" si="11"/>
        <v>0</v>
      </c>
      <c r="V115" s="64">
        <f t="shared" si="11"/>
        <v>0</v>
      </c>
      <c r="W115" s="64">
        <f t="shared" si="11"/>
        <v>0</v>
      </c>
      <c r="X115" s="64">
        <f t="shared" si="11"/>
        <v>0</v>
      </c>
      <c r="Y115" s="64">
        <f t="shared" si="11"/>
        <v>0</v>
      </c>
      <c r="Z115" s="64">
        <f t="shared" si="11"/>
        <v>0</v>
      </c>
      <c r="AA115" s="64">
        <f t="shared" si="11"/>
        <v>0</v>
      </c>
      <c r="AB115" s="64">
        <f t="shared" si="12"/>
        <v>0</v>
      </c>
      <c r="AC115" s="64">
        <f t="shared" si="12"/>
        <v>0</v>
      </c>
      <c r="AD115" s="64">
        <f t="shared" si="12"/>
        <v>0</v>
      </c>
      <c r="AE115" s="64">
        <f t="shared" si="12"/>
        <v>0</v>
      </c>
      <c r="AF115" s="64">
        <f t="shared" si="12"/>
        <v>0</v>
      </c>
      <c r="AG115" s="64">
        <f t="shared" si="12"/>
        <v>0</v>
      </c>
      <c r="AH115" s="64">
        <f t="shared" si="12"/>
        <v>0</v>
      </c>
      <c r="AI115" s="64">
        <f t="shared" si="12"/>
        <v>0</v>
      </c>
      <c r="AJ115" s="64">
        <f t="shared" si="12"/>
        <v>0</v>
      </c>
      <c r="AK115" s="64">
        <f t="shared" si="12"/>
        <v>0</v>
      </c>
      <c r="AL115" s="64">
        <f t="shared" si="13"/>
        <v>0</v>
      </c>
      <c r="AM115" s="64">
        <f t="shared" si="13"/>
        <v>0</v>
      </c>
      <c r="AN115" s="64">
        <f t="shared" si="13"/>
        <v>0</v>
      </c>
      <c r="AO115" s="64">
        <f t="shared" si="13"/>
        <v>0</v>
      </c>
      <c r="AP115" s="64">
        <f t="shared" si="13"/>
        <v>0</v>
      </c>
      <c r="AQ115" s="64">
        <f t="shared" si="13"/>
        <v>0</v>
      </c>
      <c r="AR115" s="64">
        <f t="shared" si="13"/>
        <v>0</v>
      </c>
      <c r="AS115" s="64">
        <f t="shared" si="13"/>
        <v>0</v>
      </c>
      <c r="AT115" s="64">
        <f t="shared" si="13"/>
        <v>0</v>
      </c>
      <c r="AU115" s="64">
        <f t="shared" si="14"/>
        <v>0</v>
      </c>
      <c r="AV115" s="64">
        <f t="shared" si="14"/>
        <v>0</v>
      </c>
      <c r="AW115" s="64">
        <f t="shared" si="14"/>
        <v>0</v>
      </c>
      <c r="AX115" s="64">
        <f t="shared" si="14"/>
        <v>0</v>
      </c>
      <c r="AY115" s="64">
        <f t="shared" si="14"/>
        <v>0</v>
      </c>
      <c r="AZ115" s="64">
        <f t="shared" si="14"/>
        <v>0</v>
      </c>
      <c r="BA115" s="64">
        <f t="shared" si="14"/>
        <v>0</v>
      </c>
      <c r="BB115" s="64">
        <f t="shared" si="14"/>
        <v>0</v>
      </c>
      <c r="BC115" s="64">
        <f t="shared" si="14"/>
        <v>0</v>
      </c>
      <c r="BD115" s="64">
        <f t="shared" si="14"/>
        <v>0</v>
      </c>
      <c r="BE115" s="64">
        <f t="shared" si="14"/>
        <v>0</v>
      </c>
      <c r="BF115" s="64">
        <f t="shared" si="14"/>
        <v>0</v>
      </c>
      <c r="BG115" s="64">
        <f t="shared" si="14"/>
        <v>0</v>
      </c>
      <c r="BH115" s="64">
        <f t="shared" si="14"/>
        <v>0</v>
      </c>
      <c r="BI115" s="64">
        <f t="shared" si="14"/>
        <v>0</v>
      </c>
      <c r="BJ115" s="64">
        <f t="shared" si="14"/>
        <v>0</v>
      </c>
      <c r="BK115" s="64">
        <f t="shared" si="14"/>
        <v>0</v>
      </c>
      <c r="BL115" s="64">
        <f t="shared" si="14"/>
        <v>0</v>
      </c>
      <c r="BM115" s="64">
        <f t="shared" si="14"/>
        <v>0</v>
      </c>
      <c r="BN115" s="64">
        <f t="shared" si="14"/>
        <v>0</v>
      </c>
      <c r="BO115" s="64">
        <f t="shared" si="15"/>
        <v>0</v>
      </c>
      <c r="BP115" s="64">
        <f t="shared" si="15"/>
        <v>0</v>
      </c>
      <c r="BQ115"/>
      <c r="BR115"/>
      <c r="BS115"/>
      <c r="BT115"/>
      <c r="BU115"/>
    </row>
    <row r="116" spans="1:73" s="57" customFormat="1" hidden="1" x14ac:dyDescent="0.25">
      <c r="A116" s="6"/>
      <c r="B116" s="32"/>
      <c r="C116" s="32"/>
      <c r="D116" s="32"/>
      <c r="E116" s="32"/>
      <c r="F116" s="63"/>
      <c r="G116" s="7"/>
      <c r="H116" s="64">
        <f t="shared" si="10"/>
        <v>0</v>
      </c>
      <c r="I116" s="64">
        <f t="shared" si="10"/>
        <v>0</v>
      </c>
      <c r="J116" s="64">
        <f t="shared" si="10"/>
        <v>0</v>
      </c>
      <c r="K116" s="64">
        <f t="shared" si="10"/>
        <v>0</v>
      </c>
      <c r="L116" s="64">
        <f t="shared" si="10"/>
        <v>0</v>
      </c>
      <c r="M116" s="64">
        <f t="shared" si="10"/>
        <v>0</v>
      </c>
      <c r="N116" s="64">
        <f t="shared" si="10"/>
        <v>0</v>
      </c>
      <c r="O116" s="64">
        <f t="shared" si="10"/>
        <v>0</v>
      </c>
      <c r="P116" s="64">
        <f t="shared" si="10"/>
        <v>0</v>
      </c>
      <c r="Q116" s="64">
        <f t="shared" si="10"/>
        <v>0</v>
      </c>
      <c r="R116" s="64">
        <f t="shared" si="11"/>
        <v>0</v>
      </c>
      <c r="S116" s="64">
        <f t="shared" si="11"/>
        <v>0</v>
      </c>
      <c r="T116" s="64">
        <f t="shared" si="11"/>
        <v>0</v>
      </c>
      <c r="U116" s="64">
        <f t="shared" si="11"/>
        <v>0</v>
      </c>
      <c r="V116" s="64">
        <f t="shared" si="11"/>
        <v>0</v>
      </c>
      <c r="W116" s="64">
        <f t="shared" si="11"/>
        <v>0</v>
      </c>
      <c r="X116" s="64">
        <f t="shared" si="11"/>
        <v>0</v>
      </c>
      <c r="Y116" s="64">
        <f t="shared" si="11"/>
        <v>0</v>
      </c>
      <c r="Z116" s="64">
        <f t="shared" si="11"/>
        <v>0</v>
      </c>
      <c r="AA116" s="64">
        <f t="shared" si="11"/>
        <v>0</v>
      </c>
      <c r="AB116" s="64">
        <f t="shared" si="12"/>
        <v>0</v>
      </c>
      <c r="AC116" s="64">
        <f t="shared" si="12"/>
        <v>0</v>
      </c>
      <c r="AD116" s="64">
        <f t="shared" si="12"/>
        <v>0</v>
      </c>
      <c r="AE116" s="64">
        <f t="shared" si="12"/>
        <v>0</v>
      </c>
      <c r="AF116" s="64">
        <f t="shared" si="12"/>
        <v>0</v>
      </c>
      <c r="AG116" s="64">
        <f t="shared" si="12"/>
        <v>0</v>
      </c>
      <c r="AH116" s="64">
        <f t="shared" si="12"/>
        <v>0</v>
      </c>
      <c r="AI116" s="64">
        <f t="shared" si="12"/>
        <v>0</v>
      </c>
      <c r="AJ116" s="64">
        <f t="shared" si="12"/>
        <v>0</v>
      </c>
      <c r="AK116" s="64">
        <f t="shared" si="12"/>
        <v>0</v>
      </c>
      <c r="AL116" s="64">
        <f t="shared" si="13"/>
        <v>0</v>
      </c>
      <c r="AM116" s="64">
        <f t="shared" si="13"/>
        <v>0</v>
      </c>
      <c r="AN116" s="64">
        <f t="shared" si="13"/>
        <v>0</v>
      </c>
      <c r="AO116" s="64">
        <f t="shared" si="13"/>
        <v>0</v>
      </c>
      <c r="AP116" s="64">
        <f t="shared" si="13"/>
        <v>0</v>
      </c>
      <c r="AQ116" s="64">
        <f t="shared" si="13"/>
        <v>0</v>
      </c>
      <c r="AR116" s="64">
        <f t="shared" si="13"/>
        <v>0</v>
      </c>
      <c r="AS116" s="64">
        <f t="shared" si="13"/>
        <v>0</v>
      </c>
      <c r="AT116" s="64">
        <f t="shared" si="13"/>
        <v>0</v>
      </c>
      <c r="AU116" s="64">
        <f t="shared" si="14"/>
        <v>0</v>
      </c>
      <c r="AV116" s="64">
        <f t="shared" si="14"/>
        <v>0</v>
      </c>
      <c r="AW116" s="64">
        <f t="shared" si="14"/>
        <v>0</v>
      </c>
      <c r="AX116" s="64">
        <f t="shared" si="14"/>
        <v>0</v>
      </c>
      <c r="AY116" s="64">
        <f t="shared" si="14"/>
        <v>0</v>
      </c>
      <c r="AZ116" s="64">
        <f t="shared" si="14"/>
        <v>0</v>
      </c>
      <c r="BA116" s="64">
        <f t="shared" si="14"/>
        <v>0</v>
      </c>
      <c r="BB116" s="64">
        <f t="shared" si="14"/>
        <v>0</v>
      </c>
      <c r="BC116" s="64">
        <f t="shared" si="14"/>
        <v>0</v>
      </c>
      <c r="BD116" s="64">
        <f t="shared" si="14"/>
        <v>0</v>
      </c>
      <c r="BE116" s="64">
        <f t="shared" si="14"/>
        <v>0</v>
      </c>
      <c r="BF116" s="64">
        <f t="shared" si="14"/>
        <v>0</v>
      </c>
      <c r="BG116" s="64">
        <f t="shared" si="14"/>
        <v>0</v>
      </c>
      <c r="BH116" s="64">
        <f t="shared" si="14"/>
        <v>0</v>
      </c>
      <c r="BI116" s="64">
        <f t="shared" si="14"/>
        <v>0</v>
      </c>
      <c r="BJ116" s="64">
        <f t="shared" si="14"/>
        <v>0</v>
      </c>
      <c r="BK116" s="64">
        <f t="shared" si="14"/>
        <v>0</v>
      </c>
      <c r="BL116" s="64">
        <f t="shared" si="14"/>
        <v>0</v>
      </c>
      <c r="BM116" s="64">
        <f t="shared" si="14"/>
        <v>0</v>
      </c>
      <c r="BN116" s="64">
        <f t="shared" si="14"/>
        <v>0</v>
      </c>
      <c r="BO116" s="64">
        <f t="shared" si="15"/>
        <v>0</v>
      </c>
      <c r="BP116" s="64">
        <f t="shared" si="15"/>
        <v>0</v>
      </c>
      <c r="BQ116"/>
      <c r="BR116"/>
      <c r="BS116"/>
      <c r="BT116"/>
      <c r="BU116"/>
    </row>
    <row r="117" spans="1:73" s="32" customFormat="1" hidden="1" x14ac:dyDescent="0.25">
      <c r="A117" s="6"/>
      <c r="F117" s="63"/>
      <c r="G117" s="7"/>
      <c r="H117" s="64">
        <f t="shared" si="10"/>
        <v>0</v>
      </c>
      <c r="I117" s="64">
        <f t="shared" si="10"/>
        <v>0</v>
      </c>
      <c r="J117" s="64">
        <f t="shared" si="10"/>
        <v>0</v>
      </c>
      <c r="K117" s="64">
        <f t="shared" si="10"/>
        <v>0</v>
      </c>
      <c r="L117" s="64">
        <f t="shared" si="10"/>
        <v>0</v>
      </c>
      <c r="M117" s="64">
        <f t="shared" si="10"/>
        <v>0</v>
      </c>
      <c r="N117" s="64">
        <f t="shared" si="10"/>
        <v>0</v>
      </c>
      <c r="O117" s="64">
        <f t="shared" si="10"/>
        <v>0</v>
      </c>
      <c r="P117" s="64">
        <f t="shared" si="10"/>
        <v>0</v>
      </c>
      <c r="Q117" s="64">
        <f t="shared" si="10"/>
        <v>0</v>
      </c>
      <c r="R117" s="64">
        <f t="shared" si="11"/>
        <v>0</v>
      </c>
      <c r="S117" s="64">
        <f t="shared" si="11"/>
        <v>0</v>
      </c>
      <c r="T117" s="64">
        <f t="shared" si="11"/>
        <v>0</v>
      </c>
      <c r="U117" s="64">
        <f t="shared" si="11"/>
        <v>0</v>
      </c>
      <c r="V117" s="64">
        <f t="shared" si="11"/>
        <v>0</v>
      </c>
      <c r="W117" s="64">
        <f t="shared" si="11"/>
        <v>0</v>
      </c>
      <c r="X117" s="64">
        <f t="shared" si="11"/>
        <v>0</v>
      </c>
      <c r="Y117" s="64">
        <f t="shared" si="11"/>
        <v>0</v>
      </c>
      <c r="Z117" s="64">
        <f t="shared" si="11"/>
        <v>0</v>
      </c>
      <c r="AA117" s="64">
        <f t="shared" si="11"/>
        <v>0</v>
      </c>
      <c r="AB117" s="64">
        <f t="shared" si="12"/>
        <v>0</v>
      </c>
      <c r="AC117" s="64">
        <f t="shared" si="12"/>
        <v>0</v>
      </c>
      <c r="AD117" s="64">
        <f t="shared" si="12"/>
        <v>0</v>
      </c>
      <c r="AE117" s="64">
        <f t="shared" si="12"/>
        <v>0</v>
      </c>
      <c r="AF117" s="64">
        <f t="shared" si="12"/>
        <v>0</v>
      </c>
      <c r="AG117" s="64">
        <f t="shared" si="12"/>
        <v>0</v>
      </c>
      <c r="AH117" s="64">
        <f t="shared" si="12"/>
        <v>0</v>
      </c>
      <c r="AI117" s="64">
        <f t="shared" si="12"/>
        <v>0</v>
      </c>
      <c r="AJ117" s="64">
        <f t="shared" si="12"/>
        <v>0</v>
      </c>
      <c r="AK117" s="64">
        <f t="shared" si="12"/>
        <v>0</v>
      </c>
      <c r="AL117" s="64">
        <f t="shared" si="13"/>
        <v>0</v>
      </c>
      <c r="AM117" s="64">
        <f t="shared" si="13"/>
        <v>0</v>
      </c>
      <c r="AN117" s="64">
        <f t="shared" si="13"/>
        <v>0</v>
      </c>
      <c r="AO117" s="64">
        <f t="shared" si="13"/>
        <v>0</v>
      </c>
      <c r="AP117" s="64">
        <f t="shared" si="13"/>
        <v>0</v>
      </c>
      <c r="AQ117" s="64">
        <f t="shared" si="13"/>
        <v>0</v>
      </c>
      <c r="AR117" s="64">
        <f t="shared" si="13"/>
        <v>0</v>
      </c>
      <c r="AS117" s="64">
        <f t="shared" si="13"/>
        <v>0</v>
      </c>
      <c r="AT117" s="64">
        <f t="shared" si="13"/>
        <v>0</v>
      </c>
      <c r="AU117" s="64">
        <f t="shared" si="14"/>
        <v>0</v>
      </c>
      <c r="AV117" s="64">
        <f t="shared" si="14"/>
        <v>0</v>
      </c>
      <c r="AW117" s="64">
        <f t="shared" si="14"/>
        <v>0</v>
      </c>
      <c r="AX117" s="64">
        <f t="shared" si="14"/>
        <v>0</v>
      </c>
      <c r="AY117" s="64">
        <f t="shared" si="14"/>
        <v>0</v>
      </c>
      <c r="AZ117" s="64">
        <f t="shared" si="14"/>
        <v>0</v>
      </c>
      <c r="BA117" s="64">
        <f t="shared" si="14"/>
        <v>0</v>
      </c>
      <c r="BB117" s="64">
        <f t="shared" si="14"/>
        <v>0</v>
      </c>
      <c r="BC117" s="64">
        <f t="shared" si="14"/>
        <v>0</v>
      </c>
      <c r="BD117" s="64">
        <f t="shared" si="14"/>
        <v>0</v>
      </c>
      <c r="BE117" s="64">
        <f t="shared" si="14"/>
        <v>0</v>
      </c>
      <c r="BF117" s="64">
        <f t="shared" si="14"/>
        <v>0</v>
      </c>
      <c r="BG117" s="64">
        <f t="shared" si="14"/>
        <v>0</v>
      </c>
      <c r="BH117" s="64">
        <f t="shared" si="14"/>
        <v>0</v>
      </c>
      <c r="BI117" s="64">
        <f t="shared" si="14"/>
        <v>0</v>
      </c>
      <c r="BJ117" s="64">
        <f t="shared" si="14"/>
        <v>0</v>
      </c>
      <c r="BK117" s="64">
        <f t="shared" si="14"/>
        <v>0</v>
      </c>
      <c r="BL117" s="64">
        <f t="shared" si="14"/>
        <v>0</v>
      </c>
      <c r="BM117" s="64">
        <f t="shared" si="14"/>
        <v>0</v>
      </c>
      <c r="BN117" s="64">
        <f t="shared" si="14"/>
        <v>0</v>
      </c>
      <c r="BO117" s="64">
        <f t="shared" si="15"/>
        <v>0</v>
      </c>
      <c r="BP117" s="64">
        <f t="shared" si="15"/>
        <v>0</v>
      </c>
      <c r="BQ117"/>
      <c r="BR117"/>
      <c r="BS117"/>
      <c r="BT117"/>
      <c r="BU117"/>
    </row>
    <row r="118" spans="1:73" s="57" customFormat="1" hidden="1" x14ac:dyDescent="0.25">
      <c r="A118" s="6"/>
      <c r="B118" s="32"/>
      <c r="C118" s="32"/>
      <c r="D118" s="32"/>
      <c r="E118" s="32"/>
      <c r="F118" s="63"/>
      <c r="G118" s="7"/>
      <c r="H118" s="64">
        <f t="shared" si="10"/>
        <v>0</v>
      </c>
      <c r="I118" s="64">
        <f t="shared" si="10"/>
        <v>0</v>
      </c>
      <c r="J118" s="64">
        <f t="shared" si="10"/>
        <v>0</v>
      </c>
      <c r="K118" s="64">
        <f t="shared" si="10"/>
        <v>0</v>
      </c>
      <c r="L118" s="64">
        <f t="shared" si="10"/>
        <v>0</v>
      </c>
      <c r="M118" s="64">
        <f t="shared" si="10"/>
        <v>0</v>
      </c>
      <c r="N118" s="64">
        <f t="shared" si="10"/>
        <v>0</v>
      </c>
      <c r="O118" s="64">
        <f t="shared" si="10"/>
        <v>0</v>
      </c>
      <c r="P118" s="64">
        <f t="shared" si="10"/>
        <v>0</v>
      </c>
      <c r="Q118" s="64">
        <f t="shared" si="10"/>
        <v>0</v>
      </c>
      <c r="R118" s="64">
        <f t="shared" si="11"/>
        <v>0</v>
      </c>
      <c r="S118" s="64">
        <f t="shared" si="11"/>
        <v>0</v>
      </c>
      <c r="T118" s="64">
        <f t="shared" si="11"/>
        <v>0</v>
      </c>
      <c r="U118" s="64">
        <f t="shared" si="11"/>
        <v>0</v>
      </c>
      <c r="V118" s="64">
        <f t="shared" si="11"/>
        <v>0</v>
      </c>
      <c r="W118" s="64">
        <f t="shared" si="11"/>
        <v>0</v>
      </c>
      <c r="X118" s="64">
        <f t="shared" si="11"/>
        <v>0</v>
      </c>
      <c r="Y118" s="64">
        <f t="shared" si="11"/>
        <v>0</v>
      </c>
      <c r="Z118" s="64">
        <f t="shared" si="11"/>
        <v>0</v>
      </c>
      <c r="AA118" s="64">
        <f t="shared" si="11"/>
        <v>0</v>
      </c>
      <c r="AB118" s="64">
        <f t="shared" si="12"/>
        <v>0</v>
      </c>
      <c r="AC118" s="64">
        <f t="shared" si="12"/>
        <v>0</v>
      </c>
      <c r="AD118" s="64">
        <f t="shared" si="12"/>
        <v>0</v>
      </c>
      <c r="AE118" s="64">
        <f t="shared" si="12"/>
        <v>0</v>
      </c>
      <c r="AF118" s="64">
        <f t="shared" si="12"/>
        <v>0</v>
      </c>
      <c r="AG118" s="64">
        <f t="shared" si="12"/>
        <v>0</v>
      </c>
      <c r="AH118" s="64">
        <f t="shared" si="12"/>
        <v>0</v>
      </c>
      <c r="AI118" s="64">
        <f t="shared" si="12"/>
        <v>0</v>
      </c>
      <c r="AJ118" s="64">
        <f t="shared" si="12"/>
        <v>0</v>
      </c>
      <c r="AK118" s="64">
        <f t="shared" si="12"/>
        <v>0</v>
      </c>
      <c r="AL118" s="64">
        <f t="shared" si="13"/>
        <v>0</v>
      </c>
      <c r="AM118" s="64">
        <f t="shared" si="13"/>
        <v>0</v>
      </c>
      <c r="AN118" s="64">
        <f t="shared" si="13"/>
        <v>0</v>
      </c>
      <c r="AO118" s="64">
        <f t="shared" si="13"/>
        <v>0</v>
      </c>
      <c r="AP118" s="64">
        <f t="shared" si="13"/>
        <v>0</v>
      </c>
      <c r="AQ118" s="64">
        <f t="shared" si="13"/>
        <v>0</v>
      </c>
      <c r="AR118" s="64">
        <f t="shared" si="13"/>
        <v>0</v>
      </c>
      <c r="AS118" s="64">
        <f t="shared" si="13"/>
        <v>0</v>
      </c>
      <c r="AT118" s="64">
        <f t="shared" si="13"/>
        <v>0</v>
      </c>
      <c r="AU118" s="64">
        <f t="shared" si="14"/>
        <v>0</v>
      </c>
      <c r="AV118" s="64">
        <f t="shared" si="14"/>
        <v>0</v>
      </c>
      <c r="AW118" s="64">
        <f t="shared" si="14"/>
        <v>0</v>
      </c>
      <c r="AX118" s="64">
        <f t="shared" si="14"/>
        <v>0</v>
      </c>
      <c r="AY118" s="64">
        <f t="shared" si="14"/>
        <v>0</v>
      </c>
      <c r="AZ118" s="64">
        <f t="shared" si="14"/>
        <v>0</v>
      </c>
      <c r="BA118" s="64">
        <f t="shared" si="14"/>
        <v>0</v>
      </c>
      <c r="BB118" s="64">
        <f t="shared" si="14"/>
        <v>0</v>
      </c>
      <c r="BC118" s="64">
        <f t="shared" si="14"/>
        <v>0</v>
      </c>
      <c r="BD118" s="64">
        <f t="shared" si="14"/>
        <v>0</v>
      </c>
      <c r="BE118" s="64">
        <f t="shared" si="14"/>
        <v>0</v>
      </c>
      <c r="BF118" s="64">
        <f t="shared" si="14"/>
        <v>0</v>
      </c>
      <c r="BG118" s="64">
        <f t="shared" si="14"/>
        <v>0</v>
      </c>
      <c r="BH118" s="64">
        <f t="shared" si="14"/>
        <v>0</v>
      </c>
      <c r="BI118" s="64">
        <f t="shared" si="14"/>
        <v>0</v>
      </c>
      <c r="BJ118" s="64">
        <f t="shared" si="14"/>
        <v>0</v>
      </c>
      <c r="BK118" s="64">
        <f t="shared" si="14"/>
        <v>0</v>
      </c>
      <c r="BL118" s="64">
        <f t="shared" si="14"/>
        <v>0</v>
      </c>
      <c r="BM118" s="64">
        <f t="shared" si="14"/>
        <v>0</v>
      </c>
      <c r="BN118" s="64">
        <f t="shared" si="14"/>
        <v>0</v>
      </c>
      <c r="BO118" s="64">
        <f t="shared" si="15"/>
        <v>0</v>
      </c>
      <c r="BP118" s="64">
        <f t="shared" si="15"/>
        <v>0</v>
      </c>
      <c r="BQ118"/>
      <c r="BR118"/>
      <c r="BS118"/>
      <c r="BT118"/>
      <c r="BU118"/>
    </row>
    <row r="119" spans="1:73" s="57" customFormat="1" hidden="1" x14ac:dyDescent="0.25">
      <c r="A119" s="6"/>
      <c r="B119" s="32"/>
      <c r="C119" s="32"/>
      <c r="D119" s="32"/>
      <c r="E119" s="32"/>
      <c r="F119" s="63"/>
      <c r="G119" s="7"/>
      <c r="H119" s="64">
        <f t="shared" si="10"/>
        <v>0</v>
      </c>
      <c r="I119" s="64">
        <f t="shared" si="10"/>
        <v>0</v>
      </c>
      <c r="J119" s="64">
        <f t="shared" si="10"/>
        <v>0</v>
      </c>
      <c r="K119" s="64">
        <f t="shared" si="10"/>
        <v>0</v>
      </c>
      <c r="L119" s="64">
        <f t="shared" si="10"/>
        <v>0</v>
      </c>
      <c r="M119" s="64">
        <f t="shared" si="10"/>
        <v>0</v>
      </c>
      <c r="N119" s="64">
        <f t="shared" si="10"/>
        <v>0</v>
      </c>
      <c r="O119" s="64">
        <f t="shared" si="10"/>
        <v>0</v>
      </c>
      <c r="P119" s="64">
        <f t="shared" si="10"/>
        <v>0</v>
      </c>
      <c r="Q119" s="64">
        <f t="shared" si="10"/>
        <v>0</v>
      </c>
      <c r="R119" s="64">
        <f t="shared" si="11"/>
        <v>0</v>
      </c>
      <c r="S119" s="64">
        <f t="shared" si="11"/>
        <v>0</v>
      </c>
      <c r="T119" s="64">
        <f t="shared" si="11"/>
        <v>0</v>
      </c>
      <c r="U119" s="64">
        <f t="shared" si="11"/>
        <v>0</v>
      </c>
      <c r="V119" s="64">
        <f t="shared" si="11"/>
        <v>0</v>
      </c>
      <c r="W119" s="64">
        <f t="shared" si="11"/>
        <v>0</v>
      </c>
      <c r="X119" s="64">
        <f t="shared" si="11"/>
        <v>0</v>
      </c>
      <c r="Y119" s="64">
        <f t="shared" si="11"/>
        <v>0</v>
      </c>
      <c r="Z119" s="64">
        <f t="shared" si="11"/>
        <v>0</v>
      </c>
      <c r="AA119" s="64">
        <f t="shared" si="11"/>
        <v>0</v>
      </c>
      <c r="AB119" s="64">
        <f t="shared" si="12"/>
        <v>0</v>
      </c>
      <c r="AC119" s="64">
        <f t="shared" si="12"/>
        <v>0</v>
      </c>
      <c r="AD119" s="64">
        <f t="shared" si="12"/>
        <v>0</v>
      </c>
      <c r="AE119" s="64">
        <f t="shared" si="12"/>
        <v>0</v>
      </c>
      <c r="AF119" s="64">
        <f t="shared" si="12"/>
        <v>0</v>
      </c>
      <c r="AG119" s="64">
        <f t="shared" si="12"/>
        <v>0</v>
      </c>
      <c r="AH119" s="64">
        <f t="shared" si="12"/>
        <v>0</v>
      </c>
      <c r="AI119" s="64">
        <f t="shared" si="12"/>
        <v>0</v>
      </c>
      <c r="AJ119" s="64">
        <f t="shared" si="12"/>
        <v>0</v>
      </c>
      <c r="AK119" s="64">
        <f t="shared" si="12"/>
        <v>0</v>
      </c>
      <c r="AL119" s="64">
        <f t="shared" si="13"/>
        <v>0</v>
      </c>
      <c r="AM119" s="64">
        <f t="shared" si="13"/>
        <v>0</v>
      </c>
      <c r="AN119" s="64">
        <f t="shared" si="13"/>
        <v>0</v>
      </c>
      <c r="AO119" s="64">
        <f t="shared" si="13"/>
        <v>0</v>
      </c>
      <c r="AP119" s="64">
        <f t="shared" si="13"/>
        <v>0</v>
      </c>
      <c r="AQ119" s="64">
        <f t="shared" si="13"/>
        <v>0</v>
      </c>
      <c r="AR119" s="64">
        <f t="shared" si="13"/>
        <v>0</v>
      </c>
      <c r="AS119" s="64">
        <f t="shared" si="13"/>
        <v>0</v>
      </c>
      <c r="AT119" s="64">
        <f t="shared" si="13"/>
        <v>0</v>
      </c>
      <c r="AU119" s="64">
        <f t="shared" si="14"/>
        <v>0</v>
      </c>
      <c r="AV119" s="64">
        <f t="shared" si="14"/>
        <v>0</v>
      </c>
      <c r="AW119" s="64">
        <f t="shared" si="14"/>
        <v>0</v>
      </c>
      <c r="AX119" s="64">
        <f t="shared" si="14"/>
        <v>0</v>
      </c>
      <c r="AY119" s="64">
        <f t="shared" si="14"/>
        <v>0</v>
      </c>
      <c r="AZ119" s="64">
        <f t="shared" si="14"/>
        <v>0</v>
      </c>
      <c r="BA119" s="64">
        <f t="shared" si="14"/>
        <v>0</v>
      </c>
      <c r="BB119" s="64">
        <f t="shared" si="14"/>
        <v>0</v>
      </c>
      <c r="BC119" s="64">
        <f t="shared" si="14"/>
        <v>0</v>
      </c>
      <c r="BD119" s="64">
        <f t="shared" si="14"/>
        <v>0</v>
      </c>
      <c r="BE119" s="64">
        <f t="shared" si="14"/>
        <v>0</v>
      </c>
      <c r="BF119" s="64">
        <f t="shared" si="14"/>
        <v>0</v>
      </c>
      <c r="BG119" s="64">
        <f t="shared" si="14"/>
        <v>0</v>
      </c>
      <c r="BH119" s="64">
        <f t="shared" si="14"/>
        <v>0</v>
      </c>
      <c r="BI119" s="64">
        <f t="shared" si="14"/>
        <v>0</v>
      </c>
      <c r="BJ119" s="64">
        <f t="shared" si="14"/>
        <v>0</v>
      </c>
      <c r="BK119" s="64">
        <f t="shared" si="14"/>
        <v>0</v>
      </c>
      <c r="BL119" s="64">
        <f t="shared" si="14"/>
        <v>0</v>
      </c>
      <c r="BM119" s="64">
        <f t="shared" si="14"/>
        <v>0</v>
      </c>
      <c r="BN119" s="64">
        <f t="shared" si="14"/>
        <v>0</v>
      </c>
      <c r="BO119" s="64">
        <f t="shared" si="15"/>
        <v>0</v>
      </c>
      <c r="BP119" s="64">
        <f t="shared" si="15"/>
        <v>0</v>
      </c>
      <c r="BQ119"/>
      <c r="BR119"/>
      <c r="BS119"/>
      <c r="BT119"/>
      <c r="BU119"/>
    </row>
    <row r="120" spans="1:73" s="57" customFormat="1" hidden="1" x14ac:dyDescent="0.25">
      <c r="A120" s="6"/>
      <c r="B120" s="32"/>
      <c r="C120" s="32"/>
      <c r="D120" s="32"/>
      <c r="E120" s="32"/>
      <c r="F120" s="63"/>
      <c r="G120" s="7"/>
      <c r="H120" s="64">
        <f t="shared" ref="H120:Q120" si="16">ROUNDUP(SUMIF($F$3:$F$104,$F120,H$3:H$104),0)</f>
        <v>0</v>
      </c>
      <c r="I120" s="64">
        <f t="shared" si="16"/>
        <v>0</v>
      </c>
      <c r="J120" s="64">
        <f t="shared" si="16"/>
        <v>0</v>
      </c>
      <c r="K120" s="64">
        <f t="shared" si="16"/>
        <v>0</v>
      </c>
      <c r="L120" s="64">
        <f t="shared" si="16"/>
        <v>0</v>
      </c>
      <c r="M120" s="64">
        <f t="shared" si="16"/>
        <v>0</v>
      </c>
      <c r="N120" s="64">
        <f t="shared" si="16"/>
        <v>0</v>
      </c>
      <c r="O120" s="64">
        <f t="shared" si="16"/>
        <v>0</v>
      </c>
      <c r="P120" s="64">
        <f t="shared" si="16"/>
        <v>0</v>
      </c>
      <c r="Q120" s="64">
        <f t="shared" si="16"/>
        <v>0</v>
      </c>
      <c r="R120" s="64">
        <f t="shared" ref="R120:AA120" si="17">ROUNDUP(SUMIF($F$3:$F$104,$F120,R$3:R$104),0)</f>
        <v>0</v>
      </c>
      <c r="S120" s="64">
        <f t="shared" si="17"/>
        <v>0</v>
      </c>
      <c r="T120" s="64">
        <f t="shared" si="17"/>
        <v>0</v>
      </c>
      <c r="U120" s="64">
        <f t="shared" si="17"/>
        <v>0</v>
      </c>
      <c r="V120" s="64">
        <f t="shared" si="17"/>
        <v>0</v>
      </c>
      <c r="W120" s="64">
        <f t="shared" si="17"/>
        <v>0</v>
      </c>
      <c r="X120" s="64">
        <f t="shared" si="17"/>
        <v>0</v>
      </c>
      <c r="Y120" s="64">
        <f t="shared" si="17"/>
        <v>0</v>
      </c>
      <c r="Z120" s="64">
        <f t="shared" si="17"/>
        <v>0</v>
      </c>
      <c r="AA120" s="64">
        <f t="shared" si="17"/>
        <v>0</v>
      </c>
      <c r="AB120" s="64">
        <f t="shared" ref="AB120:AK120" si="18">ROUNDUP(SUMIF($F$3:$F$104,$F120,AB$3:AB$104),0)</f>
        <v>0</v>
      </c>
      <c r="AC120" s="64">
        <f t="shared" si="18"/>
        <v>0</v>
      </c>
      <c r="AD120" s="64">
        <f t="shared" si="18"/>
        <v>0</v>
      </c>
      <c r="AE120" s="64">
        <f t="shared" si="18"/>
        <v>0</v>
      </c>
      <c r="AF120" s="64">
        <f t="shared" si="18"/>
        <v>0</v>
      </c>
      <c r="AG120" s="64">
        <f t="shared" si="18"/>
        <v>0</v>
      </c>
      <c r="AH120" s="64">
        <f t="shared" si="18"/>
        <v>0</v>
      </c>
      <c r="AI120" s="64">
        <f t="shared" si="18"/>
        <v>0</v>
      </c>
      <c r="AJ120" s="64">
        <f t="shared" si="18"/>
        <v>0</v>
      </c>
      <c r="AK120" s="64">
        <f t="shared" si="18"/>
        <v>0</v>
      </c>
      <c r="AL120" s="64">
        <f t="shared" ref="AL120:BP120" si="19">ROUNDUP(SUMIF($F$3:$F$104,$F120,AL$3:AL$104),0)</f>
        <v>0</v>
      </c>
      <c r="AM120" s="64">
        <f t="shared" si="19"/>
        <v>0</v>
      </c>
      <c r="AN120" s="64">
        <f t="shared" si="19"/>
        <v>0</v>
      </c>
      <c r="AO120" s="64">
        <f t="shared" si="19"/>
        <v>0</v>
      </c>
      <c r="AP120" s="64">
        <f t="shared" si="19"/>
        <v>0</v>
      </c>
      <c r="AQ120" s="64">
        <f t="shared" si="19"/>
        <v>0</v>
      </c>
      <c r="AR120" s="64">
        <f t="shared" si="19"/>
        <v>0</v>
      </c>
      <c r="AS120" s="64">
        <f t="shared" si="19"/>
        <v>0</v>
      </c>
      <c r="AT120" s="64">
        <f t="shared" si="19"/>
        <v>0</v>
      </c>
      <c r="AU120" s="64">
        <f t="shared" si="19"/>
        <v>0</v>
      </c>
      <c r="AV120" s="64">
        <f t="shared" si="19"/>
        <v>0</v>
      </c>
      <c r="AW120" s="64">
        <f t="shared" si="19"/>
        <v>0</v>
      </c>
      <c r="AX120" s="64">
        <f t="shared" si="19"/>
        <v>0</v>
      </c>
      <c r="AY120" s="64">
        <f t="shared" si="19"/>
        <v>0</v>
      </c>
      <c r="AZ120" s="64">
        <f t="shared" si="19"/>
        <v>0</v>
      </c>
      <c r="BA120" s="64">
        <f t="shared" si="19"/>
        <v>0</v>
      </c>
      <c r="BB120" s="64">
        <f t="shared" si="19"/>
        <v>0</v>
      </c>
      <c r="BC120" s="64">
        <f t="shared" si="19"/>
        <v>0</v>
      </c>
      <c r="BD120" s="64">
        <f t="shared" si="19"/>
        <v>0</v>
      </c>
      <c r="BE120" s="64">
        <f t="shared" si="19"/>
        <v>0</v>
      </c>
      <c r="BF120" s="64">
        <f t="shared" si="19"/>
        <v>0</v>
      </c>
      <c r="BG120" s="64">
        <f t="shared" si="19"/>
        <v>0</v>
      </c>
      <c r="BH120" s="64">
        <f t="shared" si="19"/>
        <v>0</v>
      </c>
      <c r="BI120" s="64">
        <f t="shared" si="19"/>
        <v>0</v>
      </c>
      <c r="BJ120" s="64">
        <f t="shared" si="19"/>
        <v>0</v>
      </c>
      <c r="BK120" s="64">
        <f t="shared" si="19"/>
        <v>0</v>
      </c>
      <c r="BL120" s="64">
        <f t="shared" si="19"/>
        <v>0</v>
      </c>
      <c r="BM120" s="64">
        <f t="shared" si="19"/>
        <v>0</v>
      </c>
      <c r="BN120" s="64">
        <f t="shared" si="19"/>
        <v>0</v>
      </c>
      <c r="BO120" s="64">
        <f t="shared" si="19"/>
        <v>0</v>
      </c>
      <c r="BP120" s="64">
        <f t="shared" si="19"/>
        <v>0</v>
      </c>
      <c r="BQ120"/>
      <c r="BR120"/>
      <c r="BS120"/>
      <c r="BT120"/>
      <c r="BU120"/>
    </row>
    <row r="121" spans="1:73" x14ac:dyDescent="0.25">
      <c r="A121" s="6"/>
      <c r="F121" s="15" t="s">
        <v>17</v>
      </c>
      <c r="G121" s="7"/>
      <c r="H121" s="20">
        <f t="shared" ref="H121:AQ121" si="20">SUM(H110:H120)</f>
        <v>0</v>
      </c>
      <c r="I121" s="20">
        <f t="shared" si="20"/>
        <v>0</v>
      </c>
      <c r="J121" s="20">
        <f t="shared" si="20"/>
        <v>0</v>
      </c>
      <c r="K121" s="20">
        <f t="shared" si="20"/>
        <v>0</v>
      </c>
      <c r="L121" s="20">
        <f t="shared" si="20"/>
        <v>0</v>
      </c>
      <c r="M121" s="20">
        <f t="shared" si="20"/>
        <v>61</v>
      </c>
      <c r="N121" s="20">
        <f t="shared" si="20"/>
        <v>63</v>
      </c>
      <c r="O121" s="20">
        <f t="shared" si="20"/>
        <v>65</v>
      </c>
      <c r="P121" s="20">
        <f t="shared" si="20"/>
        <v>67</v>
      </c>
      <c r="Q121" s="20">
        <f t="shared" si="20"/>
        <v>69</v>
      </c>
      <c r="R121" s="20">
        <f t="shared" si="20"/>
        <v>71</v>
      </c>
      <c r="S121" s="20">
        <f t="shared" si="20"/>
        <v>73</v>
      </c>
      <c r="T121" s="20">
        <f t="shared" si="20"/>
        <v>75</v>
      </c>
      <c r="U121" s="20">
        <f t="shared" si="20"/>
        <v>77</v>
      </c>
      <c r="V121" s="20">
        <f t="shared" si="20"/>
        <v>79</v>
      </c>
      <c r="W121" s="20">
        <f t="shared" si="20"/>
        <v>146</v>
      </c>
      <c r="X121" s="20">
        <f t="shared" si="20"/>
        <v>149</v>
      </c>
      <c r="Y121" s="20">
        <f t="shared" si="20"/>
        <v>153</v>
      </c>
      <c r="Z121" s="20">
        <f t="shared" si="20"/>
        <v>157</v>
      </c>
      <c r="AA121" s="20">
        <f t="shared" si="20"/>
        <v>161</v>
      </c>
      <c r="AB121" s="20">
        <f t="shared" si="20"/>
        <v>162</v>
      </c>
      <c r="AC121" s="20">
        <f t="shared" si="20"/>
        <v>165</v>
      </c>
      <c r="AD121" s="20">
        <f t="shared" si="20"/>
        <v>168</v>
      </c>
      <c r="AE121" s="20">
        <f t="shared" si="20"/>
        <v>171</v>
      </c>
      <c r="AF121" s="20">
        <f t="shared" si="20"/>
        <v>174</v>
      </c>
      <c r="AG121" s="20">
        <f t="shared" si="20"/>
        <v>176</v>
      </c>
      <c r="AH121" s="20">
        <f t="shared" si="20"/>
        <v>178</v>
      </c>
      <c r="AI121" s="20">
        <f t="shared" si="20"/>
        <v>180</v>
      </c>
      <c r="AJ121" s="20">
        <f t="shared" si="20"/>
        <v>181</v>
      </c>
      <c r="AK121" s="20">
        <f t="shared" si="20"/>
        <v>183</v>
      </c>
      <c r="AL121" s="20">
        <f t="shared" si="20"/>
        <v>184</v>
      </c>
      <c r="AM121" s="20">
        <f t="shared" si="20"/>
        <v>185</v>
      </c>
      <c r="AN121" s="20">
        <f t="shared" si="20"/>
        <v>185</v>
      </c>
      <c r="AO121" s="20">
        <f t="shared" si="20"/>
        <v>186</v>
      </c>
      <c r="AP121" s="20">
        <f t="shared" si="20"/>
        <v>187</v>
      </c>
      <c r="AQ121" s="20">
        <f t="shared" si="20"/>
        <v>187</v>
      </c>
      <c r="AR121" s="20">
        <f t="shared" ref="AR121" si="21">SUM(AR110:AR120)</f>
        <v>187</v>
      </c>
      <c r="AS121" s="20">
        <f t="shared" ref="AS121" si="22">SUM(AS110:AS120)</f>
        <v>188</v>
      </c>
      <c r="AT121" s="20">
        <f t="shared" ref="AT121:BN121" si="23">SUM(AT110:AT120)</f>
        <v>188</v>
      </c>
      <c r="AU121" s="20">
        <f t="shared" si="23"/>
        <v>188</v>
      </c>
      <c r="AV121" s="20">
        <f t="shared" si="23"/>
        <v>188</v>
      </c>
      <c r="AW121" s="20">
        <f t="shared" si="23"/>
        <v>189</v>
      </c>
      <c r="AX121" s="20">
        <f t="shared" si="23"/>
        <v>189</v>
      </c>
      <c r="AY121" s="20">
        <f t="shared" si="23"/>
        <v>189</v>
      </c>
      <c r="AZ121" s="20">
        <f t="shared" si="23"/>
        <v>189</v>
      </c>
      <c r="BA121" s="20">
        <f t="shared" si="23"/>
        <v>189</v>
      </c>
      <c r="BB121" s="20">
        <f t="shared" si="23"/>
        <v>189</v>
      </c>
      <c r="BC121" s="20">
        <f t="shared" si="23"/>
        <v>189</v>
      </c>
      <c r="BD121" s="20">
        <f t="shared" si="23"/>
        <v>189</v>
      </c>
      <c r="BE121" s="20">
        <f t="shared" si="23"/>
        <v>189</v>
      </c>
      <c r="BF121" s="20">
        <f t="shared" si="23"/>
        <v>189</v>
      </c>
      <c r="BG121" s="20">
        <f t="shared" si="23"/>
        <v>189</v>
      </c>
      <c r="BH121" s="20">
        <f t="shared" si="23"/>
        <v>189</v>
      </c>
      <c r="BI121" s="20">
        <f t="shared" si="23"/>
        <v>189</v>
      </c>
      <c r="BJ121" s="20">
        <f t="shared" si="23"/>
        <v>189</v>
      </c>
      <c r="BK121" s="20">
        <f t="shared" si="23"/>
        <v>189</v>
      </c>
      <c r="BL121" s="20">
        <f t="shared" si="23"/>
        <v>189</v>
      </c>
      <c r="BM121" s="20">
        <f t="shared" si="23"/>
        <v>189</v>
      </c>
      <c r="BN121" s="20">
        <f t="shared" si="23"/>
        <v>189</v>
      </c>
      <c r="BO121" s="20">
        <f t="shared" ref="BO121:BP121" si="24">SUM(BO110:BO120)</f>
        <v>189</v>
      </c>
      <c r="BP121" s="20">
        <f t="shared" si="24"/>
        <v>189</v>
      </c>
    </row>
    <row r="122" spans="1:73" x14ac:dyDescent="0.25">
      <c r="A122" s="6"/>
      <c r="G122" s="7"/>
    </row>
    <row r="123" spans="1:73" x14ac:dyDescent="0.25">
      <c r="A123" s="6"/>
      <c r="G123" s="7"/>
    </row>
    <row r="124" spans="1:73" x14ac:dyDescent="0.25">
      <c r="A124" s="6"/>
      <c r="G124" s="7"/>
    </row>
    <row r="125" spans="1:73" x14ac:dyDescent="0.25">
      <c r="A125" s="6"/>
      <c r="F125" s="6"/>
      <c r="G125" s="7"/>
      <c r="H125" s="28"/>
    </row>
    <row r="126" spans="1:73" x14ac:dyDescent="0.25">
      <c r="A126" s="6"/>
      <c r="F126" s="26"/>
      <c r="G126" s="7"/>
      <c r="H126" s="26"/>
      <c r="M126" s="164"/>
      <c r="N126" s="164"/>
      <c r="O126" s="164"/>
      <c r="P126" s="164"/>
      <c r="Q126" s="164"/>
      <c r="R126" s="164"/>
      <c r="S126" s="164"/>
      <c r="T126" s="164"/>
      <c r="U126" s="164"/>
      <c r="V126" s="164"/>
      <c r="W126" s="164"/>
      <c r="X126" s="164"/>
      <c r="Y126" s="164"/>
      <c r="Z126" s="164"/>
      <c r="AA126" s="164"/>
      <c r="AB126" s="164"/>
      <c r="AC126" s="164"/>
      <c r="AD126" s="164"/>
      <c r="AE126" s="164"/>
      <c r="AF126" s="164"/>
      <c r="AG126" s="164"/>
      <c r="AH126" s="164"/>
      <c r="AI126" s="164"/>
      <c r="AJ126" s="164"/>
      <c r="AK126" s="164"/>
      <c r="AL126" s="164"/>
      <c r="AM126" s="164"/>
      <c r="AN126" s="164"/>
      <c r="AO126" s="164"/>
      <c r="AP126" s="164"/>
      <c r="AQ126" s="164"/>
      <c r="AR126" s="164"/>
      <c r="AS126" s="164"/>
      <c r="AT126" s="164"/>
      <c r="AU126" s="164"/>
      <c r="AV126" s="164"/>
      <c r="AW126" s="164"/>
      <c r="AX126" s="164"/>
      <c r="AY126" s="164"/>
      <c r="AZ126" s="164"/>
      <c r="BA126" s="164"/>
      <c r="BB126" s="164"/>
      <c r="BC126" s="164"/>
      <c r="BD126" s="164"/>
      <c r="BE126" s="164"/>
      <c r="BF126" s="164"/>
      <c r="BG126" s="164"/>
      <c r="BH126" s="164"/>
      <c r="BI126" s="164"/>
      <c r="BJ126" s="164"/>
      <c r="BK126" s="164"/>
      <c r="BL126" s="164"/>
      <c r="BM126" s="164"/>
      <c r="BN126" s="164"/>
      <c r="BO126" s="164"/>
      <c r="BP126" s="164"/>
    </row>
    <row r="127" spans="1:73" x14ac:dyDescent="0.25">
      <c r="A127" s="6"/>
      <c r="F127" s="26"/>
      <c r="G127" s="26"/>
      <c r="H127" s="26"/>
    </row>
    <row r="128" spans="1:73" x14ac:dyDescent="0.25">
      <c r="A128" s="6"/>
    </row>
  </sheetData>
  <autoFilter ref="E2:E43" xr:uid="{00000000-0009-0000-0000-000013000000}"/>
  <sortState xmlns:xlrd2="http://schemas.microsoft.com/office/spreadsheetml/2017/richdata2" ref="A440:A848">
    <sortCondition ref="A440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5" tint="-0.249977111117893"/>
  </sheetPr>
  <dimension ref="A2:BU116"/>
  <sheetViews>
    <sheetView showGridLines="0" zoomScale="70" zoomScaleNormal="70" workbookViewId="0">
      <selection activeCell="J15" sqref="J15"/>
    </sheetView>
  </sheetViews>
  <sheetFormatPr defaultRowHeight="15" x14ac:dyDescent="0.25"/>
  <cols>
    <col min="1" max="1" width="7.140625" bestFit="1" customWidth="1"/>
    <col min="2" max="2" width="23.85546875" style="32" bestFit="1" customWidth="1"/>
    <col min="3" max="3" width="28" style="32" customWidth="1"/>
    <col min="4" max="4" width="29.5703125" style="32" customWidth="1"/>
    <col min="5" max="5" width="23" style="32" bestFit="1" customWidth="1"/>
    <col min="6" max="6" width="14.42578125" style="26" bestFit="1" customWidth="1"/>
    <col min="7" max="7" width="1" customWidth="1"/>
    <col min="8" max="44" width="8.28515625" bestFit="1" customWidth="1"/>
    <col min="45" max="45" width="8.28515625" style="32" bestFit="1" customWidth="1"/>
    <col min="46" max="46" width="8.28515625" bestFit="1" customWidth="1"/>
    <col min="47" max="67" width="8.28515625" style="32" bestFit="1" customWidth="1"/>
    <col min="68" max="68" width="8.28515625" style="32" hidden="1" customWidth="1"/>
    <col min="69" max="73" width="8.28515625" bestFit="1" customWidth="1"/>
  </cols>
  <sheetData>
    <row r="2" spans="1:73" ht="16.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28</v>
      </c>
      <c r="F2" s="8" t="s">
        <v>30</v>
      </c>
      <c r="G2" s="7"/>
      <c r="H2" s="9">
        <v>2030</v>
      </c>
      <c r="I2" s="9">
        <f>H2+1</f>
        <v>2031</v>
      </c>
      <c r="J2" s="9">
        <f t="shared" ref="J2:AS2" si="0">I2+1</f>
        <v>2032</v>
      </c>
      <c r="K2" s="9">
        <f t="shared" si="0"/>
        <v>2033</v>
      </c>
      <c r="L2" s="9">
        <f t="shared" si="0"/>
        <v>2034</v>
      </c>
      <c r="M2" s="9">
        <f t="shared" si="0"/>
        <v>2035</v>
      </c>
      <c r="N2" s="9">
        <f t="shared" si="0"/>
        <v>2036</v>
      </c>
      <c r="O2" s="9">
        <f t="shared" si="0"/>
        <v>2037</v>
      </c>
      <c r="P2" s="9">
        <f t="shared" si="0"/>
        <v>2038</v>
      </c>
      <c r="Q2" s="9">
        <f t="shared" si="0"/>
        <v>2039</v>
      </c>
      <c r="R2" s="9">
        <f t="shared" si="0"/>
        <v>2040</v>
      </c>
      <c r="S2" s="9">
        <f t="shared" si="0"/>
        <v>2041</v>
      </c>
      <c r="T2" s="9">
        <f t="shared" si="0"/>
        <v>2042</v>
      </c>
      <c r="U2" s="9">
        <f t="shared" si="0"/>
        <v>2043</v>
      </c>
      <c r="V2" s="9">
        <f t="shared" si="0"/>
        <v>2044</v>
      </c>
      <c r="W2" s="9">
        <f t="shared" si="0"/>
        <v>2045</v>
      </c>
      <c r="X2" s="9">
        <f t="shared" si="0"/>
        <v>2046</v>
      </c>
      <c r="Y2" s="9">
        <f t="shared" si="0"/>
        <v>2047</v>
      </c>
      <c r="Z2" s="9">
        <f t="shared" si="0"/>
        <v>2048</v>
      </c>
      <c r="AA2" s="9">
        <f t="shared" si="0"/>
        <v>2049</v>
      </c>
      <c r="AB2" s="9">
        <f t="shared" si="0"/>
        <v>2050</v>
      </c>
      <c r="AC2" s="9">
        <f t="shared" si="0"/>
        <v>2051</v>
      </c>
      <c r="AD2" s="9">
        <f t="shared" si="0"/>
        <v>2052</v>
      </c>
      <c r="AE2" s="9">
        <f t="shared" si="0"/>
        <v>2053</v>
      </c>
      <c r="AF2" s="9">
        <f t="shared" si="0"/>
        <v>2054</v>
      </c>
      <c r="AG2" s="9">
        <f t="shared" si="0"/>
        <v>2055</v>
      </c>
      <c r="AH2" s="9">
        <f t="shared" si="0"/>
        <v>2056</v>
      </c>
      <c r="AI2" s="9">
        <f t="shared" si="0"/>
        <v>2057</v>
      </c>
      <c r="AJ2" s="9">
        <f t="shared" si="0"/>
        <v>2058</v>
      </c>
      <c r="AK2" s="9">
        <f t="shared" si="0"/>
        <v>2059</v>
      </c>
      <c r="AL2" s="9">
        <f t="shared" si="0"/>
        <v>2060</v>
      </c>
      <c r="AM2" s="9">
        <f t="shared" si="0"/>
        <v>2061</v>
      </c>
      <c r="AN2" s="9">
        <f t="shared" si="0"/>
        <v>2062</v>
      </c>
      <c r="AO2" s="9">
        <f t="shared" si="0"/>
        <v>2063</v>
      </c>
      <c r="AP2" s="9">
        <f t="shared" si="0"/>
        <v>2064</v>
      </c>
      <c r="AQ2" s="9">
        <f t="shared" si="0"/>
        <v>2065</v>
      </c>
      <c r="AR2" s="9">
        <f t="shared" si="0"/>
        <v>2066</v>
      </c>
      <c r="AS2" s="9">
        <f t="shared" si="0"/>
        <v>2067</v>
      </c>
      <c r="AT2" s="9">
        <f>AS2+1</f>
        <v>2068</v>
      </c>
      <c r="AU2" s="9">
        <f t="shared" ref="AU2:BP2" si="1">AT2+1</f>
        <v>2069</v>
      </c>
      <c r="AV2" s="9">
        <f t="shared" si="1"/>
        <v>2070</v>
      </c>
      <c r="AW2" s="9">
        <f t="shared" si="1"/>
        <v>2071</v>
      </c>
      <c r="AX2" s="9">
        <f t="shared" si="1"/>
        <v>2072</v>
      </c>
      <c r="AY2" s="9">
        <f t="shared" si="1"/>
        <v>2073</v>
      </c>
      <c r="AZ2" s="9">
        <f t="shared" si="1"/>
        <v>2074</v>
      </c>
      <c r="BA2" s="9">
        <f t="shared" si="1"/>
        <v>2075</v>
      </c>
      <c r="BB2" s="9">
        <f t="shared" si="1"/>
        <v>2076</v>
      </c>
      <c r="BC2" s="9">
        <f t="shared" si="1"/>
        <v>2077</v>
      </c>
      <c r="BD2" s="9">
        <f t="shared" si="1"/>
        <v>2078</v>
      </c>
      <c r="BE2" s="9">
        <f t="shared" si="1"/>
        <v>2079</v>
      </c>
      <c r="BF2" s="9">
        <f t="shared" si="1"/>
        <v>2080</v>
      </c>
      <c r="BG2" s="9">
        <f t="shared" si="1"/>
        <v>2081</v>
      </c>
      <c r="BH2" s="9">
        <f t="shared" si="1"/>
        <v>2082</v>
      </c>
      <c r="BI2" s="9">
        <f t="shared" si="1"/>
        <v>2083</v>
      </c>
      <c r="BJ2" s="9">
        <f t="shared" si="1"/>
        <v>2084</v>
      </c>
      <c r="BK2" s="9">
        <f t="shared" si="1"/>
        <v>2085</v>
      </c>
      <c r="BL2" s="9">
        <f t="shared" si="1"/>
        <v>2086</v>
      </c>
      <c r="BM2" s="9">
        <f t="shared" si="1"/>
        <v>2087</v>
      </c>
      <c r="BN2" s="9">
        <f t="shared" si="1"/>
        <v>2088</v>
      </c>
      <c r="BO2" s="9">
        <f t="shared" si="1"/>
        <v>2089</v>
      </c>
      <c r="BP2" s="9">
        <f t="shared" si="1"/>
        <v>2090</v>
      </c>
    </row>
    <row r="3" spans="1:73" x14ac:dyDescent="0.25">
      <c r="A3" s="6">
        <v>1</v>
      </c>
      <c r="B3" s="3" t="str">
        <f>VLOOKUP($A3,Demanda!$A$1:$G$43,4,0)</f>
        <v>Soja em Grão</v>
      </c>
      <c r="C3" s="3" t="str">
        <f>VLOOKUP($A3,Demanda!$A$1:$G$43,6,0)</f>
        <v>Água Boa</v>
      </c>
      <c r="D3" s="3" t="str">
        <f>VLOOKUP($A3,Demanda!$A$1:$G$43,7,0)</f>
        <v>Miritituba</v>
      </c>
      <c r="E3" s="3" t="str">
        <f>VLOOKUP($A3,Demanda!$A$1:$G$43,2,0)</f>
        <v>FICO</v>
      </c>
      <c r="F3" s="43" t="str">
        <f>VLOOKUP(A3,'Trem Tipo Medio'!A:I,8,0)</f>
        <v>AC44</v>
      </c>
      <c r="G3" s="6"/>
      <c r="H3" s="18">
        <f>(1+Premissas!C$5)*Frequencia!G3*'Rotacao Locomotiva'!G3*(SUMIFS('Trem Tipo Medio'!$I:$I,'Trem Tipo Medio'!$A:$A,$A3,'Trem Tipo Medio'!$AE:$AE,"&lt;="&amp;H$2,'Trem Tipo Medio'!$AF:$AF,"&gt;="&amp;H$2))</f>
        <v>0</v>
      </c>
      <c r="I3" s="18">
        <f>(1+Premissas!D$5)*Frequencia!H3*'Rotacao Locomotiva'!H3*(SUMIFS('Trem Tipo Medio'!$I:$I,'Trem Tipo Medio'!$A:$A,$A3,'Trem Tipo Medio'!$AE:$AE,"&lt;="&amp;I$2,'Trem Tipo Medio'!$AF:$AF,"&gt;="&amp;I$2))</f>
        <v>0</v>
      </c>
      <c r="J3" s="18">
        <f>(1+Premissas!E$5)*Frequencia!I3*'Rotacao Locomotiva'!I3*(SUMIFS('Trem Tipo Medio'!$I:$I,'Trem Tipo Medio'!$A:$A,$A3,'Trem Tipo Medio'!$AE:$AE,"&lt;="&amp;J$2,'Trem Tipo Medio'!$AF:$AF,"&gt;="&amp;J$2))</f>
        <v>0</v>
      </c>
      <c r="K3" s="18">
        <f>(1+Premissas!F$5)*Frequencia!J3*'Rotacao Locomotiva'!J3*(SUMIFS('Trem Tipo Medio'!$I:$I,'Trem Tipo Medio'!$A:$A,$A3,'Trem Tipo Medio'!$AE:$AE,"&lt;="&amp;K$2,'Trem Tipo Medio'!$AF:$AF,"&gt;="&amp;K$2))</f>
        <v>0</v>
      </c>
      <c r="L3" s="18">
        <f>(1+Premissas!G$5)*Frequencia!K3*'Rotacao Locomotiva'!K3*(SUMIFS('Trem Tipo Medio'!$I:$I,'Trem Tipo Medio'!$A:$A,$A3,'Trem Tipo Medio'!$AE:$AE,"&lt;="&amp;L$2,'Trem Tipo Medio'!$AF:$AF,"&gt;="&amp;L$2))</f>
        <v>0</v>
      </c>
      <c r="M3" s="18">
        <f>(1+Premissas!H$5)*Frequencia!L3*'Rotacao Locomotiva'!L3*(SUMIFS('Trem Tipo Medio'!$I:$I,'Trem Tipo Medio'!$A:$A,$A3,'Trem Tipo Medio'!$AE:$AE,"&lt;="&amp;M$2,'Trem Tipo Medio'!$AF:$AF,"&gt;="&amp;M$2))</f>
        <v>0</v>
      </c>
      <c r="N3" s="18">
        <f>(1+Premissas!I$5)*Frequencia!M3*'Rotacao Locomotiva'!M3*(SUMIFS('Trem Tipo Medio'!$I:$I,'Trem Tipo Medio'!$A:$A,$A3,'Trem Tipo Medio'!$AE:$AE,"&lt;="&amp;N$2,'Trem Tipo Medio'!$AF:$AF,"&gt;="&amp;N$2))</f>
        <v>0</v>
      </c>
      <c r="O3" s="18">
        <f>(1+Premissas!J$5)*Frequencia!N3*'Rotacao Locomotiva'!N3*(SUMIFS('Trem Tipo Medio'!$I:$I,'Trem Tipo Medio'!$A:$A,$A3,'Trem Tipo Medio'!$AE:$AE,"&lt;="&amp;O$2,'Trem Tipo Medio'!$AF:$AF,"&gt;="&amp;O$2))</f>
        <v>0</v>
      </c>
      <c r="P3" s="18">
        <f>(1+Premissas!K$5)*Frequencia!O3*'Rotacao Locomotiva'!O3*(SUMIFS('Trem Tipo Medio'!$I:$I,'Trem Tipo Medio'!$A:$A,$A3,'Trem Tipo Medio'!$AE:$AE,"&lt;="&amp;P$2,'Trem Tipo Medio'!$AF:$AF,"&gt;="&amp;P$2))</f>
        <v>0</v>
      </c>
      <c r="Q3" s="18">
        <f>(1+Premissas!L$5)*Frequencia!P3*'Rotacao Locomotiva'!P3*(SUMIFS('Trem Tipo Medio'!$I:$I,'Trem Tipo Medio'!$A:$A,$A3,'Trem Tipo Medio'!$AE:$AE,"&lt;="&amp;Q$2,'Trem Tipo Medio'!$AF:$AF,"&gt;="&amp;Q$2))</f>
        <v>0</v>
      </c>
      <c r="R3" s="18">
        <f>(1+Premissas!M$5)*Frequencia!Q3*'Rotacao Locomotiva'!Q3*(SUMIFS('Trem Tipo Medio'!$I:$I,'Trem Tipo Medio'!$A:$A,$A3,'Trem Tipo Medio'!$AE:$AE,"&lt;="&amp;R$2,'Trem Tipo Medio'!$AF:$AF,"&gt;="&amp;R$2))</f>
        <v>0</v>
      </c>
      <c r="S3" s="18">
        <f>(1+Premissas!N$5)*Frequencia!R3*'Rotacao Locomotiva'!R3*(SUMIFS('Trem Tipo Medio'!$I:$I,'Trem Tipo Medio'!$A:$A,$A3,'Trem Tipo Medio'!$AE:$AE,"&lt;="&amp;S$2,'Trem Tipo Medio'!$AF:$AF,"&gt;="&amp;S$2))</f>
        <v>0</v>
      </c>
      <c r="T3" s="18">
        <f>(1+Premissas!O$5)*Frequencia!S3*'Rotacao Locomotiva'!S3*(SUMIFS('Trem Tipo Medio'!$I:$I,'Trem Tipo Medio'!$A:$A,$A3,'Trem Tipo Medio'!$AE:$AE,"&lt;="&amp;T$2,'Trem Tipo Medio'!$AF:$AF,"&gt;="&amp;T$2))</f>
        <v>0</v>
      </c>
      <c r="U3" s="18">
        <f>(1+Premissas!P$5)*Frequencia!T3*'Rotacao Locomotiva'!T3*(SUMIFS('Trem Tipo Medio'!$I:$I,'Trem Tipo Medio'!$A:$A,$A3,'Trem Tipo Medio'!$AE:$AE,"&lt;="&amp;U$2,'Trem Tipo Medio'!$AF:$AF,"&gt;="&amp;U$2))</f>
        <v>0</v>
      </c>
      <c r="V3" s="18">
        <f>(1+Premissas!Q$5)*Frequencia!U3*'Rotacao Locomotiva'!U3*(SUMIFS('Trem Tipo Medio'!$I:$I,'Trem Tipo Medio'!$A:$A,$A3,'Trem Tipo Medio'!$AE:$AE,"&lt;="&amp;V$2,'Trem Tipo Medio'!$AF:$AF,"&gt;="&amp;V$2))</f>
        <v>0</v>
      </c>
      <c r="W3" s="18">
        <f>(1+Premissas!R$5)*Frequencia!V3*'Rotacao Locomotiva'!V3*(SUMIFS('Trem Tipo Medio'!$I:$I,'Trem Tipo Medio'!$A:$A,$A3,'Trem Tipo Medio'!$AE:$AE,"&lt;="&amp;W$2,'Trem Tipo Medio'!$AF:$AF,"&gt;="&amp;W$2))</f>
        <v>0</v>
      </c>
      <c r="X3" s="18">
        <f>(1+Premissas!S$5)*Frequencia!W3*'Rotacao Locomotiva'!W3*(SUMIFS('Trem Tipo Medio'!$I:$I,'Trem Tipo Medio'!$A:$A,$A3,'Trem Tipo Medio'!$AE:$AE,"&lt;="&amp;X$2,'Trem Tipo Medio'!$AF:$AF,"&gt;="&amp;X$2))</f>
        <v>0</v>
      </c>
      <c r="Y3" s="18">
        <f>(1+Premissas!T$5)*Frequencia!X3*'Rotacao Locomotiva'!X3*(SUMIFS('Trem Tipo Medio'!$I:$I,'Trem Tipo Medio'!$A:$A,$A3,'Trem Tipo Medio'!$AE:$AE,"&lt;="&amp;Y$2,'Trem Tipo Medio'!$AF:$AF,"&gt;="&amp;Y$2))</f>
        <v>0</v>
      </c>
      <c r="Z3" s="18">
        <f>(1+Premissas!U$5)*Frequencia!Y3*'Rotacao Locomotiva'!Y3*(SUMIFS('Trem Tipo Medio'!$I:$I,'Trem Tipo Medio'!$A:$A,$A3,'Trem Tipo Medio'!$AE:$AE,"&lt;="&amp;Z$2,'Trem Tipo Medio'!$AF:$AF,"&gt;="&amp;Z$2))</f>
        <v>0</v>
      </c>
      <c r="AA3" s="18">
        <f>(1+Premissas!V$5)*Frequencia!Z3*'Rotacao Locomotiva'!Z3*(SUMIFS('Trem Tipo Medio'!$I:$I,'Trem Tipo Medio'!$A:$A,$A3,'Trem Tipo Medio'!$AE:$AE,"&lt;="&amp;AA$2,'Trem Tipo Medio'!$AF:$AF,"&gt;="&amp;AA$2))</f>
        <v>0</v>
      </c>
      <c r="AB3" s="18">
        <f>(1+Premissas!W$5)*Frequencia!AA3*'Rotacao Locomotiva'!AA3*(SUMIFS('Trem Tipo Medio'!$I:$I,'Trem Tipo Medio'!$A:$A,$A3,'Trem Tipo Medio'!$AE:$AE,"&lt;="&amp;AB$2,'Trem Tipo Medio'!$AF:$AF,"&gt;="&amp;AB$2))</f>
        <v>0</v>
      </c>
      <c r="AC3" s="18">
        <f>(1+Premissas!X$5)*Frequencia!AB3*'Rotacao Locomotiva'!AB3*(SUMIFS('Trem Tipo Medio'!$I:$I,'Trem Tipo Medio'!$A:$A,$A3,'Trem Tipo Medio'!$AE:$AE,"&lt;="&amp;AC$2,'Trem Tipo Medio'!$AF:$AF,"&gt;="&amp;AC$2))</f>
        <v>0</v>
      </c>
      <c r="AD3" s="18">
        <f>(1+Premissas!Y$5)*Frequencia!AC3*'Rotacao Locomotiva'!AC3*(SUMIFS('Trem Tipo Medio'!$I:$I,'Trem Tipo Medio'!$A:$A,$A3,'Trem Tipo Medio'!$AE:$AE,"&lt;="&amp;AD$2,'Trem Tipo Medio'!$AF:$AF,"&gt;="&amp;AD$2))</f>
        <v>0</v>
      </c>
      <c r="AE3" s="18">
        <f>(1+Premissas!Z$5)*Frequencia!AD3*'Rotacao Locomotiva'!AD3*(SUMIFS('Trem Tipo Medio'!$I:$I,'Trem Tipo Medio'!$A:$A,$A3,'Trem Tipo Medio'!$AE:$AE,"&lt;="&amp;AE$2,'Trem Tipo Medio'!$AF:$AF,"&gt;="&amp;AE$2))</f>
        <v>0</v>
      </c>
      <c r="AF3" s="18">
        <f>(1+Premissas!AA$5)*Frequencia!AE3*'Rotacao Locomotiva'!AE3*(SUMIFS('Trem Tipo Medio'!$I:$I,'Trem Tipo Medio'!$A:$A,$A3,'Trem Tipo Medio'!$AE:$AE,"&lt;="&amp;AF$2,'Trem Tipo Medio'!$AF:$AF,"&gt;="&amp;AF$2))</f>
        <v>0</v>
      </c>
      <c r="AG3" s="18">
        <f>(1+Premissas!AB$5)*Frequencia!AF3*'Rotacao Locomotiva'!AF3*(SUMIFS('Trem Tipo Medio'!$I:$I,'Trem Tipo Medio'!$A:$A,$A3,'Trem Tipo Medio'!$AE:$AE,"&lt;="&amp;AG$2,'Trem Tipo Medio'!$AF:$AF,"&gt;="&amp;AG$2))</f>
        <v>0</v>
      </c>
      <c r="AH3" s="18">
        <f>(1+Premissas!AC$5)*Frequencia!AG3*'Rotacao Locomotiva'!AG3*(SUMIFS('Trem Tipo Medio'!$I:$I,'Trem Tipo Medio'!$A:$A,$A3,'Trem Tipo Medio'!$AE:$AE,"&lt;="&amp;AH$2,'Trem Tipo Medio'!$AF:$AF,"&gt;="&amp;AH$2))</f>
        <v>0</v>
      </c>
      <c r="AI3" s="18">
        <f>(1+Premissas!AD$5)*Frequencia!AH3*'Rotacao Locomotiva'!AH3*(SUMIFS('Trem Tipo Medio'!$I:$I,'Trem Tipo Medio'!$A:$A,$A3,'Trem Tipo Medio'!$AE:$AE,"&lt;="&amp;AI$2,'Trem Tipo Medio'!$AF:$AF,"&gt;="&amp;AI$2))</f>
        <v>0</v>
      </c>
      <c r="AJ3" s="18">
        <f>(1+Premissas!AE$5)*Frequencia!AI3*'Rotacao Locomotiva'!AI3*(SUMIFS('Trem Tipo Medio'!$I:$I,'Trem Tipo Medio'!$A:$A,$A3,'Trem Tipo Medio'!$AE:$AE,"&lt;="&amp;AJ$2,'Trem Tipo Medio'!$AF:$AF,"&gt;="&amp;AJ$2))</f>
        <v>0</v>
      </c>
      <c r="AK3" s="18">
        <f>(1+Premissas!AF$5)*Frequencia!AJ3*'Rotacao Locomotiva'!AJ3*(SUMIFS('Trem Tipo Medio'!$I:$I,'Trem Tipo Medio'!$A:$A,$A3,'Trem Tipo Medio'!$AE:$AE,"&lt;="&amp;AK$2,'Trem Tipo Medio'!$AF:$AF,"&gt;="&amp;AK$2))</f>
        <v>0</v>
      </c>
      <c r="AL3" s="18">
        <f>(1+Premissas!AG$5)*Frequencia!AK3*'Rotacao Locomotiva'!AK3*(SUMIFS('Trem Tipo Medio'!$I:$I,'Trem Tipo Medio'!$A:$A,$A3,'Trem Tipo Medio'!$AE:$AE,"&lt;="&amp;AL$2,'Trem Tipo Medio'!$AF:$AF,"&gt;="&amp;AL$2))</f>
        <v>0</v>
      </c>
      <c r="AM3" s="18">
        <f>(1+Premissas!AH$5)*Frequencia!AL3*'Rotacao Locomotiva'!AL3*(SUMIFS('Trem Tipo Medio'!$I:$I,'Trem Tipo Medio'!$A:$A,$A3,'Trem Tipo Medio'!$AE:$AE,"&lt;="&amp;AM$2,'Trem Tipo Medio'!$AF:$AF,"&gt;="&amp;AM$2))</f>
        <v>0</v>
      </c>
      <c r="AN3" s="18">
        <f>(1+Premissas!AI$5)*Frequencia!AM3*'Rotacao Locomotiva'!AM3*(SUMIFS('Trem Tipo Medio'!$I:$I,'Trem Tipo Medio'!$A:$A,$A3,'Trem Tipo Medio'!$AE:$AE,"&lt;="&amp;AN$2,'Trem Tipo Medio'!$AF:$AF,"&gt;="&amp;AN$2))</f>
        <v>0</v>
      </c>
      <c r="AO3" s="18">
        <f>(1+Premissas!AJ$5)*Frequencia!AN3*'Rotacao Locomotiva'!AN3*(SUMIFS('Trem Tipo Medio'!$I:$I,'Trem Tipo Medio'!$A:$A,$A3,'Trem Tipo Medio'!$AE:$AE,"&lt;="&amp;AO$2,'Trem Tipo Medio'!$AF:$AF,"&gt;="&amp;AO$2))</f>
        <v>0</v>
      </c>
      <c r="AP3" s="18">
        <f>(1+Premissas!AK$5)*Frequencia!AO3*'Rotacao Locomotiva'!AO3*(SUMIFS('Trem Tipo Medio'!$I:$I,'Trem Tipo Medio'!$A:$A,$A3,'Trem Tipo Medio'!$AE:$AE,"&lt;="&amp;AP$2,'Trem Tipo Medio'!$AF:$AF,"&gt;="&amp;AP$2))</f>
        <v>0</v>
      </c>
      <c r="AQ3" s="18">
        <f>(1+Premissas!AL$5)*Frequencia!AP3*'Rotacao Locomotiva'!AP3*(SUMIFS('Trem Tipo Medio'!$I:$I,'Trem Tipo Medio'!$A:$A,$A3,'Trem Tipo Medio'!$AE:$AE,"&lt;="&amp;AQ$2,'Trem Tipo Medio'!$AF:$AF,"&gt;="&amp;AQ$2))</f>
        <v>0</v>
      </c>
      <c r="AR3" s="18">
        <f>(1+Premissas!AM$5)*Frequencia!AQ3*'Rotacao Locomotiva'!AQ3*(SUMIFS('Trem Tipo Medio'!$I:$I,'Trem Tipo Medio'!$A:$A,$A3,'Trem Tipo Medio'!$AE:$AE,"&lt;="&amp;AR$2,'Trem Tipo Medio'!$AF:$AF,"&gt;="&amp;AR$2))</f>
        <v>0</v>
      </c>
      <c r="AS3" s="18">
        <f>(1+Premissas!AN$5)*Frequencia!AR3*'Rotacao Locomotiva'!AR3*(SUMIFS('Trem Tipo Medio'!$I:$I,'Trem Tipo Medio'!$A:$A,$A3,'Trem Tipo Medio'!$AE:$AE,"&lt;="&amp;AS$2,'Trem Tipo Medio'!$AF:$AF,"&gt;="&amp;AS$2))</f>
        <v>0</v>
      </c>
      <c r="AT3" s="18">
        <f>(1+Premissas!AO$5)*Frequencia!AS3*'Rotacao Locomotiva'!AS3*(SUMIFS('Trem Tipo Medio'!$I:$I,'Trem Tipo Medio'!$A:$A,$A3,'Trem Tipo Medio'!$AE:$AE,"&lt;="&amp;AT$2,'Trem Tipo Medio'!$AF:$AF,"&gt;="&amp;AT$2))</f>
        <v>0</v>
      </c>
      <c r="AU3" s="18">
        <f>(1+Premissas!AP$5)*Frequencia!AT3*'Rotacao Locomotiva'!AT3*(SUMIFS('Trem Tipo Medio'!$I:$I,'Trem Tipo Medio'!$A:$A,$A3,'Trem Tipo Medio'!$AE:$AE,"&lt;="&amp;AU$2,'Trem Tipo Medio'!$AF:$AF,"&gt;="&amp;AU$2))</f>
        <v>0</v>
      </c>
      <c r="AV3" s="18">
        <f>(1+Premissas!AQ$5)*Frequencia!AU3*'Rotacao Locomotiva'!AU3*(SUMIFS('Trem Tipo Medio'!$I:$I,'Trem Tipo Medio'!$A:$A,$A3,'Trem Tipo Medio'!$AE:$AE,"&lt;="&amp;AV$2,'Trem Tipo Medio'!$AF:$AF,"&gt;="&amp;AV$2))</f>
        <v>0</v>
      </c>
      <c r="AW3" s="18">
        <f>(1+Premissas!AR$5)*Frequencia!AV3*'Rotacao Locomotiva'!AV3*(SUMIFS('Trem Tipo Medio'!$I:$I,'Trem Tipo Medio'!$A:$A,$A3,'Trem Tipo Medio'!$AE:$AE,"&lt;="&amp;AW$2,'Trem Tipo Medio'!$AF:$AF,"&gt;="&amp;AW$2))</f>
        <v>0</v>
      </c>
      <c r="AX3" s="18">
        <f>(1+Premissas!AS$5)*Frequencia!AW3*'Rotacao Locomotiva'!AW3*(SUMIFS('Trem Tipo Medio'!$I:$I,'Trem Tipo Medio'!$A:$A,$A3,'Trem Tipo Medio'!$AE:$AE,"&lt;="&amp;AX$2,'Trem Tipo Medio'!$AF:$AF,"&gt;="&amp;AX$2))</f>
        <v>0</v>
      </c>
      <c r="AY3" s="18">
        <f>(1+Premissas!AT$5)*Frequencia!AX3*'Rotacao Locomotiva'!AX3*(SUMIFS('Trem Tipo Medio'!$I:$I,'Trem Tipo Medio'!$A:$A,$A3,'Trem Tipo Medio'!$AE:$AE,"&lt;="&amp;AY$2,'Trem Tipo Medio'!$AF:$AF,"&gt;="&amp;AY$2))</f>
        <v>0</v>
      </c>
      <c r="AZ3" s="18">
        <f>(1+Premissas!AU$5)*Frequencia!AY3*'Rotacao Locomotiva'!AY3*(SUMIFS('Trem Tipo Medio'!$I:$I,'Trem Tipo Medio'!$A:$A,$A3,'Trem Tipo Medio'!$AE:$AE,"&lt;="&amp;AZ$2,'Trem Tipo Medio'!$AF:$AF,"&gt;="&amp;AZ$2))</f>
        <v>0</v>
      </c>
      <c r="BA3" s="18">
        <f>(1+Premissas!AV$5)*Frequencia!AZ3*'Rotacao Locomotiva'!AZ3*(SUMIFS('Trem Tipo Medio'!$I:$I,'Trem Tipo Medio'!$A:$A,$A3,'Trem Tipo Medio'!$AE:$AE,"&lt;="&amp;BA$2,'Trem Tipo Medio'!$AF:$AF,"&gt;="&amp;BA$2))</f>
        <v>0</v>
      </c>
      <c r="BB3" s="18">
        <f>(1+Premissas!AW$5)*Frequencia!BA3*'Rotacao Locomotiva'!BA3*(SUMIFS('Trem Tipo Medio'!$I:$I,'Trem Tipo Medio'!$A:$A,$A3,'Trem Tipo Medio'!$AE:$AE,"&lt;="&amp;BB$2,'Trem Tipo Medio'!$AF:$AF,"&gt;="&amp;BB$2))</f>
        <v>0</v>
      </c>
      <c r="BC3" s="18">
        <f>(1+Premissas!AX$5)*Frequencia!BB3*'Rotacao Locomotiva'!BB3*(SUMIFS('Trem Tipo Medio'!$I:$I,'Trem Tipo Medio'!$A:$A,$A3,'Trem Tipo Medio'!$AE:$AE,"&lt;="&amp;BC$2,'Trem Tipo Medio'!$AF:$AF,"&gt;="&amp;BC$2))</f>
        <v>0</v>
      </c>
      <c r="BD3" s="18">
        <f>(1+Premissas!AY$5)*Frequencia!BC3*'Rotacao Locomotiva'!BC3*(SUMIFS('Trem Tipo Medio'!$I:$I,'Trem Tipo Medio'!$A:$A,$A3,'Trem Tipo Medio'!$AE:$AE,"&lt;="&amp;BD$2,'Trem Tipo Medio'!$AF:$AF,"&gt;="&amp;BD$2))</f>
        <v>0</v>
      </c>
      <c r="BE3" s="18">
        <f>(1+Premissas!AZ$5)*Frequencia!BD3*'Rotacao Locomotiva'!BD3*(SUMIFS('Trem Tipo Medio'!$I:$I,'Trem Tipo Medio'!$A:$A,$A3,'Trem Tipo Medio'!$AE:$AE,"&lt;="&amp;BE$2,'Trem Tipo Medio'!$AF:$AF,"&gt;="&amp;BE$2))</f>
        <v>0</v>
      </c>
      <c r="BF3" s="18">
        <f>(1+Premissas!BA$5)*Frequencia!BE3*'Rotacao Locomotiva'!BE3*(SUMIFS('Trem Tipo Medio'!$I:$I,'Trem Tipo Medio'!$A:$A,$A3,'Trem Tipo Medio'!$AE:$AE,"&lt;="&amp;BF$2,'Trem Tipo Medio'!$AF:$AF,"&gt;="&amp;BF$2))</f>
        <v>0</v>
      </c>
      <c r="BG3" s="18">
        <f>(1+Premissas!BB$5)*Frequencia!BF3*'Rotacao Locomotiva'!BF3*(SUMIFS('Trem Tipo Medio'!$I:$I,'Trem Tipo Medio'!$A:$A,$A3,'Trem Tipo Medio'!$AE:$AE,"&lt;="&amp;BG$2,'Trem Tipo Medio'!$AF:$AF,"&gt;="&amp;BG$2))</f>
        <v>0</v>
      </c>
      <c r="BH3" s="18">
        <f>(1+Premissas!BC$5)*Frequencia!BG3*'Rotacao Locomotiva'!BG3*(SUMIFS('Trem Tipo Medio'!$I:$I,'Trem Tipo Medio'!$A:$A,$A3,'Trem Tipo Medio'!$AE:$AE,"&lt;="&amp;BH$2,'Trem Tipo Medio'!$AF:$AF,"&gt;="&amp;BH$2))</f>
        <v>0</v>
      </c>
      <c r="BI3" s="18">
        <f>(1+Premissas!BD$5)*Frequencia!BH3*'Rotacao Locomotiva'!BH3*(SUMIFS('Trem Tipo Medio'!$I:$I,'Trem Tipo Medio'!$A:$A,$A3,'Trem Tipo Medio'!$AE:$AE,"&lt;="&amp;BI$2,'Trem Tipo Medio'!$AF:$AF,"&gt;="&amp;BI$2))</f>
        <v>0</v>
      </c>
      <c r="BJ3" s="18">
        <f>(1+Premissas!BE$5)*Frequencia!BI3*'Rotacao Locomotiva'!BI3*(SUMIFS('Trem Tipo Medio'!$I:$I,'Trem Tipo Medio'!$A:$A,$A3,'Trem Tipo Medio'!$AE:$AE,"&lt;="&amp;BJ$2,'Trem Tipo Medio'!$AF:$AF,"&gt;="&amp;BJ$2))</f>
        <v>0</v>
      </c>
      <c r="BK3" s="18">
        <f>(1+Premissas!BF$5)*Frequencia!BJ3*'Rotacao Locomotiva'!BJ3*(SUMIFS('Trem Tipo Medio'!$I:$I,'Trem Tipo Medio'!$A:$A,$A3,'Trem Tipo Medio'!$AE:$AE,"&lt;="&amp;BK$2,'Trem Tipo Medio'!$AF:$AF,"&gt;="&amp;BK$2))</f>
        <v>0</v>
      </c>
      <c r="BL3" s="18">
        <f>(1+Premissas!BG$5)*Frequencia!BK3*'Rotacao Locomotiva'!BK3*(SUMIFS('Trem Tipo Medio'!$I:$I,'Trem Tipo Medio'!$A:$A,$A3,'Trem Tipo Medio'!$AE:$AE,"&lt;="&amp;BL$2,'Trem Tipo Medio'!$AF:$AF,"&gt;="&amp;BL$2))</f>
        <v>0</v>
      </c>
      <c r="BM3" s="18">
        <f>(1+Premissas!BH$5)*Frequencia!BL3*'Rotacao Locomotiva'!BL3*(SUMIFS('Trem Tipo Medio'!$I:$I,'Trem Tipo Medio'!$A:$A,$A3,'Trem Tipo Medio'!$AE:$AE,"&lt;="&amp;BM$2,'Trem Tipo Medio'!$AF:$AF,"&gt;="&amp;BM$2))</f>
        <v>0</v>
      </c>
      <c r="BN3" s="18">
        <f>(1+Premissas!BI$5)*Frequencia!BM3*'Rotacao Locomotiva'!BM3*(SUMIFS('Trem Tipo Medio'!$I:$I,'Trem Tipo Medio'!$A:$A,$A3,'Trem Tipo Medio'!$AE:$AE,"&lt;="&amp;BN$2,'Trem Tipo Medio'!$AF:$AF,"&gt;="&amp;BN$2))</f>
        <v>0</v>
      </c>
      <c r="BO3" s="18">
        <f>(1+Premissas!BJ$5)*Frequencia!BN3*'Rotacao Locomotiva'!BN3*(SUMIFS('Trem Tipo Medio'!$I:$I,'Trem Tipo Medio'!$A:$A,$A3,'Trem Tipo Medio'!$AE:$AE,"&lt;="&amp;BO$2,'Trem Tipo Medio'!$AF:$AF,"&gt;="&amp;BO$2))</f>
        <v>0</v>
      </c>
      <c r="BP3" s="18">
        <f>(1+Premissas!BK$5)*Frequencia!BO3*'Rotacao Locomotiva'!BO3*(SUMIFS('Trem Tipo Medio'!$I:$I,'Trem Tipo Medio'!$A:$A,$A3,'Trem Tipo Medio'!$AE:$AE,"&lt;="&amp;BP$2,'Trem Tipo Medio'!$AF:$AF,"&gt;="&amp;BP$2))</f>
        <v>0</v>
      </c>
    </row>
    <row r="4" spans="1:73" s="32" customFormat="1" x14ac:dyDescent="0.25">
      <c r="A4" s="6">
        <f>A3+1</f>
        <v>2</v>
      </c>
      <c r="B4" s="3" t="str">
        <f>VLOOKUP($A4,Demanda!$A$1:$G$43,4,0)</f>
        <v>Milho em Grão</v>
      </c>
      <c r="C4" s="3" t="str">
        <f>VLOOKUP($A4,Demanda!$A$1:$G$43,6,0)</f>
        <v>Água Boa</v>
      </c>
      <c r="D4" s="3" t="str">
        <f>VLOOKUP($A4,Demanda!$A$1:$G$43,7,0)</f>
        <v>Miritituba</v>
      </c>
      <c r="E4" s="3" t="str">
        <f>VLOOKUP($A4,Demanda!$A$1:$G$43,2,0)</f>
        <v>FICO</v>
      </c>
      <c r="F4" s="29" t="str">
        <f>VLOOKUP(A4,'Trem Tipo Medio'!A:I,8,0)</f>
        <v>AC44</v>
      </c>
      <c r="G4" s="6"/>
      <c r="H4" s="18">
        <f>(1+Premissas!C$5)*Frequencia!G4*'Rotacao Locomotiva'!G4*(SUMIFS('Trem Tipo Medio'!$I:$I,'Trem Tipo Medio'!$A:$A,$A4,'Trem Tipo Medio'!$AE:$AE,"&lt;="&amp;H$2,'Trem Tipo Medio'!$AF:$AF,"&gt;="&amp;H$2))</f>
        <v>0</v>
      </c>
      <c r="I4" s="18">
        <f>(1+Premissas!D$5)*Frequencia!H4*'Rotacao Locomotiva'!H4*(SUMIFS('Trem Tipo Medio'!$I:$I,'Trem Tipo Medio'!$A:$A,$A4,'Trem Tipo Medio'!$AE:$AE,"&lt;="&amp;I$2,'Trem Tipo Medio'!$AF:$AF,"&gt;="&amp;I$2))</f>
        <v>0</v>
      </c>
      <c r="J4" s="18">
        <f>(1+Premissas!E$5)*Frequencia!I4*'Rotacao Locomotiva'!I4*(SUMIFS('Trem Tipo Medio'!$I:$I,'Trem Tipo Medio'!$A:$A,$A4,'Trem Tipo Medio'!$AE:$AE,"&lt;="&amp;J$2,'Trem Tipo Medio'!$AF:$AF,"&gt;="&amp;J$2))</f>
        <v>0</v>
      </c>
      <c r="K4" s="18">
        <f>(1+Premissas!F$5)*Frequencia!J4*'Rotacao Locomotiva'!J4*(SUMIFS('Trem Tipo Medio'!$I:$I,'Trem Tipo Medio'!$A:$A,$A4,'Trem Tipo Medio'!$AE:$AE,"&lt;="&amp;K$2,'Trem Tipo Medio'!$AF:$AF,"&gt;="&amp;K$2))</f>
        <v>0</v>
      </c>
      <c r="L4" s="18">
        <f>(1+Premissas!G$5)*Frequencia!K4*'Rotacao Locomotiva'!K4*(SUMIFS('Trem Tipo Medio'!$I:$I,'Trem Tipo Medio'!$A:$A,$A4,'Trem Tipo Medio'!$AE:$AE,"&lt;="&amp;L$2,'Trem Tipo Medio'!$AF:$AF,"&gt;="&amp;L$2))</f>
        <v>0</v>
      </c>
      <c r="M4" s="18">
        <f>(1+Premissas!H$5)*Frequencia!L4*'Rotacao Locomotiva'!L4*(SUMIFS('Trem Tipo Medio'!$I:$I,'Trem Tipo Medio'!$A:$A,$A4,'Trem Tipo Medio'!$AE:$AE,"&lt;="&amp;M$2,'Trem Tipo Medio'!$AF:$AF,"&gt;="&amp;M$2))</f>
        <v>0</v>
      </c>
      <c r="N4" s="18">
        <f>(1+Premissas!I$5)*Frequencia!M4*'Rotacao Locomotiva'!M4*(SUMIFS('Trem Tipo Medio'!$I:$I,'Trem Tipo Medio'!$A:$A,$A4,'Trem Tipo Medio'!$AE:$AE,"&lt;="&amp;N$2,'Trem Tipo Medio'!$AF:$AF,"&gt;="&amp;N$2))</f>
        <v>0</v>
      </c>
      <c r="O4" s="18">
        <f>(1+Premissas!J$5)*Frequencia!N4*'Rotacao Locomotiva'!N4*(SUMIFS('Trem Tipo Medio'!$I:$I,'Trem Tipo Medio'!$A:$A,$A4,'Trem Tipo Medio'!$AE:$AE,"&lt;="&amp;O$2,'Trem Tipo Medio'!$AF:$AF,"&gt;="&amp;O$2))</f>
        <v>0</v>
      </c>
      <c r="P4" s="18">
        <f>(1+Premissas!K$5)*Frequencia!O4*'Rotacao Locomotiva'!O4*(SUMIFS('Trem Tipo Medio'!$I:$I,'Trem Tipo Medio'!$A:$A,$A4,'Trem Tipo Medio'!$AE:$AE,"&lt;="&amp;P$2,'Trem Tipo Medio'!$AF:$AF,"&gt;="&amp;P$2))</f>
        <v>0</v>
      </c>
      <c r="Q4" s="18">
        <f>(1+Premissas!L$5)*Frequencia!P4*'Rotacao Locomotiva'!P4*(SUMIFS('Trem Tipo Medio'!$I:$I,'Trem Tipo Medio'!$A:$A,$A4,'Trem Tipo Medio'!$AE:$AE,"&lt;="&amp;Q$2,'Trem Tipo Medio'!$AF:$AF,"&gt;="&amp;Q$2))</f>
        <v>0</v>
      </c>
      <c r="R4" s="18">
        <f>(1+Premissas!M$5)*Frequencia!Q4*'Rotacao Locomotiva'!Q4*(SUMIFS('Trem Tipo Medio'!$I:$I,'Trem Tipo Medio'!$A:$A,$A4,'Trem Tipo Medio'!$AE:$AE,"&lt;="&amp;R$2,'Trem Tipo Medio'!$AF:$AF,"&gt;="&amp;R$2))</f>
        <v>0</v>
      </c>
      <c r="S4" s="18">
        <f>(1+Premissas!N$5)*Frequencia!R4*'Rotacao Locomotiva'!R4*(SUMIFS('Trem Tipo Medio'!$I:$I,'Trem Tipo Medio'!$A:$A,$A4,'Trem Tipo Medio'!$AE:$AE,"&lt;="&amp;S$2,'Trem Tipo Medio'!$AF:$AF,"&gt;="&amp;S$2))</f>
        <v>0</v>
      </c>
      <c r="T4" s="18">
        <f>(1+Premissas!O$5)*Frequencia!S4*'Rotacao Locomotiva'!S4*(SUMIFS('Trem Tipo Medio'!$I:$I,'Trem Tipo Medio'!$A:$A,$A4,'Trem Tipo Medio'!$AE:$AE,"&lt;="&amp;T$2,'Trem Tipo Medio'!$AF:$AF,"&gt;="&amp;T$2))</f>
        <v>0</v>
      </c>
      <c r="U4" s="18">
        <f>(1+Premissas!P$5)*Frequencia!T4*'Rotacao Locomotiva'!T4*(SUMIFS('Trem Tipo Medio'!$I:$I,'Trem Tipo Medio'!$A:$A,$A4,'Trem Tipo Medio'!$AE:$AE,"&lt;="&amp;U$2,'Trem Tipo Medio'!$AF:$AF,"&gt;="&amp;U$2))</f>
        <v>0</v>
      </c>
      <c r="V4" s="18">
        <f>(1+Premissas!Q$5)*Frequencia!U4*'Rotacao Locomotiva'!U4*(SUMIFS('Trem Tipo Medio'!$I:$I,'Trem Tipo Medio'!$A:$A,$A4,'Trem Tipo Medio'!$AE:$AE,"&lt;="&amp;V$2,'Trem Tipo Medio'!$AF:$AF,"&gt;="&amp;V$2))</f>
        <v>0</v>
      </c>
      <c r="W4" s="18">
        <f>(1+Premissas!R$5)*Frequencia!V4*'Rotacao Locomotiva'!V4*(SUMIFS('Trem Tipo Medio'!$I:$I,'Trem Tipo Medio'!$A:$A,$A4,'Trem Tipo Medio'!$AE:$AE,"&lt;="&amp;W$2,'Trem Tipo Medio'!$AF:$AF,"&gt;="&amp;W$2))</f>
        <v>0</v>
      </c>
      <c r="X4" s="18">
        <f>(1+Premissas!S$5)*Frequencia!W4*'Rotacao Locomotiva'!W4*(SUMIFS('Trem Tipo Medio'!$I:$I,'Trem Tipo Medio'!$A:$A,$A4,'Trem Tipo Medio'!$AE:$AE,"&lt;="&amp;X$2,'Trem Tipo Medio'!$AF:$AF,"&gt;="&amp;X$2))</f>
        <v>0</v>
      </c>
      <c r="Y4" s="18">
        <f>(1+Premissas!T$5)*Frequencia!X4*'Rotacao Locomotiva'!X4*(SUMIFS('Trem Tipo Medio'!$I:$I,'Trem Tipo Medio'!$A:$A,$A4,'Trem Tipo Medio'!$AE:$AE,"&lt;="&amp;Y$2,'Trem Tipo Medio'!$AF:$AF,"&gt;="&amp;Y$2))</f>
        <v>0</v>
      </c>
      <c r="Z4" s="18">
        <f>(1+Premissas!U$5)*Frequencia!Y4*'Rotacao Locomotiva'!Y4*(SUMIFS('Trem Tipo Medio'!$I:$I,'Trem Tipo Medio'!$A:$A,$A4,'Trem Tipo Medio'!$AE:$AE,"&lt;="&amp;Z$2,'Trem Tipo Medio'!$AF:$AF,"&gt;="&amp;Z$2))</f>
        <v>0</v>
      </c>
      <c r="AA4" s="18">
        <f>(1+Premissas!V$5)*Frequencia!Z4*'Rotacao Locomotiva'!Z4*(SUMIFS('Trem Tipo Medio'!$I:$I,'Trem Tipo Medio'!$A:$A,$A4,'Trem Tipo Medio'!$AE:$AE,"&lt;="&amp;AA$2,'Trem Tipo Medio'!$AF:$AF,"&gt;="&amp;AA$2))</f>
        <v>0</v>
      </c>
      <c r="AB4" s="18">
        <f>(1+Premissas!W$5)*Frequencia!AA4*'Rotacao Locomotiva'!AA4*(SUMIFS('Trem Tipo Medio'!$I:$I,'Trem Tipo Medio'!$A:$A,$A4,'Trem Tipo Medio'!$AE:$AE,"&lt;="&amp;AB$2,'Trem Tipo Medio'!$AF:$AF,"&gt;="&amp;AB$2))</f>
        <v>0</v>
      </c>
      <c r="AC4" s="18">
        <f>(1+Premissas!X$5)*Frequencia!AB4*'Rotacao Locomotiva'!AB4*(SUMIFS('Trem Tipo Medio'!$I:$I,'Trem Tipo Medio'!$A:$A,$A4,'Trem Tipo Medio'!$AE:$AE,"&lt;="&amp;AC$2,'Trem Tipo Medio'!$AF:$AF,"&gt;="&amp;AC$2))</f>
        <v>0</v>
      </c>
      <c r="AD4" s="18">
        <f>(1+Premissas!Y$5)*Frequencia!AC4*'Rotacao Locomotiva'!AC4*(SUMIFS('Trem Tipo Medio'!$I:$I,'Trem Tipo Medio'!$A:$A,$A4,'Trem Tipo Medio'!$AE:$AE,"&lt;="&amp;AD$2,'Trem Tipo Medio'!$AF:$AF,"&gt;="&amp;AD$2))</f>
        <v>0</v>
      </c>
      <c r="AE4" s="18">
        <f>(1+Premissas!Z$5)*Frequencia!AD4*'Rotacao Locomotiva'!AD4*(SUMIFS('Trem Tipo Medio'!$I:$I,'Trem Tipo Medio'!$A:$A,$A4,'Trem Tipo Medio'!$AE:$AE,"&lt;="&amp;AE$2,'Trem Tipo Medio'!$AF:$AF,"&gt;="&amp;AE$2))</f>
        <v>0</v>
      </c>
      <c r="AF4" s="18">
        <f>(1+Premissas!AA$5)*Frequencia!AE4*'Rotacao Locomotiva'!AE4*(SUMIFS('Trem Tipo Medio'!$I:$I,'Trem Tipo Medio'!$A:$A,$A4,'Trem Tipo Medio'!$AE:$AE,"&lt;="&amp;AF$2,'Trem Tipo Medio'!$AF:$AF,"&gt;="&amp;AF$2))</f>
        <v>0</v>
      </c>
      <c r="AG4" s="18">
        <f>(1+Premissas!AB$5)*Frequencia!AF4*'Rotacao Locomotiva'!AF4*(SUMIFS('Trem Tipo Medio'!$I:$I,'Trem Tipo Medio'!$A:$A,$A4,'Trem Tipo Medio'!$AE:$AE,"&lt;="&amp;AG$2,'Trem Tipo Medio'!$AF:$AF,"&gt;="&amp;AG$2))</f>
        <v>0</v>
      </c>
      <c r="AH4" s="18">
        <f>(1+Premissas!AC$5)*Frequencia!AG4*'Rotacao Locomotiva'!AG4*(SUMIFS('Trem Tipo Medio'!$I:$I,'Trem Tipo Medio'!$A:$A,$A4,'Trem Tipo Medio'!$AE:$AE,"&lt;="&amp;AH$2,'Trem Tipo Medio'!$AF:$AF,"&gt;="&amp;AH$2))</f>
        <v>0</v>
      </c>
      <c r="AI4" s="18">
        <f>(1+Premissas!AD$5)*Frequencia!AH4*'Rotacao Locomotiva'!AH4*(SUMIFS('Trem Tipo Medio'!$I:$I,'Trem Tipo Medio'!$A:$A,$A4,'Trem Tipo Medio'!$AE:$AE,"&lt;="&amp;AI$2,'Trem Tipo Medio'!$AF:$AF,"&gt;="&amp;AI$2))</f>
        <v>0</v>
      </c>
      <c r="AJ4" s="18">
        <f>(1+Premissas!AE$5)*Frequencia!AI4*'Rotacao Locomotiva'!AI4*(SUMIFS('Trem Tipo Medio'!$I:$I,'Trem Tipo Medio'!$A:$A,$A4,'Trem Tipo Medio'!$AE:$AE,"&lt;="&amp;AJ$2,'Trem Tipo Medio'!$AF:$AF,"&gt;="&amp;AJ$2))</f>
        <v>0</v>
      </c>
      <c r="AK4" s="18">
        <f>(1+Premissas!AF$5)*Frequencia!AJ4*'Rotacao Locomotiva'!AJ4*(SUMIFS('Trem Tipo Medio'!$I:$I,'Trem Tipo Medio'!$A:$A,$A4,'Trem Tipo Medio'!$AE:$AE,"&lt;="&amp;AK$2,'Trem Tipo Medio'!$AF:$AF,"&gt;="&amp;AK$2))</f>
        <v>0</v>
      </c>
      <c r="AL4" s="18">
        <f>(1+Premissas!AG$5)*Frequencia!AK4*'Rotacao Locomotiva'!AK4*(SUMIFS('Trem Tipo Medio'!$I:$I,'Trem Tipo Medio'!$A:$A,$A4,'Trem Tipo Medio'!$AE:$AE,"&lt;="&amp;AL$2,'Trem Tipo Medio'!$AF:$AF,"&gt;="&amp;AL$2))</f>
        <v>0</v>
      </c>
      <c r="AM4" s="18">
        <f>(1+Premissas!AH$5)*Frequencia!AL4*'Rotacao Locomotiva'!AL4*(SUMIFS('Trem Tipo Medio'!$I:$I,'Trem Tipo Medio'!$A:$A,$A4,'Trem Tipo Medio'!$AE:$AE,"&lt;="&amp;AM$2,'Trem Tipo Medio'!$AF:$AF,"&gt;="&amp;AM$2))</f>
        <v>0</v>
      </c>
      <c r="AN4" s="18">
        <f>(1+Premissas!AI$5)*Frequencia!AM4*'Rotacao Locomotiva'!AM4*(SUMIFS('Trem Tipo Medio'!$I:$I,'Trem Tipo Medio'!$A:$A,$A4,'Trem Tipo Medio'!$AE:$AE,"&lt;="&amp;AN$2,'Trem Tipo Medio'!$AF:$AF,"&gt;="&amp;AN$2))</f>
        <v>0</v>
      </c>
      <c r="AO4" s="18">
        <f>(1+Premissas!AJ$5)*Frequencia!AN4*'Rotacao Locomotiva'!AN4*(SUMIFS('Trem Tipo Medio'!$I:$I,'Trem Tipo Medio'!$A:$A,$A4,'Trem Tipo Medio'!$AE:$AE,"&lt;="&amp;AO$2,'Trem Tipo Medio'!$AF:$AF,"&gt;="&amp;AO$2))</f>
        <v>0</v>
      </c>
      <c r="AP4" s="18">
        <f>(1+Premissas!AK$5)*Frequencia!AO4*'Rotacao Locomotiva'!AO4*(SUMIFS('Trem Tipo Medio'!$I:$I,'Trem Tipo Medio'!$A:$A,$A4,'Trem Tipo Medio'!$AE:$AE,"&lt;="&amp;AP$2,'Trem Tipo Medio'!$AF:$AF,"&gt;="&amp;AP$2))</f>
        <v>0</v>
      </c>
      <c r="AQ4" s="18">
        <f>(1+Premissas!AL$5)*Frequencia!AP4*'Rotacao Locomotiva'!AP4*(SUMIFS('Trem Tipo Medio'!$I:$I,'Trem Tipo Medio'!$A:$A,$A4,'Trem Tipo Medio'!$AE:$AE,"&lt;="&amp;AQ$2,'Trem Tipo Medio'!$AF:$AF,"&gt;="&amp;AQ$2))</f>
        <v>0</v>
      </c>
      <c r="AR4" s="18">
        <f>(1+Premissas!AM$5)*Frequencia!AQ4*'Rotacao Locomotiva'!AQ4*(SUMIFS('Trem Tipo Medio'!$I:$I,'Trem Tipo Medio'!$A:$A,$A4,'Trem Tipo Medio'!$AE:$AE,"&lt;="&amp;AR$2,'Trem Tipo Medio'!$AF:$AF,"&gt;="&amp;AR$2))</f>
        <v>0</v>
      </c>
      <c r="AS4" s="18">
        <f>(1+Premissas!AN$5)*Frequencia!AR4*'Rotacao Locomotiva'!AR4*(SUMIFS('Trem Tipo Medio'!$I:$I,'Trem Tipo Medio'!$A:$A,$A4,'Trem Tipo Medio'!$AE:$AE,"&lt;="&amp;AS$2,'Trem Tipo Medio'!$AF:$AF,"&gt;="&amp;AS$2))</f>
        <v>0</v>
      </c>
      <c r="AT4" s="18">
        <f>(1+Premissas!AO$5)*Frequencia!AS4*'Rotacao Locomotiva'!AS4*(SUMIFS('Trem Tipo Medio'!$I:$I,'Trem Tipo Medio'!$A:$A,$A4,'Trem Tipo Medio'!$AE:$AE,"&lt;="&amp;AT$2,'Trem Tipo Medio'!$AF:$AF,"&gt;="&amp;AT$2))</f>
        <v>0</v>
      </c>
      <c r="AU4" s="18">
        <f>(1+Premissas!AP$5)*Frequencia!AT4*'Rotacao Locomotiva'!AT4*(SUMIFS('Trem Tipo Medio'!$I:$I,'Trem Tipo Medio'!$A:$A,$A4,'Trem Tipo Medio'!$AE:$AE,"&lt;="&amp;AU$2,'Trem Tipo Medio'!$AF:$AF,"&gt;="&amp;AU$2))</f>
        <v>0</v>
      </c>
      <c r="AV4" s="18">
        <f>(1+Premissas!AQ$5)*Frequencia!AU4*'Rotacao Locomotiva'!AU4*(SUMIFS('Trem Tipo Medio'!$I:$I,'Trem Tipo Medio'!$A:$A,$A4,'Trem Tipo Medio'!$AE:$AE,"&lt;="&amp;AV$2,'Trem Tipo Medio'!$AF:$AF,"&gt;="&amp;AV$2))</f>
        <v>0</v>
      </c>
      <c r="AW4" s="18">
        <f>(1+Premissas!AR$5)*Frequencia!AV4*'Rotacao Locomotiva'!AV4*(SUMIFS('Trem Tipo Medio'!$I:$I,'Trem Tipo Medio'!$A:$A,$A4,'Trem Tipo Medio'!$AE:$AE,"&lt;="&amp;AW$2,'Trem Tipo Medio'!$AF:$AF,"&gt;="&amp;AW$2))</f>
        <v>0</v>
      </c>
      <c r="AX4" s="18">
        <f>(1+Premissas!AS$5)*Frequencia!AW4*'Rotacao Locomotiva'!AW4*(SUMIFS('Trem Tipo Medio'!$I:$I,'Trem Tipo Medio'!$A:$A,$A4,'Trem Tipo Medio'!$AE:$AE,"&lt;="&amp;AX$2,'Trem Tipo Medio'!$AF:$AF,"&gt;="&amp;AX$2))</f>
        <v>0</v>
      </c>
      <c r="AY4" s="18">
        <f>(1+Premissas!AT$5)*Frequencia!AX4*'Rotacao Locomotiva'!AX4*(SUMIFS('Trem Tipo Medio'!$I:$I,'Trem Tipo Medio'!$A:$A,$A4,'Trem Tipo Medio'!$AE:$AE,"&lt;="&amp;AY$2,'Trem Tipo Medio'!$AF:$AF,"&gt;="&amp;AY$2))</f>
        <v>0</v>
      </c>
      <c r="AZ4" s="18">
        <f>(1+Premissas!AU$5)*Frequencia!AY4*'Rotacao Locomotiva'!AY4*(SUMIFS('Trem Tipo Medio'!$I:$I,'Trem Tipo Medio'!$A:$A,$A4,'Trem Tipo Medio'!$AE:$AE,"&lt;="&amp;AZ$2,'Trem Tipo Medio'!$AF:$AF,"&gt;="&amp;AZ$2))</f>
        <v>0</v>
      </c>
      <c r="BA4" s="18">
        <f>(1+Premissas!AV$5)*Frequencia!AZ4*'Rotacao Locomotiva'!AZ4*(SUMIFS('Trem Tipo Medio'!$I:$I,'Trem Tipo Medio'!$A:$A,$A4,'Trem Tipo Medio'!$AE:$AE,"&lt;="&amp;BA$2,'Trem Tipo Medio'!$AF:$AF,"&gt;="&amp;BA$2))</f>
        <v>0</v>
      </c>
      <c r="BB4" s="18">
        <f>(1+Premissas!AW$5)*Frequencia!BA4*'Rotacao Locomotiva'!BA4*(SUMIFS('Trem Tipo Medio'!$I:$I,'Trem Tipo Medio'!$A:$A,$A4,'Trem Tipo Medio'!$AE:$AE,"&lt;="&amp;BB$2,'Trem Tipo Medio'!$AF:$AF,"&gt;="&amp;BB$2))</f>
        <v>0</v>
      </c>
      <c r="BC4" s="18">
        <f>(1+Premissas!AX$5)*Frequencia!BB4*'Rotacao Locomotiva'!BB4*(SUMIFS('Trem Tipo Medio'!$I:$I,'Trem Tipo Medio'!$A:$A,$A4,'Trem Tipo Medio'!$AE:$AE,"&lt;="&amp;BC$2,'Trem Tipo Medio'!$AF:$AF,"&gt;="&amp;BC$2))</f>
        <v>0</v>
      </c>
      <c r="BD4" s="18">
        <f>(1+Premissas!AY$5)*Frequencia!BC4*'Rotacao Locomotiva'!BC4*(SUMIFS('Trem Tipo Medio'!$I:$I,'Trem Tipo Medio'!$A:$A,$A4,'Trem Tipo Medio'!$AE:$AE,"&lt;="&amp;BD$2,'Trem Tipo Medio'!$AF:$AF,"&gt;="&amp;BD$2))</f>
        <v>0</v>
      </c>
      <c r="BE4" s="18">
        <f>(1+Premissas!AZ$5)*Frequencia!BD4*'Rotacao Locomotiva'!BD4*(SUMIFS('Trem Tipo Medio'!$I:$I,'Trem Tipo Medio'!$A:$A,$A4,'Trem Tipo Medio'!$AE:$AE,"&lt;="&amp;BE$2,'Trem Tipo Medio'!$AF:$AF,"&gt;="&amp;BE$2))</f>
        <v>0</v>
      </c>
      <c r="BF4" s="18">
        <f>(1+Premissas!BA$5)*Frequencia!BE4*'Rotacao Locomotiva'!BE4*(SUMIFS('Trem Tipo Medio'!$I:$I,'Trem Tipo Medio'!$A:$A,$A4,'Trem Tipo Medio'!$AE:$AE,"&lt;="&amp;BF$2,'Trem Tipo Medio'!$AF:$AF,"&gt;="&amp;BF$2))</f>
        <v>0</v>
      </c>
      <c r="BG4" s="18">
        <f>(1+Premissas!BB$5)*Frequencia!BF4*'Rotacao Locomotiva'!BF4*(SUMIFS('Trem Tipo Medio'!$I:$I,'Trem Tipo Medio'!$A:$A,$A4,'Trem Tipo Medio'!$AE:$AE,"&lt;="&amp;BG$2,'Trem Tipo Medio'!$AF:$AF,"&gt;="&amp;BG$2))</f>
        <v>0</v>
      </c>
      <c r="BH4" s="18">
        <f>(1+Premissas!BC$5)*Frequencia!BG4*'Rotacao Locomotiva'!BG4*(SUMIFS('Trem Tipo Medio'!$I:$I,'Trem Tipo Medio'!$A:$A,$A4,'Trem Tipo Medio'!$AE:$AE,"&lt;="&amp;BH$2,'Trem Tipo Medio'!$AF:$AF,"&gt;="&amp;BH$2))</f>
        <v>0</v>
      </c>
      <c r="BI4" s="18">
        <f>(1+Premissas!BD$5)*Frequencia!BH4*'Rotacao Locomotiva'!BH4*(SUMIFS('Trem Tipo Medio'!$I:$I,'Trem Tipo Medio'!$A:$A,$A4,'Trem Tipo Medio'!$AE:$AE,"&lt;="&amp;BI$2,'Trem Tipo Medio'!$AF:$AF,"&gt;="&amp;BI$2))</f>
        <v>0</v>
      </c>
      <c r="BJ4" s="18">
        <f>(1+Premissas!BE$5)*Frequencia!BI4*'Rotacao Locomotiva'!BI4*(SUMIFS('Trem Tipo Medio'!$I:$I,'Trem Tipo Medio'!$A:$A,$A4,'Trem Tipo Medio'!$AE:$AE,"&lt;="&amp;BJ$2,'Trem Tipo Medio'!$AF:$AF,"&gt;="&amp;BJ$2))</f>
        <v>0</v>
      </c>
      <c r="BK4" s="18">
        <f>(1+Premissas!BF$5)*Frequencia!BJ4*'Rotacao Locomotiva'!BJ4*(SUMIFS('Trem Tipo Medio'!$I:$I,'Trem Tipo Medio'!$A:$A,$A4,'Trem Tipo Medio'!$AE:$AE,"&lt;="&amp;BK$2,'Trem Tipo Medio'!$AF:$AF,"&gt;="&amp;BK$2))</f>
        <v>0</v>
      </c>
      <c r="BL4" s="18">
        <f>(1+Premissas!BG$5)*Frequencia!BK4*'Rotacao Locomotiva'!BK4*(SUMIFS('Trem Tipo Medio'!$I:$I,'Trem Tipo Medio'!$A:$A,$A4,'Trem Tipo Medio'!$AE:$AE,"&lt;="&amp;BL$2,'Trem Tipo Medio'!$AF:$AF,"&gt;="&amp;BL$2))</f>
        <v>0</v>
      </c>
      <c r="BM4" s="18">
        <f>(1+Premissas!BH$5)*Frequencia!BL4*'Rotacao Locomotiva'!BL4*(SUMIFS('Trem Tipo Medio'!$I:$I,'Trem Tipo Medio'!$A:$A,$A4,'Trem Tipo Medio'!$AE:$AE,"&lt;="&amp;BM$2,'Trem Tipo Medio'!$AF:$AF,"&gt;="&amp;BM$2))</f>
        <v>0</v>
      </c>
      <c r="BN4" s="18">
        <f>(1+Premissas!BI$5)*Frequencia!BM4*'Rotacao Locomotiva'!BM4*(SUMIFS('Trem Tipo Medio'!$I:$I,'Trem Tipo Medio'!$A:$A,$A4,'Trem Tipo Medio'!$AE:$AE,"&lt;="&amp;BN$2,'Trem Tipo Medio'!$AF:$AF,"&gt;="&amp;BN$2))</f>
        <v>0</v>
      </c>
      <c r="BO4" s="18">
        <f>(1+Premissas!BJ$5)*Frequencia!BN4*'Rotacao Locomotiva'!BN4*(SUMIFS('Trem Tipo Medio'!$I:$I,'Trem Tipo Medio'!$A:$A,$A4,'Trem Tipo Medio'!$AE:$AE,"&lt;="&amp;BO$2,'Trem Tipo Medio'!$AF:$AF,"&gt;="&amp;BO$2))</f>
        <v>0</v>
      </c>
      <c r="BP4" s="18">
        <f>(1+Premissas!BK$5)*Frequencia!BO4*'Rotacao Locomotiva'!BO4*(SUMIFS('Trem Tipo Medio'!$I:$I,'Trem Tipo Medio'!$A:$A,$A4,'Trem Tipo Medio'!$AE:$AE,"&lt;="&amp;BP$2,'Trem Tipo Medio'!$AF:$AF,"&gt;="&amp;BP$2))</f>
        <v>0</v>
      </c>
      <c r="BQ4"/>
      <c r="BR4"/>
      <c r="BS4"/>
      <c r="BT4"/>
      <c r="BU4"/>
    </row>
    <row r="5" spans="1:73" s="32" customFormat="1" x14ac:dyDescent="0.25">
      <c r="A5" s="6">
        <f t="shared" ref="A5:A68" si="2">A4+1</f>
        <v>3</v>
      </c>
      <c r="B5" s="3" t="str">
        <f>VLOOKUP($A5,Demanda!$A$1:$G$43,4,0)</f>
        <v>Açúcar</v>
      </c>
      <c r="C5" s="3" t="str">
        <f>VLOOKUP($A5,Demanda!$A$1:$G$43,6,0)</f>
        <v>Água Boa</v>
      </c>
      <c r="D5" s="3" t="str">
        <f>VLOOKUP($A5,Demanda!$A$1:$G$43,7,0)</f>
        <v>Miritituba</v>
      </c>
      <c r="E5" s="3" t="str">
        <f>VLOOKUP($A5,Demanda!$A$1:$G$43,2,0)</f>
        <v>FICO</v>
      </c>
      <c r="F5" s="29" t="str">
        <f>VLOOKUP(A5,'Trem Tipo Medio'!A:I,8,0)</f>
        <v>AC44</v>
      </c>
      <c r="G5" s="6"/>
      <c r="H5" s="18">
        <f>(1+Premissas!C$5)*Frequencia!G5*'Rotacao Locomotiva'!G5*(SUMIFS('Trem Tipo Medio'!$I:$I,'Trem Tipo Medio'!$A:$A,$A5,'Trem Tipo Medio'!$AE:$AE,"&lt;="&amp;H$2,'Trem Tipo Medio'!$AF:$AF,"&gt;="&amp;H$2))</f>
        <v>0</v>
      </c>
      <c r="I5" s="18">
        <f>(1+Premissas!D$5)*Frequencia!H5*'Rotacao Locomotiva'!H5*(SUMIFS('Trem Tipo Medio'!$I:$I,'Trem Tipo Medio'!$A:$A,$A5,'Trem Tipo Medio'!$AE:$AE,"&lt;="&amp;I$2,'Trem Tipo Medio'!$AF:$AF,"&gt;="&amp;I$2))</f>
        <v>0</v>
      </c>
      <c r="J5" s="18">
        <f>(1+Premissas!E$5)*Frequencia!I5*'Rotacao Locomotiva'!I5*(SUMIFS('Trem Tipo Medio'!$I:$I,'Trem Tipo Medio'!$A:$A,$A5,'Trem Tipo Medio'!$AE:$AE,"&lt;="&amp;J$2,'Trem Tipo Medio'!$AF:$AF,"&gt;="&amp;J$2))</f>
        <v>0</v>
      </c>
      <c r="K5" s="18">
        <f>(1+Premissas!F$5)*Frequencia!J5*'Rotacao Locomotiva'!J5*(SUMIFS('Trem Tipo Medio'!$I:$I,'Trem Tipo Medio'!$A:$A,$A5,'Trem Tipo Medio'!$AE:$AE,"&lt;="&amp;K$2,'Trem Tipo Medio'!$AF:$AF,"&gt;="&amp;K$2))</f>
        <v>0</v>
      </c>
      <c r="L5" s="18">
        <f>(1+Premissas!G$5)*Frequencia!K5*'Rotacao Locomotiva'!K5*(SUMIFS('Trem Tipo Medio'!$I:$I,'Trem Tipo Medio'!$A:$A,$A5,'Trem Tipo Medio'!$AE:$AE,"&lt;="&amp;L$2,'Trem Tipo Medio'!$AF:$AF,"&gt;="&amp;L$2))</f>
        <v>0</v>
      </c>
      <c r="M5" s="18">
        <f>(1+Premissas!H$5)*Frequencia!L5*'Rotacao Locomotiva'!L5*(SUMIFS('Trem Tipo Medio'!$I:$I,'Trem Tipo Medio'!$A:$A,$A5,'Trem Tipo Medio'!$AE:$AE,"&lt;="&amp;M$2,'Trem Tipo Medio'!$AF:$AF,"&gt;="&amp;M$2))</f>
        <v>0</v>
      </c>
      <c r="N5" s="18">
        <f>(1+Premissas!I$5)*Frequencia!M5*'Rotacao Locomotiva'!M5*(SUMIFS('Trem Tipo Medio'!$I:$I,'Trem Tipo Medio'!$A:$A,$A5,'Trem Tipo Medio'!$AE:$AE,"&lt;="&amp;N$2,'Trem Tipo Medio'!$AF:$AF,"&gt;="&amp;N$2))</f>
        <v>0</v>
      </c>
      <c r="O5" s="18">
        <f>(1+Premissas!J$5)*Frequencia!N5*'Rotacao Locomotiva'!N5*(SUMIFS('Trem Tipo Medio'!$I:$I,'Trem Tipo Medio'!$A:$A,$A5,'Trem Tipo Medio'!$AE:$AE,"&lt;="&amp;O$2,'Trem Tipo Medio'!$AF:$AF,"&gt;="&amp;O$2))</f>
        <v>0</v>
      </c>
      <c r="P5" s="18">
        <f>(1+Premissas!K$5)*Frequencia!O5*'Rotacao Locomotiva'!O5*(SUMIFS('Trem Tipo Medio'!$I:$I,'Trem Tipo Medio'!$A:$A,$A5,'Trem Tipo Medio'!$AE:$AE,"&lt;="&amp;P$2,'Trem Tipo Medio'!$AF:$AF,"&gt;="&amp;P$2))</f>
        <v>0</v>
      </c>
      <c r="Q5" s="18">
        <f>(1+Premissas!L$5)*Frequencia!P5*'Rotacao Locomotiva'!P5*(SUMIFS('Trem Tipo Medio'!$I:$I,'Trem Tipo Medio'!$A:$A,$A5,'Trem Tipo Medio'!$AE:$AE,"&lt;="&amp;Q$2,'Trem Tipo Medio'!$AF:$AF,"&gt;="&amp;Q$2))</f>
        <v>0</v>
      </c>
      <c r="R5" s="18">
        <f>(1+Premissas!M$5)*Frequencia!Q5*'Rotacao Locomotiva'!Q5*(SUMIFS('Trem Tipo Medio'!$I:$I,'Trem Tipo Medio'!$A:$A,$A5,'Trem Tipo Medio'!$AE:$AE,"&lt;="&amp;R$2,'Trem Tipo Medio'!$AF:$AF,"&gt;="&amp;R$2))</f>
        <v>0</v>
      </c>
      <c r="S5" s="18">
        <f>(1+Premissas!N$5)*Frequencia!R5*'Rotacao Locomotiva'!R5*(SUMIFS('Trem Tipo Medio'!$I:$I,'Trem Tipo Medio'!$A:$A,$A5,'Trem Tipo Medio'!$AE:$AE,"&lt;="&amp;S$2,'Trem Tipo Medio'!$AF:$AF,"&gt;="&amp;S$2))</f>
        <v>0</v>
      </c>
      <c r="T5" s="18">
        <f>(1+Premissas!O$5)*Frequencia!S5*'Rotacao Locomotiva'!S5*(SUMIFS('Trem Tipo Medio'!$I:$I,'Trem Tipo Medio'!$A:$A,$A5,'Trem Tipo Medio'!$AE:$AE,"&lt;="&amp;T$2,'Trem Tipo Medio'!$AF:$AF,"&gt;="&amp;T$2))</f>
        <v>0</v>
      </c>
      <c r="U5" s="18">
        <f>(1+Premissas!P$5)*Frequencia!T5*'Rotacao Locomotiva'!T5*(SUMIFS('Trem Tipo Medio'!$I:$I,'Trem Tipo Medio'!$A:$A,$A5,'Trem Tipo Medio'!$AE:$AE,"&lt;="&amp;U$2,'Trem Tipo Medio'!$AF:$AF,"&gt;="&amp;U$2))</f>
        <v>0</v>
      </c>
      <c r="V5" s="18">
        <f>(1+Premissas!Q$5)*Frequencia!U5*'Rotacao Locomotiva'!U5*(SUMIFS('Trem Tipo Medio'!$I:$I,'Trem Tipo Medio'!$A:$A,$A5,'Trem Tipo Medio'!$AE:$AE,"&lt;="&amp;V$2,'Trem Tipo Medio'!$AF:$AF,"&gt;="&amp;V$2))</f>
        <v>0</v>
      </c>
      <c r="W5" s="18">
        <f>(1+Premissas!R$5)*Frequencia!V5*'Rotacao Locomotiva'!V5*(SUMIFS('Trem Tipo Medio'!$I:$I,'Trem Tipo Medio'!$A:$A,$A5,'Trem Tipo Medio'!$AE:$AE,"&lt;="&amp;W$2,'Trem Tipo Medio'!$AF:$AF,"&gt;="&amp;W$2))</f>
        <v>0</v>
      </c>
      <c r="X5" s="18">
        <f>(1+Premissas!S$5)*Frequencia!W5*'Rotacao Locomotiva'!W5*(SUMIFS('Trem Tipo Medio'!$I:$I,'Trem Tipo Medio'!$A:$A,$A5,'Trem Tipo Medio'!$AE:$AE,"&lt;="&amp;X$2,'Trem Tipo Medio'!$AF:$AF,"&gt;="&amp;X$2))</f>
        <v>0</v>
      </c>
      <c r="Y5" s="18">
        <f>(1+Premissas!T$5)*Frequencia!X5*'Rotacao Locomotiva'!X5*(SUMIFS('Trem Tipo Medio'!$I:$I,'Trem Tipo Medio'!$A:$A,$A5,'Trem Tipo Medio'!$AE:$AE,"&lt;="&amp;Y$2,'Trem Tipo Medio'!$AF:$AF,"&gt;="&amp;Y$2))</f>
        <v>0</v>
      </c>
      <c r="Z5" s="18">
        <f>(1+Premissas!U$5)*Frequencia!Y5*'Rotacao Locomotiva'!Y5*(SUMIFS('Trem Tipo Medio'!$I:$I,'Trem Tipo Medio'!$A:$A,$A5,'Trem Tipo Medio'!$AE:$AE,"&lt;="&amp;Z$2,'Trem Tipo Medio'!$AF:$AF,"&gt;="&amp;Z$2))</f>
        <v>0</v>
      </c>
      <c r="AA5" s="18">
        <f>(1+Premissas!V$5)*Frequencia!Z5*'Rotacao Locomotiva'!Z5*(SUMIFS('Trem Tipo Medio'!$I:$I,'Trem Tipo Medio'!$A:$A,$A5,'Trem Tipo Medio'!$AE:$AE,"&lt;="&amp;AA$2,'Trem Tipo Medio'!$AF:$AF,"&gt;="&amp;AA$2))</f>
        <v>0</v>
      </c>
      <c r="AB5" s="18">
        <f>(1+Premissas!W$5)*Frequencia!AA5*'Rotacao Locomotiva'!AA5*(SUMIFS('Trem Tipo Medio'!$I:$I,'Trem Tipo Medio'!$A:$A,$A5,'Trem Tipo Medio'!$AE:$AE,"&lt;="&amp;AB$2,'Trem Tipo Medio'!$AF:$AF,"&gt;="&amp;AB$2))</f>
        <v>0</v>
      </c>
      <c r="AC5" s="18">
        <f>(1+Premissas!X$5)*Frequencia!AB5*'Rotacao Locomotiva'!AB5*(SUMIFS('Trem Tipo Medio'!$I:$I,'Trem Tipo Medio'!$A:$A,$A5,'Trem Tipo Medio'!$AE:$AE,"&lt;="&amp;AC$2,'Trem Tipo Medio'!$AF:$AF,"&gt;="&amp;AC$2))</f>
        <v>0</v>
      </c>
      <c r="AD5" s="18">
        <f>(1+Premissas!Y$5)*Frequencia!AC5*'Rotacao Locomotiva'!AC5*(SUMIFS('Trem Tipo Medio'!$I:$I,'Trem Tipo Medio'!$A:$A,$A5,'Trem Tipo Medio'!$AE:$AE,"&lt;="&amp;AD$2,'Trem Tipo Medio'!$AF:$AF,"&gt;="&amp;AD$2))</f>
        <v>0</v>
      </c>
      <c r="AE5" s="18">
        <f>(1+Premissas!Z$5)*Frequencia!AD5*'Rotacao Locomotiva'!AD5*(SUMIFS('Trem Tipo Medio'!$I:$I,'Trem Tipo Medio'!$A:$A,$A5,'Trem Tipo Medio'!$AE:$AE,"&lt;="&amp;AE$2,'Trem Tipo Medio'!$AF:$AF,"&gt;="&amp;AE$2))</f>
        <v>0</v>
      </c>
      <c r="AF5" s="18">
        <f>(1+Premissas!AA$5)*Frequencia!AE5*'Rotacao Locomotiva'!AE5*(SUMIFS('Trem Tipo Medio'!$I:$I,'Trem Tipo Medio'!$A:$A,$A5,'Trem Tipo Medio'!$AE:$AE,"&lt;="&amp;AF$2,'Trem Tipo Medio'!$AF:$AF,"&gt;="&amp;AF$2))</f>
        <v>0</v>
      </c>
      <c r="AG5" s="18">
        <f>(1+Premissas!AB$5)*Frequencia!AF5*'Rotacao Locomotiva'!AF5*(SUMIFS('Trem Tipo Medio'!$I:$I,'Trem Tipo Medio'!$A:$A,$A5,'Trem Tipo Medio'!$AE:$AE,"&lt;="&amp;AG$2,'Trem Tipo Medio'!$AF:$AF,"&gt;="&amp;AG$2))</f>
        <v>0</v>
      </c>
      <c r="AH5" s="18">
        <f>(1+Premissas!AC$5)*Frequencia!AG5*'Rotacao Locomotiva'!AG5*(SUMIFS('Trem Tipo Medio'!$I:$I,'Trem Tipo Medio'!$A:$A,$A5,'Trem Tipo Medio'!$AE:$AE,"&lt;="&amp;AH$2,'Trem Tipo Medio'!$AF:$AF,"&gt;="&amp;AH$2))</f>
        <v>0</v>
      </c>
      <c r="AI5" s="18">
        <f>(1+Premissas!AD$5)*Frequencia!AH5*'Rotacao Locomotiva'!AH5*(SUMIFS('Trem Tipo Medio'!$I:$I,'Trem Tipo Medio'!$A:$A,$A5,'Trem Tipo Medio'!$AE:$AE,"&lt;="&amp;AI$2,'Trem Tipo Medio'!$AF:$AF,"&gt;="&amp;AI$2))</f>
        <v>0</v>
      </c>
      <c r="AJ5" s="18">
        <f>(1+Premissas!AE$5)*Frequencia!AI5*'Rotacao Locomotiva'!AI5*(SUMIFS('Trem Tipo Medio'!$I:$I,'Trem Tipo Medio'!$A:$A,$A5,'Trem Tipo Medio'!$AE:$AE,"&lt;="&amp;AJ$2,'Trem Tipo Medio'!$AF:$AF,"&gt;="&amp;AJ$2))</f>
        <v>0</v>
      </c>
      <c r="AK5" s="18">
        <f>(1+Premissas!AF$5)*Frequencia!AJ5*'Rotacao Locomotiva'!AJ5*(SUMIFS('Trem Tipo Medio'!$I:$I,'Trem Tipo Medio'!$A:$A,$A5,'Trem Tipo Medio'!$AE:$AE,"&lt;="&amp;AK$2,'Trem Tipo Medio'!$AF:$AF,"&gt;="&amp;AK$2))</f>
        <v>0</v>
      </c>
      <c r="AL5" s="18">
        <f>(1+Premissas!AG$5)*Frequencia!AK5*'Rotacao Locomotiva'!AK5*(SUMIFS('Trem Tipo Medio'!$I:$I,'Trem Tipo Medio'!$A:$A,$A5,'Trem Tipo Medio'!$AE:$AE,"&lt;="&amp;AL$2,'Trem Tipo Medio'!$AF:$AF,"&gt;="&amp;AL$2))</f>
        <v>0</v>
      </c>
      <c r="AM5" s="18">
        <f>(1+Premissas!AH$5)*Frequencia!AL5*'Rotacao Locomotiva'!AL5*(SUMIFS('Trem Tipo Medio'!$I:$I,'Trem Tipo Medio'!$A:$A,$A5,'Trem Tipo Medio'!$AE:$AE,"&lt;="&amp;AM$2,'Trem Tipo Medio'!$AF:$AF,"&gt;="&amp;AM$2))</f>
        <v>0</v>
      </c>
      <c r="AN5" s="18">
        <f>(1+Premissas!AI$5)*Frequencia!AM5*'Rotacao Locomotiva'!AM5*(SUMIFS('Trem Tipo Medio'!$I:$I,'Trem Tipo Medio'!$A:$A,$A5,'Trem Tipo Medio'!$AE:$AE,"&lt;="&amp;AN$2,'Trem Tipo Medio'!$AF:$AF,"&gt;="&amp;AN$2))</f>
        <v>0</v>
      </c>
      <c r="AO5" s="18">
        <f>(1+Premissas!AJ$5)*Frequencia!AN5*'Rotacao Locomotiva'!AN5*(SUMIFS('Trem Tipo Medio'!$I:$I,'Trem Tipo Medio'!$A:$A,$A5,'Trem Tipo Medio'!$AE:$AE,"&lt;="&amp;AO$2,'Trem Tipo Medio'!$AF:$AF,"&gt;="&amp;AO$2))</f>
        <v>0</v>
      </c>
      <c r="AP5" s="18">
        <f>(1+Premissas!AK$5)*Frequencia!AO5*'Rotacao Locomotiva'!AO5*(SUMIFS('Trem Tipo Medio'!$I:$I,'Trem Tipo Medio'!$A:$A,$A5,'Trem Tipo Medio'!$AE:$AE,"&lt;="&amp;AP$2,'Trem Tipo Medio'!$AF:$AF,"&gt;="&amp;AP$2))</f>
        <v>0</v>
      </c>
      <c r="AQ5" s="18">
        <f>(1+Premissas!AL$5)*Frequencia!AP5*'Rotacao Locomotiva'!AP5*(SUMIFS('Trem Tipo Medio'!$I:$I,'Trem Tipo Medio'!$A:$A,$A5,'Trem Tipo Medio'!$AE:$AE,"&lt;="&amp;AQ$2,'Trem Tipo Medio'!$AF:$AF,"&gt;="&amp;AQ$2))</f>
        <v>0</v>
      </c>
      <c r="AR5" s="18">
        <f>(1+Premissas!AM$5)*Frequencia!AQ5*'Rotacao Locomotiva'!AQ5*(SUMIFS('Trem Tipo Medio'!$I:$I,'Trem Tipo Medio'!$A:$A,$A5,'Trem Tipo Medio'!$AE:$AE,"&lt;="&amp;AR$2,'Trem Tipo Medio'!$AF:$AF,"&gt;="&amp;AR$2))</f>
        <v>0</v>
      </c>
      <c r="AS5" s="18">
        <f>(1+Premissas!AN$5)*Frequencia!AR5*'Rotacao Locomotiva'!AR5*(SUMIFS('Trem Tipo Medio'!$I:$I,'Trem Tipo Medio'!$A:$A,$A5,'Trem Tipo Medio'!$AE:$AE,"&lt;="&amp;AS$2,'Trem Tipo Medio'!$AF:$AF,"&gt;="&amp;AS$2))</f>
        <v>0</v>
      </c>
      <c r="AT5" s="18">
        <f>(1+Premissas!AO$5)*Frequencia!AS5*'Rotacao Locomotiva'!AS5*(SUMIFS('Trem Tipo Medio'!$I:$I,'Trem Tipo Medio'!$A:$A,$A5,'Trem Tipo Medio'!$AE:$AE,"&lt;="&amp;AT$2,'Trem Tipo Medio'!$AF:$AF,"&gt;="&amp;AT$2))</f>
        <v>0</v>
      </c>
      <c r="AU5" s="18">
        <f>(1+Premissas!AP$5)*Frequencia!AT5*'Rotacao Locomotiva'!AT5*(SUMIFS('Trem Tipo Medio'!$I:$I,'Trem Tipo Medio'!$A:$A,$A5,'Trem Tipo Medio'!$AE:$AE,"&lt;="&amp;AU$2,'Trem Tipo Medio'!$AF:$AF,"&gt;="&amp;AU$2))</f>
        <v>0</v>
      </c>
      <c r="AV5" s="18">
        <f>(1+Premissas!AQ$5)*Frequencia!AU5*'Rotacao Locomotiva'!AU5*(SUMIFS('Trem Tipo Medio'!$I:$I,'Trem Tipo Medio'!$A:$A,$A5,'Trem Tipo Medio'!$AE:$AE,"&lt;="&amp;AV$2,'Trem Tipo Medio'!$AF:$AF,"&gt;="&amp;AV$2))</f>
        <v>0</v>
      </c>
      <c r="AW5" s="18">
        <f>(1+Premissas!AR$5)*Frequencia!AV5*'Rotacao Locomotiva'!AV5*(SUMIFS('Trem Tipo Medio'!$I:$I,'Trem Tipo Medio'!$A:$A,$A5,'Trem Tipo Medio'!$AE:$AE,"&lt;="&amp;AW$2,'Trem Tipo Medio'!$AF:$AF,"&gt;="&amp;AW$2))</f>
        <v>0</v>
      </c>
      <c r="AX5" s="18">
        <f>(1+Premissas!AS$5)*Frequencia!AW5*'Rotacao Locomotiva'!AW5*(SUMIFS('Trem Tipo Medio'!$I:$I,'Trem Tipo Medio'!$A:$A,$A5,'Trem Tipo Medio'!$AE:$AE,"&lt;="&amp;AX$2,'Trem Tipo Medio'!$AF:$AF,"&gt;="&amp;AX$2))</f>
        <v>0</v>
      </c>
      <c r="AY5" s="18">
        <f>(1+Premissas!AT$5)*Frequencia!AX5*'Rotacao Locomotiva'!AX5*(SUMIFS('Trem Tipo Medio'!$I:$I,'Trem Tipo Medio'!$A:$A,$A5,'Trem Tipo Medio'!$AE:$AE,"&lt;="&amp;AY$2,'Trem Tipo Medio'!$AF:$AF,"&gt;="&amp;AY$2))</f>
        <v>0</v>
      </c>
      <c r="AZ5" s="18">
        <f>(1+Premissas!AU$5)*Frequencia!AY5*'Rotacao Locomotiva'!AY5*(SUMIFS('Trem Tipo Medio'!$I:$I,'Trem Tipo Medio'!$A:$A,$A5,'Trem Tipo Medio'!$AE:$AE,"&lt;="&amp;AZ$2,'Trem Tipo Medio'!$AF:$AF,"&gt;="&amp;AZ$2))</f>
        <v>0</v>
      </c>
      <c r="BA5" s="18">
        <f>(1+Premissas!AV$5)*Frequencia!AZ5*'Rotacao Locomotiva'!AZ5*(SUMIFS('Trem Tipo Medio'!$I:$I,'Trem Tipo Medio'!$A:$A,$A5,'Trem Tipo Medio'!$AE:$AE,"&lt;="&amp;BA$2,'Trem Tipo Medio'!$AF:$AF,"&gt;="&amp;BA$2))</f>
        <v>0</v>
      </c>
      <c r="BB5" s="18">
        <f>(1+Premissas!AW$5)*Frequencia!BA5*'Rotacao Locomotiva'!BA5*(SUMIFS('Trem Tipo Medio'!$I:$I,'Trem Tipo Medio'!$A:$A,$A5,'Trem Tipo Medio'!$AE:$AE,"&lt;="&amp;BB$2,'Trem Tipo Medio'!$AF:$AF,"&gt;="&amp;BB$2))</f>
        <v>0</v>
      </c>
      <c r="BC5" s="18">
        <f>(1+Premissas!AX$5)*Frequencia!BB5*'Rotacao Locomotiva'!BB5*(SUMIFS('Trem Tipo Medio'!$I:$I,'Trem Tipo Medio'!$A:$A,$A5,'Trem Tipo Medio'!$AE:$AE,"&lt;="&amp;BC$2,'Trem Tipo Medio'!$AF:$AF,"&gt;="&amp;BC$2))</f>
        <v>0</v>
      </c>
      <c r="BD5" s="18">
        <f>(1+Premissas!AY$5)*Frequencia!BC5*'Rotacao Locomotiva'!BC5*(SUMIFS('Trem Tipo Medio'!$I:$I,'Trem Tipo Medio'!$A:$A,$A5,'Trem Tipo Medio'!$AE:$AE,"&lt;="&amp;BD$2,'Trem Tipo Medio'!$AF:$AF,"&gt;="&amp;BD$2))</f>
        <v>0</v>
      </c>
      <c r="BE5" s="18">
        <f>(1+Premissas!AZ$5)*Frequencia!BD5*'Rotacao Locomotiva'!BD5*(SUMIFS('Trem Tipo Medio'!$I:$I,'Trem Tipo Medio'!$A:$A,$A5,'Trem Tipo Medio'!$AE:$AE,"&lt;="&amp;BE$2,'Trem Tipo Medio'!$AF:$AF,"&gt;="&amp;BE$2))</f>
        <v>0</v>
      </c>
      <c r="BF5" s="18">
        <f>(1+Premissas!BA$5)*Frequencia!BE5*'Rotacao Locomotiva'!BE5*(SUMIFS('Trem Tipo Medio'!$I:$I,'Trem Tipo Medio'!$A:$A,$A5,'Trem Tipo Medio'!$AE:$AE,"&lt;="&amp;BF$2,'Trem Tipo Medio'!$AF:$AF,"&gt;="&amp;BF$2))</f>
        <v>0</v>
      </c>
      <c r="BG5" s="18">
        <f>(1+Premissas!BB$5)*Frequencia!BF5*'Rotacao Locomotiva'!BF5*(SUMIFS('Trem Tipo Medio'!$I:$I,'Trem Tipo Medio'!$A:$A,$A5,'Trem Tipo Medio'!$AE:$AE,"&lt;="&amp;BG$2,'Trem Tipo Medio'!$AF:$AF,"&gt;="&amp;BG$2))</f>
        <v>0</v>
      </c>
      <c r="BH5" s="18">
        <f>(1+Premissas!BC$5)*Frequencia!BG5*'Rotacao Locomotiva'!BG5*(SUMIFS('Trem Tipo Medio'!$I:$I,'Trem Tipo Medio'!$A:$A,$A5,'Trem Tipo Medio'!$AE:$AE,"&lt;="&amp;BH$2,'Trem Tipo Medio'!$AF:$AF,"&gt;="&amp;BH$2))</f>
        <v>0</v>
      </c>
      <c r="BI5" s="18">
        <f>(1+Premissas!BD$5)*Frequencia!BH5*'Rotacao Locomotiva'!BH5*(SUMIFS('Trem Tipo Medio'!$I:$I,'Trem Tipo Medio'!$A:$A,$A5,'Trem Tipo Medio'!$AE:$AE,"&lt;="&amp;BI$2,'Trem Tipo Medio'!$AF:$AF,"&gt;="&amp;BI$2))</f>
        <v>0</v>
      </c>
      <c r="BJ5" s="18">
        <f>(1+Premissas!BE$5)*Frequencia!BI5*'Rotacao Locomotiva'!BI5*(SUMIFS('Trem Tipo Medio'!$I:$I,'Trem Tipo Medio'!$A:$A,$A5,'Trem Tipo Medio'!$AE:$AE,"&lt;="&amp;BJ$2,'Trem Tipo Medio'!$AF:$AF,"&gt;="&amp;BJ$2))</f>
        <v>0</v>
      </c>
      <c r="BK5" s="18">
        <f>(1+Premissas!BF$5)*Frequencia!BJ5*'Rotacao Locomotiva'!BJ5*(SUMIFS('Trem Tipo Medio'!$I:$I,'Trem Tipo Medio'!$A:$A,$A5,'Trem Tipo Medio'!$AE:$AE,"&lt;="&amp;BK$2,'Trem Tipo Medio'!$AF:$AF,"&gt;="&amp;BK$2))</f>
        <v>0</v>
      </c>
      <c r="BL5" s="18">
        <f>(1+Premissas!BG$5)*Frequencia!BK5*'Rotacao Locomotiva'!BK5*(SUMIFS('Trem Tipo Medio'!$I:$I,'Trem Tipo Medio'!$A:$A,$A5,'Trem Tipo Medio'!$AE:$AE,"&lt;="&amp;BL$2,'Trem Tipo Medio'!$AF:$AF,"&gt;="&amp;BL$2))</f>
        <v>0</v>
      </c>
      <c r="BM5" s="18">
        <f>(1+Premissas!BH$5)*Frequencia!BL5*'Rotacao Locomotiva'!BL5*(SUMIFS('Trem Tipo Medio'!$I:$I,'Trem Tipo Medio'!$A:$A,$A5,'Trem Tipo Medio'!$AE:$AE,"&lt;="&amp;BM$2,'Trem Tipo Medio'!$AF:$AF,"&gt;="&amp;BM$2))</f>
        <v>0</v>
      </c>
      <c r="BN5" s="18">
        <f>(1+Premissas!BI$5)*Frequencia!BM5*'Rotacao Locomotiva'!BM5*(SUMIFS('Trem Tipo Medio'!$I:$I,'Trem Tipo Medio'!$A:$A,$A5,'Trem Tipo Medio'!$AE:$AE,"&lt;="&amp;BN$2,'Trem Tipo Medio'!$AF:$AF,"&gt;="&amp;BN$2))</f>
        <v>0</v>
      </c>
      <c r="BO5" s="18">
        <f>(1+Premissas!BJ$5)*Frequencia!BN5*'Rotacao Locomotiva'!BN5*(SUMIFS('Trem Tipo Medio'!$I:$I,'Trem Tipo Medio'!$A:$A,$A5,'Trem Tipo Medio'!$AE:$AE,"&lt;="&amp;BO$2,'Trem Tipo Medio'!$AF:$AF,"&gt;="&amp;BO$2))</f>
        <v>0</v>
      </c>
      <c r="BP5" s="18">
        <f>(1+Premissas!BK$5)*Frequencia!BO5*'Rotacao Locomotiva'!BO5*(SUMIFS('Trem Tipo Medio'!$I:$I,'Trem Tipo Medio'!$A:$A,$A5,'Trem Tipo Medio'!$AE:$AE,"&lt;="&amp;BP$2,'Trem Tipo Medio'!$AF:$AF,"&gt;="&amp;BP$2))</f>
        <v>0</v>
      </c>
      <c r="BQ5"/>
      <c r="BR5"/>
      <c r="BS5"/>
      <c r="BT5"/>
      <c r="BU5"/>
    </row>
    <row r="6" spans="1:73" s="32" customFormat="1" x14ac:dyDescent="0.25">
      <c r="A6" s="6">
        <f t="shared" si="2"/>
        <v>4</v>
      </c>
      <c r="B6" s="3" t="str">
        <f>VLOOKUP($A6,Demanda!$A$1:$G$43,4,0)</f>
        <v>Diesel</v>
      </c>
      <c r="C6" s="3" t="str">
        <f>VLOOKUP($A6,Demanda!$A$1:$G$43,6,0)</f>
        <v>Miritituba</v>
      </c>
      <c r="D6" s="3" t="str">
        <f>VLOOKUP($A6,Demanda!$A$1:$G$43,7,0)</f>
        <v>Água Boa</v>
      </c>
      <c r="E6" s="3" t="str">
        <f>VLOOKUP($A6,Demanda!$A$1:$G$43,2,0)</f>
        <v>FGRAO</v>
      </c>
      <c r="F6" s="29" t="str">
        <f>VLOOKUP(A6,'Trem Tipo Medio'!A:I,8,0)</f>
        <v>AC44</v>
      </c>
      <c r="G6" s="6"/>
      <c r="H6" s="18">
        <f>(1+Premissas!C$5)*Frequencia!G6*'Rotacao Locomotiva'!G6*(SUMIFS('Trem Tipo Medio'!$I:$I,'Trem Tipo Medio'!$A:$A,$A6,'Trem Tipo Medio'!$AE:$AE,"&lt;="&amp;H$2,'Trem Tipo Medio'!$AF:$AF,"&gt;="&amp;H$2))</f>
        <v>0</v>
      </c>
      <c r="I6" s="18">
        <f>(1+Premissas!D$5)*Frequencia!H6*'Rotacao Locomotiva'!H6*(SUMIFS('Trem Tipo Medio'!$I:$I,'Trem Tipo Medio'!$A:$A,$A6,'Trem Tipo Medio'!$AE:$AE,"&lt;="&amp;I$2,'Trem Tipo Medio'!$AF:$AF,"&gt;="&amp;I$2))</f>
        <v>0</v>
      </c>
      <c r="J6" s="18">
        <f>(1+Premissas!E$5)*Frequencia!I6*'Rotacao Locomotiva'!I6*(SUMIFS('Trem Tipo Medio'!$I:$I,'Trem Tipo Medio'!$A:$A,$A6,'Trem Tipo Medio'!$AE:$AE,"&lt;="&amp;J$2,'Trem Tipo Medio'!$AF:$AF,"&gt;="&amp;J$2))</f>
        <v>0</v>
      </c>
      <c r="K6" s="18">
        <f>(1+Premissas!F$5)*Frequencia!J6*'Rotacao Locomotiva'!J6*(SUMIFS('Trem Tipo Medio'!$I:$I,'Trem Tipo Medio'!$A:$A,$A6,'Trem Tipo Medio'!$AE:$AE,"&lt;="&amp;K$2,'Trem Tipo Medio'!$AF:$AF,"&gt;="&amp;K$2))</f>
        <v>0</v>
      </c>
      <c r="L6" s="18">
        <f>(1+Premissas!G$5)*Frequencia!K6*'Rotacao Locomotiva'!K6*(SUMIFS('Trem Tipo Medio'!$I:$I,'Trem Tipo Medio'!$A:$A,$A6,'Trem Tipo Medio'!$AE:$AE,"&lt;="&amp;L$2,'Trem Tipo Medio'!$AF:$AF,"&gt;="&amp;L$2))</f>
        <v>0</v>
      </c>
      <c r="M6" s="18">
        <f>(1+Premissas!H$5)*Frequencia!L6*'Rotacao Locomotiva'!L6*(SUMIFS('Trem Tipo Medio'!$I:$I,'Trem Tipo Medio'!$A:$A,$A6,'Trem Tipo Medio'!$AE:$AE,"&lt;="&amp;M$2,'Trem Tipo Medio'!$AF:$AF,"&gt;="&amp;M$2))</f>
        <v>0.19093061800261232</v>
      </c>
      <c r="N6" s="18">
        <f>(1+Premissas!I$5)*Frequencia!M6*'Rotacao Locomotiva'!M6*(SUMIFS('Trem Tipo Medio'!$I:$I,'Trem Tipo Medio'!$A:$A,$A6,'Trem Tipo Medio'!$AE:$AE,"&lt;="&amp;N$2,'Trem Tipo Medio'!$AF:$AF,"&gt;="&amp;N$2))</f>
        <v>0.19687159327453249</v>
      </c>
      <c r="O6" s="18">
        <f>(1+Premissas!J$5)*Frequencia!N6*'Rotacao Locomotiva'!N6*(SUMIFS('Trem Tipo Medio'!$I:$I,'Trem Tipo Medio'!$A:$A,$A6,'Trem Tipo Medio'!$AE:$AE,"&lt;="&amp;O$2,'Trem Tipo Medio'!$AF:$AF,"&gt;="&amp;O$2))</f>
        <v>0.20281530333250963</v>
      </c>
      <c r="P6" s="18">
        <f>(1+Premissas!K$5)*Frequencia!O6*'Rotacao Locomotiva'!O6*(SUMIFS('Trem Tipo Medio'!$I:$I,'Trem Tipo Medio'!$A:$A,$A6,'Trem Tipo Medio'!$AE:$AE,"&lt;="&amp;P$2,'Trem Tipo Medio'!$AF:$AF,"&gt;="&amp;P$2))</f>
        <v>0.20877884054919188</v>
      </c>
      <c r="Q6" s="18">
        <f>(1+Premissas!L$5)*Frequencia!P6*'Rotacao Locomotiva'!P6*(SUMIFS('Trem Tipo Medio'!$I:$I,'Trem Tipo Medio'!$A:$A,$A6,'Trem Tipo Medio'!$AE:$AE,"&lt;="&amp;Q$2,'Trem Tipo Medio'!$AF:$AF,"&gt;="&amp;Q$2))</f>
        <v>0.21477929734842019</v>
      </c>
      <c r="R6" s="18">
        <f>(1+Premissas!M$5)*Frequencia!Q6*'Rotacao Locomotiva'!Q6*(SUMIFS('Trem Tipo Medio'!$I:$I,'Trem Tipo Medio'!$A:$A,$A6,'Trem Tipo Medio'!$AE:$AE,"&lt;="&amp;R$2,'Trem Tipo Medio'!$AF:$AF,"&gt;="&amp;R$2))</f>
        <v>0.22083376611784111</v>
      </c>
      <c r="S6" s="18">
        <f>(1+Premissas!N$5)*Frequencia!R6*'Rotacao Locomotiva'!R6*(SUMIFS('Trem Tipo Medio'!$I:$I,'Trem Tipo Medio'!$A:$A,$A6,'Trem Tipo Medio'!$AE:$AE,"&lt;="&amp;S$2,'Trem Tipo Medio'!$AF:$AF,"&gt;="&amp;S$2))</f>
        <v>0.2269552929135501</v>
      </c>
      <c r="T6" s="18">
        <f>(1+Premissas!O$5)*Frequencia!S6*'Rotacao Locomotiva'!S6*(SUMIFS('Trem Tipo Medio'!$I:$I,'Trem Tipo Medio'!$A:$A,$A6,'Trem Tipo Medio'!$AE:$AE,"&lt;="&amp;T$2,'Trem Tipo Medio'!$AF:$AF,"&gt;="&amp;T$2))</f>
        <v>0.23314083459800478</v>
      </c>
      <c r="U6" s="18">
        <f>(1+Premissas!P$5)*Frequencia!T6*'Rotacao Locomotiva'!T6*(SUMIFS('Trem Tipo Medio'!$I:$I,'Trem Tipo Medio'!$A:$A,$A6,'Trem Tipo Medio'!$AE:$AE,"&lt;="&amp;U$2,'Trem Tipo Medio'!$AF:$AF,"&gt;="&amp;U$2))</f>
        <v>0.23938324927056107</v>
      </c>
      <c r="V6" s="18">
        <f>(1+Premissas!Q$5)*Frequencia!U6*'Rotacao Locomotiva'!U6*(SUMIFS('Trem Tipo Medio'!$I:$I,'Trem Tipo Medio'!$A:$A,$A6,'Trem Tipo Medio'!$AE:$AE,"&lt;="&amp;V$2,'Trem Tipo Medio'!$AF:$AF,"&gt;="&amp;V$2))</f>
        <v>0.24567544746084696</v>
      </c>
      <c r="W6" s="18">
        <f>(1+Premissas!R$5)*Frequencia!V6*'Rotacao Locomotiva'!V6*(SUMIFS('Trem Tipo Medio'!$I:$I,'Trem Tipo Medio'!$A:$A,$A6,'Trem Tipo Medio'!$AE:$AE,"&lt;="&amp;W$2,'Trem Tipo Medio'!$AF:$AF,"&gt;="&amp;W$2))</f>
        <v>0.45238626181358554</v>
      </c>
      <c r="X6" s="18">
        <f>(1+Premissas!S$5)*Frequencia!W6*'Rotacao Locomotiva'!W6*(SUMIFS('Trem Tipo Medio'!$I:$I,'Trem Tipo Medio'!$A:$A,$A6,'Trem Tipo Medio'!$AE:$AE,"&lt;="&amp;X$2,'Trem Tipo Medio'!$AF:$AF,"&gt;="&amp;X$2))</f>
        <v>0.46377998543843046</v>
      </c>
      <c r="Y6" s="18">
        <f>(1+Premissas!T$5)*Frequencia!X6*'Rotacao Locomotiva'!X6*(SUMIFS('Trem Tipo Medio'!$I:$I,'Trem Tipo Medio'!$A:$A,$A6,'Trem Tipo Medio'!$AE:$AE,"&lt;="&amp;Y$2,'Trem Tipo Medio'!$AF:$AF,"&gt;="&amp;Y$2))</f>
        <v>0.47522022194571362</v>
      </c>
      <c r="Z6" s="18">
        <f>(1+Premissas!U$5)*Frequencia!Y6*'Rotacao Locomotiva'!Y6*(SUMIFS('Trem Tipo Medio'!$I:$I,'Trem Tipo Medio'!$A:$A,$A6,'Trem Tipo Medio'!$AE:$AE,"&lt;="&amp;Z$2,'Trem Tipo Medio'!$AF:$AF,"&gt;="&amp;Z$2))</f>
        <v>0.486695331312267</v>
      </c>
      <c r="AA6" s="18">
        <f>(1+Premissas!V$5)*Frequencia!Z6*'Rotacao Locomotiva'!Z6*(SUMIFS('Trem Tipo Medio'!$I:$I,'Trem Tipo Medio'!$A:$A,$A6,'Trem Tipo Medio'!$AE:$AE,"&lt;="&amp;AA$2,'Trem Tipo Medio'!$AF:$AF,"&gt;="&amp;AA$2))</f>
        <v>0.49819370302738319</v>
      </c>
      <c r="AB6" s="18">
        <f>(1+Premissas!W$5)*Frequencia!AA6*'Rotacao Locomotiva'!AA6*(SUMIFS('Trem Tipo Medio'!$I:$I,'Trem Tipo Medio'!$A:$A,$A6,'Trem Tipo Medio'!$AE:$AE,"&lt;="&amp;AB$2,'Trem Tipo Medio'!$AF:$AF,"&gt;="&amp;AB$2))</f>
        <v>0.5031143775272735</v>
      </c>
      <c r="AC6" s="18">
        <f>(1+Premissas!X$5)*Frequencia!AB6*'Rotacao Locomotiva'!AB6*(SUMIFS('Trem Tipo Medio'!$I:$I,'Trem Tipo Medio'!$A:$A,$A6,'Trem Tipo Medio'!$AE:$AE,"&lt;="&amp;AC$2,'Trem Tipo Medio'!$AF:$AF,"&gt;="&amp;AC$2))</f>
        <v>0.51368418422144912</v>
      </c>
      <c r="AD6" s="18">
        <f>(1+Premissas!Y$5)*Frequencia!AC6*'Rotacao Locomotiva'!AC6*(SUMIFS('Trem Tipo Medio'!$I:$I,'Trem Tipo Medio'!$A:$A,$A6,'Trem Tipo Medio'!$AE:$AE,"&lt;="&amp;AD$2,'Trem Tipo Medio'!$AF:$AF,"&gt;="&amp;AD$2))</f>
        <v>0.52337034666660653</v>
      </c>
      <c r="AE6" s="18">
        <f>(1+Premissas!Z$5)*Frequencia!AD6*'Rotacao Locomotiva'!AD6*(SUMIFS('Trem Tipo Medio'!$I:$I,'Trem Tipo Medio'!$A:$A,$A6,'Trem Tipo Medio'!$AE:$AE,"&lt;="&amp;AE$2,'Trem Tipo Medio'!$AF:$AF,"&gt;="&amp;AE$2))</f>
        <v>0.53215175315139229</v>
      </c>
      <c r="AF6" s="18">
        <f>(1+Premissas!AA$5)*Frequencia!AE6*'Rotacao Locomotiva'!AE6*(SUMIFS('Trem Tipo Medio'!$I:$I,'Trem Tipo Medio'!$A:$A,$A6,'Trem Tipo Medio'!$AE:$AE,"&lt;="&amp;AF$2,'Trem Tipo Medio'!$AF:$AF,"&gt;="&amp;AF$2))</f>
        <v>0.5400311891709082</v>
      </c>
      <c r="AG6" s="18">
        <f>(1+Premissas!AB$5)*Frequencia!AF6*'Rotacao Locomotiva'!AF6*(SUMIFS('Trem Tipo Medio'!$I:$I,'Trem Tipo Medio'!$A:$A,$A6,'Trem Tipo Medio'!$AE:$AE,"&lt;="&amp;AG$2,'Trem Tipo Medio'!$AF:$AF,"&gt;="&amp;AG$2))</f>
        <v>0.54703281445373542</v>
      </c>
      <c r="AH6" s="18">
        <f>(1+Premissas!AC$5)*Frequencia!AG6*'Rotacao Locomotiva'!AG6*(SUMIFS('Trem Tipo Medio'!$I:$I,'Trem Tipo Medio'!$A:$A,$A6,'Trem Tipo Medio'!$AE:$AE,"&lt;="&amp;AH$2,'Trem Tipo Medio'!$AF:$AF,"&gt;="&amp;AH$2))</f>
        <v>0.55319843484641407</v>
      </c>
      <c r="AI6" s="18">
        <f>(1+Premissas!AD$5)*Frequencia!AH6*'Rotacao Locomotiva'!AH6*(SUMIFS('Trem Tipo Medio'!$I:$I,'Trem Tipo Medio'!$A:$A,$A6,'Trem Tipo Medio'!$AE:$AE,"&lt;="&amp;AI$2,'Trem Tipo Medio'!$AF:$AF,"&gt;="&amp;AI$2))</f>
        <v>0.55858313550470307</v>
      </c>
      <c r="AJ6" s="18">
        <f>(1+Premissas!AE$5)*Frequencia!AI6*'Rotacao Locomotiva'!AI6*(SUMIFS('Trem Tipo Medio'!$I:$I,'Trem Tipo Medio'!$A:$A,$A6,'Trem Tipo Medio'!$AE:$AE,"&lt;="&amp;AJ$2,'Trem Tipo Medio'!$AF:$AF,"&gt;="&amp;AJ$2))</f>
        <v>0.56325081748929562</v>
      </c>
      <c r="AK6" s="18">
        <f>(1+Premissas!AF$5)*Frequencia!AJ6*'Rotacao Locomotiva'!AJ6*(SUMIFS('Trem Tipo Medio'!$I:$I,'Trem Tipo Medio'!$A:$A,$A6,'Trem Tipo Medio'!$AE:$AE,"&lt;="&amp;AK$2,'Trem Tipo Medio'!$AF:$AF,"&gt;="&amp;AK$2))</f>
        <v>0.56727007025104126</v>
      </c>
      <c r="AL6" s="18">
        <f>(1+Premissas!AG$5)*Frequencia!AK6*'Rotacao Locomotiva'!AK6*(SUMIFS('Trem Tipo Medio'!$I:$I,'Trem Tipo Medio'!$A:$A,$A6,'Trem Tipo Medio'!$AE:$AE,"&lt;="&amp;AL$2,'Trem Tipo Medio'!$AF:$AF,"&gt;="&amp;AL$2))</f>
        <v>0.57071066280909488</v>
      </c>
      <c r="AM6" s="18">
        <f>(1+Premissas!AH$5)*Frequencia!AL6*'Rotacao Locomotiva'!AL6*(SUMIFS('Trem Tipo Medio'!$I:$I,'Trem Tipo Medio'!$A:$A,$A6,'Trem Tipo Medio'!$AE:$AE,"&lt;="&amp;AM$2,'Trem Tipo Medio'!$AF:$AF,"&gt;="&amp;AM$2))</f>
        <v>0.57364078756010928</v>
      </c>
      <c r="AN6" s="18">
        <f>(1+Premissas!AI$5)*Frequencia!AM6*'Rotacao Locomotiva'!AM6*(SUMIFS('Trem Tipo Medio'!$I:$I,'Trem Tipo Medio'!$A:$A,$A6,'Trem Tipo Medio'!$AE:$AE,"&lt;="&amp;AN$2,'Trem Tipo Medio'!$AF:$AF,"&gt;="&amp;AN$2))</f>
        <v>0.57612506943753239</v>
      </c>
      <c r="AO6" s="18">
        <f>(1+Premissas!AJ$5)*Frequencia!AN6*'Rotacao Locomotiva'!AN6*(SUMIFS('Trem Tipo Medio'!$I:$I,'Trem Tipo Medio'!$A:$A,$A6,'Trem Tipo Medio'!$AE:$AE,"&lt;="&amp;AO$2,'Trem Tipo Medio'!$AF:$AF,"&gt;="&amp;AO$2))</f>
        <v>0.57822327066891932</v>
      </c>
      <c r="AP6" s="18">
        <f>(1+Premissas!AK$5)*Frequencia!AO6*'Rotacao Locomotiva'!AO6*(SUMIFS('Trem Tipo Medio'!$I:$I,'Trem Tipo Medio'!$A:$A,$A6,'Trem Tipo Medio'!$AE:$AE,"&lt;="&amp;AP$2,'Trem Tipo Medio'!$AF:$AF,"&gt;="&amp;AP$2))</f>
        <v>0.57998957664176498</v>
      </c>
      <c r="AQ6" s="18">
        <f>(1+Premissas!AL$5)*Frequencia!AP6*'Rotacao Locomotiva'!AP6*(SUMIFS('Trem Tipo Medio'!$I:$I,'Trem Tipo Medio'!$A:$A,$A6,'Trem Tipo Medio'!$AE:$AE,"&lt;="&amp;AQ$2,'Trem Tipo Medio'!$AF:$AF,"&gt;="&amp;AQ$2))</f>
        <v>0.58147233362605566</v>
      </c>
      <c r="AR6" s="18">
        <f>(1+Premissas!AM$5)*Frequencia!AQ6*'Rotacao Locomotiva'!AQ6*(SUMIFS('Trem Tipo Medio'!$I:$I,'Trem Tipo Medio'!$A:$A,$A6,'Trem Tipo Medio'!$AE:$AE,"&lt;="&amp;AR$2,'Trem Tipo Medio'!$AF:$AF,"&gt;="&amp;AR$2))</f>
        <v>0.58271411447502575</v>
      </c>
      <c r="AS6" s="18">
        <f>(1+Premissas!AN$5)*Frequencia!AR6*'Rotacao Locomotiva'!AR6*(SUMIFS('Trem Tipo Medio'!$I:$I,'Trem Tipo Medio'!$A:$A,$A6,'Trem Tipo Medio'!$AE:$AE,"&lt;="&amp;AS$2,'Trem Tipo Medio'!$AF:$AF,"&gt;="&amp;AS$2))</f>
        <v>0.58375200497516588</v>
      </c>
      <c r="AT6" s="18">
        <f>(1+Premissas!AO$5)*Frequencia!AS6*'Rotacao Locomotiva'!AS6*(SUMIFS('Trem Tipo Medio'!$I:$I,'Trem Tipo Medio'!$A:$A,$A6,'Trem Tipo Medio'!$AE:$AE,"&lt;="&amp;AT$2,'Trem Tipo Medio'!$AF:$AF,"&gt;="&amp;AT$2))</f>
        <v>0.58461802447842215</v>
      </c>
      <c r="AU6" s="18">
        <f>(1+Premissas!AP$5)*Frequencia!AT6*'Rotacao Locomotiva'!AT6*(SUMIFS('Trem Tipo Medio'!$I:$I,'Trem Tipo Medio'!$A:$A,$A6,'Trem Tipo Medio'!$AE:$AE,"&lt;="&amp;AU$2,'Trem Tipo Medio'!$AF:$AF,"&gt;="&amp;AU$2))</f>
        <v>0.58533961544024793</v>
      </c>
      <c r="AV6" s="18">
        <f>(1+Premissas!AQ$5)*Frequencia!AU6*'Rotacao Locomotiva'!AU6*(SUMIFS('Trem Tipo Medio'!$I:$I,'Trem Tipo Medio'!$A:$A,$A6,'Trem Tipo Medio'!$AE:$AE,"&lt;="&amp;AV$2,'Trem Tipo Medio'!$AF:$AF,"&gt;="&amp;AV$2))</f>
        <v>0.58594015510880759</v>
      </c>
      <c r="AW6" s="18">
        <f>(1+Premissas!AR$5)*Frequencia!AV6*'Rotacao Locomotiva'!AV6*(SUMIFS('Trem Tipo Medio'!$I:$I,'Trem Tipo Medio'!$A:$A,$A6,'Trem Tipo Medio'!$AE:$AE,"&lt;="&amp;AW$2,'Trem Tipo Medio'!$AF:$AF,"&gt;="&amp;AW$2))</f>
        <v>0.58643945787489971</v>
      </c>
      <c r="AX6" s="18">
        <f>(1+Premissas!AS$5)*Frequencia!AW6*'Rotacao Locomotiva'!AW6*(SUMIFS('Trem Tipo Medio'!$I:$I,'Trem Tipo Medio'!$A:$A,$A6,'Trem Tipo Medio'!$AE:$AE,"&lt;="&amp;AX$2,'Trem Tipo Medio'!$AF:$AF,"&gt;="&amp;AX$2))</f>
        <v>0.58685424858436563</v>
      </c>
      <c r="AY6" s="18">
        <f>(1+Premissas!AT$5)*Frequencia!AX6*'Rotacao Locomotiva'!AX6*(SUMIFS('Trem Tipo Medio'!$I:$I,'Trem Tipo Medio'!$A:$A,$A6,'Trem Tipo Medio'!$AE:$AE,"&lt;="&amp;AY$2,'Trem Tipo Medio'!$AF:$AF,"&gt;="&amp;AY$2))</f>
        <v>0.58719859578382649</v>
      </c>
      <c r="AZ6" s="18">
        <f>(1+Premissas!AU$5)*Frequencia!AY6*'Rotacao Locomotiva'!AY6*(SUMIFS('Trem Tipo Medio'!$I:$I,'Trem Tipo Medio'!$A:$A,$A6,'Trem Tipo Medio'!$AE:$AE,"&lt;="&amp;AZ$2,'Trem Tipo Medio'!$AF:$AF,"&gt;="&amp;AZ$2))</f>
        <v>0.58748429995591545</v>
      </c>
      <c r="BA6" s="18">
        <f>(1+Premissas!AV$5)*Frequencia!AZ6*'Rotacao Locomotiva'!AZ6*(SUMIFS('Trem Tipo Medio'!$I:$I,'Trem Tipo Medio'!$A:$A,$A6,'Trem Tipo Medio'!$AE:$AE,"&lt;="&amp;BA$2,'Trem Tipo Medio'!$AF:$AF,"&gt;="&amp;BA$2))</f>
        <v>0.58772123586940905</v>
      </c>
      <c r="BB6" s="18">
        <f>(1+Premissas!AW$5)*Frequencia!BA6*'Rotacao Locomotiva'!BA6*(SUMIFS('Trem Tipo Medio'!$I:$I,'Trem Tipo Medio'!$A:$A,$A6,'Trem Tipo Medio'!$AE:$AE,"&lt;="&amp;BB$2,'Trem Tipo Medio'!$AF:$AF,"&gt;="&amp;BB$2))</f>
        <v>0.58791765073623725</v>
      </c>
      <c r="BC6" s="18">
        <f>(1+Premissas!AX$5)*Frequencia!BB6*'Rotacao Locomotiva'!BB6*(SUMIFS('Trem Tipo Medio'!$I:$I,'Trem Tipo Medio'!$A:$A,$A6,'Trem Tipo Medio'!$AE:$AE,"&lt;="&amp;BC$2,'Trem Tipo Medio'!$AF:$AF,"&gt;="&amp;BC$2))</f>
        <v>0.58808042135713734</v>
      </c>
      <c r="BD6" s="18">
        <f>(1+Premissas!AY$5)*Frequencia!BC6*'Rotacao Locomotiva'!BC6*(SUMIFS('Trem Tipo Medio'!$I:$I,'Trem Tipo Medio'!$A:$A,$A6,'Trem Tipo Medio'!$AE:$AE,"&lt;="&amp;BD$2,'Trem Tipo Medio'!$AF:$AF,"&gt;="&amp;BD$2))</f>
        <v>0.58821527418429409</v>
      </c>
      <c r="BE6" s="18">
        <f>(1+Premissas!AZ$5)*Frequencia!BD6*'Rotacao Locomotiva'!BD6*(SUMIFS('Trem Tipo Medio'!$I:$I,'Trem Tipo Medio'!$A:$A,$A6,'Trem Tipo Medio'!$AE:$AE,"&lt;="&amp;BE$2,'Trem Tipo Medio'!$AF:$AF,"&gt;="&amp;BE$2))</f>
        <v>0.58832697248301957</v>
      </c>
      <c r="BF6" s="18">
        <f>(1+Premissas!BA$5)*Frequencia!BE6*'Rotacao Locomotiva'!BE6*(SUMIFS('Trem Tipo Medio'!$I:$I,'Trem Tipo Medio'!$A:$A,$A6,'Trem Tipo Medio'!$AE:$AE,"&lt;="&amp;BF$2,'Trem Tipo Medio'!$AF:$AF,"&gt;="&amp;BF$2))</f>
        <v>0.58841947471663436</v>
      </c>
      <c r="BG6" s="18">
        <f>(1+Premissas!BB$5)*Frequencia!BF6*'Rotacao Locomotiva'!BF6*(SUMIFS('Trem Tipo Medio'!$I:$I,'Trem Tipo Medio'!$A:$A,$A6,'Trem Tipo Medio'!$AE:$AE,"&lt;="&amp;BG$2,'Trem Tipo Medio'!$AF:$AF,"&gt;="&amp;BG$2))</f>
        <v>0.5884960680365906</v>
      </c>
      <c r="BH6" s="18">
        <f>(1+Premissas!BC$5)*Frequencia!BG6*'Rotacao Locomotiva'!BG6*(SUMIFS('Trem Tipo Medio'!$I:$I,'Trem Tipo Medio'!$A:$A,$A6,'Trem Tipo Medio'!$AE:$AE,"&lt;="&amp;BH$2,'Trem Tipo Medio'!$AF:$AF,"&gt;="&amp;BH$2))</f>
        <v>0.58855948042014483</v>
      </c>
      <c r="BI6" s="18">
        <f>(1+Premissas!BD$5)*Frequencia!BH6*'Rotacao Locomotiva'!BH6*(SUMIFS('Trem Tipo Medio'!$I:$I,'Trem Tipo Medio'!$A:$A,$A6,'Trem Tipo Medio'!$AE:$AE,"&lt;="&amp;BI$2,'Trem Tipo Medio'!$AF:$AF,"&gt;="&amp;BI$2))</f>
        <v>0.58861197461768633</v>
      </c>
      <c r="BJ6" s="18">
        <f>(1+Premissas!BE$5)*Frequencia!BI6*'Rotacao Locomotiva'!BI6*(SUMIFS('Trem Tipo Medio'!$I:$I,'Trem Tipo Medio'!$A:$A,$A6,'Trem Tipo Medio'!$AE:$AE,"&lt;="&amp;BJ$2,'Trem Tipo Medio'!$AF:$AF,"&gt;="&amp;BJ$2))</f>
        <v>0.58865542668721271</v>
      </c>
      <c r="BK6" s="18">
        <f>(1+Premissas!BF$5)*Frequencia!BJ6*'Rotacao Locomotiva'!BJ6*(SUMIFS('Trem Tipo Medio'!$I:$I,'Trem Tipo Medio'!$A:$A,$A6,'Trem Tipo Medio'!$AE:$AE,"&lt;="&amp;BK$2,'Trem Tipo Medio'!$AF:$AF,"&gt;="&amp;BK$2))</f>
        <v>0.58869139152606886</v>
      </c>
      <c r="BL6" s="18">
        <f>(1+Premissas!BG$5)*Frequencia!BK6*'Rotacao Locomotiva'!BK6*(SUMIFS('Trem Tipo Medio'!$I:$I,'Trem Tipo Medio'!$A:$A,$A6,'Trem Tipo Medio'!$AE:$AE,"&lt;="&amp;BL$2,'Trem Tipo Medio'!$AF:$AF,"&gt;="&amp;BL$2))</f>
        <v>0.58872115747170095</v>
      </c>
      <c r="BM6" s="18">
        <f>(1+Premissas!BH$5)*Frequencia!BL6*'Rotacao Locomotiva'!BL6*(SUMIFS('Trem Tipo Medio'!$I:$I,'Trem Tipo Medio'!$A:$A,$A6,'Trem Tipo Medio'!$AE:$AE,"&lt;="&amp;BM$2,'Trem Tipo Medio'!$AF:$AF,"&gt;="&amp;BM$2))</f>
        <v>0.58874579173928754</v>
      </c>
      <c r="BN6" s="18">
        <f>(1+Premissas!BI$5)*Frequencia!BM6*'Rotacao Locomotiva'!BM6*(SUMIFS('Trem Tipo Medio'!$I:$I,'Trem Tipo Medio'!$A:$A,$A6,'Trem Tipo Medio'!$AE:$AE,"&lt;="&amp;BN$2,'Trem Tipo Medio'!$AF:$AF,"&gt;="&amp;BN$2))</f>
        <v>0.58876617819604238</v>
      </c>
      <c r="BO6" s="18">
        <f>(1+Premissas!BJ$5)*Frequencia!BN6*'Rotacao Locomotiva'!BN6*(SUMIFS('Trem Tipo Medio'!$I:$I,'Trem Tipo Medio'!$A:$A,$A6,'Trem Tipo Medio'!$AE:$AE,"&lt;="&amp;BO$2,'Trem Tipo Medio'!$AF:$AF,"&gt;="&amp;BO$2))</f>
        <v>0.58878304873867349</v>
      </c>
      <c r="BP6" s="18">
        <f>(1+Premissas!BK$5)*Frequencia!BO6*'Rotacao Locomotiva'!BO6*(SUMIFS('Trem Tipo Medio'!$I:$I,'Trem Tipo Medio'!$A:$A,$A6,'Trem Tipo Medio'!$AE:$AE,"&lt;="&amp;BP$2,'Trem Tipo Medio'!$AF:$AF,"&gt;="&amp;BP$2))</f>
        <v>0.58879700933947865</v>
      </c>
      <c r="BQ6"/>
      <c r="BR6"/>
      <c r="BS6"/>
      <c r="BT6"/>
      <c r="BU6"/>
    </row>
    <row r="7" spans="1:73" s="32" customFormat="1" x14ac:dyDescent="0.25">
      <c r="A7" s="6">
        <f t="shared" si="2"/>
        <v>5</v>
      </c>
      <c r="B7" s="3" t="str">
        <f>VLOOKUP($A7,Demanda!$A$1:$G$43,4,0)</f>
        <v>Etanol</v>
      </c>
      <c r="C7" s="3" t="str">
        <f>VLOOKUP($A7,Demanda!$A$1:$G$43,6,0)</f>
        <v>Água Boa</v>
      </c>
      <c r="D7" s="3" t="str">
        <f>VLOOKUP($A7,Demanda!$A$1:$G$43,7,0)</f>
        <v>Miritituba</v>
      </c>
      <c r="E7" s="3" t="str">
        <f>VLOOKUP($A7,Demanda!$A$1:$G$43,2,0)</f>
        <v>FGRAO</v>
      </c>
      <c r="F7" s="29" t="str">
        <f>VLOOKUP(A7,'Trem Tipo Medio'!A:I,8,0)</f>
        <v>AC44</v>
      </c>
      <c r="G7" s="6"/>
      <c r="H7" s="18">
        <f>(1+Premissas!C$5)*Frequencia!G7*'Rotacao Locomotiva'!G7*(SUMIFS('Trem Tipo Medio'!$I:$I,'Trem Tipo Medio'!$A:$A,$A7,'Trem Tipo Medio'!$AE:$AE,"&lt;="&amp;H$2,'Trem Tipo Medio'!$AF:$AF,"&gt;="&amp;H$2))</f>
        <v>0</v>
      </c>
      <c r="I7" s="18">
        <f>(1+Premissas!D$5)*Frequencia!H7*'Rotacao Locomotiva'!H7*(SUMIFS('Trem Tipo Medio'!$I:$I,'Trem Tipo Medio'!$A:$A,$A7,'Trem Tipo Medio'!$AE:$AE,"&lt;="&amp;I$2,'Trem Tipo Medio'!$AF:$AF,"&gt;="&amp;I$2))</f>
        <v>0</v>
      </c>
      <c r="J7" s="18">
        <f>(1+Premissas!E$5)*Frequencia!I7*'Rotacao Locomotiva'!I7*(SUMIFS('Trem Tipo Medio'!$I:$I,'Trem Tipo Medio'!$A:$A,$A7,'Trem Tipo Medio'!$AE:$AE,"&lt;="&amp;J$2,'Trem Tipo Medio'!$AF:$AF,"&gt;="&amp;J$2))</f>
        <v>0</v>
      </c>
      <c r="K7" s="18">
        <f>(1+Premissas!F$5)*Frequencia!J7*'Rotacao Locomotiva'!J7*(SUMIFS('Trem Tipo Medio'!$I:$I,'Trem Tipo Medio'!$A:$A,$A7,'Trem Tipo Medio'!$AE:$AE,"&lt;="&amp;K$2,'Trem Tipo Medio'!$AF:$AF,"&gt;="&amp;K$2))</f>
        <v>0</v>
      </c>
      <c r="L7" s="18">
        <f>(1+Premissas!G$5)*Frequencia!K7*'Rotacao Locomotiva'!K7*(SUMIFS('Trem Tipo Medio'!$I:$I,'Trem Tipo Medio'!$A:$A,$A7,'Trem Tipo Medio'!$AE:$AE,"&lt;="&amp;L$2,'Trem Tipo Medio'!$AF:$AF,"&gt;="&amp;L$2))</f>
        <v>0</v>
      </c>
      <c r="M7" s="18">
        <f>(1+Premissas!H$5)*Frequencia!L7*'Rotacao Locomotiva'!L7*(SUMIFS('Trem Tipo Medio'!$I:$I,'Trem Tipo Medio'!$A:$A,$A7,'Trem Tipo Medio'!$AE:$AE,"&lt;="&amp;M$2,'Trem Tipo Medio'!$AF:$AF,"&gt;="&amp;M$2))</f>
        <v>0</v>
      </c>
      <c r="N7" s="18">
        <f>(1+Premissas!I$5)*Frequencia!M7*'Rotacao Locomotiva'!M7*(SUMIFS('Trem Tipo Medio'!$I:$I,'Trem Tipo Medio'!$A:$A,$A7,'Trem Tipo Medio'!$AE:$AE,"&lt;="&amp;N$2,'Trem Tipo Medio'!$AF:$AF,"&gt;="&amp;N$2))</f>
        <v>0</v>
      </c>
      <c r="O7" s="18">
        <f>(1+Premissas!J$5)*Frequencia!N7*'Rotacao Locomotiva'!N7*(SUMIFS('Trem Tipo Medio'!$I:$I,'Trem Tipo Medio'!$A:$A,$A7,'Trem Tipo Medio'!$AE:$AE,"&lt;="&amp;O$2,'Trem Tipo Medio'!$AF:$AF,"&gt;="&amp;O$2))</f>
        <v>0</v>
      </c>
      <c r="P7" s="18">
        <f>(1+Premissas!K$5)*Frequencia!O7*'Rotacao Locomotiva'!O7*(SUMIFS('Trem Tipo Medio'!$I:$I,'Trem Tipo Medio'!$A:$A,$A7,'Trem Tipo Medio'!$AE:$AE,"&lt;="&amp;P$2,'Trem Tipo Medio'!$AF:$AF,"&gt;="&amp;P$2))</f>
        <v>0</v>
      </c>
      <c r="Q7" s="18">
        <f>(1+Premissas!L$5)*Frequencia!P7*'Rotacao Locomotiva'!P7*(SUMIFS('Trem Tipo Medio'!$I:$I,'Trem Tipo Medio'!$A:$A,$A7,'Trem Tipo Medio'!$AE:$AE,"&lt;="&amp;Q$2,'Trem Tipo Medio'!$AF:$AF,"&gt;="&amp;Q$2))</f>
        <v>0</v>
      </c>
      <c r="R7" s="18">
        <f>(1+Premissas!M$5)*Frequencia!Q7*'Rotacao Locomotiva'!Q7*(SUMIFS('Trem Tipo Medio'!$I:$I,'Trem Tipo Medio'!$A:$A,$A7,'Trem Tipo Medio'!$AE:$AE,"&lt;="&amp;R$2,'Trem Tipo Medio'!$AF:$AF,"&gt;="&amp;R$2))</f>
        <v>0</v>
      </c>
      <c r="S7" s="18">
        <f>(1+Premissas!N$5)*Frequencia!R7*'Rotacao Locomotiva'!R7*(SUMIFS('Trem Tipo Medio'!$I:$I,'Trem Tipo Medio'!$A:$A,$A7,'Trem Tipo Medio'!$AE:$AE,"&lt;="&amp;S$2,'Trem Tipo Medio'!$AF:$AF,"&gt;="&amp;S$2))</f>
        <v>0</v>
      </c>
      <c r="T7" s="18">
        <f>(1+Premissas!O$5)*Frequencia!S7*'Rotacao Locomotiva'!S7*(SUMIFS('Trem Tipo Medio'!$I:$I,'Trem Tipo Medio'!$A:$A,$A7,'Trem Tipo Medio'!$AE:$AE,"&lt;="&amp;T$2,'Trem Tipo Medio'!$AF:$AF,"&gt;="&amp;T$2))</f>
        <v>0</v>
      </c>
      <c r="U7" s="18">
        <f>(1+Premissas!P$5)*Frequencia!T7*'Rotacao Locomotiva'!T7*(SUMIFS('Trem Tipo Medio'!$I:$I,'Trem Tipo Medio'!$A:$A,$A7,'Trem Tipo Medio'!$AE:$AE,"&lt;="&amp;U$2,'Trem Tipo Medio'!$AF:$AF,"&gt;="&amp;U$2))</f>
        <v>0</v>
      </c>
      <c r="V7" s="18">
        <f>(1+Premissas!Q$5)*Frequencia!U7*'Rotacao Locomotiva'!U7*(SUMIFS('Trem Tipo Medio'!$I:$I,'Trem Tipo Medio'!$A:$A,$A7,'Trem Tipo Medio'!$AE:$AE,"&lt;="&amp;V$2,'Trem Tipo Medio'!$AF:$AF,"&gt;="&amp;V$2))</f>
        <v>0</v>
      </c>
      <c r="W7" s="18">
        <f>(1+Premissas!R$5)*Frequencia!V7*'Rotacao Locomotiva'!V7*(SUMIFS('Trem Tipo Medio'!$I:$I,'Trem Tipo Medio'!$A:$A,$A7,'Trem Tipo Medio'!$AE:$AE,"&lt;="&amp;W$2,'Trem Tipo Medio'!$AF:$AF,"&gt;="&amp;W$2))</f>
        <v>0</v>
      </c>
      <c r="X7" s="18">
        <f>(1+Premissas!S$5)*Frequencia!W7*'Rotacao Locomotiva'!W7*(SUMIFS('Trem Tipo Medio'!$I:$I,'Trem Tipo Medio'!$A:$A,$A7,'Trem Tipo Medio'!$AE:$AE,"&lt;="&amp;X$2,'Trem Tipo Medio'!$AF:$AF,"&gt;="&amp;X$2))</f>
        <v>0</v>
      </c>
      <c r="Y7" s="18">
        <f>(1+Premissas!T$5)*Frequencia!X7*'Rotacao Locomotiva'!X7*(SUMIFS('Trem Tipo Medio'!$I:$I,'Trem Tipo Medio'!$A:$A,$A7,'Trem Tipo Medio'!$AE:$AE,"&lt;="&amp;Y$2,'Trem Tipo Medio'!$AF:$AF,"&gt;="&amp;Y$2))</f>
        <v>0</v>
      </c>
      <c r="Z7" s="18">
        <f>(1+Premissas!U$5)*Frequencia!Y7*'Rotacao Locomotiva'!Y7*(SUMIFS('Trem Tipo Medio'!$I:$I,'Trem Tipo Medio'!$A:$A,$A7,'Trem Tipo Medio'!$AE:$AE,"&lt;="&amp;Z$2,'Trem Tipo Medio'!$AF:$AF,"&gt;="&amp;Z$2))</f>
        <v>0</v>
      </c>
      <c r="AA7" s="18">
        <f>(1+Premissas!V$5)*Frequencia!Z7*'Rotacao Locomotiva'!Z7*(SUMIFS('Trem Tipo Medio'!$I:$I,'Trem Tipo Medio'!$A:$A,$A7,'Trem Tipo Medio'!$AE:$AE,"&lt;="&amp;AA$2,'Trem Tipo Medio'!$AF:$AF,"&gt;="&amp;AA$2))</f>
        <v>0</v>
      </c>
      <c r="AB7" s="18">
        <f>(1+Premissas!W$5)*Frequencia!AA7*'Rotacao Locomotiva'!AA7*(SUMIFS('Trem Tipo Medio'!$I:$I,'Trem Tipo Medio'!$A:$A,$A7,'Trem Tipo Medio'!$AE:$AE,"&lt;="&amp;AB$2,'Trem Tipo Medio'!$AF:$AF,"&gt;="&amp;AB$2))</f>
        <v>0</v>
      </c>
      <c r="AC7" s="18">
        <f>(1+Premissas!X$5)*Frequencia!AB7*'Rotacao Locomotiva'!AB7*(SUMIFS('Trem Tipo Medio'!$I:$I,'Trem Tipo Medio'!$A:$A,$A7,'Trem Tipo Medio'!$AE:$AE,"&lt;="&amp;AC$2,'Trem Tipo Medio'!$AF:$AF,"&gt;="&amp;AC$2))</f>
        <v>0</v>
      </c>
      <c r="AD7" s="18">
        <f>(1+Premissas!Y$5)*Frequencia!AC7*'Rotacao Locomotiva'!AC7*(SUMIFS('Trem Tipo Medio'!$I:$I,'Trem Tipo Medio'!$A:$A,$A7,'Trem Tipo Medio'!$AE:$AE,"&lt;="&amp;AD$2,'Trem Tipo Medio'!$AF:$AF,"&gt;="&amp;AD$2))</f>
        <v>0</v>
      </c>
      <c r="AE7" s="18">
        <f>(1+Premissas!Z$5)*Frequencia!AD7*'Rotacao Locomotiva'!AD7*(SUMIFS('Trem Tipo Medio'!$I:$I,'Trem Tipo Medio'!$A:$A,$A7,'Trem Tipo Medio'!$AE:$AE,"&lt;="&amp;AE$2,'Trem Tipo Medio'!$AF:$AF,"&gt;="&amp;AE$2))</f>
        <v>0</v>
      </c>
      <c r="AF7" s="18">
        <f>(1+Premissas!AA$5)*Frequencia!AE7*'Rotacao Locomotiva'!AE7*(SUMIFS('Trem Tipo Medio'!$I:$I,'Trem Tipo Medio'!$A:$A,$A7,'Trem Tipo Medio'!$AE:$AE,"&lt;="&amp;AF$2,'Trem Tipo Medio'!$AF:$AF,"&gt;="&amp;AF$2))</f>
        <v>0</v>
      </c>
      <c r="AG7" s="18">
        <f>(1+Premissas!AB$5)*Frequencia!AF7*'Rotacao Locomotiva'!AF7*(SUMIFS('Trem Tipo Medio'!$I:$I,'Trem Tipo Medio'!$A:$A,$A7,'Trem Tipo Medio'!$AE:$AE,"&lt;="&amp;AG$2,'Trem Tipo Medio'!$AF:$AF,"&gt;="&amp;AG$2))</f>
        <v>0</v>
      </c>
      <c r="AH7" s="18">
        <f>(1+Premissas!AC$5)*Frequencia!AG7*'Rotacao Locomotiva'!AG7*(SUMIFS('Trem Tipo Medio'!$I:$I,'Trem Tipo Medio'!$A:$A,$A7,'Trem Tipo Medio'!$AE:$AE,"&lt;="&amp;AH$2,'Trem Tipo Medio'!$AF:$AF,"&gt;="&amp;AH$2))</f>
        <v>0</v>
      </c>
      <c r="AI7" s="18">
        <f>(1+Premissas!AD$5)*Frequencia!AH7*'Rotacao Locomotiva'!AH7*(SUMIFS('Trem Tipo Medio'!$I:$I,'Trem Tipo Medio'!$A:$A,$A7,'Trem Tipo Medio'!$AE:$AE,"&lt;="&amp;AI$2,'Trem Tipo Medio'!$AF:$AF,"&gt;="&amp;AI$2))</f>
        <v>0</v>
      </c>
      <c r="AJ7" s="18">
        <f>(1+Premissas!AE$5)*Frequencia!AI7*'Rotacao Locomotiva'!AI7*(SUMIFS('Trem Tipo Medio'!$I:$I,'Trem Tipo Medio'!$A:$A,$A7,'Trem Tipo Medio'!$AE:$AE,"&lt;="&amp;AJ$2,'Trem Tipo Medio'!$AF:$AF,"&gt;="&amp;AJ$2))</f>
        <v>0</v>
      </c>
      <c r="AK7" s="18">
        <f>(1+Premissas!AF$5)*Frequencia!AJ7*'Rotacao Locomotiva'!AJ7*(SUMIFS('Trem Tipo Medio'!$I:$I,'Trem Tipo Medio'!$A:$A,$A7,'Trem Tipo Medio'!$AE:$AE,"&lt;="&amp;AK$2,'Trem Tipo Medio'!$AF:$AF,"&gt;="&amp;AK$2))</f>
        <v>0</v>
      </c>
      <c r="AL7" s="18">
        <f>(1+Premissas!AG$5)*Frequencia!AK7*'Rotacao Locomotiva'!AK7*(SUMIFS('Trem Tipo Medio'!$I:$I,'Trem Tipo Medio'!$A:$A,$A7,'Trem Tipo Medio'!$AE:$AE,"&lt;="&amp;AL$2,'Trem Tipo Medio'!$AF:$AF,"&gt;="&amp;AL$2))</f>
        <v>0</v>
      </c>
      <c r="AM7" s="18">
        <f>(1+Premissas!AH$5)*Frequencia!AL7*'Rotacao Locomotiva'!AL7*(SUMIFS('Trem Tipo Medio'!$I:$I,'Trem Tipo Medio'!$A:$A,$A7,'Trem Tipo Medio'!$AE:$AE,"&lt;="&amp;AM$2,'Trem Tipo Medio'!$AF:$AF,"&gt;="&amp;AM$2))</f>
        <v>0</v>
      </c>
      <c r="AN7" s="18">
        <f>(1+Premissas!AI$5)*Frequencia!AM7*'Rotacao Locomotiva'!AM7*(SUMIFS('Trem Tipo Medio'!$I:$I,'Trem Tipo Medio'!$A:$A,$A7,'Trem Tipo Medio'!$AE:$AE,"&lt;="&amp;AN$2,'Trem Tipo Medio'!$AF:$AF,"&gt;="&amp;AN$2))</f>
        <v>0</v>
      </c>
      <c r="AO7" s="18">
        <f>(1+Premissas!AJ$5)*Frequencia!AN7*'Rotacao Locomotiva'!AN7*(SUMIFS('Trem Tipo Medio'!$I:$I,'Trem Tipo Medio'!$A:$A,$A7,'Trem Tipo Medio'!$AE:$AE,"&lt;="&amp;AO$2,'Trem Tipo Medio'!$AF:$AF,"&gt;="&amp;AO$2))</f>
        <v>0</v>
      </c>
      <c r="AP7" s="18">
        <f>(1+Premissas!AK$5)*Frequencia!AO7*'Rotacao Locomotiva'!AO7*(SUMIFS('Trem Tipo Medio'!$I:$I,'Trem Tipo Medio'!$A:$A,$A7,'Trem Tipo Medio'!$AE:$AE,"&lt;="&amp;AP$2,'Trem Tipo Medio'!$AF:$AF,"&gt;="&amp;AP$2))</f>
        <v>0</v>
      </c>
      <c r="AQ7" s="18">
        <f>(1+Premissas!AL$5)*Frequencia!AP7*'Rotacao Locomotiva'!AP7*(SUMIFS('Trem Tipo Medio'!$I:$I,'Trem Tipo Medio'!$A:$A,$A7,'Trem Tipo Medio'!$AE:$AE,"&lt;="&amp;AQ$2,'Trem Tipo Medio'!$AF:$AF,"&gt;="&amp;AQ$2))</f>
        <v>0</v>
      </c>
      <c r="AR7" s="18">
        <f>(1+Premissas!AM$5)*Frequencia!AQ7*'Rotacao Locomotiva'!AQ7*(SUMIFS('Trem Tipo Medio'!$I:$I,'Trem Tipo Medio'!$A:$A,$A7,'Trem Tipo Medio'!$AE:$AE,"&lt;="&amp;AR$2,'Trem Tipo Medio'!$AF:$AF,"&gt;="&amp;AR$2))</f>
        <v>0</v>
      </c>
      <c r="AS7" s="18">
        <f>(1+Premissas!AN$5)*Frequencia!AR7*'Rotacao Locomotiva'!AR7*(SUMIFS('Trem Tipo Medio'!$I:$I,'Trem Tipo Medio'!$A:$A,$A7,'Trem Tipo Medio'!$AE:$AE,"&lt;="&amp;AS$2,'Trem Tipo Medio'!$AF:$AF,"&gt;="&amp;AS$2))</f>
        <v>0</v>
      </c>
      <c r="AT7" s="18">
        <f>(1+Premissas!AO$5)*Frequencia!AS7*'Rotacao Locomotiva'!AS7*(SUMIFS('Trem Tipo Medio'!$I:$I,'Trem Tipo Medio'!$A:$A,$A7,'Trem Tipo Medio'!$AE:$AE,"&lt;="&amp;AT$2,'Trem Tipo Medio'!$AF:$AF,"&gt;="&amp;AT$2))</f>
        <v>0</v>
      </c>
      <c r="AU7" s="18">
        <f>(1+Premissas!AP$5)*Frequencia!AT7*'Rotacao Locomotiva'!AT7*(SUMIFS('Trem Tipo Medio'!$I:$I,'Trem Tipo Medio'!$A:$A,$A7,'Trem Tipo Medio'!$AE:$AE,"&lt;="&amp;AU$2,'Trem Tipo Medio'!$AF:$AF,"&gt;="&amp;AU$2))</f>
        <v>0</v>
      </c>
      <c r="AV7" s="18">
        <f>(1+Premissas!AQ$5)*Frequencia!AU7*'Rotacao Locomotiva'!AU7*(SUMIFS('Trem Tipo Medio'!$I:$I,'Trem Tipo Medio'!$A:$A,$A7,'Trem Tipo Medio'!$AE:$AE,"&lt;="&amp;AV$2,'Trem Tipo Medio'!$AF:$AF,"&gt;="&amp;AV$2))</f>
        <v>0</v>
      </c>
      <c r="AW7" s="18">
        <f>(1+Premissas!AR$5)*Frequencia!AV7*'Rotacao Locomotiva'!AV7*(SUMIFS('Trem Tipo Medio'!$I:$I,'Trem Tipo Medio'!$A:$A,$A7,'Trem Tipo Medio'!$AE:$AE,"&lt;="&amp;AW$2,'Trem Tipo Medio'!$AF:$AF,"&gt;="&amp;AW$2))</f>
        <v>0</v>
      </c>
      <c r="AX7" s="18">
        <f>(1+Premissas!AS$5)*Frequencia!AW7*'Rotacao Locomotiva'!AW7*(SUMIFS('Trem Tipo Medio'!$I:$I,'Trem Tipo Medio'!$A:$A,$A7,'Trem Tipo Medio'!$AE:$AE,"&lt;="&amp;AX$2,'Trem Tipo Medio'!$AF:$AF,"&gt;="&amp;AX$2))</f>
        <v>0</v>
      </c>
      <c r="AY7" s="18">
        <f>(1+Premissas!AT$5)*Frequencia!AX7*'Rotacao Locomotiva'!AX7*(SUMIFS('Trem Tipo Medio'!$I:$I,'Trem Tipo Medio'!$A:$A,$A7,'Trem Tipo Medio'!$AE:$AE,"&lt;="&amp;AY$2,'Trem Tipo Medio'!$AF:$AF,"&gt;="&amp;AY$2))</f>
        <v>0</v>
      </c>
      <c r="AZ7" s="18">
        <f>(1+Premissas!AU$5)*Frequencia!AY7*'Rotacao Locomotiva'!AY7*(SUMIFS('Trem Tipo Medio'!$I:$I,'Trem Tipo Medio'!$A:$A,$A7,'Trem Tipo Medio'!$AE:$AE,"&lt;="&amp;AZ$2,'Trem Tipo Medio'!$AF:$AF,"&gt;="&amp;AZ$2))</f>
        <v>0</v>
      </c>
      <c r="BA7" s="18">
        <f>(1+Premissas!AV$5)*Frequencia!AZ7*'Rotacao Locomotiva'!AZ7*(SUMIFS('Trem Tipo Medio'!$I:$I,'Trem Tipo Medio'!$A:$A,$A7,'Trem Tipo Medio'!$AE:$AE,"&lt;="&amp;BA$2,'Trem Tipo Medio'!$AF:$AF,"&gt;="&amp;BA$2))</f>
        <v>0</v>
      </c>
      <c r="BB7" s="18">
        <f>(1+Premissas!AW$5)*Frequencia!BA7*'Rotacao Locomotiva'!BA7*(SUMIFS('Trem Tipo Medio'!$I:$I,'Trem Tipo Medio'!$A:$A,$A7,'Trem Tipo Medio'!$AE:$AE,"&lt;="&amp;BB$2,'Trem Tipo Medio'!$AF:$AF,"&gt;="&amp;BB$2))</f>
        <v>0</v>
      </c>
      <c r="BC7" s="18">
        <f>(1+Premissas!AX$5)*Frequencia!BB7*'Rotacao Locomotiva'!BB7*(SUMIFS('Trem Tipo Medio'!$I:$I,'Trem Tipo Medio'!$A:$A,$A7,'Trem Tipo Medio'!$AE:$AE,"&lt;="&amp;BC$2,'Trem Tipo Medio'!$AF:$AF,"&gt;="&amp;BC$2))</f>
        <v>0</v>
      </c>
      <c r="BD7" s="18">
        <f>(1+Premissas!AY$5)*Frequencia!BC7*'Rotacao Locomotiva'!BC7*(SUMIFS('Trem Tipo Medio'!$I:$I,'Trem Tipo Medio'!$A:$A,$A7,'Trem Tipo Medio'!$AE:$AE,"&lt;="&amp;BD$2,'Trem Tipo Medio'!$AF:$AF,"&gt;="&amp;BD$2))</f>
        <v>0</v>
      </c>
      <c r="BE7" s="18">
        <f>(1+Premissas!AZ$5)*Frequencia!BD7*'Rotacao Locomotiva'!BD7*(SUMIFS('Trem Tipo Medio'!$I:$I,'Trem Tipo Medio'!$A:$A,$A7,'Trem Tipo Medio'!$AE:$AE,"&lt;="&amp;BE$2,'Trem Tipo Medio'!$AF:$AF,"&gt;="&amp;BE$2))</f>
        <v>0</v>
      </c>
      <c r="BF7" s="18">
        <f>(1+Premissas!BA$5)*Frequencia!BE7*'Rotacao Locomotiva'!BE7*(SUMIFS('Trem Tipo Medio'!$I:$I,'Trem Tipo Medio'!$A:$A,$A7,'Trem Tipo Medio'!$AE:$AE,"&lt;="&amp;BF$2,'Trem Tipo Medio'!$AF:$AF,"&gt;="&amp;BF$2))</f>
        <v>0</v>
      </c>
      <c r="BG7" s="18">
        <f>(1+Premissas!BB$5)*Frequencia!BF7*'Rotacao Locomotiva'!BF7*(SUMIFS('Trem Tipo Medio'!$I:$I,'Trem Tipo Medio'!$A:$A,$A7,'Trem Tipo Medio'!$AE:$AE,"&lt;="&amp;BG$2,'Trem Tipo Medio'!$AF:$AF,"&gt;="&amp;BG$2))</f>
        <v>0</v>
      </c>
      <c r="BH7" s="18">
        <f>(1+Premissas!BC$5)*Frequencia!BG7*'Rotacao Locomotiva'!BG7*(SUMIFS('Trem Tipo Medio'!$I:$I,'Trem Tipo Medio'!$A:$A,$A7,'Trem Tipo Medio'!$AE:$AE,"&lt;="&amp;BH$2,'Trem Tipo Medio'!$AF:$AF,"&gt;="&amp;BH$2))</f>
        <v>0</v>
      </c>
      <c r="BI7" s="18">
        <f>(1+Premissas!BD$5)*Frequencia!BH7*'Rotacao Locomotiva'!BH7*(SUMIFS('Trem Tipo Medio'!$I:$I,'Trem Tipo Medio'!$A:$A,$A7,'Trem Tipo Medio'!$AE:$AE,"&lt;="&amp;BI$2,'Trem Tipo Medio'!$AF:$AF,"&gt;="&amp;BI$2))</f>
        <v>0</v>
      </c>
      <c r="BJ7" s="18">
        <f>(1+Premissas!BE$5)*Frequencia!BI7*'Rotacao Locomotiva'!BI7*(SUMIFS('Trem Tipo Medio'!$I:$I,'Trem Tipo Medio'!$A:$A,$A7,'Trem Tipo Medio'!$AE:$AE,"&lt;="&amp;BJ$2,'Trem Tipo Medio'!$AF:$AF,"&gt;="&amp;BJ$2))</f>
        <v>0</v>
      </c>
      <c r="BK7" s="18">
        <f>(1+Premissas!BF$5)*Frequencia!BJ7*'Rotacao Locomotiva'!BJ7*(SUMIFS('Trem Tipo Medio'!$I:$I,'Trem Tipo Medio'!$A:$A,$A7,'Trem Tipo Medio'!$AE:$AE,"&lt;="&amp;BK$2,'Trem Tipo Medio'!$AF:$AF,"&gt;="&amp;BK$2))</f>
        <v>0</v>
      </c>
      <c r="BL7" s="18">
        <f>(1+Premissas!BG$5)*Frequencia!BK7*'Rotacao Locomotiva'!BK7*(SUMIFS('Trem Tipo Medio'!$I:$I,'Trem Tipo Medio'!$A:$A,$A7,'Trem Tipo Medio'!$AE:$AE,"&lt;="&amp;BL$2,'Trem Tipo Medio'!$AF:$AF,"&gt;="&amp;BL$2))</f>
        <v>0</v>
      </c>
      <c r="BM7" s="18">
        <f>(1+Premissas!BH$5)*Frequencia!BL7*'Rotacao Locomotiva'!BL7*(SUMIFS('Trem Tipo Medio'!$I:$I,'Trem Tipo Medio'!$A:$A,$A7,'Trem Tipo Medio'!$AE:$AE,"&lt;="&amp;BM$2,'Trem Tipo Medio'!$AF:$AF,"&gt;="&amp;BM$2))</f>
        <v>0</v>
      </c>
      <c r="BN7" s="18">
        <f>(1+Premissas!BI$5)*Frequencia!BM7*'Rotacao Locomotiva'!BM7*(SUMIFS('Trem Tipo Medio'!$I:$I,'Trem Tipo Medio'!$A:$A,$A7,'Trem Tipo Medio'!$AE:$AE,"&lt;="&amp;BN$2,'Trem Tipo Medio'!$AF:$AF,"&gt;="&amp;BN$2))</f>
        <v>0</v>
      </c>
      <c r="BO7" s="18">
        <f>(1+Premissas!BJ$5)*Frequencia!BN7*'Rotacao Locomotiva'!BN7*(SUMIFS('Trem Tipo Medio'!$I:$I,'Trem Tipo Medio'!$A:$A,$A7,'Trem Tipo Medio'!$AE:$AE,"&lt;="&amp;BO$2,'Trem Tipo Medio'!$AF:$AF,"&gt;="&amp;BO$2))</f>
        <v>0</v>
      </c>
      <c r="BP7" s="18">
        <f>(1+Premissas!BK$5)*Frequencia!BO7*'Rotacao Locomotiva'!BO7*(SUMIFS('Trem Tipo Medio'!$I:$I,'Trem Tipo Medio'!$A:$A,$A7,'Trem Tipo Medio'!$AE:$AE,"&lt;="&amp;BP$2,'Trem Tipo Medio'!$AF:$AF,"&gt;="&amp;BP$2))</f>
        <v>0</v>
      </c>
      <c r="BQ7"/>
      <c r="BR7"/>
      <c r="BS7"/>
      <c r="BT7"/>
      <c r="BU7"/>
    </row>
    <row r="8" spans="1:73" s="32" customFormat="1" x14ac:dyDescent="0.25">
      <c r="A8" s="6">
        <f t="shared" si="2"/>
        <v>6</v>
      </c>
      <c r="B8" s="3" t="str">
        <f>VLOOKUP($A8,Demanda!$A$1:$G$43,4,0)</f>
        <v>Gasolina</v>
      </c>
      <c r="C8" s="3" t="str">
        <f>VLOOKUP($A8,Demanda!$A$1:$G$43,6,0)</f>
        <v>Miritituba</v>
      </c>
      <c r="D8" s="3" t="str">
        <f>VLOOKUP($A8,Demanda!$A$1:$G$43,7,0)</f>
        <v>Água Boa</v>
      </c>
      <c r="E8" s="3" t="str">
        <f>VLOOKUP($A8,Demanda!$A$1:$G$43,2,0)</f>
        <v>FGRAO</v>
      </c>
      <c r="F8" s="29" t="str">
        <f>VLOOKUP(A8,'Trem Tipo Medio'!A:I,8,0)</f>
        <v>AC44</v>
      </c>
      <c r="G8" s="6"/>
      <c r="H8" s="18">
        <f>(1+Premissas!C$5)*Frequencia!G8*'Rotacao Locomotiva'!G8*(SUMIFS('Trem Tipo Medio'!$I:$I,'Trem Tipo Medio'!$A:$A,$A8,'Trem Tipo Medio'!$AE:$AE,"&lt;="&amp;H$2,'Trem Tipo Medio'!$AF:$AF,"&gt;="&amp;H$2))</f>
        <v>0</v>
      </c>
      <c r="I8" s="18">
        <f>(1+Premissas!D$5)*Frequencia!H8*'Rotacao Locomotiva'!H8*(SUMIFS('Trem Tipo Medio'!$I:$I,'Trem Tipo Medio'!$A:$A,$A8,'Trem Tipo Medio'!$AE:$AE,"&lt;="&amp;I$2,'Trem Tipo Medio'!$AF:$AF,"&gt;="&amp;I$2))</f>
        <v>0</v>
      </c>
      <c r="J8" s="18">
        <f>(1+Premissas!E$5)*Frequencia!I8*'Rotacao Locomotiva'!I8*(SUMIFS('Trem Tipo Medio'!$I:$I,'Trem Tipo Medio'!$A:$A,$A8,'Trem Tipo Medio'!$AE:$AE,"&lt;="&amp;J$2,'Trem Tipo Medio'!$AF:$AF,"&gt;="&amp;J$2))</f>
        <v>0</v>
      </c>
      <c r="K8" s="18">
        <f>(1+Premissas!F$5)*Frequencia!J8*'Rotacao Locomotiva'!J8*(SUMIFS('Trem Tipo Medio'!$I:$I,'Trem Tipo Medio'!$A:$A,$A8,'Trem Tipo Medio'!$AE:$AE,"&lt;="&amp;K$2,'Trem Tipo Medio'!$AF:$AF,"&gt;="&amp;K$2))</f>
        <v>0</v>
      </c>
      <c r="L8" s="18">
        <f>(1+Premissas!G$5)*Frequencia!K8*'Rotacao Locomotiva'!K8*(SUMIFS('Trem Tipo Medio'!$I:$I,'Trem Tipo Medio'!$A:$A,$A8,'Trem Tipo Medio'!$AE:$AE,"&lt;="&amp;L$2,'Trem Tipo Medio'!$AF:$AF,"&gt;="&amp;L$2))</f>
        <v>0</v>
      </c>
      <c r="M8" s="18">
        <f>(1+Premissas!H$5)*Frequencia!L8*'Rotacao Locomotiva'!L8*(SUMIFS('Trem Tipo Medio'!$I:$I,'Trem Tipo Medio'!$A:$A,$A8,'Trem Tipo Medio'!$AE:$AE,"&lt;="&amp;M$2,'Trem Tipo Medio'!$AF:$AF,"&gt;="&amp;M$2))</f>
        <v>1.0857335033109625E-2</v>
      </c>
      <c r="N8" s="18">
        <f>(1+Premissas!I$5)*Frequencia!M8*'Rotacao Locomotiva'!M8*(SUMIFS('Trem Tipo Medio'!$I:$I,'Trem Tipo Medio'!$A:$A,$A8,'Trem Tipo Medio'!$AE:$AE,"&lt;="&amp;N$2,'Trem Tipo Medio'!$AF:$AF,"&gt;="&amp;N$2))</f>
        <v>1.1265805583529877E-2</v>
      </c>
      <c r="O8" s="18">
        <f>(1+Premissas!J$5)*Frequencia!N8*'Rotacao Locomotiva'!N8*(SUMIFS('Trem Tipo Medio'!$I:$I,'Trem Tipo Medio'!$A:$A,$A8,'Trem Tipo Medio'!$AE:$AE,"&lt;="&amp;O$2,'Trem Tipo Medio'!$AF:$AF,"&gt;="&amp;O$2))</f>
        <v>1.1674863017088867E-2</v>
      </c>
      <c r="P8" s="18">
        <f>(1+Premissas!K$5)*Frequencia!O8*'Rotacao Locomotiva'!O8*(SUMIFS('Trem Tipo Medio'!$I:$I,'Trem Tipo Medio'!$A:$A,$A8,'Trem Tipo Medio'!$AE:$AE,"&lt;="&amp;P$2,'Trem Tipo Medio'!$AF:$AF,"&gt;="&amp;P$2))</f>
        <v>1.2085094216109104E-2</v>
      </c>
      <c r="Q8" s="18">
        <f>(1+Premissas!L$5)*Frequencia!P8*'Rotacao Locomotiva'!P8*(SUMIFS('Trem Tipo Medio'!$I:$I,'Trem Tipo Medio'!$A:$A,$A8,'Trem Tipo Medio'!$AE:$AE,"&lt;="&amp;Q$2,'Trem Tipo Medio'!$AF:$AF,"&gt;="&amp;Q$2))</f>
        <v>1.2497086064418014E-2</v>
      </c>
      <c r="R8" s="18">
        <f>(1+Premissas!M$5)*Frequencia!Q8*'Rotacao Locomotiva'!Q8*(SUMIFS('Trem Tipo Medio'!$I:$I,'Trem Tipo Medio'!$A:$A,$A8,'Trem Tipo Medio'!$AE:$AE,"&lt;="&amp;R$2,'Trem Tipo Medio'!$AF:$AF,"&gt;="&amp;R$2))</f>
        <v>1.2911425444779015E-2</v>
      </c>
      <c r="S8" s="18">
        <f>(1+Premissas!N$5)*Frequencia!R8*'Rotacao Locomotiva'!R8*(SUMIFS('Trem Tipo Medio'!$I:$I,'Trem Tipo Medio'!$A:$A,$A8,'Trem Tipo Medio'!$AE:$AE,"&lt;="&amp;S$2,'Trem Tipo Medio'!$AF:$AF,"&gt;="&amp;S$2))</f>
        <v>1.3328552069076047E-2</v>
      </c>
      <c r="T8" s="18">
        <f>(1+Premissas!O$5)*Frequencia!S8*'Rotacao Locomotiva'!S8*(SUMIFS('Trem Tipo Medio'!$I:$I,'Trem Tipo Medio'!$A:$A,$A8,'Trem Tipo Medio'!$AE:$AE,"&lt;="&amp;T$2,'Trem Tipo Medio'!$AF:$AF,"&gt;="&amp;T$2))</f>
        <v>1.374832079020811E-2</v>
      </c>
      <c r="U8" s="18">
        <f>(1+Premissas!P$5)*Frequencia!T8*'Rotacao Locomotiva'!T8*(SUMIFS('Trem Tipo Medio'!$I:$I,'Trem Tipo Medio'!$A:$A,$A8,'Trem Tipo Medio'!$AE:$AE,"&lt;="&amp;U$2,'Trem Tipo Medio'!$AF:$AF,"&gt;="&amp;U$2))</f>
        <v>1.4170435921000746E-2</v>
      </c>
      <c r="V8" s="18">
        <f>(1+Premissas!Q$5)*Frequencia!U8*'Rotacao Locomotiva'!U8*(SUMIFS('Trem Tipo Medio'!$I:$I,'Trem Tipo Medio'!$A:$A,$A8,'Trem Tipo Medio'!$AE:$AE,"&lt;="&amp;V$2,'Trem Tipo Medio'!$AF:$AF,"&gt;="&amp;V$2))</f>
        <v>1.459460626291857E-2</v>
      </c>
      <c r="W8" s="18">
        <f>(1+Premissas!R$5)*Frequencia!V8*'Rotacao Locomotiva'!V8*(SUMIFS('Trem Tipo Medio'!$I:$I,'Trem Tipo Medio'!$A:$A,$A8,'Trem Tipo Medio'!$AE:$AE,"&lt;="&amp;W$2,'Trem Tipo Medio'!$AF:$AF,"&gt;="&amp;W$2))</f>
        <v>4.4569416277355327E-2</v>
      </c>
      <c r="X8" s="18">
        <f>(1+Premissas!S$5)*Frequencia!W8*'Rotacao Locomotiva'!W8*(SUMIFS('Trem Tipo Medio'!$I:$I,'Trem Tipo Medio'!$A:$A,$A8,'Trem Tipo Medio'!$AE:$AE,"&lt;="&amp;X$2,'Trem Tipo Medio'!$AF:$AF,"&gt;="&amp;X$2))</f>
        <v>4.5876963106317087E-2</v>
      </c>
      <c r="Y8" s="18">
        <f>(1+Premissas!T$5)*Frequencia!X8*'Rotacao Locomotiva'!X8*(SUMIFS('Trem Tipo Medio'!$I:$I,'Trem Tipo Medio'!$A:$A,$A8,'Trem Tipo Medio'!$AE:$AE,"&lt;="&amp;Y$2,'Trem Tipo Medio'!$AF:$AF,"&gt;="&amp;Y$2))</f>
        <v>4.7190021300001314E-2</v>
      </c>
      <c r="Z8" s="18">
        <f>(1+Premissas!U$5)*Frequencia!Y8*'Rotacao Locomotiva'!Y8*(SUMIFS('Trem Tipo Medio'!$I:$I,'Trem Tipo Medio'!$A:$A,$A8,'Trem Tipo Medio'!$AE:$AE,"&lt;="&amp;Z$2,'Trem Tipo Medio'!$AF:$AF,"&gt;="&amp;Z$2))</f>
        <v>4.8507214284046613E-2</v>
      </c>
      <c r="AA8" s="18">
        <f>(1+Premissas!V$5)*Frequencia!Z8*'Rotacao Locomotiva'!Z8*(SUMIFS('Trem Tipo Medio'!$I:$I,'Trem Tipo Medio'!$A:$A,$A8,'Trem Tipo Medio'!$AE:$AE,"&lt;="&amp;AA$2,'Trem Tipo Medio'!$AF:$AF,"&gt;="&amp;AA$2))</f>
        <v>4.9827163202355605E-2</v>
      </c>
      <c r="AB8" s="18">
        <f>(1+Premissas!W$5)*Frequencia!AA8*'Rotacao Locomotiva'!AA8*(SUMIFS('Trem Tipo Medio'!$I:$I,'Trem Tipo Medio'!$A:$A,$A8,'Trem Tipo Medio'!$AE:$AE,"&lt;="&amp;AB$2,'Trem Tipo Medio'!$AF:$AF,"&gt;="&amp;AB$2))</f>
        <v>4.8763327458661319E-2</v>
      </c>
      <c r="AC8" s="18">
        <f>(1+Premissas!X$5)*Frequencia!AB8*'Rotacao Locomotiva'!AB8*(SUMIFS('Trem Tipo Medio'!$I:$I,'Trem Tipo Medio'!$A:$A,$A8,'Trem Tipo Medio'!$AE:$AE,"&lt;="&amp;AC$2,'Trem Tipo Medio'!$AF:$AF,"&gt;="&amp;AC$2))</f>
        <v>4.9787784258198679E-2</v>
      </c>
      <c r="AD8" s="18">
        <f>(1+Premissas!Y$5)*Frequencia!AC8*'Rotacao Locomotiva'!AC8*(SUMIFS('Trem Tipo Medio'!$I:$I,'Trem Tipo Medio'!$A:$A,$A8,'Trem Tipo Medio'!$AE:$AE,"&lt;="&amp;AD$2,'Trem Tipo Medio'!$AF:$AF,"&gt;="&amp;AD$2))</f>
        <v>5.0726595654232369E-2</v>
      </c>
      <c r="AE8" s="18">
        <f>(1+Premissas!Z$5)*Frequencia!AD8*'Rotacao Locomotiva'!AD8*(SUMIFS('Trem Tipo Medio'!$I:$I,'Trem Tipo Medio'!$A:$A,$A8,'Trem Tipo Medio'!$AE:$AE,"&lt;="&amp;AE$2,'Trem Tipo Medio'!$AF:$AF,"&gt;="&amp;AE$2))</f>
        <v>5.1577715437510677E-2</v>
      </c>
      <c r="AF8" s="18">
        <f>(1+Premissas!AA$5)*Frequencia!AE8*'Rotacao Locomotiva'!AE8*(SUMIFS('Trem Tipo Medio'!$I:$I,'Trem Tipo Medio'!$A:$A,$A8,'Trem Tipo Medio'!$AE:$AE,"&lt;="&amp;AF$2,'Trem Tipo Medio'!$AF:$AF,"&gt;="&amp;AF$2))</f>
        <v>5.2341413586423934E-2</v>
      </c>
      <c r="AG8" s="18">
        <f>(1+Premissas!AB$5)*Frequencia!AF8*'Rotacao Locomotiva'!AF8*(SUMIFS('Trem Tipo Medio'!$I:$I,'Trem Tipo Medio'!$A:$A,$A8,'Trem Tipo Medio'!$AE:$AE,"&lt;="&amp;AG$2,'Trem Tipo Medio'!$AF:$AF,"&gt;="&amp;AG$2))</f>
        <v>5.3020031733031832E-2</v>
      </c>
      <c r="AH8" s="18">
        <f>(1+Premissas!AC$5)*Frequencia!AG8*'Rotacao Locomotiva'!AG8*(SUMIFS('Trem Tipo Medio'!$I:$I,'Trem Tipo Medio'!$A:$A,$A8,'Trem Tipo Medio'!$AE:$AE,"&lt;="&amp;AH$2,'Trem Tipo Medio'!$AF:$AF,"&gt;="&amp;AH$2))</f>
        <v>5.3617621823125614E-2</v>
      </c>
      <c r="AI8" s="18">
        <f>(1+Premissas!AD$5)*Frequencia!AH8*'Rotacao Locomotiva'!AH8*(SUMIFS('Trem Tipo Medio'!$I:$I,'Trem Tipo Medio'!$A:$A,$A8,'Trem Tipo Medio'!$AE:$AE,"&lt;="&amp;AI$2,'Trem Tipo Medio'!$AF:$AF,"&gt;="&amp;AI$2))</f>
        <v>5.4139522872261855E-2</v>
      </c>
      <c r="AJ8" s="18">
        <f>(1+Premissas!AE$5)*Frequencia!AI8*'Rotacao Locomotiva'!AI8*(SUMIFS('Trem Tipo Medio'!$I:$I,'Trem Tipo Medio'!$A:$A,$A8,'Trem Tipo Medio'!$AE:$AE,"&lt;="&amp;AJ$2,'Trem Tipo Medio'!$AF:$AF,"&gt;="&amp;AJ$2))</f>
        <v>5.4591928359471853E-2</v>
      </c>
      <c r="AK8" s="18">
        <f>(1+Premissas!AF$5)*Frequencia!AJ8*'Rotacao Locomotiva'!AJ8*(SUMIFS('Trem Tipo Medio'!$I:$I,'Trem Tipo Medio'!$A:$A,$A8,'Trem Tipo Medio'!$AE:$AE,"&lt;="&amp;AK$2,'Trem Tipo Medio'!$AF:$AF,"&gt;="&amp;AK$2))</f>
        <v>5.4981486176371067E-2</v>
      </c>
      <c r="AL8" s="18">
        <f>(1+Premissas!AG$5)*Frequencia!AK8*'Rotacao Locomotiva'!AK8*(SUMIFS('Trem Tipo Medio'!$I:$I,'Trem Tipo Medio'!$A:$A,$A8,'Trem Tipo Medio'!$AE:$AE,"&lt;="&amp;AL$2,'Trem Tipo Medio'!$AF:$AF,"&gt;="&amp;AL$2))</f>
        <v>5.5314958541809699E-2</v>
      </c>
      <c r="AM8" s="18">
        <f>(1+Premissas!AH$5)*Frequencia!AL8*'Rotacao Locomotiva'!AL8*(SUMIFS('Trem Tipo Medio'!$I:$I,'Trem Tipo Medio'!$A:$A,$A8,'Trem Tipo Medio'!$AE:$AE,"&lt;="&amp;AM$2,'Trem Tipo Medio'!$AF:$AF,"&gt;="&amp;AM$2))</f>
        <v>5.5598954863740876E-2</v>
      </c>
      <c r="AN8" s="18">
        <f>(1+Premissas!AI$5)*Frequencia!AM8*'Rotacao Locomotiva'!AM8*(SUMIFS('Trem Tipo Medio'!$I:$I,'Trem Tipo Medio'!$A:$A,$A8,'Trem Tipo Medio'!$AE:$AE,"&lt;="&amp;AN$2,'Trem Tipo Medio'!$AF:$AF,"&gt;="&amp;AN$2))</f>
        <v>5.5839738781075544E-2</v>
      </c>
      <c r="AO8" s="18">
        <f>(1+Premissas!AJ$5)*Frequencia!AN8*'Rotacao Locomotiva'!AN8*(SUMIFS('Trem Tipo Medio'!$I:$I,'Trem Tipo Medio'!$A:$A,$A8,'Trem Tipo Medio'!$AE:$AE,"&lt;="&amp;AO$2,'Trem Tipo Medio'!$AF:$AF,"&gt;="&amp;AO$2))</f>
        <v>5.6043102624945683E-2</v>
      </c>
      <c r="AP8" s="18">
        <f>(1+Premissas!AK$5)*Frequencia!AO8*'Rotacao Locomotiva'!AO8*(SUMIFS('Trem Tipo Medio'!$I:$I,'Trem Tipo Medio'!$A:$A,$A8,'Trem Tipo Medio'!$AE:$AE,"&lt;="&amp;AP$2,'Trem Tipo Medio'!$AF:$AF,"&gt;="&amp;AP$2))</f>
        <v>5.6214298202717464E-2</v>
      </c>
      <c r="AQ8" s="18">
        <f>(1+Premissas!AL$5)*Frequencia!AP8*'Rotacao Locomotiva'!AP8*(SUMIFS('Trem Tipo Medio'!$I:$I,'Trem Tipo Medio'!$A:$A,$A8,'Trem Tipo Medio'!$AE:$AE,"&lt;="&amp;AQ$2,'Trem Tipo Medio'!$AF:$AF,"&gt;="&amp;AQ$2))</f>
        <v>5.6358011377288117E-2</v>
      </c>
      <c r="AR8" s="18">
        <f>(1+Premissas!AM$5)*Frequencia!AQ8*'Rotacao Locomotiva'!AQ8*(SUMIFS('Trem Tipo Medio'!$I:$I,'Trem Tipo Medio'!$A:$A,$A8,'Trem Tipo Medio'!$AE:$AE,"&lt;="&amp;AR$2,'Trem Tipo Medio'!$AF:$AF,"&gt;="&amp;AR$2))</f>
        <v>5.6478368434997005E-2</v>
      </c>
      <c r="AS8" s="18">
        <f>(1+Premissas!AN$5)*Frequencia!AR8*'Rotacao Locomotiva'!AR8*(SUMIFS('Trem Tipo Medio'!$I:$I,'Trem Tipo Medio'!$A:$A,$A8,'Trem Tipo Medio'!$AE:$AE,"&lt;="&amp;AS$2,'Trem Tipo Medio'!$AF:$AF,"&gt;="&amp;AS$2))</f>
        <v>5.6578963839511789E-2</v>
      </c>
      <c r="AT8" s="18">
        <f>(1+Premissas!AO$5)*Frequencia!AS8*'Rotacao Locomotiva'!AS8*(SUMIFS('Trem Tipo Medio'!$I:$I,'Trem Tipo Medio'!$A:$A,$A8,'Trem Tipo Medio'!$AE:$AE,"&lt;="&amp;AT$2,'Trem Tipo Medio'!$AF:$AF,"&gt;="&amp;AT$2))</f>
        <v>5.666290100074025E-2</v>
      </c>
      <c r="AU8" s="18">
        <f>(1+Premissas!AP$5)*Frequencia!AT8*'Rotacao Locomotiva'!AT8*(SUMIFS('Trem Tipo Medio'!$I:$I,'Trem Tipo Medio'!$A:$A,$A8,'Trem Tipo Medio'!$AE:$AE,"&lt;="&amp;AU$2,'Trem Tipo Medio'!$AF:$AF,"&gt;="&amp;AU$2))</f>
        <v>5.6732839722300275E-2</v>
      </c>
      <c r="AV8" s="18">
        <f>(1+Premissas!AQ$5)*Frequencia!AU8*'Rotacao Locomotiva'!AU8*(SUMIFS('Trem Tipo Medio'!$I:$I,'Trem Tipo Medio'!$A:$A,$A8,'Trem Tipo Medio'!$AE:$AE,"&lt;="&amp;AV$2,'Trem Tipo Medio'!$AF:$AF,"&gt;="&amp;AV$2))</f>
        <v>5.6791045795944621E-2</v>
      </c>
      <c r="AW8" s="18">
        <f>(1+Premissas!AR$5)*Frequencia!AV8*'Rotacao Locomotiva'!AV8*(SUMIFS('Trem Tipo Medio'!$I:$I,'Trem Tipo Medio'!$A:$A,$A8,'Trem Tipo Medio'!$AE:$AE,"&lt;="&amp;AW$2,'Trem Tipo Medio'!$AF:$AF,"&gt;="&amp;AW$2))</f>
        <v>5.6839439690795433E-2</v>
      </c>
      <c r="AX8" s="18">
        <f>(1+Premissas!AS$5)*Frequencia!AW8*'Rotacao Locomotiva'!AW8*(SUMIFS('Trem Tipo Medio'!$I:$I,'Trem Tipo Medio'!$A:$A,$A8,'Trem Tipo Medio'!$AE:$AE,"&lt;="&amp;AX$2,'Trem Tipo Medio'!$AF:$AF,"&gt;="&amp;AX$2))</f>
        <v>5.6879642428176704E-2</v>
      </c>
      <c r="AY8" s="18">
        <f>(1+Premissas!AT$5)*Frequencia!AX8*'Rotacao Locomotiva'!AX8*(SUMIFS('Trem Tipo Medio'!$I:$I,'Trem Tipo Medio'!$A:$A,$A8,'Trem Tipo Medio'!$AE:$AE,"&lt;="&amp;AY$2,'Trem Tipo Medio'!$AF:$AF,"&gt;="&amp;AY$2))</f>
        <v>5.6913017573067853E-2</v>
      </c>
      <c r="AZ8" s="18">
        <f>(1+Premissas!AU$5)*Frequencia!AY8*'Rotacao Locomotiva'!AY8*(SUMIFS('Trem Tipo Medio'!$I:$I,'Trem Tipo Medio'!$A:$A,$A8,'Trem Tipo Medio'!$AE:$AE,"&lt;="&amp;AZ$2,'Trem Tipo Medio'!$AF:$AF,"&gt;="&amp;AZ$2))</f>
        <v>5.6940708863005458E-2</v>
      </c>
      <c r="BA8" s="18">
        <f>(1+Premissas!AV$5)*Frequencia!AZ8*'Rotacao Locomotiva'!AZ8*(SUMIFS('Trem Tipo Medio'!$I:$I,'Trem Tipo Medio'!$A:$A,$A8,'Trem Tipo Medio'!$AE:$AE,"&lt;="&amp;BA$2,'Trem Tipo Medio'!$AF:$AF,"&gt;="&amp;BA$2))</f>
        <v>5.6963673389666722E-2</v>
      </c>
      <c r="BB8" s="18">
        <f>(1+Premissas!AW$5)*Frequencia!BA8*'Rotacao Locomotiva'!BA8*(SUMIFS('Trem Tipo Medio'!$I:$I,'Trem Tipo Medio'!$A:$A,$A8,'Trem Tipo Medio'!$AE:$AE,"&lt;="&amp;BB$2,'Trem Tipo Medio'!$AF:$AF,"&gt;="&amp;BB$2))</f>
        <v>5.6982710497125222E-2</v>
      </c>
      <c r="BC8" s="18">
        <f>(1+Premissas!AX$5)*Frequencia!BB8*'Rotacao Locomotiva'!BB8*(SUMIFS('Trem Tipo Medio'!$I:$I,'Trem Tipo Medio'!$A:$A,$A8,'Trem Tipo Medio'!$AE:$AE,"&lt;="&amp;BC$2,'Trem Tipo Medio'!$AF:$AF,"&gt;="&amp;BC$2))</f>
        <v>5.6998486705164823E-2</v>
      </c>
      <c r="BD8" s="18">
        <f>(1+Premissas!AY$5)*Frequencia!BC8*'Rotacao Locomotiva'!BC8*(SUMIFS('Trem Tipo Medio'!$I:$I,'Trem Tipo Medio'!$A:$A,$A8,'Trem Tipo Medio'!$AE:$AE,"&lt;="&amp;BD$2,'Trem Tipo Medio'!$AF:$AF,"&gt;="&amp;BD$2))</f>
        <v>5.7011557038399385E-2</v>
      </c>
      <c r="BE8" s="18">
        <f>(1+Premissas!AZ$5)*Frequencia!BD8*'Rotacao Locomotiva'!BD8*(SUMIFS('Trem Tipo Medio'!$I:$I,'Trem Tipo Medio'!$A:$A,$A8,'Trem Tipo Medio'!$AE:$AE,"&lt;="&amp;BE$2,'Trem Tipo Medio'!$AF:$AF,"&gt;="&amp;BE$2))</f>
        <v>5.7022383166533699E-2</v>
      </c>
      <c r="BF8" s="18">
        <f>(1+Premissas!BA$5)*Frequencia!BE8*'Rotacao Locomotiva'!BE8*(SUMIFS('Trem Tipo Medio'!$I:$I,'Trem Tipo Medio'!$A:$A,$A8,'Trem Tipo Medio'!$AE:$AE,"&lt;="&amp;BF$2,'Trem Tipo Medio'!$AF:$AF,"&gt;="&amp;BF$2))</f>
        <v>5.7031348755492969E-2</v>
      </c>
      <c r="BG8" s="18">
        <f>(1+Premissas!BB$5)*Frequencia!BF8*'Rotacao Locomotiva'!BF8*(SUMIFS('Trem Tipo Medio'!$I:$I,'Trem Tipo Medio'!$A:$A,$A8,'Trem Tipo Medio'!$AE:$AE,"&lt;="&amp;BG$2,'Trem Tipo Medio'!$AF:$AF,"&gt;="&amp;BG$2))</f>
        <v>5.703877240567868E-2</v>
      </c>
      <c r="BH8" s="18">
        <f>(1+Premissas!BC$5)*Frequencia!BG8*'Rotacao Locomotiva'!BG8*(SUMIFS('Trem Tipo Medio'!$I:$I,'Trem Tipo Medio'!$A:$A,$A8,'Trem Tipo Medio'!$AE:$AE,"&lt;="&amp;BH$2,'Trem Tipo Medio'!$AF:$AF,"&gt;="&amp;BH$2))</f>
        <v>5.7044918520682178E-2</v>
      </c>
      <c r="BI8" s="18">
        <f>(1+Premissas!BD$5)*Frequencia!BH8*'Rotacao Locomotiva'!BH8*(SUMIFS('Trem Tipo Medio'!$I:$I,'Trem Tipo Medio'!$A:$A,$A8,'Trem Tipo Medio'!$AE:$AE,"&lt;="&amp;BI$2,'Trem Tipo Medio'!$AF:$AF,"&gt;="&amp;BI$2))</f>
        <v>5.7050006412936401E-2</v>
      </c>
      <c r="BJ8" s="18">
        <f>(1+Premissas!BE$5)*Frequencia!BI8*'Rotacao Locomotiva'!BI8*(SUMIFS('Trem Tipo Medio'!$I:$I,'Trem Tipo Medio'!$A:$A,$A8,'Trem Tipo Medio'!$AE:$AE,"&lt;="&amp;BJ$2,'Trem Tipo Medio'!$AF:$AF,"&gt;="&amp;BJ$2))</f>
        <v>5.7054217915508569E-2</v>
      </c>
      <c r="BK8" s="18">
        <f>(1+Premissas!BF$5)*Frequencia!BJ8*'Rotacao Locomotiva'!BJ8*(SUMIFS('Trem Tipo Medio'!$I:$I,'Trem Tipo Medio'!$A:$A,$A8,'Trem Tipo Medio'!$AE:$AE,"&lt;="&amp;BK$2,'Trem Tipo Medio'!$AF:$AF,"&gt;="&amp;BK$2))</f>
        <v>5.7057703733629624E-2</v>
      </c>
      <c r="BL8" s="18">
        <f>(1+Premissas!BG$5)*Frequencia!BK8*'Rotacao Locomotiva'!BK8*(SUMIFS('Trem Tipo Medio'!$I:$I,'Trem Tipo Medio'!$A:$A,$A8,'Trem Tipo Medio'!$AE:$AE,"&lt;="&amp;BL$2,'Trem Tipo Medio'!$AF:$AF,"&gt;="&amp;BL$2))</f>
        <v>5.7060588736759753E-2</v>
      </c>
      <c r="BM8" s="18">
        <f>(1+Premissas!BH$5)*Frequencia!BL8*'Rotacao Locomotiva'!BL8*(SUMIFS('Trem Tipo Medio'!$I:$I,'Trem Tipo Medio'!$A:$A,$A8,'Trem Tipo Medio'!$AE:$AE,"&lt;="&amp;BM$2,'Trem Tipo Medio'!$AF:$AF,"&gt;="&amp;BM$2))</f>
        <v>5.7062976362537696E-2</v>
      </c>
      <c r="BN8" s="18">
        <f>(1+Premissas!BI$5)*Frequencia!BM8*'Rotacao Locomotiva'!BM8*(SUMIFS('Trem Tipo Medio'!$I:$I,'Trem Tipo Medio'!$A:$A,$A8,'Trem Tipo Medio'!$AE:$AE,"&lt;="&amp;BN$2,'Trem Tipo Medio'!$AF:$AF,"&gt;="&amp;BN$2))</f>
        <v>5.7064952277977331E-2</v>
      </c>
      <c r="BO8" s="18">
        <f>(1+Premissas!BJ$5)*Frequencia!BN8*'Rotacao Locomotiva'!BN8*(SUMIFS('Trem Tipo Medio'!$I:$I,'Trem Tipo Medio'!$A:$A,$A8,'Trem Tipo Medio'!$AE:$AE,"&lt;="&amp;BO$2,'Trem Tipo Medio'!$AF:$AF,"&gt;="&amp;BO$2))</f>
        <v>5.7066587420663485E-2</v>
      </c>
      <c r="BP8" s="18">
        <f>(1+Premissas!BK$5)*Frequencia!BO8*'Rotacao Locomotiva'!BO8*(SUMIFS('Trem Tipo Medio'!$I:$I,'Trem Tipo Medio'!$A:$A,$A8,'Trem Tipo Medio'!$AE:$AE,"&lt;="&amp;BP$2,'Trem Tipo Medio'!$AF:$AF,"&gt;="&amp;BP$2))</f>
        <v>5.7067940523216301E-2</v>
      </c>
      <c r="BQ8"/>
      <c r="BR8"/>
      <c r="BS8"/>
      <c r="BT8"/>
      <c r="BU8"/>
    </row>
    <row r="9" spans="1:73" s="32" customFormat="1" x14ac:dyDescent="0.25">
      <c r="A9" s="6">
        <f t="shared" si="2"/>
        <v>7</v>
      </c>
      <c r="B9" s="3" t="str">
        <f>VLOOKUP($A9,Demanda!$A$1:$G$43,4,0)</f>
        <v>Fertilizantes</v>
      </c>
      <c r="C9" s="3" t="str">
        <f>VLOOKUP($A9,Demanda!$A$1:$G$43,6,0)</f>
        <v>Miritituba</v>
      </c>
      <c r="D9" s="3" t="str">
        <f>VLOOKUP($A9,Demanda!$A$1:$G$43,7,0)</f>
        <v>Água Boa</v>
      </c>
      <c r="E9" s="3" t="str">
        <f>VLOOKUP($A9,Demanda!$A$1:$G$43,2,0)</f>
        <v>FICO</v>
      </c>
      <c r="F9" s="29" t="str">
        <f>VLOOKUP(A9,'Trem Tipo Medio'!A:I,8,0)</f>
        <v>AC44</v>
      </c>
      <c r="G9" s="6"/>
      <c r="H9" s="18">
        <f>(1+Premissas!C$5)*Frequencia!G9*'Rotacao Locomotiva'!G9*(SUMIFS('Trem Tipo Medio'!$I:$I,'Trem Tipo Medio'!$A:$A,$A9,'Trem Tipo Medio'!$AE:$AE,"&lt;="&amp;H$2,'Trem Tipo Medio'!$AF:$AF,"&gt;="&amp;H$2))</f>
        <v>0</v>
      </c>
      <c r="I9" s="18">
        <f>(1+Premissas!D$5)*Frequencia!H9*'Rotacao Locomotiva'!H9*(SUMIFS('Trem Tipo Medio'!$I:$I,'Trem Tipo Medio'!$A:$A,$A9,'Trem Tipo Medio'!$AE:$AE,"&lt;="&amp;I$2,'Trem Tipo Medio'!$AF:$AF,"&gt;="&amp;I$2))</f>
        <v>0</v>
      </c>
      <c r="J9" s="18">
        <f>(1+Premissas!E$5)*Frequencia!I9*'Rotacao Locomotiva'!I9*(SUMIFS('Trem Tipo Medio'!$I:$I,'Trem Tipo Medio'!$A:$A,$A9,'Trem Tipo Medio'!$AE:$AE,"&lt;="&amp;J$2,'Trem Tipo Medio'!$AF:$AF,"&gt;="&amp;J$2))</f>
        <v>0</v>
      </c>
      <c r="K9" s="18">
        <f>(1+Premissas!F$5)*Frequencia!J9*'Rotacao Locomotiva'!J9*(SUMIFS('Trem Tipo Medio'!$I:$I,'Trem Tipo Medio'!$A:$A,$A9,'Trem Tipo Medio'!$AE:$AE,"&lt;="&amp;K$2,'Trem Tipo Medio'!$AF:$AF,"&gt;="&amp;K$2))</f>
        <v>0</v>
      </c>
      <c r="L9" s="18">
        <f>(1+Premissas!G$5)*Frequencia!K9*'Rotacao Locomotiva'!K9*(SUMIFS('Trem Tipo Medio'!$I:$I,'Trem Tipo Medio'!$A:$A,$A9,'Trem Tipo Medio'!$AE:$AE,"&lt;="&amp;L$2,'Trem Tipo Medio'!$AF:$AF,"&gt;="&amp;L$2))</f>
        <v>0</v>
      </c>
      <c r="M9" s="18">
        <f>(1+Premissas!H$5)*Frequencia!L9*'Rotacao Locomotiva'!L9*(SUMIFS('Trem Tipo Medio'!$I:$I,'Trem Tipo Medio'!$A:$A,$A9,'Trem Tipo Medio'!$AE:$AE,"&lt;="&amp;M$2,'Trem Tipo Medio'!$AF:$AF,"&gt;="&amp;M$2))</f>
        <v>0</v>
      </c>
      <c r="N9" s="18">
        <f>(1+Premissas!I$5)*Frequencia!M9*'Rotacao Locomotiva'!M9*(SUMIFS('Trem Tipo Medio'!$I:$I,'Trem Tipo Medio'!$A:$A,$A9,'Trem Tipo Medio'!$AE:$AE,"&lt;="&amp;N$2,'Trem Tipo Medio'!$AF:$AF,"&gt;="&amp;N$2))</f>
        <v>0</v>
      </c>
      <c r="O9" s="18">
        <f>(1+Premissas!J$5)*Frequencia!N9*'Rotacao Locomotiva'!N9*(SUMIFS('Trem Tipo Medio'!$I:$I,'Trem Tipo Medio'!$A:$A,$A9,'Trem Tipo Medio'!$AE:$AE,"&lt;="&amp;O$2,'Trem Tipo Medio'!$AF:$AF,"&gt;="&amp;O$2))</f>
        <v>0</v>
      </c>
      <c r="P9" s="18">
        <f>(1+Premissas!K$5)*Frequencia!O9*'Rotacao Locomotiva'!O9*(SUMIFS('Trem Tipo Medio'!$I:$I,'Trem Tipo Medio'!$A:$A,$A9,'Trem Tipo Medio'!$AE:$AE,"&lt;="&amp;P$2,'Trem Tipo Medio'!$AF:$AF,"&gt;="&amp;P$2))</f>
        <v>0</v>
      </c>
      <c r="Q9" s="18">
        <f>(1+Premissas!L$5)*Frequencia!P9*'Rotacao Locomotiva'!P9*(SUMIFS('Trem Tipo Medio'!$I:$I,'Trem Tipo Medio'!$A:$A,$A9,'Trem Tipo Medio'!$AE:$AE,"&lt;="&amp;Q$2,'Trem Tipo Medio'!$AF:$AF,"&gt;="&amp;Q$2))</f>
        <v>0</v>
      </c>
      <c r="R9" s="18">
        <f>(1+Premissas!M$5)*Frequencia!Q9*'Rotacao Locomotiva'!Q9*(SUMIFS('Trem Tipo Medio'!$I:$I,'Trem Tipo Medio'!$A:$A,$A9,'Trem Tipo Medio'!$AE:$AE,"&lt;="&amp;R$2,'Trem Tipo Medio'!$AF:$AF,"&gt;="&amp;R$2))</f>
        <v>0</v>
      </c>
      <c r="S9" s="18">
        <f>(1+Premissas!N$5)*Frequencia!R9*'Rotacao Locomotiva'!R9*(SUMIFS('Trem Tipo Medio'!$I:$I,'Trem Tipo Medio'!$A:$A,$A9,'Trem Tipo Medio'!$AE:$AE,"&lt;="&amp;S$2,'Trem Tipo Medio'!$AF:$AF,"&gt;="&amp;S$2))</f>
        <v>0</v>
      </c>
      <c r="T9" s="18">
        <f>(1+Premissas!O$5)*Frequencia!S9*'Rotacao Locomotiva'!S9*(SUMIFS('Trem Tipo Medio'!$I:$I,'Trem Tipo Medio'!$A:$A,$A9,'Trem Tipo Medio'!$AE:$AE,"&lt;="&amp;T$2,'Trem Tipo Medio'!$AF:$AF,"&gt;="&amp;T$2))</f>
        <v>0</v>
      </c>
      <c r="U9" s="18">
        <f>(1+Premissas!P$5)*Frequencia!T9*'Rotacao Locomotiva'!T9*(SUMIFS('Trem Tipo Medio'!$I:$I,'Trem Tipo Medio'!$A:$A,$A9,'Trem Tipo Medio'!$AE:$AE,"&lt;="&amp;U$2,'Trem Tipo Medio'!$AF:$AF,"&gt;="&amp;U$2))</f>
        <v>0</v>
      </c>
      <c r="V9" s="18">
        <f>(1+Premissas!Q$5)*Frequencia!U9*'Rotacao Locomotiva'!U9*(SUMIFS('Trem Tipo Medio'!$I:$I,'Trem Tipo Medio'!$A:$A,$A9,'Trem Tipo Medio'!$AE:$AE,"&lt;="&amp;V$2,'Trem Tipo Medio'!$AF:$AF,"&gt;="&amp;V$2))</f>
        <v>0</v>
      </c>
      <c r="W9" s="18">
        <f>(1+Premissas!R$5)*Frequencia!V9*'Rotacao Locomotiva'!V9*(SUMIFS('Trem Tipo Medio'!$I:$I,'Trem Tipo Medio'!$A:$A,$A9,'Trem Tipo Medio'!$AE:$AE,"&lt;="&amp;W$2,'Trem Tipo Medio'!$AF:$AF,"&gt;="&amp;W$2))</f>
        <v>0</v>
      </c>
      <c r="X9" s="18">
        <f>(1+Premissas!S$5)*Frequencia!W9*'Rotacao Locomotiva'!W9*(SUMIFS('Trem Tipo Medio'!$I:$I,'Trem Tipo Medio'!$A:$A,$A9,'Trem Tipo Medio'!$AE:$AE,"&lt;="&amp;X$2,'Trem Tipo Medio'!$AF:$AF,"&gt;="&amp;X$2))</f>
        <v>0</v>
      </c>
      <c r="Y9" s="18">
        <f>(1+Premissas!T$5)*Frequencia!X9*'Rotacao Locomotiva'!X9*(SUMIFS('Trem Tipo Medio'!$I:$I,'Trem Tipo Medio'!$A:$A,$A9,'Trem Tipo Medio'!$AE:$AE,"&lt;="&amp;Y$2,'Trem Tipo Medio'!$AF:$AF,"&gt;="&amp;Y$2))</f>
        <v>0</v>
      </c>
      <c r="Z9" s="18">
        <f>(1+Premissas!U$5)*Frequencia!Y9*'Rotacao Locomotiva'!Y9*(SUMIFS('Trem Tipo Medio'!$I:$I,'Trem Tipo Medio'!$A:$A,$A9,'Trem Tipo Medio'!$AE:$AE,"&lt;="&amp;Z$2,'Trem Tipo Medio'!$AF:$AF,"&gt;="&amp;Z$2))</f>
        <v>0</v>
      </c>
      <c r="AA9" s="18">
        <f>(1+Premissas!V$5)*Frequencia!Z9*'Rotacao Locomotiva'!Z9*(SUMIFS('Trem Tipo Medio'!$I:$I,'Trem Tipo Medio'!$A:$A,$A9,'Trem Tipo Medio'!$AE:$AE,"&lt;="&amp;AA$2,'Trem Tipo Medio'!$AF:$AF,"&gt;="&amp;AA$2))</f>
        <v>0</v>
      </c>
      <c r="AB9" s="18">
        <f>(1+Premissas!W$5)*Frequencia!AA9*'Rotacao Locomotiva'!AA9*(SUMIFS('Trem Tipo Medio'!$I:$I,'Trem Tipo Medio'!$A:$A,$A9,'Trem Tipo Medio'!$AE:$AE,"&lt;="&amp;AB$2,'Trem Tipo Medio'!$AF:$AF,"&gt;="&amp;AB$2))</f>
        <v>0</v>
      </c>
      <c r="AC9" s="18">
        <f>(1+Premissas!X$5)*Frequencia!AB9*'Rotacao Locomotiva'!AB9*(SUMIFS('Trem Tipo Medio'!$I:$I,'Trem Tipo Medio'!$A:$A,$A9,'Trem Tipo Medio'!$AE:$AE,"&lt;="&amp;AC$2,'Trem Tipo Medio'!$AF:$AF,"&gt;="&amp;AC$2))</f>
        <v>0</v>
      </c>
      <c r="AD9" s="18">
        <f>(1+Premissas!Y$5)*Frequencia!AC9*'Rotacao Locomotiva'!AC9*(SUMIFS('Trem Tipo Medio'!$I:$I,'Trem Tipo Medio'!$A:$A,$A9,'Trem Tipo Medio'!$AE:$AE,"&lt;="&amp;AD$2,'Trem Tipo Medio'!$AF:$AF,"&gt;="&amp;AD$2))</f>
        <v>0</v>
      </c>
      <c r="AE9" s="18">
        <f>(1+Premissas!Z$5)*Frequencia!AD9*'Rotacao Locomotiva'!AD9*(SUMIFS('Trem Tipo Medio'!$I:$I,'Trem Tipo Medio'!$A:$A,$A9,'Trem Tipo Medio'!$AE:$AE,"&lt;="&amp;AE$2,'Trem Tipo Medio'!$AF:$AF,"&gt;="&amp;AE$2))</f>
        <v>0</v>
      </c>
      <c r="AF9" s="18">
        <f>(1+Premissas!AA$5)*Frequencia!AE9*'Rotacao Locomotiva'!AE9*(SUMIFS('Trem Tipo Medio'!$I:$I,'Trem Tipo Medio'!$A:$A,$A9,'Trem Tipo Medio'!$AE:$AE,"&lt;="&amp;AF$2,'Trem Tipo Medio'!$AF:$AF,"&gt;="&amp;AF$2))</f>
        <v>0</v>
      </c>
      <c r="AG9" s="18">
        <f>(1+Premissas!AB$5)*Frequencia!AF9*'Rotacao Locomotiva'!AF9*(SUMIFS('Trem Tipo Medio'!$I:$I,'Trem Tipo Medio'!$A:$A,$A9,'Trem Tipo Medio'!$AE:$AE,"&lt;="&amp;AG$2,'Trem Tipo Medio'!$AF:$AF,"&gt;="&amp;AG$2))</f>
        <v>0</v>
      </c>
      <c r="AH9" s="18">
        <f>(1+Premissas!AC$5)*Frequencia!AG9*'Rotacao Locomotiva'!AG9*(SUMIFS('Trem Tipo Medio'!$I:$I,'Trem Tipo Medio'!$A:$A,$A9,'Trem Tipo Medio'!$AE:$AE,"&lt;="&amp;AH$2,'Trem Tipo Medio'!$AF:$AF,"&gt;="&amp;AH$2))</f>
        <v>0</v>
      </c>
      <c r="AI9" s="18">
        <f>(1+Premissas!AD$5)*Frequencia!AH9*'Rotacao Locomotiva'!AH9*(SUMIFS('Trem Tipo Medio'!$I:$I,'Trem Tipo Medio'!$A:$A,$A9,'Trem Tipo Medio'!$AE:$AE,"&lt;="&amp;AI$2,'Trem Tipo Medio'!$AF:$AF,"&gt;="&amp;AI$2))</f>
        <v>0</v>
      </c>
      <c r="AJ9" s="18">
        <f>(1+Premissas!AE$5)*Frequencia!AI9*'Rotacao Locomotiva'!AI9*(SUMIFS('Trem Tipo Medio'!$I:$I,'Trem Tipo Medio'!$A:$A,$A9,'Trem Tipo Medio'!$AE:$AE,"&lt;="&amp;AJ$2,'Trem Tipo Medio'!$AF:$AF,"&gt;="&amp;AJ$2))</f>
        <v>0</v>
      </c>
      <c r="AK9" s="18">
        <f>(1+Premissas!AF$5)*Frequencia!AJ9*'Rotacao Locomotiva'!AJ9*(SUMIFS('Trem Tipo Medio'!$I:$I,'Trem Tipo Medio'!$A:$A,$A9,'Trem Tipo Medio'!$AE:$AE,"&lt;="&amp;AK$2,'Trem Tipo Medio'!$AF:$AF,"&gt;="&amp;AK$2))</f>
        <v>0</v>
      </c>
      <c r="AL9" s="18">
        <f>(1+Premissas!AG$5)*Frequencia!AK9*'Rotacao Locomotiva'!AK9*(SUMIFS('Trem Tipo Medio'!$I:$I,'Trem Tipo Medio'!$A:$A,$A9,'Trem Tipo Medio'!$AE:$AE,"&lt;="&amp;AL$2,'Trem Tipo Medio'!$AF:$AF,"&gt;="&amp;AL$2))</f>
        <v>0</v>
      </c>
      <c r="AM9" s="18">
        <f>(1+Premissas!AH$5)*Frequencia!AL9*'Rotacao Locomotiva'!AL9*(SUMIFS('Trem Tipo Medio'!$I:$I,'Trem Tipo Medio'!$A:$A,$A9,'Trem Tipo Medio'!$AE:$AE,"&lt;="&amp;AM$2,'Trem Tipo Medio'!$AF:$AF,"&gt;="&amp;AM$2))</f>
        <v>0</v>
      </c>
      <c r="AN9" s="18">
        <f>(1+Premissas!AI$5)*Frequencia!AM9*'Rotacao Locomotiva'!AM9*(SUMIFS('Trem Tipo Medio'!$I:$I,'Trem Tipo Medio'!$A:$A,$A9,'Trem Tipo Medio'!$AE:$AE,"&lt;="&amp;AN$2,'Trem Tipo Medio'!$AF:$AF,"&gt;="&amp;AN$2))</f>
        <v>0</v>
      </c>
      <c r="AO9" s="18">
        <f>(1+Premissas!AJ$5)*Frequencia!AN9*'Rotacao Locomotiva'!AN9*(SUMIFS('Trem Tipo Medio'!$I:$I,'Trem Tipo Medio'!$A:$A,$A9,'Trem Tipo Medio'!$AE:$AE,"&lt;="&amp;AO$2,'Trem Tipo Medio'!$AF:$AF,"&gt;="&amp;AO$2))</f>
        <v>0</v>
      </c>
      <c r="AP9" s="18">
        <f>(1+Premissas!AK$5)*Frequencia!AO9*'Rotacao Locomotiva'!AO9*(SUMIFS('Trem Tipo Medio'!$I:$I,'Trem Tipo Medio'!$A:$A,$A9,'Trem Tipo Medio'!$AE:$AE,"&lt;="&amp;AP$2,'Trem Tipo Medio'!$AF:$AF,"&gt;="&amp;AP$2))</f>
        <v>0</v>
      </c>
      <c r="AQ9" s="18">
        <f>(1+Premissas!AL$5)*Frequencia!AP9*'Rotacao Locomotiva'!AP9*(SUMIFS('Trem Tipo Medio'!$I:$I,'Trem Tipo Medio'!$A:$A,$A9,'Trem Tipo Medio'!$AE:$AE,"&lt;="&amp;AQ$2,'Trem Tipo Medio'!$AF:$AF,"&gt;="&amp;AQ$2))</f>
        <v>0</v>
      </c>
      <c r="AR9" s="18">
        <f>(1+Premissas!AM$5)*Frequencia!AQ9*'Rotacao Locomotiva'!AQ9*(SUMIFS('Trem Tipo Medio'!$I:$I,'Trem Tipo Medio'!$A:$A,$A9,'Trem Tipo Medio'!$AE:$AE,"&lt;="&amp;AR$2,'Trem Tipo Medio'!$AF:$AF,"&gt;="&amp;AR$2))</f>
        <v>0</v>
      </c>
      <c r="AS9" s="18">
        <f>(1+Premissas!AN$5)*Frequencia!AR9*'Rotacao Locomotiva'!AR9*(SUMIFS('Trem Tipo Medio'!$I:$I,'Trem Tipo Medio'!$A:$A,$A9,'Trem Tipo Medio'!$AE:$AE,"&lt;="&amp;AS$2,'Trem Tipo Medio'!$AF:$AF,"&gt;="&amp;AS$2))</f>
        <v>0</v>
      </c>
      <c r="AT9" s="18">
        <f>(1+Premissas!AO$5)*Frequencia!AS9*'Rotacao Locomotiva'!AS9*(SUMIFS('Trem Tipo Medio'!$I:$I,'Trem Tipo Medio'!$A:$A,$A9,'Trem Tipo Medio'!$AE:$AE,"&lt;="&amp;AT$2,'Trem Tipo Medio'!$AF:$AF,"&gt;="&amp;AT$2))</f>
        <v>0</v>
      </c>
      <c r="AU9" s="18">
        <f>(1+Premissas!AP$5)*Frequencia!AT9*'Rotacao Locomotiva'!AT9*(SUMIFS('Trem Tipo Medio'!$I:$I,'Trem Tipo Medio'!$A:$A,$A9,'Trem Tipo Medio'!$AE:$AE,"&lt;="&amp;AU$2,'Trem Tipo Medio'!$AF:$AF,"&gt;="&amp;AU$2))</f>
        <v>0</v>
      </c>
      <c r="AV9" s="18">
        <f>(1+Premissas!AQ$5)*Frequencia!AU9*'Rotacao Locomotiva'!AU9*(SUMIFS('Trem Tipo Medio'!$I:$I,'Trem Tipo Medio'!$A:$A,$A9,'Trem Tipo Medio'!$AE:$AE,"&lt;="&amp;AV$2,'Trem Tipo Medio'!$AF:$AF,"&gt;="&amp;AV$2))</f>
        <v>0</v>
      </c>
      <c r="AW9" s="18">
        <f>(1+Premissas!AR$5)*Frequencia!AV9*'Rotacao Locomotiva'!AV9*(SUMIFS('Trem Tipo Medio'!$I:$I,'Trem Tipo Medio'!$A:$A,$A9,'Trem Tipo Medio'!$AE:$AE,"&lt;="&amp;AW$2,'Trem Tipo Medio'!$AF:$AF,"&gt;="&amp;AW$2))</f>
        <v>0</v>
      </c>
      <c r="AX9" s="18">
        <f>(1+Premissas!AS$5)*Frequencia!AW9*'Rotacao Locomotiva'!AW9*(SUMIFS('Trem Tipo Medio'!$I:$I,'Trem Tipo Medio'!$A:$A,$A9,'Trem Tipo Medio'!$AE:$AE,"&lt;="&amp;AX$2,'Trem Tipo Medio'!$AF:$AF,"&gt;="&amp;AX$2))</f>
        <v>0</v>
      </c>
      <c r="AY9" s="18">
        <f>(1+Premissas!AT$5)*Frequencia!AX9*'Rotacao Locomotiva'!AX9*(SUMIFS('Trem Tipo Medio'!$I:$I,'Trem Tipo Medio'!$A:$A,$A9,'Trem Tipo Medio'!$AE:$AE,"&lt;="&amp;AY$2,'Trem Tipo Medio'!$AF:$AF,"&gt;="&amp;AY$2))</f>
        <v>0</v>
      </c>
      <c r="AZ9" s="18">
        <f>(1+Premissas!AU$5)*Frequencia!AY9*'Rotacao Locomotiva'!AY9*(SUMIFS('Trem Tipo Medio'!$I:$I,'Trem Tipo Medio'!$A:$A,$A9,'Trem Tipo Medio'!$AE:$AE,"&lt;="&amp;AZ$2,'Trem Tipo Medio'!$AF:$AF,"&gt;="&amp;AZ$2))</f>
        <v>0</v>
      </c>
      <c r="BA9" s="18">
        <f>(1+Premissas!AV$5)*Frequencia!AZ9*'Rotacao Locomotiva'!AZ9*(SUMIFS('Trem Tipo Medio'!$I:$I,'Trem Tipo Medio'!$A:$A,$A9,'Trem Tipo Medio'!$AE:$AE,"&lt;="&amp;BA$2,'Trem Tipo Medio'!$AF:$AF,"&gt;="&amp;BA$2))</f>
        <v>0</v>
      </c>
      <c r="BB9" s="18">
        <f>(1+Premissas!AW$5)*Frequencia!BA9*'Rotacao Locomotiva'!BA9*(SUMIFS('Trem Tipo Medio'!$I:$I,'Trem Tipo Medio'!$A:$A,$A9,'Trem Tipo Medio'!$AE:$AE,"&lt;="&amp;BB$2,'Trem Tipo Medio'!$AF:$AF,"&gt;="&amp;BB$2))</f>
        <v>0</v>
      </c>
      <c r="BC9" s="18">
        <f>(1+Premissas!AX$5)*Frequencia!BB9*'Rotacao Locomotiva'!BB9*(SUMIFS('Trem Tipo Medio'!$I:$I,'Trem Tipo Medio'!$A:$A,$A9,'Trem Tipo Medio'!$AE:$AE,"&lt;="&amp;BC$2,'Trem Tipo Medio'!$AF:$AF,"&gt;="&amp;BC$2))</f>
        <v>0</v>
      </c>
      <c r="BD9" s="18">
        <f>(1+Premissas!AY$5)*Frequencia!BC9*'Rotacao Locomotiva'!BC9*(SUMIFS('Trem Tipo Medio'!$I:$I,'Trem Tipo Medio'!$A:$A,$A9,'Trem Tipo Medio'!$AE:$AE,"&lt;="&amp;BD$2,'Trem Tipo Medio'!$AF:$AF,"&gt;="&amp;BD$2))</f>
        <v>0</v>
      </c>
      <c r="BE9" s="18">
        <f>(1+Premissas!AZ$5)*Frequencia!BD9*'Rotacao Locomotiva'!BD9*(SUMIFS('Trem Tipo Medio'!$I:$I,'Trem Tipo Medio'!$A:$A,$A9,'Trem Tipo Medio'!$AE:$AE,"&lt;="&amp;BE$2,'Trem Tipo Medio'!$AF:$AF,"&gt;="&amp;BE$2))</f>
        <v>0</v>
      </c>
      <c r="BF9" s="18">
        <f>(1+Premissas!BA$5)*Frequencia!BE9*'Rotacao Locomotiva'!BE9*(SUMIFS('Trem Tipo Medio'!$I:$I,'Trem Tipo Medio'!$A:$A,$A9,'Trem Tipo Medio'!$AE:$AE,"&lt;="&amp;BF$2,'Trem Tipo Medio'!$AF:$AF,"&gt;="&amp;BF$2))</f>
        <v>0</v>
      </c>
      <c r="BG9" s="18">
        <f>(1+Premissas!BB$5)*Frequencia!BF9*'Rotacao Locomotiva'!BF9*(SUMIFS('Trem Tipo Medio'!$I:$I,'Trem Tipo Medio'!$A:$A,$A9,'Trem Tipo Medio'!$AE:$AE,"&lt;="&amp;BG$2,'Trem Tipo Medio'!$AF:$AF,"&gt;="&amp;BG$2))</f>
        <v>0</v>
      </c>
      <c r="BH9" s="18">
        <f>(1+Premissas!BC$5)*Frequencia!BG9*'Rotacao Locomotiva'!BG9*(SUMIFS('Trem Tipo Medio'!$I:$I,'Trem Tipo Medio'!$A:$A,$A9,'Trem Tipo Medio'!$AE:$AE,"&lt;="&amp;BH$2,'Trem Tipo Medio'!$AF:$AF,"&gt;="&amp;BH$2))</f>
        <v>0</v>
      </c>
      <c r="BI9" s="18">
        <f>(1+Premissas!BD$5)*Frequencia!BH9*'Rotacao Locomotiva'!BH9*(SUMIFS('Trem Tipo Medio'!$I:$I,'Trem Tipo Medio'!$A:$A,$A9,'Trem Tipo Medio'!$AE:$AE,"&lt;="&amp;BI$2,'Trem Tipo Medio'!$AF:$AF,"&gt;="&amp;BI$2))</f>
        <v>0</v>
      </c>
      <c r="BJ9" s="18">
        <f>(1+Premissas!BE$5)*Frequencia!BI9*'Rotacao Locomotiva'!BI9*(SUMIFS('Trem Tipo Medio'!$I:$I,'Trem Tipo Medio'!$A:$A,$A9,'Trem Tipo Medio'!$AE:$AE,"&lt;="&amp;BJ$2,'Trem Tipo Medio'!$AF:$AF,"&gt;="&amp;BJ$2))</f>
        <v>0</v>
      </c>
      <c r="BK9" s="18">
        <f>(1+Premissas!BF$5)*Frequencia!BJ9*'Rotacao Locomotiva'!BJ9*(SUMIFS('Trem Tipo Medio'!$I:$I,'Trem Tipo Medio'!$A:$A,$A9,'Trem Tipo Medio'!$AE:$AE,"&lt;="&amp;BK$2,'Trem Tipo Medio'!$AF:$AF,"&gt;="&amp;BK$2))</f>
        <v>0</v>
      </c>
      <c r="BL9" s="18">
        <f>(1+Premissas!BG$5)*Frequencia!BK9*'Rotacao Locomotiva'!BK9*(SUMIFS('Trem Tipo Medio'!$I:$I,'Trem Tipo Medio'!$A:$A,$A9,'Trem Tipo Medio'!$AE:$AE,"&lt;="&amp;BL$2,'Trem Tipo Medio'!$AF:$AF,"&gt;="&amp;BL$2))</f>
        <v>0</v>
      </c>
      <c r="BM9" s="18">
        <f>(1+Premissas!BH$5)*Frequencia!BL9*'Rotacao Locomotiva'!BL9*(SUMIFS('Trem Tipo Medio'!$I:$I,'Trem Tipo Medio'!$A:$A,$A9,'Trem Tipo Medio'!$AE:$AE,"&lt;="&amp;BM$2,'Trem Tipo Medio'!$AF:$AF,"&gt;="&amp;BM$2))</f>
        <v>0</v>
      </c>
      <c r="BN9" s="18">
        <f>(1+Premissas!BI$5)*Frequencia!BM9*'Rotacao Locomotiva'!BM9*(SUMIFS('Trem Tipo Medio'!$I:$I,'Trem Tipo Medio'!$A:$A,$A9,'Trem Tipo Medio'!$AE:$AE,"&lt;="&amp;BN$2,'Trem Tipo Medio'!$AF:$AF,"&gt;="&amp;BN$2))</f>
        <v>0</v>
      </c>
      <c r="BO9" s="18">
        <f>(1+Premissas!BJ$5)*Frequencia!BN9*'Rotacao Locomotiva'!BN9*(SUMIFS('Trem Tipo Medio'!$I:$I,'Trem Tipo Medio'!$A:$A,$A9,'Trem Tipo Medio'!$AE:$AE,"&lt;="&amp;BO$2,'Trem Tipo Medio'!$AF:$AF,"&gt;="&amp;BO$2))</f>
        <v>0</v>
      </c>
      <c r="BP9" s="18">
        <f>(1+Premissas!BK$5)*Frequencia!BO9*'Rotacao Locomotiva'!BO9*(SUMIFS('Trem Tipo Medio'!$I:$I,'Trem Tipo Medio'!$A:$A,$A9,'Trem Tipo Medio'!$AE:$AE,"&lt;="&amp;BP$2,'Trem Tipo Medio'!$AF:$AF,"&gt;="&amp;BP$2))</f>
        <v>0</v>
      </c>
      <c r="BQ9"/>
      <c r="BR9"/>
      <c r="BS9"/>
      <c r="BT9"/>
      <c r="BU9"/>
    </row>
    <row r="10" spans="1:73" s="32" customFormat="1" x14ac:dyDescent="0.25">
      <c r="A10" s="6">
        <f t="shared" si="2"/>
        <v>8</v>
      </c>
      <c r="B10" s="3" t="str">
        <f>VLOOKUP($A10,Demanda!$A$1:$G$43,4,0)</f>
        <v>Soja em Grão</v>
      </c>
      <c r="C10" s="3" t="str">
        <f>VLOOKUP($A10,Demanda!$A$1:$G$43,6,0)</f>
        <v>Campo Novo dos Parecis</v>
      </c>
      <c r="D10" s="3" t="str">
        <f>VLOOKUP($A10,Demanda!$A$1:$G$43,7,0)</f>
        <v>Miritituba</v>
      </c>
      <c r="E10" s="3" t="str">
        <f>VLOOKUP($A10,Demanda!$A$1:$G$43,2,0)</f>
        <v>FICO</v>
      </c>
      <c r="F10" s="29" t="str">
        <f>VLOOKUP(A10,'Trem Tipo Medio'!A:I,8,0)</f>
        <v>AC44</v>
      </c>
      <c r="G10" s="6"/>
      <c r="H10" s="18">
        <f>(1+Premissas!C$5)*Frequencia!G10*'Rotacao Locomotiva'!G10*(SUMIFS('Trem Tipo Medio'!$I:$I,'Trem Tipo Medio'!$A:$A,$A10,'Trem Tipo Medio'!$AE:$AE,"&lt;="&amp;H$2,'Trem Tipo Medio'!$AF:$AF,"&gt;="&amp;H$2))</f>
        <v>0</v>
      </c>
      <c r="I10" s="18">
        <f>(1+Premissas!D$5)*Frequencia!H10*'Rotacao Locomotiva'!H10*(SUMIFS('Trem Tipo Medio'!$I:$I,'Trem Tipo Medio'!$A:$A,$A10,'Trem Tipo Medio'!$AE:$AE,"&lt;="&amp;I$2,'Trem Tipo Medio'!$AF:$AF,"&gt;="&amp;I$2))</f>
        <v>0</v>
      </c>
      <c r="J10" s="18">
        <f>(1+Premissas!E$5)*Frequencia!I10*'Rotacao Locomotiva'!I10*(SUMIFS('Trem Tipo Medio'!$I:$I,'Trem Tipo Medio'!$A:$A,$A10,'Trem Tipo Medio'!$AE:$AE,"&lt;="&amp;J$2,'Trem Tipo Medio'!$AF:$AF,"&gt;="&amp;J$2))</f>
        <v>0</v>
      </c>
      <c r="K10" s="18">
        <f>(1+Premissas!F$5)*Frequencia!J10*'Rotacao Locomotiva'!J10*(SUMIFS('Trem Tipo Medio'!$I:$I,'Trem Tipo Medio'!$A:$A,$A10,'Trem Tipo Medio'!$AE:$AE,"&lt;="&amp;K$2,'Trem Tipo Medio'!$AF:$AF,"&gt;="&amp;K$2))</f>
        <v>0</v>
      </c>
      <c r="L10" s="18">
        <f>(1+Premissas!G$5)*Frequencia!K10*'Rotacao Locomotiva'!K10*(SUMIFS('Trem Tipo Medio'!$I:$I,'Trem Tipo Medio'!$A:$A,$A10,'Trem Tipo Medio'!$AE:$AE,"&lt;="&amp;L$2,'Trem Tipo Medio'!$AF:$AF,"&gt;="&amp;L$2))</f>
        <v>0</v>
      </c>
      <c r="M10" s="18">
        <f>(1+Premissas!H$5)*Frequencia!L10*'Rotacao Locomotiva'!L10*(SUMIFS('Trem Tipo Medio'!$I:$I,'Trem Tipo Medio'!$A:$A,$A10,'Trem Tipo Medio'!$AE:$AE,"&lt;="&amp;M$2,'Trem Tipo Medio'!$AF:$AF,"&gt;="&amp;M$2))</f>
        <v>0</v>
      </c>
      <c r="N10" s="18">
        <f>(1+Premissas!I$5)*Frequencia!M10*'Rotacao Locomotiva'!M10*(SUMIFS('Trem Tipo Medio'!$I:$I,'Trem Tipo Medio'!$A:$A,$A10,'Trem Tipo Medio'!$AE:$AE,"&lt;="&amp;N$2,'Trem Tipo Medio'!$AF:$AF,"&gt;="&amp;N$2))</f>
        <v>0</v>
      </c>
      <c r="O10" s="18">
        <f>(1+Premissas!J$5)*Frequencia!N10*'Rotacao Locomotiva'!N10*(SUMIFS('Trem Tipo Medio'!$I:$I,'Trem Tipo Medio'!$A:$A,$A10,'Trem Tipo Medio'!$AE:$AE,"&lt;="&amp;O$2,'Trem Tipo Medio'!$AF:$AF,"&gt;="&amp;O$2))</f>
        <v>0</v>
      </c>
      <c r="P10" s="18">
        <f>(1+Premissas!K$5)*Frequencia!O10*'Rotacao Locomotiva'!O10*(SUMIFS('Trem Tipo Medio'!$I:$I,'Trem Tipo Medio'!$A:$A,$A10,'Trem Tipo Medio'!$AE:$AE,"&lt;="&amp;P$2,'Trem Tipo Medio'!$AF:$AF,"&gt;="&amp;P$2))</f>
        <v>0</v>
      </c>
      <c r="Q10" s="18">
        <f>(1+Premissas!L$5)*Frequencia!P10*'Rotacao Locomotiva'!P10*(SUMIFS('Trem Tipo Medio'!$I:$I,'Trem Tipo Medio'!$A:$A,$A10,'Trem Tipo Medio'!$AE:$AE,"&lt;="&amp;Q$2,'Trem Tipo Medio'!$AF:$AF,"&gt;="&amp;Q$2))</f>
        <v>0</v>
      </c>
      <c r="R10" s="18">
        <f>(1+Premissas!M$5)*Frequencia!Q10*'Rotacao Locomotiva'!Q10*(SUMIFS('Trem Tipo Medio'!$I:$I,'Trem Tipo Medio'!$A:$A,$A10,'Trem Tipo Medio'!$AE:$AE,"&lt;="&amp;R$2,'Trem Tipo Medio'!$AF:$AF,"&gt;="&amp;R$2))</f>
        <v>0</v>
      </c>
      <c r="S10" s="18">
        <f>(1+Premissas!N$5)*Frequencia!R10*'Rotacao Locomotiva'!R10*(SUMIFS('Trem Tipo Medio'!$I:$I,'Trem Tipo Medio'!$A:$A,$A10,'Trem Tipo Medio'!$AE:$AE,"&lt;="&amp;S$2,'Trem Tipo Medio'!$AF:$AF,"&gt;="&amp;S$2))</f>
        <v>0</v>
      </c>
      <c r="T10" s="18">
        <f>(1+Premissas!O$5)*Frequencia!S10*'Rotacao Locomotiva'!S10*(SUMIFS('Trem Tipo Medio'!$I:$I,'Trem Tipo Medio'!$A:$A,$A10,'Trem Tipo Medio'!$AE:$AE,"&lt;="&amp;T$2,'Trem Tipo Medio'!$AF:$AF,"&gt;="&amp;T$2))</f>
        <v>0</v>
      </c>
      <c r="U10" s="18">
        <f>(1+Premissas!P$5)*Frequencia!T10*'Rotacao Locomotiva'!T10*(SUMIFS('Trem Tipo Medio'!$I:$I,'Trem Tipo Medio'!$A:$A,$A10,'Trem Tipo Medio'!$AE:$AE,"&lt;="&amp;U$2,'Trem Tipo Medio'!$AF:$AF,"&gt;="&amp;U$2))</f>
        <v>0</v>
      </c>
      <c r="V10" s="18">
        <f>(1+Premissas!Q$5)*Frequencia!U10*'Rotacao Locomotiva'!U10*(SUMIFS('Trem Tipo Medio'!$I:$I,'Trem Tipo Medio'!$A:$A,$A10,'Trem Tipo Medio'!$AE:$AE,"&lt;="&amp;V$2,'Trem Tipo Medio'!$AF:$AF,"&gt;="&amp;V$2))</f>
        <v>0</v>
      </c>
      <c r="W10" s="18">
        <f>(1+Premissas!R$5)*Frequencia!V10*'Rotacao Locomotiva'!V10*(SUMIFS('Trem Tipo Medio'!$I:$I,'Trem Tipo Medio'!$A:$A,$A10,'Trem Tipo Medio'!$AE:$AE,"&lt;="&amp;W$2,'Trem Tipo Medio'!$AF:$AF,"&gt;="&amp;W$2))</f>
        <v>0</v>
      </c>
      <c r="X10" s="18">
        <f>(1+Premissas!S$5)*Frequencia!W10*'Rotacao Locomotiva'!W10*(SUMIFS('Trem Tipo Medio'!$I:$I,'Trem Tipo Medio'!$A:$A,$A10,'Trem Tipo Medio'!$AE:$AE,"&lt;="&amp;X$2,'Trem Tipo Medio'!$AF:$AF,"&gt;="&amp;X$2))</f>
        <v>0</v>
      </c>
      <c r="Y10" s="18">
        <f>(1+Premissas!T$5)*Frequencia!X10*'Rotacao Locomotiva'!X10*(SUMIFS('Trem Tipo Medio'!$I:$I,'Trem Tipo Medio'!$A:$A,$A10,'Trem Tipo Medio'!$AE:$AE,"&lt;="&amp;Y$2,'Trem Tipo Medio'!$AF:$AF,"&gt;="&amp;Y$2))</f>
        <v>0</v>
      </c>
      <c r="Z10" s="18">
        <f>(1+Premissas!U$5)*Frequencia!Y10*'Rotacao Locomotiva'!Y10*(SUMIFS('Trem Tipo Medio'!$I:$I,'Trem Tipo Medio'!$A:$A,$A10,'Trem Tipo Medio'!$AE:$AE,"&lt;="&amp;Z$2,'Trem Tipo Medio'!$AF:$AF,"&gt;="&amp;Z$2))</f>
        <v>0</v>
      </c>
      <c r="AA10" s="18">
        <f>(1+Premissas!V$5)*Frequencia!Z10*'Rotacao Locomotiva'!Z10*(SUMIFS('Trem Tipo Medio'!$I:$I,'Trem Tipo Medio'!$A:$A,$A10,'Trem Tipo Medio'!$AE:$AE,"&lt;="&amp;AA$2,'Trem Tipo Medio'!$AF:$AF,"&gt;="&amp;AA$2))</f>
        <v>0</v>
      </c>
      <c r="AB10" s="18">
        <f>(1+Premissas!W$5)*Frequencia!AA10*'Rotacao Locomotiva'!AA10*(SUMIFS('Trem Tipo Medio'!$I:$I,'Trem Tipo Medio'!$A:$A,$A10,'Trem Tipo Medio'!$AE:$AE,"&lt;="&amp;AB$2,'Trem Tipo Medio'!$AF:$AF,"&gt;="&amp;AB$2))</f>
        <v>0</v>
      </c>
      <c r="AC10" s="18">
        <f>(1+Premissas!X$5)*Frequencia!AB10*'Rotacao Locomotiva'!AB10*(SUMIFS('Trem Tipo Medio'!$I:$I,'Trem Tipo Medio'!$A:$A,$A10,'Trem Tipo Medio'!$AE:$AE,"&lt;="&amp;AC$2,'Trem Tipo Medio'!$AF:$AF,"&gt;="&amp;AC$2))</f>
        <v>0</v>
      </c>
      <c r="AD10" s="18">
        <f>(1+Premissas!Y$5)*Frequencia!AC10*'Rotacao Locomotiva'!AC10*(SUMIFS('Trem Tipo Medio'!$I:$I,'Trem Tipo Medio'!$A:$A,$A10,'Trem Tipo Medio'!$AE:$AE,"&lt;="&amp;AD$2,'Trem Tipo Medio'!$AF:$AF,"&gt;="&amp;AD$2))</f>
        <v>0</v>
      </c>
      <c r="AE10" s="18">
        <f>(1+Premissas!Z$5)*Frequencia!AD10*'Rotacao Locomotiva'!AD10*(SUMIFS('Trem Tipo Medio'!$I:$I,'Trem Tipo Medio'!$A:$A,$A10,'Trem Tipo Medio'!$AE:$AE,"&lt;="&amp;AE$2,'Trem Tipo Medio'!$AF:$AF,"&gt;="&amp;AE$2))</f>
        <v>0</v>
      </c>
      <c r="AF10" s="18">
        <f>(1+Premissas!AA$5)*Frequencia!AE10*'Rotacao Locomotiva'!AE10*(SUMIFS('Trem Tipo Medio'!$I:$I,'Trem Tipo Medio'!$A:$A,$A10,'Trem Tipo Medio'!$AE:$AE,"&lt;="&amp;AF$2,'Trem Tipo Medio'!$AF:$AF,"&gt;="&amp;AF$2))</f>
        <v>0</v>
      </c>
      <c r="AG10" s="18">
        <f>(1+Premissas!AB$5)*Frequencia!AF10*'Rotacao Locomotiva'!AF10*(SUMIFS('Trem Tipo Medio'!$I:$I,'Trem Tipo Medio'!$A:$A,$A10,'Trem Tipo Medio'!$AE:$AE,"&lt;="&amp;AG$2,'Trem Tipo Medio'!$AF:$AF,"&gt;="&amp;AG$2))</f>
        <v>0</v>
      </c>
      <c r="AH10" s="18">
        <f>(1+Premissas!AC$5)*Frequencia!AG10*'Rotacao Locomotiva'!AG10*(SUMIFS('Trem Tipo Medio'!$I:$I,'Trem Tipo Medio'!$A:$A,$A10,'Trem Tipo Medio'!$AE:$AE,"&lt;="&amp;AH$2,'Trem Tipo Medio'!$AF:$AF,"&gt;="&amp;AH$2))</f>
        <v>0</v>
      </c>
      <c r="AI10" s="18">
        <f>(1+Premissas!AD$5)*Frequencia!AH10*'Rotacao Locomotiva'!AH10*(SUMIFS('Trem Tipo Medio'!$I:$I,'Trem Tipo Medio'!$A:$A,$A10,'Trem Tipo Medio'!$AE:$AE,"&lt;="&amp;AI$2,'Trem Tipo Medio'!$AF:$AF,"&gt;="&amp;AI$2))</f>
        <v>0</v>
      </c>
      <c r="AJ10" s="18">
        <f>(1+Premissas!AE$5)*Frequencia!AI10*'Rotacao Locomotiva'!AI10*(SUMIFS('Trem Tipo Medio'!$I:$I,'Trem Tipo Medio'!$A:$A,$A10,'Trem Tipo Medio'!$AE:$AE,"&lt;="&amp;AJ$2,'Trem Tipo Medio'!$AF:$AF,"&gt;="&amp;AJ$2))</f>
        <v>0</v>
      </c>
      <c r="AK10" s="18">
        <f>(1+Premissas!AF$5)*Frequencia!AJ10*'Rotacao Locomotiva'!AJ10*(SUMIFS('Trem Tipo Medio'!$I:$I,'Trem Tipo Medio'!$A:$A,$A10,'Trem Tipo Medio'!$AE:$AE,"&lt;="&amp;AK$2,'Trem Tipo Medio'!$AF:$AF,"&gt;="&amp;AK$2))</f>
        <v>0</v>
      </c>
      <c r="AL10" s="18">
        <f>(1+Premissas!AG$5)*Frequencia!AK10*'Rotacao Locomotiva'!AK10*(SUMIFS('Trem Tipo Medio'!$I:$I,'Trem Tipo Medio'!$A:$A,$A10,'Trem Tipo Medio'!$AE:$AE,"&lt;="&amp;AL$2,'Trem Tipo Medio'!$AF:$AF,"&gt;="&amp;AL$2))</f>
        <v>0</v>
      </c>
      <c r="AM10" s="18">
        <f>(1+Premissas!AH$5)*Frequencia!AL10*'Rotacao Locomotiva'!AL10*(SUMIFS('Trem Tipo Medio'!$I:$I,'Trem Tipo Medio'!$A:$A,$A10,'Trem Tipo Medio'!$AE:$AE,"&lt;="&amp;AM$2,'Trem Tipo Medio'!$AF:$AF,"&gt;="&amp;AM$2))</f>
        <v>0</v>
      </c>
      <c r="AN10" s="18">
        <f>(1+Premissas!AI$5)*Frequencia!AM10*'Rotacao Locomotiva'!AM10*(SUMIFS('Trem Tipo Medio'!$I:$I,'Trem Tipo Medio'!$A:$A,$A10,'Trem Tipo Medio'!$AE:$AE,"&lt;="&amp;AN$2,'Trem Tipo Medio'!$AF:$AF,"&gt;="&amp;AN$2))</f>
        <v>0</v>
      </c>
      <c r="AO10" s="18">
        <f>(1+Premissas!AJ$5)*Frequencia!AN10*'Rotacao Locomotiva'!AN10*(SUMIFS('Trem Tipo Medio'!$I:$I,'Trem Tipo Medio'!$A:$A,$A10,'Trem Tipo Medio'!$AE:$AE,"&lt;="&amp;AO$2,'Trem Tipo Medio'!$AF:$AF,"&gt;="&amp;AO$2))</f>
        <v>0</v>
      </c>
      <c r="AP10" s="18">
        <f>(1+Premissas!AK$5)*Frequencia!AO10*'Rotacao Locomotiva'!AO10*(SUMIFS('Trem Tipo Medio'!$I:$I,'Trem Tipo Medio'!$A:$A,$A10,'Trem Tipo Medio'!$AE:$AE,"&lt;="&amp;AP$2,'Trem Tipo Medio'!$AF:$AF,"&gt;="&amp;AP$2))</f>
        <v>0</v>
      </c>
      <c r="AQ10" s="18">
        <f>(1+Premissas!AL$5)*Frequencia!AP10*'Rotacao Locomotiva'!AP10*(SUMIFS('Trem Tipo Medio'!$I:$I,'Trem Tipo Medio'!$A:$A,$A10,'Trem Tipo Medio'!$AE:$AE,"&lt;="&amp;AQ$2,'Trem Tipo Medio'!$AF:$AF,"&gt;="&amp;AQ$2))</f>
        <v>0</v>
      </c>
      <c r="AR10" s="18">
        <f>(1+Premissas!AM$5)*Frequencia!AQ10*'Rotacao Locomotiva'!AQ10*(SUMIFS('Trem Tipo Medio'!$I:$I,'Trem Tipo Medio'!$A:$A,$A10,'Trem Tipo Medio'!$AE:$AE,"&lt;="&amp;AR$2,'Trem Tipo Medio'!$AF:$AF,"&gt;="&amp;AR$2))</f>
        <v>0</v>
      </c>
      <c r="AS10" s="18">
        <f>(1+Premissas!AN$5)*Frequencia!AR10*'Rotacao Locomotiva'!AR10*(SUMIFS('Trem Tipo Medio'!$I:$I,'Trem Tipo Medio'!$A:$A,$A10,'Trem Tipo Medio'!$AE:$AE,"&lt;="&amp;AS$2,'Trem Tipo Medio'!$AF:$AF,"&gt;="&amp;AS$2))</f>
        <v>0</v>
      </c>
      <c r="AT10" s="18">
        <f>(1+Premissas!AO$5)*Frequencia!AS10*'Rotacao Locomotiva'!AS10*(SUMIFS('Trem Tipo Medio'!$I:$I,'Trem Tipo Medio'!$A:$A,$A10,'Trem Tipo Medio'!$AE:$AE,"&lt;="&amp;AT$2,'Trem Tipo Medio'!$AF:$AF,"&gt;="&amp;AT$2))</f>
        <v>0</v>
      </c>
      <c r="AU10" s="18">
        <f>(1+Premissas!AP$5)*Frequencia!AT10*'Rotacao Locomotiva'!AT10*(SUMIFS('Trem Tipo Medio'!$I:$I,'Trem Tipo Medio'!$A:$A,$A10,'Trem Tipo Medio'!$AE:$AE,"&lt;="&amp;AU$2,'Trem Tipo Medio'!$AF:$AF,"&gt;="&amp;AU$2))</f>
        <v>0</v>
      </c>
      <c r="AV10" s="18">
        <f>(1+Premissas!AQ$5)*Frequencia!AU10*'Rotacao Locomotiva'!AU10*(SUMIFS('Trem Tipo Medio'!$I:$I,'Trem Tipo Medio'!$A:$A,$A10,'Trem Tipo Medio'!$AE:$AE,"&lt;="&amp;AV$2,'Trem Tipo Medio'!$AF:$AF,"&gt;="&amp;AV$2))</f>
        <v>0</v>
      </c>
      <c r="AW10" s="18">
        <f>(1+Premissas!AR$5)*Frequencia!AV10*'Rotacao Locomotiva'!AV10*(SUMIFS('Trem Tipo Medio'!$I:$I,'Trem Tipo Medio'!$A:$A,$A10,'Trem Tipo Medio'!$AE:$AE,"&lt;="&amp;AW$2,'Trem Tipo Medio'!$AF:$AF,"&gt;="&amp;AW$2))</f>
        <v>0</v>
      </c>
      <c r="AX10" s="18">
        <f>(1+Premissas!AS$5)*Frequencia!AW10*'Rotacao Locomotiva'!AW10*(SUMIFS('Trem Tipo Medio'!$I:$I,'Trem Tipo Medio'!$A:$A,$A10,'Trem Tipo Medio'!$AE:$AE,"&lt;="&amp;AX$2,'Trem Tipo Medio'!$AF:$AF,"&gt;="&amp;AX$2))</f>
        <v>0</v>
      </c>
      <c r="AY10" s="18">
        <f>(1+Premissas!AT$5)*Frequencia!AX10*'Rotacao Locomotiva'!AX10*(SUMIFS('Trem Tipo Medio'!$I:$I,'Trem Tipo Medio'!$A:$A,$A10,'Trem Tipo Medio'!$AE:$AE,"&lt;="&amp;AY$2,'Trem Tipo Medio'!$AF:$AF,"&gt;="&amp;AY$2))</f>
        <v>0</v>
      </c>
      <c r="AZ10" s="18">
        <f>(1+Premissas!AU$5)*Frequencia!AY10*'Rotacao Locomotiva'!AY10*(SUMIFS('Trem Tipo Medio'!$I:$I,'Trem Tipo Medio'!$A:$A,$A10,'Trem Tipo Medio'!$AE:$AE,"&lt;="&amp;AZ$2,'Trem Tipo Medio'!$AF:$AF,"&gt;="&amp;AZ$2))</f>
        <v>0</v>
      </c>
      <c r="BA10" s="18">
        <f>(1+Premissas!AV$5)*Frequencia!AZ10*'Rotacao Locomotiva'!AZ10*(SUMIFS('Trem Tipo Medio'!$I:$I,'Trem Tipo Medio'!$A:$A,$A10,'Trem Tipo Medio'!$AE:$AE,"&lt;="&amp;BA$2,'Trem Tipo Medio'!$AF:$AF,"&gt;="&amp;BA$2))</f>
        <v>0</v>
      </c>
      <c r="BB10" s="18">
        <f>(1+Premissas!AW$5)*Frequencia!BA10*'Rotacao Locomotiva'!BA10*(SUMIFS('Trem Tipo Medio'!$I:$I,'Trem Tipo Medio'!$A:$A,$A10,'Trem Tipo Medio'!$AE:$AE,"&lt;="&amp;BB$2,'Trem Tipo Medio'!$AF:$AF,"&gt;="&amp;BB$2))</f>
        <v>0</v>
      </c>
      <c r="BC10" s="18">
        <f>(1+Premissas!AX$5)*Frequencia!BB10*'Rotacao Locomotiva'!BB10*(SUMIFS('Trem Tipo Medio'!$I:$I,'Trem Tipo Medio'!$A:$A,$A10,'Trem Tipo Medio'!$AE:$AE,"&lt;="&amp;BC$2,'Trem Tipo Medio'!$AF:$AF,"&gt;="&amp;BC$2))</f>
        <v>0</v>
      </c>
      <c r="BD10" s="18">
        <f>(1+Premissas!AY$5)*Frequencia!BC10*'Rotacao Locomotiva'!BC10*(SUMIFS('Trem Tipo Medio'!$I:$I,'Trem Tipo Medio'!$A:$A,$A10,'Trem Tipo Medio'!$AE:$AE,"&lt;="&amp;BD$2,'Trem Tipo Medio'!$AF:$AF,"&gt;="&amp;BD$2))</f>
        <v>0</v>
      </c>
      <c r="BE10" s="18">
        <f>(1+Premissas!AZ$5)*Frequencia!BD10*'Rotacao Locomotiva'!BD10*(SUMIFS('Trem Tipo Medio'!$I:$I,'Trem Tipo Medio'!$A:$A,$A10,'Trem Tipo Medio'!$AE:$AE,"&lt;="&amp;BE$2,'Trem Tipo Medio'!$AF:$AF,"&gt;="&amp;BE$2))</f>
        <v>0</v>
      </c>
      <c r="BF10" s="18">
        <f>(1+Premissas!BA$5)*Frequencia!BE10*'Rotacao Locomotiva'!BE10*(SUMIFS('Trem Tipo Medio'!$I:$I,'Trem Tipo Medio'!$A:$A,$A10,'Trem Tipo Medio'!$AE:$AE,"&lt;="&amp;BF$2,'Trem Tipo Medio'!$AF:$AF,"&gt;="&amp;BF$2))</f>
        <v>0</v>
      </c>
      <c r="BG10" s="18">
        <f>(1+Premissas!BB$5)*Frequencia!BF10*'Rotacao Locomotiva'!BF10*(SUMIFS('Trem Tipo Medio'!$I:$I,'Trem Tipo Medio'!$A:$A,$A10,'Trem Tipo Medio'!$AE:$AE,"&lt;="&amp;BG$2,'Trem Tipo Medio'!$AF:$AF,"&gt;="&amp;BG$2))</f>
        <v>0</v>
      </c>
      <c r="BH10" s="18">
        <f>(1+Premissas!BC$5)*Frequencia!BG10*'Rotacao Locomotiva'!BG10*(SUMIFS('Trem Tipo Medio'!$I:$I,'Trem Tipo Medio'!$A:$A,$A10,'Trem Tipo Medio'!$AE:$AE,"&lt;="&amp;BH$2,'Trem Tipo Medio'!$AF:$AF,"&gt;="&amp;BH$2))</f>
        <v>0</v>
      </c>
      <c r="BI10" s="18">
        <f>(1+Premissas!BD$5)*Frequencia!BH10*'Rotacao Locomotiva'!BH10*(SUMIFS('Trem Tipo Medio'!$I:$I,'Trem Tipo Medio'!$A:$A,$A10,'Trem Tipo Medio'!$AE:$AE,"&lt;="&amp;BI$2,'Trem Tipo Medio'!$AF:$AF,"&gt;="&amp;BI$2))</f>
        <v>0</v>
      </c>
      <c r="BJ10" s="18">
        <f>(1+Premissas!BE$5)*Frequencia!BI10*'Rotacao Locomotiva'!BI10*(SUMIFS('Trem Tipo Medio'!$I:$I,'Trem Tipo Medio'!$A:$A,$A10,'Trem Tipo Medio'!$AE:$AE,"&lt;="&amp;BJ$2,'Trem Tipo Medio'!$AF:$AF,"&gt;="&amp;BJ$2))</f>
        <v>0</v>
      </c>
      <c r="BK10" s="18">
        <f>(1+Premissas!BF$5)*Frequencia!BJ10*'Rotacao Locomotiva'!BJ10*(SUMIFS('Trem Tipo Medio'!$I:$I,'Trem Tipo Medio'!$A:$A,$A10,'Trem Tipo Medio'!$AE:$AE,"&lt;="&amp;BK$2,'Trem Tipo Medio'!$AF:$AF,"&gt;="&amp;BK$2))</f>
        <v>0</v>
      </c>
      <c r="BL10" s="18">
        <f>(1+Premissas!BG$5)*Frequencia!BK10*'Rotacao Locomotiva'!BK10*(SUMIFS('Trem Tipo Medio'!$I:$I,'Trem Tipo Medio'!$A:$A,$A10,'Trem Tipo Medio'!$AE:$AE,"&lt;="&amp;BL$2,'Trem Tipo Medio'!$AF:$AF,"&gt;="&amp;BL$2))</f>
        <v>0</v>
      </c>
      <c r="BM10" s="18">
        <f>(1+Premissas!BH$5)*Frequencia!BL10*'Rotacao Locomotiva'!BL10*(SUMIFS('Trem Tipo Medio'!$I:$I,'Trem Tipo Medio'!$A:$A,$A10,'Trem Tipo Medio'!$AE:$AE,"&lt;="&amp;BM$2,'Trem Tipo Medio'!$AF:$AF,"&gt;="&amp;BM$2))</f>
        <v>0</v>
      </c>
      <c r="BN10" s="18">
        <f>(1+Premissas!BI$5)*Frequencia!BM10*'Rotacao Locomotiva'!BM10*(SUMIFS('Trem Tipo Medio'!$I:$I,'Trem Tipo Medio'!$A:$A,$A10,'Trem Tipo Medio'!$AE:$AE,"&lt;="&amp;BN$2,'Trem Tipo Medio'!$AF:$AF,"&gt;="&amp;BN$2))</f>
        <v>0</v>
      </c>
      <c r="BO10" s="18">
        <f>(1+Premissas!BJ$5)*Frequencia!BN10*'Rotacao Locomotiva'!BN10*(SUMIFS('Trem Tipo Medio'!$I:$I,'Trem Tipo Medio'!$A:$A,$A10,'Trem Tipo Medio'!$AE:$AE,"&lt;="&amp;BO$2,'Trem Tipo Medio'!$AF:$AF,"&gt;="&amp;BO$2))</f>
        <v>0</v>
      </c>
      <c r="BP10" s="18">
        <f>(1+Premissas!BK$5)*Frequencia!BO10*'Rotacao Locomotiva'!BO10*(SUMIFS('Trem Tipo Medio'!$I:$I,'Trem Tipo Medio'!$A:$A,$A10,'Trem Tipo Medio'!$AE:$AE,"&lt;="&amp;BP$2,'Trem Tipo Medio'!$AF:$AF,"&gt;="&amp;BP$2))</f>
        <v>0</v>
      </c>
      <c r="BQ10"/>
      <c r="BR10"/>
      <c r="BS10"/>
      <c r="BT10"/>
      <c r="BU10"/>
    </row>
    <row r="11" spans="1:73" s="32" customFormat="1" x14ac:dyDescent="0.25">
      <c r="A11" s="6">
        <f t="shared" si="2"/>
        <v>9</v>
      </c>
      <c r="B11" s="3" t="str">
        <f>VLOOKUP($A11,Demanda!$A$1:$G$43,4,0)</f>
        <v>Milho em Grão</v>
      </c>
      <c r="C11" s="3" t="str">
        <f>VLOOKUP($A11,Demanda!$A$1:$G$43,6,0)</f>
        <v>Campo Novo dos Parecis</v>
      </c>
      <c r="D11" s="3" t="str">
        <f>VLOOKUP($A11,Demanda!$A$1:$G$43,7,0)</f>
        <v>Miritituba</v>
      </c>
      <c r="E11" s="3" t="str">
        <f>VLOOKUP($A11,Demanda!$A$1:$G$43,2,0)</f>
        <v>FICO</v>
      </c>
      <c r="F11" s="29" t="str">
        <f>VLOOKUP(A11,'Trem Tipo Medio'!A:I,8,0)</f>
        <v>AC44</v>
      </c>
      <c r="G11" s="6"/>
      <c r="H11" s="18">
        <f>(1+Premissas!C$5)*Frequencia!G11*'Rotacao Locomotiva'!G11*(SUMIFS('Trem Tipo Medio'!$I:$I,'Trem Tipo Medio'!$A:$A,$A11,'Trem Tipo Medio'!$AE:$AE,"&lt;="&amp;H$2,'Trem Tipo Medio'!$AF:$AF,"&gt;="&amp;H$2))</f>
        <v>0</v>
      </c>
      <c r="I11" s="18">
        <f>(1+Premissas!D$5)*Frequencia!H11*'Rotacao Locomotiva'!H11*(SUMIFS('Trem Tipo Medio'!$I:$I,'Trem Tipo Medio'!$A:$A,$A11,'Trem Tipo Medio'!$AE:$AE,"&lt;="&amp;I$2,'Trem Tipo Medio'!$AF:$AF,"&gt;="&amp;I$2))</f>
        <v>0</v>
      </c>
      <c r="J11" s="18">
        <f>(1+Premissas!E$5)*Frequencia!I11*'Rotacao Locomotiva'!I11*(SUMIFS('Trem Tipo Medio'!$I:$I,'Trem Tipo Medio'!$A:$A,$A11,'Trem Tipo Medio'!$AE:$AE,"&lt;="&amp;J$2,'Trem Tipo Medio'!$AF:$AF,"&gt;="&amp;J$2))</f>
        <v>0</v>
      </c>
      <c r="K11" s="18">
        <f>(1+Premissas!F$5)*Frequencia!J11*'Rotacao Locomotiva'!J11*(SUMIFS('Trem Tipo Medio'!$I:$I,'Trem Tipo Medio'!$A:$A,$A11,'Trem Tipo Medio'!$AE:$AE,"&lt;="&amp;K$2,'Trem Tipo Medio'!$AF:$AF,"&gt;="&amp;K$2))</f>
        <v>0</v>
      </c>
      <c r="L11" s="18">
        <f>(1+Premissas!G$5)*Frequencia!K11*'Rotacao Locomotiva'!K11*(SUMIFS('Trem Tipo Medio'!$I:$I,'Trem Tipo Medio'!$A:$A,$A11,'Trem Tipo Medio'!$AE:$AE,"&lt;="&amp;L$2,'Trem Tipo Medio'!$AF:$AF,"&gt;="&amp;L$2))</f>
        <v>0</v>
      </c>
      <c r="M11" s="18">
        <f>(1+Premissas!H$5)*Frequencia!L11*'Rotacao Locomotiva'!L11*(SUMIFS('Trem Tipo Medio'!$I:$I,'Trem Tipo Medio'!$A:$A,$A11,'Trem Tipo Medio'!$AE:$AE,"&lt;="&amp;M$2,'Trem Tipo Medio'!$AF:$AF,"&gt;="&amp;M$2))</f>
        <v>0</v>
      </c>
      <c r="N11" s="18">
        <f>(1+Premissas!I$5)*Frequencia!M11*'Rotacao Locomotiva'!M11*(SUMIFS('Trem Tipo Medio'!$I:$I,'Trem Tipo Medio'!$A:$A,$A11,'Trem Tipo Medio'!$AE:$AE,"&lt;="&amp;N$2,'Trem Tipo Medio'!$AF:$AF,"&gt;="&amp;N$2))</f>
        <v>0</v>
      </c>
      <c r="O11" s="18">
        <f>(1+Premissas!J$5)*Frequencia!N11*'Rotacao Locomotiva'!N11*(SUMIFS('Trem Tipo Medio'!$I:$I,'Trem Tipo Medio'!$A:$A,$A11,'Trem Tipo Medio'!$AE:$AE,"&lt;="&amp;O$2,'Trem Tipo Medio'!$AF:$AF,"&gt;="&amp;O$2))</f>
        <v>0</v>
      </c>
      <c r="P11" s="18">
        <f>(1+Premissas!K$5)*Frequencia!O11*'Rotacao Locomotiva'!O11*(SUMIFS('Trem Tipo Medio'!$I:$I,'Trem Tipo Medio'!$A:$A,$A11,'Trem Tipo Medio'!$AE:$AE,"&lt;="&amp;P$2,'Trem Tipo Medio'!$AF:$AF,"&gt;="&amp;P$2))</f>
        <v>0</v>
      </c>
      <c r="Q11" s="18">
        <f>(1+Premissas!L$5)*Frequencia!P11*'Rotacao Locomotiva'!P11*(SUMIFS('Trem Tipo Medio'!$I:$I,'Trem Tipo Medio'!$A:$A,$A11,'Trem Tipo Medio'!$AE:$AE,"&lt;="&amp;Q$2,'Trem Tipo Medio'!$AF:$AF,"&gt;="&amp;Q$2))</f>
        <v>0</v>
      </c>
      <c r="R11" s="18">
        <f>(1+Premissas!M$5)*Frequencia!Q11*'Rotacao Locomotiva'!Q11*(SUMIFS('Trem Tipo Medio'!$I:$I,'Trem Tipo Medio'!$A:$A,$A11,'Trem Tipo Medio'!$AE:$AE,"&lt;="&amp;R$2,'Trem Tipo Medio'!$AF:$AF,"&gt;="&amp;R$2))</f>
        <v>0</v>
      </c>
      <c r="S11" s="18">
        <f>(1+Premissas!N$5)*Frequencia!R11*'Rotacao Locomotiva'!R11*(SUMIFS('Trem Tipo Medio'!$I:$I,'Trem Tipo Medio'!$A:$A,$A11,'Trem Tipo Medio'!$AE:$AE,"&lt;="&amp;S$2,'Trem Tipo Medio'!$AF:$AF,"&gt;="&amp;S$2))</f>
        <v>0</v>
      </c>
      <c r="T11" s="18">
        <f>(1+Premissas!O$5)*Frequencia!S11*'Rotacao Locomotiva'!S11*(SUMIFS('Trem Tipo Medio'!$I:$I,'Trem Tipo Medio'!$A:$A,$A11,'Trem Tipo Medio'!$AE:$AE,"&lt;="&amp;T$2,'Trem Tipo Medio'!$AF:$AF,"&gt;="&amp;T$2))</f>
        <v>0</v>
      </c>
      <c r="U11" s="18">
        <f>(1+Premissas!P$5)*Frequencia!T11*'Rotacao Locomotiva'!T11*(SUMIFS('Trem Tipo Medio'!$I:$I,'Trem Tipo Medio'!$A:$A,$A11,'Trem Tipo Medio'!$AE:$AE,"&lt;="&amp;U$2,'Trem Tipo Medio'!$AF:$AF,"&gt;="&amp;U$2))</f>
        <v>0</v>
      </c>
      <c r="V11" s="18">
        <f>(1+Premissas!Q$5)*Frequencia!U11*'Rotacao Locomotiva'!U11*(SUMIFS('Trem Tipo Medio'!$I:$I,'Trem Tipo Medio'!$A:$A,$A11,'Trem Tipo Medio'!$AE:$AE,"&lt;="&amp;V$2,'Trem Tipo Medio'!$AF:$AF,"&gt;="&amp;V$2))</f>
        <v>0</v>
      </c>
      <c r="W11" s="18">
        <f>(1+Premissas!R$5)*Frequencia!V11*'Rotacao Locomotiva'!V11*(SUMIFS('Trem Tipo Medio'!$I:$I,'Trem Tipo Medio'!$A:$A,$A11,'Trem Tipo Medio'!$AE:$AE,"&lt;="&amp;W$2,'Trem Tipo Medio'!$AF:$AF,"&gt;="&amp;W$2))</f>
        <v>0</v>
      </c>
      <c r="X11" s="18">
        <f>(1+Premissas!S$5)*Frequencia!W11*'Rotacao Locomotiva'!W11*(SUMIFS('Trem Tipo Medio'!$I:$I,'Trem Tipo Medio'!$A:$A,$A11,'Trem Tipo Medio'!$AE:$AE,"&lt;="&amp;X$2,'Trem Tipo Medio'!$AF:$AF,"&gt;="&amp;X$2))</f>
        <v>0</v>
      </c>
      <c r="Y11" s="18">
        <f>(1+Premissas!T$5)*Frequencia!X11*'Rotacao Locomotiva'!X11*(SUMIFS('Trem Tipo Medio'!$I:$I,'Trem Tipo Medio'!$A:$A,$A11,'Trem Tipo Medio'!$AE:$AE,"&lt;="&amp;Y$2,'Trem Tipo Medio'!$AF:$AF,"&gt;="&amp;Y$2))</f>
        <v>0</v>
      </c>
      <c r="Z11" s="18">
        <f>(1+Premissas!U$5)*Frequencia!Y11*'Rotacao Locomotiva'!Y11*(SUMIFS('Trem Tipo Medio'!$I:$I,'Trem Tipo Medio'!$A:$A,$A11,'Trem Tipo Medio'!$AE:$AE,"&lt;="&amp;Z$2,'Trem Tipo Medio'!$AF:$AF,"&gt;="&amp;Z$2))</f>
        <v>0</v>
      </c>
      <c r="AA11" s="18">
        <f>(1+Premissas!V$5)*Frequencia!Z11*'Rotacao Locomotiva'!Z11*(SUMIFS('Trem Tipo Medio'!$I:$I,'Trem Tipo Medio'!$A:$A,$A11,'Trem Tipo Medio'!$AE:$AE,"&lt;="&amp;AA$2,'Trem Tipo Medio'!$AF:$AF,"&gt;="&amp;AA$2))</f>
        <v>0</v>
      </c>
      <c r="AB11" s="18">
        <f>(1+Premissas!W$5)*Frequencia!AA11*'Rotacao Locomotiva'!AA11*(SUMIFS('Trem Tipo Medio'!$I:$I,'Trem Tipo Medio'!$A:$A,$A11,'Trem Tipo Medio'!$AE:$AE,"&lt;="&amp;AB$2,'Trem Tipo Medio'!$AF:$AF,"&gt;="&amp;AB$2))</f>
        <v>0</v>
      </c>
      <c r="AC11" s="18">
        <f>(1+Premissas!X$5)*Frequencia!AB11*'Rotacao Locomotiva'!AB11*(SUMIFS('Trem Tipo Medio'!$I:$I,'Trem Tipo Medio'!$A:$A,$A11,'Trem Tipo Medio'!$AE:$AE,"&lt;="&amp;AC$2,'Trem Tipo Medio'!$AF:$AF,"&gt;="&amp;AC$2))</f>
        <v>0</v>
      </c>
      <c r="AD11" s="18">
        <f>(1+Premissas!Y$5)*Frequencia!AC11*'Rotacao Locomotiva'!AC11*(SUMIFS('Trem Tipo Medio'!$I:$I,'Trem Tipo Medio'!$A:$A,$A11,'Trem Tipo Medio'!$AE:$AE,"&lt;="&amp;AD$2,'Trem Tipo Medio'!$AF:$AF,"&gt;="&amp;AD$2))</f>
        <v>0</v>
      </c>
      <c r="AE11" s="18">
        <f>(1+Premissas!Z$5)*Frequencia!AD11*'Rotacao Locomotiva'!AD11*(SUMIFS('Trem Tipo Medio'!$I:$I,'Trem Tipo Medio'!$A:$A,$A11,'Trem Tipo Medio'!$AE:$AE,"&lt;="&amp;AE$2,'Trem Tipo Medio'!$AF:$AF,"&gt;="&amp;AE$2))</f>
        <v>0</v>
      </c>
      <c r="AF11" s="18">
        <f>(1+Premissas!AA$5)*Frequencia!AE11*'Rotacao Locomotiva'!AE11*(SUMIFS('Trem Tipo Medio'!$I:$I,'Trem Tipo Medio'!$A:$A,$A11,'Trem Tipo Medio'!$AE:$AE,"&lt;="&amp;AF$2,'Trem Tipo Medio'!$AF:$AF,"&gt;="&amp;AF$2))</f>
        <v>0</v>
      </c>
      <c r="AG11" s="18">
        <f>(1+Premissas!AB$5)*Frequencia!AF11*'Rotacao Locomotiva'!AF11*(SUMIFS('Trem Tipo Medio'!$I:$I,'Trem Tipo Medio'!$A:$A,$A11,'Trem Tipo Medio'!$AE:$AE,"&lt;="&amp;AG$2,'Trem Tipo Medio'!$AF:$AF,"&gt;="&amp;AG$2))</f>
        <v>0</v>
      </c>
      <c r="AH11" s="18">
        <f>(1+Premissas!AC$5)*Frequencia!AG11*'Rotacao Locomotiva'!AG11*(SUMIFS('Trem Tipo Medio'!$I:$I,'Trem Tipo Medio'!$A:$A,$A11,'Trem Tipo Medio'!$AE:$AE,"&lt;="&amp;AH$2,'Trem Tipo Medio'!$AF:$AF,"&gt;="&amp;AH$2))</f>
        <v>0</v>
      </c>
      <c r="AI11" s="18">
        <f>(1+Premissas!AD$5)*Frequencia!AH11*'Rotacao Locomotiva'!AH11*(SUMIFS('Trem Tipo Medio'!$I:$I,'Trem Tipo Medio'!$A:$A,$A11,'Trem Tipo Medio'!$AE:$AE,"&lt;="&amp;AI$2,'Trem Tipo Medio'!$AF:$AF,"&gt;="&amp;AI$2))</f>
        <v>0</v>
      </c>
      <c r="AJ11" s="18">
        <f>(1+Premissas!AE$5)*Frequencia!AI11*'Rotacao Locomotiva'!AI11*(SUMIFS('Trem Tipo Medio'!$I:$I,'Trem Tipo Medio'!$A:$A,$A11,'Trem Tipo Medio'!$AE:$AE,"&lt;="&amp;AJ$2,'Trem Tipo Medio'!$AF:$AF,"&gt;="&amp;AJ$2))</f>
        <v>0</v>
      </c>
      <c r="AK11" s="18">
        <f>(1+Premissas!AF$5)*Frequencia!AJ11*'Rotacao Locomotiva'!AJ11*(SUMIFS('Trem Tipo Medio'!$I:$I,'Trem Tipo Medio'!$A:$A,$A11,'Trem Tipo Medio'!$AE:$AE,"&lt;="&amp;AK$2,'Trem Tipo Medio'!$AF:$AF,"&gt;="&amp;AK$2))</f>
        <v>0</v>
      </c>
      <c r="AL11" s="18">
        <f>(1+Premissas!AG$5)*Frequencia!AK11*'Rotacao Locomotiva'!AK11*(SUMIFS('Trem Tipo Medio'!$I:$I,'Trem Tipo Medio'!$A:$A,$A11,'Trem Tipo Medio'!$AE:$AE,"&lt;="&amp;AL$2,'Trem Tipo Medio'!$AF:$AF,"&gt;="&amp;AL$2))</f>
        <v>0</v>
      </c>
      <c r="AM11" s="18">
        <f>(1+Premissas!AH$5)*Frequencia!AL11*'Rotacao Locomotiva'!AL11*(SUMIFS('Trem Tipo Medio'!$I:$I,'Trem Tipo Medio'!$A:$A,$A11,'Trem Tipo Medio'!$AE:$AE,"&lt;="&amp;AM$2,'Trem Tipo Medio'!$AF:$AF,"&gt;="&amp;AM$2))</f>
        <v>0</v>
      </c>
      <c r="AN11" s="18">
        <f>(1+Premissas!AI$5)*Frequencia!AM11*'Rotacao Locomotiva'!AM11*(SUMIFS('Trem Tipo Medio'!$I:$I,'Trem Tipo Medio'!$A:$A,$A11,'Trem Tipo Medio'!$AE:$AE,"&lt;="&amp;AN$2,'Trem Tipo Medio'!$AF:$AF,"&gt;="&amp;AN$2))</f>
        <v>0</v>
      </c>
      <c r="AO11" s="18">
        <f>(1+Premissas!AJ$5)*Frequencia!AN11*'Rotacao Locomotiva'!AN11*(SUMIFS('Trem Tipo Medio'!$I:$I,'Trem Tipo Medio'!$A:$A,$A11,'Trem Tipo Medio'!$AE:$AE,"&lt;="&amp;AO$2,'Trem Tipo Medio'!$AF:$AF,"&gt;="&amp;AO$2))</f>
        <v>0</v>
      </c>
      <c r="AP11" s="18">
        <f>(1+Premissas!AK$5)*Frequencia!AO11*'Rotacao Locomotiva'!AO11*(SUMIFS('Trem Tipo Medio'!$I:$I,'Trem Tipo Medio'!$A:$A,$A11,'Trem Tipo Medio'!$AE:$AE,"&lt;="&amp;AP$2,'Trem Tipo Medio'!$AF:$AF,"&gt;="&amp;AP$2))</f>
        <v>0</v>
      </c>
      <c r="AQ11" s="18">
        <f>(1+Premissas!AL$5)*Frequencia!AP11*'Rotacao Locomotiva'!AP11*(SUMIFS('Trem Tipo Medio'!$I:$I,'Trem Tipo Medio'!$A:$A,$A11,'Trem Tipo Medio'!$AE:$AE,"&lt;="&amp;AQ$2,'Trem Tipo Medio'!$AF:$AF,"&gt;="&amp;AQ$2))</f>
        <v>0</v>
      </c>
      <c r="AR11" s="18">
        <f>(1+Premissas!AM$5)*Frequencia!AQ11*'Rotacao Locomotiva'!AQ11*(SUMIFS('Trem Tipo Medio'!$I:$I,'Trem Tipo Medio'!$A:$A,$A11,'Trem Tipo Medio'!$AE:$AE,"&lt;="&amp;AR$2,'Trem Tipo Medio'!$AF:$AF,"&gt;="&amp;AR$2))</f>
        <v>0</v>
      </c>
      <c r="AS11" s="18">
        <f>(1+Premissas!AN$5)*Frequencia!AR11*'Rotacao Locomotiva'!AR11*(SUMIFS('Trem Tipo Medio'!$I:$I,'Trem Tipo Medio'!$A:$A,$A11,'Trem Tipo Medio'!$AE:$AE,"&lt;="&amp;AS$2,'Trem Tipo Medio'!$AF:$AF,"&gt;="&amp;AS$2))</f>
        <v>0</v>
      </c>
      <c r="AT11" s="18">
        <f>(1+Premissas!AO$5)*Frequencia!AS11*'Rotacao Locomotiva'!AS11*(SUMIFS('Trem Tipo Medio'!$I:$I,'Trem Tipo Medio'!$A:$A,$A11,'Trem Tipo Medio'!$AE:$AE,"&lt;="&amp;AT$2,'Trem Tipo Medio'!$AF:$AF,"&gt;="&amp;AT$2))</f>
        <v>0</v>
      </c>
      <c r="AU11" s="18">
        <f>(1+Premissas!AP$5)*Frequencia!AT11*'Rotacao Locomotiva'!AT11*(SUMIFS('Trem Tipo Medio'!$I:$I,'Trem Tipo Medio'!$A:$A,$A11,'Trem Tipo Medio'!$AE:$AE,"&lt;="&amp;AU$2,'Trem Tipo Medio'!$AF:$AF,"&gt;="&amp;AU$2))</f>
        <v>0</v>
      </c>
      <c r="AV11" s="18">
        <f>(1+Premissas!AQ$5)*Frequencia!AU11*'Rotacao Locomotiva'!AU11*(SUMIFS('Trem Tipo Medio'!$I:$I,'Trem Tipo Medio'!$A:$A,$A11,'Trem Tipo Medio'!$AE:$AE,"&lt;="&amp;AV$2,'Trem Tipo Medio'!$AF:$AF,"&gt;="&amp;AV$2))</f>
        <v>0</v>
      </c>
      <c r="AW11" s="18">
        <f>(1+Premissas!AR$5)*Frequencia!AV11*'Rotacao Locomotiva'!AV11*(SUMIFS('Trem Tipo Medio'!$I:$I,'Trem Tipo Medio'!$A:$A,$A11,'Trem Tipo Medio'!$AE:$AE,"&lt;="&amp;AW$2,'Trem Tipo Medio'!$AF:$AF,"&gt;="&amp;AW$2))</f>
        <v>0</v>
      </c>
      <c r="AX11" s="18">
        <f>(1+Premissas!AS$5)*Frequencia!AW11*'Rotacao Locomotiva'!AW11*(SUMIFS('Trem Tipo Medio'!$I:$I,'Trem Tipo Medio'!$A:$A,$A11,'Trem Tipo Medio'!$AE:$AE,"&lt;="&amp;AX$2,'Trem Tipo Medio'!$AF:$AF,"&gt;="&amp;AX$2))</f>
        <v>0</v>
      </c>
      <c r="AY11" s="18">
        <f>(1+Premissas!AT$5)*Frequencia!AX11*'Rotacao Locomotiva'!AX11*(SUMIFS('Trem Tipo Medio'!$I:$I,'Trem Tipo Medio'!$A:$A,$A11,'Trem Tipo Medio'!$AE:$AE,"&lt;="&amp;AY$2,'Trem Tipo Medio'!$AF:$AF,"&gt;="&amp;AY$2))</f>
        <v>0</v>
      </c>
      <c r="AZ11" s="18">
        <f>(1+Premissas!AU$5)*Frequencia!AY11*'Rotacao Locomotiva'!AY11*(SUMIFS('Trem Tipo Medio'!$I:$I,'Trem Tipo Medio'!$A:$A,$A11,'Trem Tipo Medio'!$AE:$AE,"&lt;="&amp;AZ$2,'Trem Tipo Medio'!$AF:$AF,"&gt;="&amp;AZ$2))</f>
        <v>0</v>
      </c>
      <c r="BA11" s="18">
        <f>(1+Premissas!AV$5)*Frequencia!AZ11*'Rotacao Locomotiva'!AZ11*(SUMIFS('Trem Tipo Medio'!$I:$I,'Trem Tipo Medio'!$A:$A,$A11,'Trem Tipo Medio'!$AE:$AE,"&lt;="&amp;BA$2,'Trem Tipo Medio'!$AF:$AF,"&gt;="&amp;BA$2))</f>
        <v>0</v>
      </c>
      <c r="BB11" s="18">
        <f>(1+Premissas!AW$5)*Frequencia!BA11*'Rotacao Locomotiva'!BA11*(SUMIFS('Trem Tipo Medio'!$I:$I,'Trem Tipo Medio'!$A:$A,$A11,'Trem Tipo Medio'!$AE:$AE,"&lt;="&amp;BB$2,'Trem Tipo Medio'!$AF:$AF,"&gt;="&amp;BB$2))</f>
        <v>0</v>
      </c>
      <c r="BC11" s="18">
        <f>(1+Premissas!AX$5)*Frequencia!BB11*'Rotacao Locomotiva'!BB11*(SUMIFS('Trem Tipo Medio'!$I:$I,'Trem Tipo Medio'!$A:$A,$A11,'Trem Tipo Medio'!$AE:$AE,"&lt;="&amp;BC$2,'Trem Tipo Medio'!$AF:$AF,"&gt;="&amp;BC$2))</f>
        <v>0</v>
      </c>
      <c r="BD11" s="18">
        <f>(1+Premissas!AY$5)*Frequencia!BC11*'Rotacao Locomotiva'!BC11*(SUMIFS('Trem Tipo Medio'!$I:$I,'Trem Tipo Medio'!$A:$A,$A11,'Trem Tipo Medio'!$AE:$AE,"&lt;="&amp;BD$2,'Trem Tipo Medio'!$AF:$AF,"&gt;="&amp;BD$2))</f>
        <v>0</v>
      </c>
      <c r="BE11" s="18">
        <f>(1+Premissas!AZ$5)*Frequencia!BD11*'Rotacao Locomotiva'!BD11*(SUMIFS('Trem Tipo Medio'!$I:$I,'Trem Tipo Medio'!$A:$A,$A11,'Trem Tipo Medio'!$AE:$AE,"&lt;="&amp;BE$2,'Trem Tipo Medio'!$AF:$AF,"&gt;="&amp;BE$2))</f>
        <v>0</v>
      </c>
      <c r="BF11" s="18">
        <f>(1+Premissas!BA$5)*Frequencia!BE11*'Rotacao Locomotiva'!BE11*(SUMIFS('Trem Tipo Medio'!$I:$I,'Trem Tipo Medio'!$A:$A,$A11,'Trem Tipo Medio'!$AE:$AE,"&lt;="&amp;BF$2,'Trem Tipo Medio'!$AF:$AF,"&gt;="&amp;BF$2))</f>
        <v>0</v>
      </c>
      <c r="BG11" s="18">
        <f>(1+Premissas!BB$5)*Frequencia!BF11*'Rotacao Locomotiva'!BF11*(SUMIFS('Trem Tipo Medio'!$I:$I,'Trem Tipo Medio'!$A:$A,$A11,'Trem Tipo Medio'!$AE:$AE,"&lt;="&amp;BG$2,'Trem Tipo Medio'!$AF:$AF,"&gt;="&amp;BG$2))</f>
        <v>0</v>
      </c>
      <c r="BH11" s="18">
        <f>(1+Premissas!BC$5)*Frequencia!BG11*'Rotacao Locomotiva'!BG11*(SUMIFS('Trem Tipo Medio'!$I:$I,'Trem Tipo Medio'!$A:$A,$A11,'Trem Tipo Medio'!$AE:$AE,"&lt;="&amp;BH$2,'Trem Tipo Medio'!$AF:$AF,"&gt;="&amp;BH$2))</f>
        <v>0</v>
      </c>
      <c r="BI11" s="18">
        <f>(1+Premissas!BD$5)*Frequencia!BH11*'Rotacao Locomotiva'!BH11*(SUMIFS('Trem Tipo Medio'!$I:$I,'Trem Tipo Medio'!$A:$A,$A11,'Trem Tipo Medio'!$AE:$AE,"&lt;="&amp;BI$2,'Trem Tipo Medio'!$AF:$AF,"&gt;="&amp;BI$2))</f>
        <v>0</v>
      </c>
      <c r="BJ11" s="18">
        <f>(1+Premissas!BE$5)*Frequencia!BI11*'Rotacao Locomotiva'!BI11*(SUMIFS('Trem Tipo Medio'!$I:$I,'Trem Tipo Medio'!$A:$A,$A11,'Trem Tipo Medio'!$AE:$AE,"&lt;="&amp;BJ$2,'Trem Tipo Medio'!$AF:$AF,"&gt;="&amp;BJ$2))</f>
        <v>0</v>
      </c>
      <c r="BK11" s="18">
        <f>(1+Premissas!BF$5)*Frequencia!BJ11*'Rotacao Locomotiva'!BJ11*(SUMIFS('Trem Tipo Medio'!$I:$I,'Trem Tipo Medio'!$A:$A,$A11,'Trem Tipo Medio'!$AE:$AE,"&lt;="&amp;BK$2,'Trem Tipo Medio'!$AF:$AF,"&gt;="&amp;BK$2))</f>
        <v>0</v>
      </c>
      <c r="BL11" s="18">
        <f>(1+Premissas!BG$5)*Frequencia!BK11*'Rotacao Locomotiva'!BK11*(SUMIFS('Trem Tipo Medio'!$I:$I,'Trem Tipo Medio'!$A:$A,$A11,'Trem Tipo Medio'!$AE:$AE,"&lt;="&amp;BL$2,'Trem Tipo Medio'!$AF:$AF,"&gt;="&amp;BL$2))</f>
        <v>0</v>
      </c>
      <c r="BM11" s="18">
        <f>(1+Premissas!BH$5)*Frequencia!BL11*'Rotacao Locomotiva'!BL11*(SUMIFS('Trem Tipo Medio'!$I:$I,'Trem Tipo Medio'!$A:$A,$A11,'Trem Tipo Medio'!$AE:$AE,"&lt;="&amp;BM$2,'Trem Tipo Medio'!$AF:$AF,"&gt;="&amp;BM$2))</f>
        <v>0</v>
      </c>
      <c r="BN11" s="18">
        <f>(1+Premissas!BI$5)*Frequencia!BM11*'Rotacao Locomotiva'!BM11*(SUMIFS('Trem Tipo Medio'!$I:$I,'Trem Tipo Medio'!$A:$A,$A11,'Trem Tipo Medio'!$AE:$AE,"&lt;="&amp;BN$2,'Trem Tipo Medio'!$AF:$AF,"&gt;="&amp;BN$2))</f>
        <v>0</v>
      </c>
      <c r="BO11" s="18">
        <f>(1+Premissas!BJ$5)*Frequencia!BN11*'Rotacao Locomotiva'!BN11*(SUMIFS('Trem Tipo Medio'!$I:$I,'Trem Tipo Medio'!$A:$A,$A11,'Trem Tipo Medio'!$AE:$AE,"&lt;="&amp;BO$2,'Trem Tipo Medio'!$AF:$AF,"&gt;="&amp;BO$2))</f>
        <v>0</v>
      </c>
      <c r="BP11" s="18">
        <f>(1+Premissas!BK$5)*Frequencia!BO11*'Rotacao Locomotiva'!BO11*(SUMIFS('Trem Tipo Medio'!$I:$I,'Trem Tipo Medio'!$A:$A,$A11,'Trem Tipo Medio'!$AE:$AE,"&lt;="&amp;BP$2,'Trem Tipo Medio'!$AF:$AF,"&gt;="&amp;BP$2))</f>
        <v>0</v>
      </c>
      <c r="BQ11"/>
      <c r="BR11"/>
      <c r="BS11"/>
      <c r="BT11"/>
      <c r="BU11"/>
    </row>
    <row r="12" spans="1:73" s="32" customFormat="1" x14ac:dyDescent="0.25">
      <c r="A12" s="6">
        <f t="shared" si="2"/>
        <v>10</v>
      </c>
      <c r="B12" s="3" t="str">
        <f>VLOOKUP($A12,Demanda!$A$1:$G$43,4,0)</f>
        <v>Açúcar</v>
      </c>
      <c r="C12" s="3" t="str">
        <f>VLOOKUP($A12,Demanda!$A$1:$G$43,6,0)</f>
        <v>Campo Novo dos Parecis</v>
      </c>
      <c r="D12" s="3" t="str">
        <f>VLOOKUP($A12,Demanda!$A$1:$G$43,7,0)</f>
        <v>Miritituba</v>
      </c>
      <c r="E12" s="3" t="str">
        <f>VLOOKUP($A12,Demanda!$A$1:$G$43,2,0)</f>
        <v>FICO</v>
      </c>
      <c r="F12" s="29" t="str">
        <f>VLOOKUP(A12,'Trem Tipo Medio'!A:I,8,0)</f>
        <v>AC44</v>
      </c>
      <c r="G12" s="6"/>
      <c r="H12" s="18">
        <f>(1+Premissas!C$5)*Frequencia!G12*'Rotacao Locomotiva'!G12*(SUMIFS('Trem Tipo Medio'!$I:$I,'Trem Tipo Medio'!$A:$A,$A12,'Trem Tipo Medio'!$AE:$AE,"&lt;="&amp;H$2,'Trem Tipo Medio'!$AF:$AF,"&gt;="&amp;H$2))</f>
        <v>0</v>
      </c>
      <c r="I12" s="18">
        <f>(1+Premissas!D$5)*Frequencia!H12*'Rotacao Locomotiva'!H12*(SUMIFS('Trem Tipo Medio'!$I:$I,'Trem Tipo Medio'!$A:$A,$A12,'Trem Tipo Medio'!$AE:$AE,"&lt;="&amp;I$2,'Trem Tipo Medio'!$AF:$AF,"&gt;="&amp;I$2))</f>
        <v>0</v>
      </c>
      <c r="J12" s="18">
        <f>(1+Premissas!E$5)*Frequencia!I12*'Rotacao Locomotiva'!I12*(SUMIFS('Trem Tipo Medio'!$I:$I,'Trem Tipo Medio'!$A:$A,$A12,'Trem Tipo Medio'!$AE:$AE,"&lt;="&amp;J$2,'Trem Tipo Medio'!$AF:$AF,"&gt;="&amp;J$2))</f>
        <v>0</v>
      </c>
      <c r="K12" s="18">
        <f>(1+Premissas!F$5)*Frequencia!J12*'Rotacao Locomotiva'!J12*(SUMIFS('Trem Tipo Medio'!$I:$I,'Trem Tipo Medio'!$A:$A,$A12,'Trem Tipo Medio'!$AE:$AE,"&lt;="&amp;K$2,'Trem Tipo Medio'!$AF:$AF,"&gt;="&amp;K$2))</f>
        <v>0</v>
      </c>
      <c r="L12" s="18">
        <f>(1+Premissas!G$5)*Frequencia!K12*'Rotacao Locomotiva'!K12*(SUMIFS('Trem Tipo Medio'!$I:$I,'Trem Tipo Medio'!$A:$A,$A12,'Trem Tipo Medio'!$AE:$AE,"&lt;="&amp;L$2,'Trem Tipo Medio'!$AF:$AF,"&gt;="&amp;L$2))</f>
        <v>0</v>
      </c>
      <c r="M12" s="18">
        <f>(1+Premissas!H$5)*Frequencia!L12*'Rotacao Locomotiva'!L12*(SUMIFS('Trem Tipo Medio'!$I:$I,'Trem Tipo Medio'!$A:$A,$A12,'Trem Tipo Medio'!$AE:$AE,"&lt;="&amp;M$2,'Trem Tipo Medio'!$AF:$AF,"&gt;="&amp;M$2))</f>
        <v>0</v>
      </c>
      <c r="N12" s="18">
        <f>(1+Premissas!I$5)*Frequencia!M12*'Rotacao Locomotiva'!M12*(SUMIFS('Trem Tipo Medio'!$I:$I,'Trem Tipo Medio'!$A:$A,$A12,'Trem Tipo Medio'!$AE:$AE,"&lt;="&amp;N$2,'Trem Tipo Medio'!$AF:$AF,"&gt;="&amp;N$2))</f>
        <v>0</v>
      </c>
      <c r="O12" s="18">
        <f>(1+Premissas!J$5)*Frequencia!N12*'Rotacao Locomotiva'!N12*(SUMIFS('Trem Tipo Medio'!$I:$I,'Trem Tipo Medio'!$A:$A,$A12,'Trem Tipo Medio'!$AE:$AE,"&lt;="&amp;O$2,'Trem Tipo Medio'!$AF:$AF,"&gt;="&amp;O$2))</f>
        <v>0</v>
      </c>
      <c r="P12" s="18">
        <f>(1+Premissas!K$5)*Frequencia!O12*'Rotacao Locomotiva'!O12*(SUMIFS('Trem Tipo Medio'!$I:$I,'Trem Tipo Medio'!$A:$A,$A12,'Trem Tipo Medio'!$AE:$AE,"&lt;="&amp;P$2,'Trem Tipo Medio'!$AF:$AF,"&gt;="&amp;P$2))</f>
        <v>0</v>
      </c>
      <c r="Q12" s="18">
        <f>(1+Premissas!L$5)*Frequencia!P12*'Rotacao Locomotiva'!P12*(SUMIFS('Trem Tipo Medio'!$I:$I,'Trem Tipo Medio'!$A:$A,$A12,'Trem Tipo Medio'!$AE:$AE,"&lt;="&amp;Q$2,'Trem Tipo Medio'!$AF:$AF,"&gt;="&amp;Q$2))</f>
        <v>0</v>
      </c>
      <c r="R12" s="18">
        <f>(1+Premissas!M$5)*Frequencia!Q12*'Rotacao Locomotiva'!Q12*(SUMIFS('Trem Tipo Medio'!$I:$I,'Trem Tipo Medio'!$A:$A,$A12,'Trem Tipo Medio'!$AE:$AE,"&lt;="&amp;R$2,'Trem Tipo Medio'!$AF:$AF,"&gt;="&amp;R$2))</f>
        <v>0</v>
      </c>
      <c r="S12" s="18">
        <f>(1+Premissas!N$5)*Frequencia!R12*'Rotacao Locomotiva'!R12*(SUMIFS('Trem Tipo Medio'!$I:$I,'Trem Tipo Medio'!$A:$A,$A12,'Trem Tipo Medio'!$AE:$AE,"&lt;="&amp;S$2,'Trem Tipo Medio'!$AF:$AF,"&gt;="&amp;S$2))</f>
        <v>0</v>
      </c>
      <c r="T12" s="18">
        <f>(1+Premissas!O$5)*Frequencia!S12*'Rotacao Locomotiva'!S12*(SUMIFS('Trem Tipo Medio'!$I:$I,'Trem Tipo Medio'!$A:$A,$A12,'Trem Tipo Medio'!$AE:$AE,"&lt;="&amp;T$2,'Trem Tipo Medio'!$AF:$AF,"&gt;="&amp;T$2))</f>
        <v>0</v>
      </c>
      <c r="U12" s="18">
        <f>(1+Premissas!P$5)*Frequencia!T12*'Rotacao Locomotiva'!T12*(SUMIFS('Trem Tipo Medio'!$I:$I,'Trem Tipo Medio'!$A:$A,$A12,'Trem Tipo Medio'!$AE:$AE,"&lt;="&amp;U$2,'Trem Tipo Medio'!$AF:$AF,"&gt;="&amp;U$2))</f>
        <v>0</v>
      </c>
      <c r="V12" s="18">
        <f>(1+Premissas!Q$5)*Frequencia!U12*'Rotacao Locomotiva'!U12*(SUMIFS('Trem Tipo Medio'!$I:$I,'Trem Tipo Medio'!$A:$A,$A12,'Trem Tipo Medio'!$AE:$AE,"&lt;="&amp;V$2,'Trem Tipo Medio'!$AF:$AF,"&gt;="&amp;V$2))</f>
        <v>0</v>
      </c>
      <c r="W12" s="18">
        <f>(1+Premissas!R$5)*Frequencia!V12*'Rotacao Locomotiva'!V12*(SUMIFS('Trem Tipo Medio'!$I:$I,'Trem Tipo Medio'!$A:$A,$A12,'Trem Tipo Medio'!$AE:$AE,"&lt;="&amp;W$2,'Trem Tipo Medio'!$AF:$AF,"&gt;="&amp;W$2))</f>
        <v>0</v>
      </c>
      <c r="X12" s="18">
        <f>(1+Premissas!S$5)*Frequencia!W12*'Rotacao Locomotiva'!W12*(SUMIFS('Trem Tipo Medio'!$I:$I,'Trem Tipo Medio'!$A:$A,$A12,'Trem Tipo Medio'!$AE:$AE,"&lt;="&amp;X$2,'Trem Tipo Medio'!$AF:$AF,"&gt;="&amp;X$2))</f>
        <v>0</v>
      </c>
      <c r="Y12" s="18">
        <f>(1+Premissas!T$5)*Frequencia!X12*'Rotacao Locomotiva'!X12*(SUMIFS('Trem Tipo Medio'!$I:$I,'Trem Tipo Medio'!$A:$A,$A12,'Trem Tipo Medio'!$AE:$AE,"&lt;="&amp;Y$2,'Trem Tipo Medio'!$AF:$AF,"&gt;="&amp;Y$2))</f>
        <v>0</v>
      </c>
      <c r="Z12" s="18">
        <f>(1+Premissas!U$5)*Frequencia!Y12*'Rotacao Locomotiva'!Y12*(SUMIFS('Trem Tipo Medio'!$I:$I,'Trem Tipo Medio'!$A:$A,$A12,'Trem Tipo Medio'!$AE:$AE,"&lt;="&amp;Z$2,'Trem Tipo Medio'!$AF:$AF,"&gt;="&amp;Z$2))</f>
        <v>0</v>
      </c>
      <c r="AA12" s="18">
        <f>(1+Premissas!V$5)*Frequencia!Z12*'Rotacao Locomotiva'!Z12*(SUMIFS('Trem Tipo Medio'!$I:$I,'Trem Tipo Medio'!$A:$A,$A12,'Trem Tipo Medio'!$AE:$AE,"&lt;="&amp;AA$2,'Trem Tipo Medio'!$AF:$AF,"&gt;="&amp;AA$2))</f>
        <v>0</v>
      </c>
      <c r="AB12" s="18">
        <f>(1+Premissas!W$5)*Frequencia!AA12*'Rotacao Locomotiva'!AA12*(SUMIFS('Trem Tipo Medio'!$I:$I,'Trem Tipo Medio'!$A:$A,$A12,'Trem Tipo Medio'!$AE:$AE,"&lt;="&amp;AB$2,'Trem Tipo Medio'!$AF:$AF,"&gt;="&amp;AB$2))</f>
        <v>0</v>
      </c>
      <c r="AC12" s="18">
        <f>(1+Premissas!X$5)*Frequencia!AB12*'Rotacao Locomotiva'!AB12*(SUMIFS('Trem Tipo Medio'!$I:$I,'Trem Tipo Medio'!$A:$A,$A12,'Trem Tipo Medio'!$AE:$AE,"&lt;="&amp;AC$2,'Trem Tipo Medio'!$AF:$AF,"&gt;="&amp;AC$2))</f>
        <v>0</v>
      </c>
      <c r="AD12" s="18">
        <f>(1+Premissas!Y$5)*Frequencia!AC12*'Rotacao Locomotiva'!AC12*(SUMIFS('Trem Tipo Medio'!$I:$I,'Trem Tipo Medio'!$A:$A,$A12,'Trem Tipo Medio'!$AE:$AE,"&lt;="&amp;AD$2,'Trem Tipo Medio'!$AF:$AF,"&gt;="&amp;AD$2))</f>
        <v>0</v>
      </c>
      <c r="AE12" s="18">
        <f>(1+Premissas!Z$5)*Frequencia!AD12*'Rotacao Locomotiva'!AD12*(SUMIFS('Trem Tipo Medio'!$I:$I,'Trem Tipo Medio'!$A:$A,$A12,'Trem Tipo Medio'!$AE:$AE,"&lt;="&amp;AE$2,'Trem Tipo Medio'!$AF:$AF,"&gt;="&amp;AE$2))</f>
        <v>0</v>
      </c>
      <c r="AF12" s="18">
        <f>(1+Premissas!AA$5)*Frequencia!AE12*'Rotacao Locomotiva'!AE12*(SUMIFS('Trem Tipo Medio'!$I:$I,'Trem Tipo Medio'!$A:$A,$A12,'Trem Tipo Medio'!$AE:$AE,"&lt;="&amp;AF$2,'Trem Tipo Medio'!$AF:$AF,"&gt;="&amp;AF$2))</f>
        <v>0</v>
      </c>
      <c r="AG12" s="18">
        <f>(1+Premissas!AB$5)*Frequencia!AF12*'Rotacao Locomotiva'!AF12*(SUMIFS('Trem Tipo Medio'!$I:$I,'Trem Tipo Medio'!$A:$A,$A12,'Trem Tipo Medio'!$AE:$AE,"&lt;="&amp;AG$2,'Trem Tipo Medio'!$AF:$AF,"&gt;="&amp;AG$2))</f>
        <v>0</v>
      </c>
      <c r="AH12" s="18">
        <f>(1+Premissas!AC$5)*Frequencia!AG12*'Rotacao Locomotiva'!AG12*(SUMIFS('Trem Tipo Medio'!$I:$I,'Trem Tipo Medio'!$A:$A,$A12,'Trem Tipo Medio'!$AE:$AE,"&lt;="&amp;AH$2,'Trem Tipo Medio'!$AF:$AF,"&gt;="&amp;AH$2))</f>
        <v>0</v>
      </c>
      <c r="AI12" s="18">
        <f>(1+Premissas!AD$5)*Frequencia!AH12*'Rotacao Locomotiva'!AH12*(SUMIFS('Trem Tipo Medio'!$I:$I,'Trem Tipo Medio'!$A:$A,$A12,'Trem Tipo Medio'!$AE:$AE,"&lt;="&amp;AI$2,'Trem Tipo Medio'!$AF:$AF,"&gt;="&amp;AI$2))</f>
        <v>0</v>
      </c>
      <c r="AJ12" s="18">
        <f>(1+Premissas!AE$5)*Frequencia!AI12*'Rotacao Locomotiva'!AI12*(SUMIFS('Trem Tipo Medio'!$I:$I,'Trem Tipo Medio'!$A:$A,$A12,'Trem Tipo Medio'!$AE:$AE,"&lt;="&amp;AJ$2,'Trem Tipo Medio'!$AF:$AF,"&gt;="&amp;AJ$2))</f>
        <v>0</v>
      </c>
      <c r="AK12" s="18">
        <f>(1+Premissas!AF$5)*Frequencia!AJ12*'Rotacao Locomotiva'!AJ12*(SUMIFS('Trem Tipo Medio'!$I:$I,'Trem Tipo Medio'!$A:$A,$A12,'Trem Tipo Medio'!$AE:$AE,"&lt;="&amp;AK$2,'Trem Tipo Medio'!$AF:$AF,"&gt;="&amp;AK$2))</f>
        <v>0</v>
      </c>
      <c r="AL12" s="18">
        <f>(1+Premissas!AG$5)*Frequencia!AK12*'Rotacao Locomotiva'!AK12*(SUMIFS('Trem Tipo Medio'!$I:$I,'Trem Tipo Medio'!$A:$A,$A12,'Trem Tipo Medio'!$AE:$AE,"&lt;="&amp;AL$2,'Trem Tipo Medio'!$AF:$AF,"&gt;="&amp;AL$2))</f>
        <v>0</v>
      </c>
      <c r="AM12" s="18">
        <f>(1+Premissas!AH$5)*Frequencia!AL12*'Rotacao Locomotiva'!AL12*(SUMIFS('Trem Tipo Medio'!$I:$I,'Trem Tipo Medio'!$A:$A,$A12,'Trem Tipo Medio'!$AE:$AE,"&lt;="&amp;AM$2,'Trem Tipo Medio'!$AF:$AF,"&gt;="&amp;AM$2))</f>
        <v>0</v>
      </c>
      <c r="AN12" s="18">
        <f>(1+Premissas!AI$5)*Frequencia!AM12*'Rotacao Locomotiva'!AM12*(SUMIFS('Trem Tipo Medio'!$I:$I,'Trem Tipo Medio'!$A:$A,$A12,'Trem Tipo Medio'!$AE:$AE,"&lt;="&amp;AN$2,'Trem Tipo Medio'!$AF:$AF,"&gt;="&amp;AN$2))</f>
        <v>0</v>
      </c>
      <c r="AO12" s="18">
        <f>(1+Premissas!AJ$5)*Frequencia!AN12*'Rotacao Locomotiva'!AN12*(SUMIFS('Trem Tipo Medio'!$I:$I,'Trem Tipo Medio'!$A:$A,$A12,'Trem Tipo Medio'!$AE:$AE,"&lt;="&amp;AO$2,'Trem Tipo Medio'!$AF:$AF,"&gt;="&amp;AO$2))</f>
        <v>0</v>
      </c>
      <c r="AP12" s="18">
        <f>(1+Premissas!AK$5)*Frequencia!AO12*'Rotacao Locomotiva'!AO12*(SUMIFS('Trem Tipo Medio'!$I:$I,'Trem Tipo Medio'!$A:$A,$A12,'Trem Tipo Medio'!$AE:$AE,"&lt;="&amp;AP$2,'Trem Tipo Medio'!$AF:$AF,"&gt;="&amp;AP$2))</f>
        <v>0</v>
      </c>
      <c r="AQ12" s="18">
        <f>(1+Premissas!AL$5)*Frequencia!AP12*'Rotacao Locomotiva'!AP12*(SUMIFS('Trem Tipo Medio'!$I:$I,'Trem Tipo Medio'!$A:$A,$A12,'Trem Tipo Medio'!$AE:$AE,"&lt;="&amp;AQ$2,'Trem Tipo Medio'!$AF:$AF,"&gt;="&amp;AQ$2))</f>
        <v>0</v>
      </c>
      <c r="AR12" s="18">
        <f>(1+Premissas!AM$5)*Frequencia!AQ12*'Rotacao Locomotiva'!AQ12*(SUMIFS('Trem Tipo Medio'!$I:$I,'Trem Tipo Medio'!$A:$A,$A12,'Trem Tipo Medio'!$AE:$AE,"&lt;="&amp;AR$2,'Trem Tipo Medio'!$AF:$AF,"&gt;="&amp;AR$2))</f>
        <v>0</v>
      </c>
      <c r="AS12" s="18">
        <f>(1+Premissas!AN$5)*Frequencia!AR12*'Rotacao Locomotiva'!AR12*(SUMIFS('Trem Tipo Medio'!$I:$I,'Trem Tipo Medio'!$A:$A,$A12,'Trem Tipo Medio'!$AE:$AE,"&lt;="&amp;AS$2,'Trem Tipo Medio'!$AF:$AF,"&gt;="&amp;AS$2))</f>
        <v>0</v>
      </c>
      <c r="AT12" s="18">
        <f>(1+Premissas!AO$5)*Frequencia!AS12*'Rotacao Locomotiva'!AS12*(SUMIFS('Trem Tipo Medio'!$I:$I,'Trem Tipo Medio'!$A:$A,$A12,'Trem Tipo Medio'!$AE:$AE,"&lt;="&amp;AT$2,'Trem Tipo Medio'!$AF:$AF,"&gt;="&amp;AT$2))</f>
        <v>0</v>
      </c>
      <c r="AU12" s="18">
        <f>(1+Premissas!AP$5)*Frequencia!AT12*'Rotacao Locomotiva'!AT12*(SUMIFS('Trem Tipo Medio'!$I:$I,'Trem Tipo Medio'!$A:$A,$A12,'Trem Tipo Medio'!$AE:$AE,"&lt;="&amp;AU$2,'Trem Tipo Medio'!$AF:$AF,"&gt;="&amp;AU$2))</f>
        <v>0</v>
      </c>
      <c r="AV12" s="18">
        <f>(1+Premissas!AQ$5)*Frequencia!AU12*'Rotacao Locomotiva'!AU12*(SUMIFS('Trem Tipo Medio'!$I:$I,'Trem Tipo Medio'!$A:$A,$A12,'Trem Tipo Medio'!$AE:$AE,"&lt;="&amp;AV$2,'Trem Tipo Medio'!$AF:$AF,"&gt;="&amp;AV$2))</f>
        <v>0</v>
      </c>
      <c r="AW12" s="18">
        <f>(1+Premissas!AR$5)*Frequencia!AV12*'Rotacao Locomotiva'!AV12*(SUMIFS('Trem Tipo Medio'!$I:$I,'Trem Tipo Medio'!$A:$A,$A12,'Trem Tipo Medio'!$AE:$AE,"&lt;="&amp;AW$2,'Trem Tipo Medio'!$AF:$AF,"&gt;="&amp;AW$2))</f>
        <v>0</v>
      </c>
      <c r="AX12" s="18">
        <f>(1+Premissas!AS$5)*Frequencia!AW12*'Rotacao Locomotiva'!AW12*(SUMIFS('Trem Tipo Medio'!$I:$I,'Trem Tipo Medio'!$A:$A,$A12,'Trem Tipo Medio'!$AE:$AE,"&lt;="&amp;AX$2,'Trem Tipo Medio'!$AF:$AF,"&gt;="&amp;AX$2))</f>
        <v>0</v>
      </c>
      <c r="AY12" s="18">
        <f>(1+Premissas!AT$5)*Frequencia!AX12*'Rotacao Locomotiva'!AX12*(SUMIFS('Trem Tipo Medio'!$I:$I,'Trem Tipo Medio'!$A:$A,$A12,'Trem Tipo Medio'!$AE:$AE,"&lt;="&amp;AY$2,'Trem Tipo Medio'!$AF:$AF,"&gt;="&amp;AY$2))</f>
        <v>0</v>
      </c>
      <c r="AZ12" s="18">
        <f>(1+Premissas!AU$5)*Frequencia!AY12*'Rotacao Locomotiva'!AY12*(SUMIFS('Trem Tipo Medio'!$I:$I,'Trem Tipo Medio'!$A:$A,$A12,'Trem Tipo Medio'!$AE:$AE,"&lt;="&amp;AZ$2,'Trem Tipo Medio'!$AF:$AF,"&gt;="&amp;AZ$2))</f>
        <v>0</v>
      </c>
      <c r="BA12" s="18">
        <f>(1+Premissas!AV$5)*Frequencia!AZ12*'Rotacao Locomotiva'!AZ12*(SUMIFS('Trem Tipo Medio'!$I:$I,'Trem Tipo Medio'!$A:$A,$A12,'Trem Tipo Medio'!$AE:$AE,"&lt;="&amp;BA$2,'Trem Tipo Medio'!$AF:$AF,"&gt;="&amp;BA$2))</f>
        <v>0</v>
      </c>
      <c r="BB12" s="18">
        <f>(1+Premissas!AW$5)*Frequencia!BA12*'Rotacao Locomotiva'!BA12*(SUMIFS('Trem Tipo Medio'!$I:$I,'Trem Tipo Medio'!$A:$A,$A12,'Trem Tipo Medio'!$AE:$AE,"&lt;="&amp;BB$2,'Trem Tipo Medio'!$AF:$AF,"&gt;="&amp;BB$2))</f>
        <v>0</v>
      </c>
      <c r="BC12" s="18">
        <f>(1+Premissas!AX$5)*Frequencia!BB12*'Rotacao Locomotiva'!BB12*(SUMIFS('Trem Tipo Medio'!$I:$I,'Trem Tipo Medio'!$A:$A,$A12,'Trem Tipo Medio'!$AE:$AE,"&lt;="&amp;BC$2,'Trem Tipo Medio'!$AF:$AF,"&gt;="&amp;BC$2))</f>
        <v>0</v>
      </c>
      <c r="BD12" s="18">
        <f>(1+Premissas!AY$5)*Frequencia!BC12*'Rotacao Locomotiva'!BC12*(SUMIFS('Trem Tipo Medio'!$I:$I,'Trem Tipo Medio'!$A:$A,$A12,'Trem Tipo Medio'!$AE:$AE,"&lt;="&amp;BD$2,'Trem Tipo Medio'!$AF:$AF,"&gt;="&amp;BD$2))</f>
        <v>0</v>
      </c>
      <c r="BE12" s="18">
        <f>(1+Premissas!AZ$5)*Frequencia!BD12*'Rotacao Locomotiva'!BD12*(SUMIFS('Trem Tipo Medio'!$I:$I,'Trem Tipo Medio'!$A:$A,$A12,'Trem Tipo Medio'!$AE:$AE,"&lt;="&amp;BE$2,'Trem Tipo Medio'!$AF:$AF,"&gt;="&amp;BE$2))</f>
        <v>0</v>
      </c>
      <c r="BF12" s="18">
        <f>(1+Premissas!BA$5)*Frequencia!BE12*'Rotacao Locomotiva'!BE12*(SUMIFS('Trem Tipo Medio'!$I:$I,'Trem Tipo Medio'!$A:$A,$A12,'Trem Tipo Medio'!$AE:$AE,"&lt;="&amp;BF$2,'Trem Tipo Medio'!$AF:$AF,"&gt;="&amp;BF$2))</f>
        <v>0</v>
      </c>
      <c r="BG12" s="18">
        <f>(1+Premissas!BB$5)*Frequencia!BF12*'Rotacao Locomotiva'!BF12*(SUMIFS('Trem Tipo Medio'!$I:$I,'Trem Tipo Medio'!$A:$A,$A12,'Trem Tipo Medio'!$AE:$AE,"&lt;="&amp;BG$2,'Trem Tipo Medio'!$AF:$AF,"&gt;="&amp;BG$2))</f>
        <v>0</v>
      </c>
      <c r="BH12" s="18">
        <f>(1+Premissas!BC$5)*Frequencia!BG12*'Rotacao Locomotiva'!BG12*(SUMIFS('Trem Tipo Medio'!$I:$I,'Trem Tipo Medio'!$A:$A,$A12,'Trem Tipo Medio'!$AE:$AE,"&lt;="&amp;BH$2,'Trem Tipo Medio'!$AF:$AF,"&gt;="&amp;BH$2))</f>
        <v>0</v>
      </c>
      <c r="BI12" s="18">
        <f>(1+Premissas!BD$5)*Frequencia!BH12*'Rotacao Locomotiva'!BH12*(SUMIFS('Trem Tipo Medio'!$I:$I,'Trem Tipo Medio'!$A:$A,$A12,'Trem Tipo Medio'!$AE:$AE,"&lt;="&amp;BI$2,'Trem Tipo Medio'!$AF:$AF,"&gt;="&amp;BI$2))</f>
        <v>0</v>
      </c>
      <c r="BJ12" s="18">
        <f>(1+Premissas!BE$5)*Frequencia!BI12*'Rotacao Locomotiva'!BI12*(SUMIFS('Trem Tipo Medio'!$I:$I,'Trem Tipo Medio'!$A:$A,$A12,'Trem Tipo Medio'!$AE:$AE,"&lt;="&amp;BJ$2,'Trem Tipo Medio'!$AF:$AF,"&gt;="&amp;BJ$2))</f>
        <v>0</v>
      </c>
      <c r="BK12" s="18">
        <f>(1+Premissas!BF$5)*Frequencia!BJ12*'Rotacao Locomotiva'!BJ12*(SUMIFS('Trem Tipo Medio'!$I:$I,'Trem Tipo Medio'!$A:$A,$A12,'Trem Tipo Medio'!$AE:$AE,"&lt;="&amp;BK$2,'Trem Tipo Medio'!$AF:$AF,"&gt;="&amp;BK$2))</f>
        <v>0</v>
      </c>
      <c r="BL12" s="18">
        <f>(1+Premissas!BG$5)*Frequencia!BK12*'Rotacao Locomotiva'!BK12*(SUMIFS('Trem Tipo Medio'!$I:$I,'Trem Tipo Medio'!$A:$A,$A12,'Trem Tipo Medio'!$AE:$AE,"&lt;="&amp;BL$2,'Trem Tipo Medio'!$AF:$AF,"&gt;="&amp;BL$2))</f>
        <v>0</v>
      </c>
      <c r="BM12" s="18">
        <f>(1+Premissas!BH$5)*Frequencia!BL12*'Rotacao Locomotiva'!BL12*(SUMIFS('Trem Tipo Medio'!$I:$I,'Trem Tipo Medio'!$A:$A,$A12,'Trem Tipo Medio'!$AE:$AE,"&lt;="&amp;BM$2,'Trem Tipo Medio'!$AF:$AF,"&gt;="&amp;BM$2))</f>
        <v>0</v>
      </c>
      <c r="BN12" s="18">
        <f>(1+Premissas!BI$5)*Frequencia!BM12*'Rotacao Locomotiva'!BM12*(SUMIFS('Trem Tipo Medio'!$I:$I,'Trem Tipo Medio'!$A:$A,$A12,'Trem Tipo Medio'!$AE:$AE,"&lt;="&amp;BN$2,'Trem Tipo Medio'!$AF:$AF,"&gt;="&amp;BN$2))</f>
        <v>0</v>
      </c>
      <c r="BO12" s="18">
        <f>(1+Premissas!BJ$5)*Frequencia!BN12*'Rotacao Locomotiva'!BN12*(SUMIFS('Trem Tipo Medio'!$I:$I,'Trem Tipo Medio'!$A:$A,$A12,'Trem Tipo Medio'!$AE:$AE,"&lt;="&amp;BO$2,'Trem Tipo Medio'!$AF:$AF,"&gt;="&amp;BO$2))</f>
        <v>0</v>
      </c>
      <c r="BP12" s="18">
        <f>(1+Premissas!BK$5)*Frequencia!BO12*'Rotacao Locomotiva'!BO12*(SUMIFS('Trem Tipo Medio'!$I:$I,'Trem Tipo Medio'!$A:$A,$A12,'Trem Tipo Medio'!$AE:$AE,"&lt;="&amp;BP$2,'Trem Tipo Medio'!$AF:$AF,"&gt;="&amp;BP$2))</f>
        <v>0</v>
      </c>
      <c r="BQ12"/>
      <c r="BR12"/>
      <c r="BS12"/>
      <c r="BT12"/>
      <c r="BU12"/>
    </row>
    <row r="13" spans="1:73" s="32" customFormat="1" x14ac:dyDescent="0.25">
      <c r="A13" s="6">
        <f t="shared" si="2"/>
        <v>11</v>
      </c>
      <c r="B13" s="3" t="str">
        <f>VLOOKUP($A13,Demanda!$A$1:$G$43,4,0)</f>
        <v>Diesel</v>
      </c>
      <c r="C13" s="3" t="str">
        <f>VLOOKUP($A13,Demanda!$A$1:$G$43,6,0)</f>
        <v>Miritituba</v>
      </c>
      <c r="D13" s="3" t="str">
        <f>VLOOKUP($A13,Demanda!$A$1:$G$43,7,0)</f>
        <v>Campo Novo dos Parecis</v>
      </c>
      <c r="E13" s="3" t="str">
        <f>VLOOKUP($A13,Demanda!$A$1:$G$43,2,0)</f>
        <v>FGRAO</v>
      </c>
      <c r="F13" s="29" t="str">
        <f>VLOOKUP(A13,'Trem Tipo Medio'!A:I,8,0)</f>
        <v>AC44</v>
      </c>
      <c r="G13" s="6"/>
      <c r="H13" s="18">
        <f>(1+Premissas!C$5)*Frequencia!G13*'Rotacao Locomotiva'!G13*(SUMIFS('Trem Tipo Medio'!$I:$I,'Trem Tipo Medio'!$A:$A,$A13,'Trem Tipo Medio'!$AE:$AE,"&lt;="&amp;H$2,'Trem Tipo Medio'!$AF:$AF,"&gt;="&amp;H$2))</f>
        <v>0</v>
      </c>
      <c r="I13" s="18">
        <f>(1+Premissas!D$5)*Frequencia!H13*'Rotacao Locomotiva'!H13*(SUMIFS('Trem Tipo Medio'!$I:$I,'Trem Tipo Medio'!$A:$A,$A13,'Trem Tipo Medio'!$AE:$AE,"&lt;="&amp;I$2,'Trem Tipo Medio'!$AF:$AF,"&gt;="&amp;I$2))</f>
        <v>0</v>
      </c>
      <c r="J13" s="18">
        <f>(1+Premissas!E$5)*Frequencia!I13*'Rotacao Locomotiva'!I13*(SUMIFS('Trem Tipo Medio'!$I:$I,'Trem Tipo Medio'!$A:$A,$A13,'Trem Tipo Medio'!$AE:$AE,"&lt;="&amp;J$2,'Trem Tipo Medio'!$AF:$AF,"&gt;="&amp;J$2))</f>
        <v>0</v>
      </c>
      <c r="K13" s="18">
        <f>(1+Premissas!F$5)*Frequencia!J13*'Rotacao Locomotiva'!J13*(SUMIFS('Trem Tipo Medio'!$I:$I,'Trem Tipo Medio'!$A:$A,$A13,'Trem Tipo Medio'!$AE:$AE,"&lt;="&amp;K$2,'Trem Tipo Medio'!$AF:$AF,"&gt;="&amp;K$2))</f>
        <v>0</v>
      </c>
      <c r="L13" s="18">
        <f>(1+Premissas!G$5)*Frequencia!K13*'Rotacao Locomotiva'!K13*(SUMIFS('Trem Tipo Medio'!$I:$I,'Trem Tipo Medio'!$A:$A,$A13,'Trem Tipo Medio'!$AE:$AE,"&lt;="&amp;L$2,'Trem Tipo Medio'!$AF:$AF,"&gt;="&amp;L$2))</f>
        <v>0</v>
      </c>
      <c r="M13" s="18">
        <f>(1+Premissas!H$5)*Frequencia!L13*'Rotacao Locomotiva'!L13*(SUMIFS('Trem Tipo Medio'!$I:$I,'Trem Tipo Medio'!$A:$A,$A13,'Trem Tipo Medio'!$AE:$AE,"&lt;="&amp;M$2,'Trem Tipo Medio'!$AF:$AF,"&gt;="&amp;M$2))</f>
        <v>0</v>
      </c>
      <c r="N13" s="18">
        <f>(1+Premissas!I$5)*Frequencia!M13*'Rotacao Locomotiva'!M13*(SUMIFS('Trem Tipo Medio'!$I:$I,'Trem Tipo Medio'!$A:$A,$A13,'Trem Tipo Medio'!$AE:$AE,"&lt;="&amp;N$2,'Trem Tipo Medio'!$AF:$AF,"&gt;="&amp;N$2))</f>
        <v>0</v>
      </c>
      <c r="O13" s="18">
        <f>(1+Premissas!J$5)*Frequencia!N13*'Rotacao Locomotiva'!N13*(SUMIFS('Trem Tipo Medio'!$I:$I,'Trem Tipo Medio'!$A:$A,$A13,'Trem Tipo Medio'!$AE:$AE,"&lt;="&amp;O$2,'Trem Tipo Medio'!$AF:$AF,"&gt;="&amp;O$2))</f>
        <v>0</v>
      </c>
      <c r="P13" s="18">
        <f>(1+Premissas!K$5)*Frequencia!O13*'Rotacao Locomotiva'!O13*(SUMIFS('Trem Tipo Medio'!$I:$I,'Trem Tipo Medio'!$A:$A,$A13,'Trem Tipo Medio'!$AE:$AE,"&lt;="&amp;P$2,'Trem Tipo Medio'!$AF:$AF,"&gt;="&amp;P$2))</f>
        <v>0</v>
      </c>
      <c r="Q13" s="18">
        <f>(1+Premissas!L$5)*Frequencia!P13*'Rotacao Locomotiva'!P13*(SUMIFS('Trem Tipo Medio'!$I:$I,'Trem Tipo Medio'!$A:$A,$A13,'Trem Tipo Medio'!$AE:$AE,"&lt;="&amp;Q$2,'Trem Tipo Medio'!$AF:$AF,"&gt;="&amp;Q$2))</f>
        <v>0</v>
      </c>
      <c r="R13" s="18">
        <f>(1+Premissas!M$5)*Frequencia!Q13*'Rotacao Locomotiva'!Q13*(SUMIFS('Trem Tipo Medio'!$I:$I,'Trem Tipo Medio'!$A:$A,$A13,'Trem Tipo Medio'!$AE:$AE,"&lt;="&amp;R$2,'Trem Tipo Medio'!$AF:$AF,"&gt;="&amp;R$2))</f>
        <v>0</v>
      </c>
      <c r="S13" s="18">
        <f>(1+Premissas!N$5)*Frequencia!R13*'Rotacao Locomotiva'!R13*(SUMIFS('Trem Tipo Medio'!$I:$I,'Trem Tipo Medio'!$A:$A,$A13,'Trem Tipo Medio'!$AE:$AE,"&lt;="&amp;S$2,'Trem Tipo Medio'!$AF:$AF,"&gt;="&amp;S$2))</f>
        <v>0</v>
      </c>
      <c r="T13" s="18">
        <f>(1+Premissas!O$5)*Frequencia!S13*'Rotacao Locomotiva'!S13*(SUMIFS('Trem Tipo Medio'!$I:$I,'Trem Tipo Medio'!$A:$A,$A13,'Trem Tipo Medio'!$AE:$AE,"&lt;="&amp;T$2,'Trem Tipo Medio'!$AF:$AF,"&gt;="&amp;T$2))</f>
        <v>0</v>
      </c>
      <c r="U13" s="18">
        <f>(1+Premissas!P$5)*Frequencia!T13*'Rotacao Locomotiva'!T13*(SUMIFS('Trem Tipo Medio'!$I:$I,'Trem Tipo Medio'!$A:$A,$A13,'Trem Tipo Medio'!$AE:$AE,"&lt;="&amp;U$2,'Trem Tipo Medio'!$AF:$AF,"&gt;="&amp;U$2))</f>
        <v>0</v>
      </c>
      <c r="V13" s="18">
        <f>(1+Premissas!Q$5)*Frequencia!U13*'Rotacao Locomotiva'!U13*(SUMIFS('Trem Tipo Medio'!$I:$I,'Trem Tipo Medio'!$A:$A,$A13,'Trem Tipo Medio'!$AE:$AE,"&lt;="&amp;V$2,'Trem Tipo Medio'!$AF:$AF,"&gt;="&amp;V$2))</f>
        <v>0</v>
      </c>
      <c r="W13" s="18">
        <f>(1+Premissas!R$5)*Frequencia!V13*'Rotacao Locomotiva'!V13*(SUMIFS('Trem Tipo Medio'!$I:$I,'Trem Tipo Medio'!$A:$A,$A13,'Trem Tipo Medio'!$AE:$AE,"&lt;="&amp;W$2,'Trem Tipo Medio'!$AF:$AF,"&gt;="&amp;W$2))</f>
        <v>0.24878247771037354</v>
      </c>
      <c r="X13" s="18">
        <f>(1+Premissas!S$5)*Frequencia!W13*'Rotacao Locomotiva'!W13*(SUMIFS('Trem Tipo Medio'!$I:$I,'Trem Tipo Medio'!$A:$A,$A13,'Trem Tipo Medio'!$AE:$AE,"&lt;="&amp;X$2,'Trem Tipo Medio'!$AF:$AF,"&gt;="&amp;X$2))</f>
        <v>0.25504827097821631</v>
      </c>
      <c r="Y13" s="18">
        <f>(1+Premissas!T$5)*Frequencia!X13*'Rotacao Locomotiva'!X13*(SUMIFS('Trem Tipo Medio'!$I:$I,'Trem Tipo Medio'!$A:$A,$A13,'Trem Tipo Medio'!$AE:$AE,"&lt;="&amp;Y$2,'Trem Tipo Medio'!$AF:$AF,"&gt;="&amp;Y$2))</f>
        <v>0.26133964325036402</v>
      </c>
      <c r="Z13" s="18">
        <f>(1+Premissas!U$5)*Frequencia!Y13*'Rotacao Locomotiva'!Y13*(SUMIFS('Trem Tipo Medio'!$I:$I,'Trem Tipo Medio'!$A:$A,$A13,'Trem Tipo Medio'!$AE:$AE,"&lt;="&amp;Z$2,'Trem Tipo Medio'!$AF:$AF,"&gt;="&amp;Z$2))</f>
        <v>0.26765019328511513</v>
      </c>
      <c r="AA13" s="18">
        <f>(1+Premissas!V$5)*Frequencia!Z13*'Rotacao Locomotiva'!Z13*(SUMIFS('Trem Tipo Medio'!$I:$I,'Trem Tipo Medio'!$A:$A,$A13,'Trem Tipo Medio'!$AE:$AE,"&lt;="&amp;AA$2,'Trem Tipo Medio'!$AF:$AF,"&gt;="&amp;AA$2))</f>
        <v>0.2739735360706666</v>
      </c>
      <c r="AB13" s="18">
        <f>(1+Premissas!W$5)*Frequencia!AA13*'Rotacao Locomotiva'!AA13*(SUMIFS('Trem Tipo Medio'!$I:$I,'Trem Tipo Medio'!$A:$A,$A13,'Trem Tipo Medio'!$AE:$AE,"&lt;="&amp;AB$2,'Trem Tipo Medio'!$AF:$AF,"&gt;="&amp;AB$2))</f>
        <v>0.27667958109772217</v>
      </c>
      <c r="AC13" s="18">
        <f>(1+Premissas!X$5)*Frequencia!AB13*'Rotacao Locomotiva'!AB13*(SUMIFS('Trem Tipo Medio'!$I:$I,'Trem Tipo Medio'!$A:$A,$A13,'Trem Tipo Medio'!$AE:$AE,"&lt;="&amp;AC$2,'Trem Tipo Medio'!$AF:$AF,"&gt;="&amp;AC$2))</f>
        <v>0.28249227463035709</v>
      </c>
      <c r="AD13" s="18">
        <f>(1+Premissas!Y$5)*Frequencia!AC13*'Rotacao Locomotiva'!AC13*(SUMIFS('Trem Tipo Medio'!$I:$I,'Trem Tipo Medio'!$A:$A,$A13,'Trem Tipo Medio'!$AE:$AE,"&lt;="&amp;AD$2,'Trem Tipo Medio'!$AF:$AF,"&gt;="&amp;AD$2))</f>
        <v>0.28781902235905887</v>
      </c>
      <c r="AE13" s="18">
        <f>(1+Premissas!Z$5)*Frequencia!AD13*'Rotacao Locomotiva'!AD13*(SUMIFS('Trem Tipo Medio'!$I:$I,'Trem Tipo Medio'!$A:$A,$A13,'Trem Tipo Medio'!$AE:$AE,"&lt;="&amp;AE$2,'Trem Tipo Medio'!$AF:$AF,"&gt;="&amp;AE$2))</f>
        <v>0.29264821424103321</v>
      </c>
      <c r="AF13" s="18">
        <f>(1+Premissas!AA$5)*Frequencia!AE13*'Rotacao Locomotiva'!AE13*(SUMIFS('Trem Tipo Medio'!$I:$I,'Trem Tipo Medio'!$A:$A,$A13,'Trem Tipo Medio'!$AE:$AE,"&lt;="&amp;AF$2,'Trem Tipo Medio'!$AF:$AF,"&gt;="&amp;AF$2))</f>
        <v>0.29698138211407377</v>
      </c>
      <c r="AG13" s="18">
        <f>(1+Premissas!AB$5)*Frequencia!AF13*'Rotacao Locomotiva'!AF13*(SUMIFS('Trem Tipo Medio'!$I:$I,'Trem Tipo Medio'!$A:$A,$A13,'Trem Tipo Medio'!$AE:$AE,"&lt;="&amp;AG$2,'Trem Tipo Medio'!$AF:$AF,"&gt;="&amp;AG$2))</f>
        <v>0.30083181222854788</v>
      </c>
      <c r="AH13" s="18">
        <f>(1+Premissas!AC$5)*Frequencia!AG13*'Rotacao Locomotiva'!AG13*(SUMIFS('Trem Tipo Medio'!$I:$I,'Trem Tipo Medio'!$A:$A,$A13,'Trem Tipo Medio'!$AE:$AE,"&lt;="&amp;AH$2,'Trem Tipo Medio'!$AF:$AF,"&gt;="&amp;AH$2))</f>
        <v>0.30422249503081278</v>
      </c>
      <c r="AI13" s="18">
        <f>(1+Premissas!AD$5)*Frequencia!AH13*'Rotacao Locomotiva'!AH13*(SUMIFS('Trem Tipo Medio'!$I:$I,'Trem Tipo Medio'!$A:$A,$A13,'Trem Tipo Medio'!$AE:$AE,"&lt;="&amp;AI$2,'Trem Tipo Medio'!$AF:$AF,"&gt;="&amp;AI$2))</f>
        <v>0.30718372370766822</v>
      </c>
      <c r="AJ13" s="18">
        <f>(1+Premissas!AE$5)*Frequencia!AI13*'Rotacao Locomotiva'!AI13*(SUMIFS('Trem Tipo Medio'!$I:$I,'Trem Tipo Medio'!$A:$A,$A13,'Trem Tipo Medio'!$AE:$AE,"&lt;="&amp;AJ$2,'Trem Tipo Medio'!$AF:$AF,"&gt;="&amp;AJ$2))</f>
        <v>0.30975063960965804</v>
      </c>
      <c r="AK13" s="18">
        <f>(1+Premissas!AF$5)*Frequencia!AJ13*'Rotacao Locomotiva'!AJ13*(SUMIFS('Trem Tipo Medio'!$I:$I,'Trem Tipo Medio'!$A:$A,$A13,'Trem Tipo Medio'!$AE:$AE,"&lt;="&amp;AK$2,'Trem Tipo Medio'!$AF:$AF,"&gt;="&amp;AK$2))</f>
        <v>0.31196096239135063</v>
      </c>
      <c r="AL13" s="18">
        <f>(1+Premissas!AG$5)*Frequencia!AK13*'Rotacao Locomotiva'!AK13*(SUMIFS('Trem Tipo Medio'!$I:$I,'Trem Tipo Medio'!$A:$A,$A13,'Trem Tipo Medio'!$AE:$AE,"&lt;="&amp;AL$2,'Trem Tipo Medio'!$AF:$AF,"&gt;="&amp;AL$2))</f>
        <v>0.31385306039174737</v>
      </c>
      <c r="AM13" s="18">
        <f>(1+Premissas!AH$5)*Frequencia!AL13*'Rotacao Locomotiva'!AL13*(SUMIFS('Trem Tipo Medio'!$I:$I,'Trem Tipo Medio'!$A:$A,$A13,'Trem Tipo Medio'!$AE:$AE,"&lt;="&amp;AM$2,'Trem Tipo Medio'!$AF:$AF,"&gt;="&amp;AM$2))</f>
        <v>0.31546443491190962</v>
      </c>
      <c r="AN13" s="18">
        <f>(1+Premissas!AI$5)*Frequencia!AM13*'Rotacao Locomotiva'!AM13*(SUMIFS('Trem Tipo Medio'!$I:$I,'Trem Tipo Medio'!$A:$A,$A13,'Trem Tipo Medio'!$AE:$AE,"&lt;="&amp;AN$2,'Trem Tipo Medio'!$AF:$AF,"&gt;="&amp;AN$2))</f>
        <v>0.31683062538444662</v>
      </c>
      <c r="AO13" s="18">
        <f>(1+Premissas!AJ$5)*Frequencia!AN13*'Rotacao Locomotiva'!AN13*(SUMIFS('Trem Tipo Medio'!$I:$I,'Trem Tipo Medio'!$A:$A,$A13,'Trem Tipo Medio'!$AE:$AE,"&lt;="&amp;AO$2,'Trem Tipo Medio'!$AF:$AF,"&gt;="&amp;AO$2))</f>
        <v>0.31798449707583415</v>
      </c>
      <c r="AP13" s="18">
        <f>(1+Premissas!AK$5)*Frequencia!AO13*'Rotacao Locomotiva'!AO13*(SUMIFS('Trem Tipo Medio'!$I:$I,'Trem Tipo Medio'!$A:$A,$A13,'Trem Tipo Medio'!$AE:$AE,"&lt;="&amp;AP$2,'Trem Tipo Medio'!$AF:$AF,"&gt;="&amp;AP$2))</f>
        <v>0.31895584835992841</v>
      </c>
      <c r="AQ13" s="18">
        <f>(1+Premissas!AL$5)*Frequencia!AP13*'Rotacao Locomotiva'!AP13*(SUMIFS('Trem Tipo Medio'!$I:$I,'Trem Tipo Medio'!$A:$A,$A13,'Trem Tipo Medio'!$AE:$AE,"&lt;="&amp;AQ$2,'Trem Tipo Medio'!$AF:$AF,"&gt;="&amp;AQ$2))</f>
        <v>0.31977126648274085</v>
      </c>
      <c r="AR13" s="18">
        <f>(1+Premissas!AM$5)*Frequencia!AQ13*'Rotacao Locomotiva'!AQ13*(SUMIFS('Trem Tipo Medio'!$I:$I,'Trem Tipo Medio'!$A:$A,$A13,'Trem Tipo Medio'!$AE:$AE,"&lt;="&amp;AR$2,'Trem Tipo Medio'!$AF:$AF,"&gt;="&amp;AR$2))</f>
        <v>0.32045416369350399</v>
      </c>
      <c r="AS13" s="18">
        <f>(1+Premissas!AN$5)*Frequencia!AR13*'Rotacao Locomotiva'!AR13*(SUMIFS('Trem Tipo Medio'!$I:$I,'Trem Tipo Medio'!$A:$A,$A13,'Trem Tipo Medio'!$AE:$AE,"&lt;="&amp;AS$2,'Trem Tipo Medio'!$AF:$AF,"&gt;="&amp;AS$2))</f>
        <v>0.32102493471820714</v>
      </c>
      <c r="AT13" s="18">
        <f>(1+Premissas!AO$5)*Frequencia!AS13*'Rotacao Locomotiva'!AS13*(SUMIFS('Trem Tipo Medio'!$I:$I,'Trem Tipo Medio'!$A:$A,$A13,'Trem Tipo Medio'!$AE:$AE,"&lt;="&amp;AT$2,'Trem Tipo Medio'!$AF:$AF,"&gt;="&amp;AT$2))</f>
        <v>0.32150118807944272</v>
      </c>
      <c r="AU13" s="18">
        <f>(1+Premissas!AP$5)*Frequencia!AT13*'Rotacao Locomotiva'!AT13*(SUMIFS('Trem Tipo Medio'!$I:$I,'Trem Tipo Medio'!$A:$A,$A13,'Trem Tipo Medio'!$AE:$AE,"&lt;="&amp;AU$2,'Trem Tipo Medio'!$AF:$AF,"&gt;="&amp;AU$2))</f>
        <v>0.32189801530990897</v>
      </c>
      <c r="AV13" s="18">
        <f>(1+Premissas!AQ$5)*Frequencia!AU13*'Rotacao Locomotiva'!AU13*(SUMIFS('Trem Tipo Medio'!$I:$I,'Trem Tipo Medio'!$A:$A,$A13,'Trem Tipo Medio'!$AE:$AE,"&lt;="&amp;AV$2,'Trem Tipo Medio'!$AF:$AF,"&gt;="&amp;AV$2))</f>
        <v>0.32222827234757545</v>
      </c>
      <c r="AW13" s="18">
        <f>(1+Premissas!AR$5)*Frequencia!AV13*'Rotacao Locomotiva'!AV13*(SUMIFS('Trem Tipo Medio'!$I:$I,'Trem Tipo Medio'!$A:$A,$A13,'Trem Tipo Medio'!$AE:$AE,"&lt;="&amp;AW$2,'Trem Tipo Medio'!$AF:$AF,"&gt;="&amp;AW$2))</f>
        <v>0.32250285579486704</v>
      </c>
      <c r="AX13" s="18">
        <f>(1+Premissas!AS$5)*Frequencia!AW13*'Rotacao Locomotiva'!AW13*(SUMIFS('Trem Tipo Medio'!$I:$I,'Trem Tipo Medio'!$A:$A,$A13,'Trem Tipo Medio'!$AE:$AE,"&lt;="&amp;AX$2,'Trem Tipo Medio'!$AF:$AF,"&gt;="&amp;AX$2))</f>
        <v>0.32273096320913391</v>
      </c>
      <c r="AY13" s="18">
        <f>(1+Premissas!AT$5)*Frequencia!AX13*'Rotacao Locomotiva'!AX13*(SUMIFS('Trem Tipo Medio'!$I:$I,'Trem Tipo Medio'!$A:$A,$A13,'Trem Tipo Medio'!$AE:$AE,"&lt;="&amp;AY$2,'Trem Tipo Medio'!$AF:$AF,"&gt;="&amp;AY$2))</f>
        <v>0.32292033135911058</v>
      </c>
      <c r="AZ13" s="18">
        <f>(1+Premissas!AU$5)*Frequencia!AY13*'Rotacao Locomotiva'!AY13*(SUMIFS('Trem Tipo Medio'!$I:$I,'Trem Tipo Medio'!$A:$A,$A13,'Trem Tipo Medio'!$AE:$AE,"&lt;="&amp;AZ$2,'Trem Tipo Medio'!$AF:$AF,"&gt;="&amp;AZ$2))</f>
        <v>0.32307744972857555</v>
      </c>
      <c r="BA13" s="18">
        <f>(1+Premissas!AV$5)*Frequencia!AZ13*'Rotacao Locomotiva'!AZ13*(SUMIFS('Trem Tipo Medio'!$I:$I,'Trem Tipo Medio'!$A:$A,$A13,'Trem Tipo Medio'!$AE:$AE,"&lt;="&amp;BA$2,'Trem Tipo Medio'!$AF:$AF,"&gt;="&amp;BA$2))</f>
        <v>0.32320774878624625</v>
      </c>
      <c r="BB13" s="18">
        <f>(1+Premissas!AW$5)*Frequencia!BA13*'Rotacao Locomotiva'!BA13*(SUMIFS('Trem Tipo Medio'!$I:$I,'Trem Tipo Medio'!$A:$A,$A13,'Trem Tipo Medio'!$AE:$AE,"&lt;="&amp;BB$2,'Trem Tipo Medio'!$AF:$AF,"&gt;="&amp;BB$2))</f>
        <v>0.32331576395238504</v>
      </c>
      <c r="BC13" s="18">
        <f>(1+Premissas!AX$5)*Frequencia!BB13*'Rotacao Locomotiva'!BB13*(SUMIFS('Trem Tipo Medio'!$I:$I,'Trem Tipo Medio'!$A:$A,$A13,'Trem Tipo Medio'!$AE:$AE,"&lt;="&amp;BC$2,'Trem Tipo Medio'!$AF:$AF,"&gt;="&amp;BC$2))</f>
        <v>0.32340527701187455</v>
      </c>
      <c r="BD13" s="18">
        <f>(1+Premissas!AY$5)*Frequencia!BC13*'Rotacao Locomotiva'!BC13*(SUMIFS('Trem Tipo Medio'!$I:$I,'Trem Tipo Medio'!$A:$A,$A13,'Trem Tipo Medio'!$AE:$AE,"&lt;="&amp;BD$2,'Trem Tipo Medio'!$AF:$AF,"&gt;="&amp;BD$2))</f>
        <v>0.32347943713409361</v>
      </c>
      <c r="BE13" s="18">
        <f>(1+Premissas!AZ$5)*Frequencia!BD13*'Rotacao Locomotiva'!BD13*(SUMIFS('Trem Tipo Medio'!$I:$I,'Trem Tipo Medio'!$A:$A,$A13,'Trem Tipo Medio'!$AE:$AE,"&lt;="&amp;BE$2,'Trem Tipo Medio'!$AF:$AF,"&gt;="&amp;BE$2))</f>
        <v>0.3235408637994428</v>
      </c>
      <c r="BF13" s="18">
        <f>(1+Premissas!BA$5)*Frequencia!BE13*'Rotacao Locomotiva'!BE13*(SUMIFS('Trem Tipo Medio'!$I:$I,'Trem Tipo Medio'!$A:$A,$A13,'Trem Tipo Medio'!$AE:$AE,"&lt;="&amp;BF$2,'Trem Tipo Medio'!$AF:$AF,"&gt;="&amp;BF$2))</f>
        <v>0.32359173390053769</v>
      </c>
      <c r="BG13" s="18">
        <f>(1+Premissas!BB$5)*Frequencia!BF13*'Rotacao Locomotiva'!BF13*(SUMIFS('Trem Tipo Medio'!$I:$I,'Trem Tipo Medio'!$A:$A,$A13,'Trem Tipo Medio'!$AE:$AE,"&lt;="&amp;BG$2,'Trem Tipo Medio'!$AF:$AF,"&gt;="&amp;BG$2))</f>
        <v>0.32363385515293458</v>
      </c>
      <c r="BH13" s="18">
        <f>(1+Premissas!BC$5)*Frequencia!BG13*'Rotacao Locomotiva'!BG13*(SUMIFS('Trem Tipo Medio'!$I:$I,'Trem Tipo Medio'!$A:$A,$A13,'Trem Tipo Medio'!$AE:$AE,"&lt;="&amp;BH$2,'Trem Tipo Medio'!$AF:$AF,"&gt;="&amp;BH$2))</f>
        <v>0.3236687277634222</v>
      </c>
      <c r="BI13" s="18">
        <f>(1+Premissas!BD$5)*Frequencia!BH13*'Rotacao Locomotiva'!BH13*(SUMIFS('Trem Tipo Medio'!$I:$I,'Trem Tipo Medio'!$A:$A,$A13,'Trem Tipo Medio'!$AE:$AE,"&lt;="&amp;BI$2,'Trem Tipo Medio'!$AF:$AF,"&gt;="&amp;BI$2))</f>
        <v>0.32369759609482873</v>
      </c>
      <c r="BJ13" s="18">
        <f>(1+Premissas!BE$5)*Frequencia!BI13*'Rotacao Locomotiva'!BI13*(SUMIFS('Trem Tipo Medio'!$I:$I,'Trem Tipo Medio'!$A:$A,$A13,'Trem Tipo Medio'!$AE:$AE,"&lt;="&amp;BJ$2,'Trem Tipo Medio'!$AF:$AF,"&gt;="&amp;BJ$2))</f>
        <v>0.323721491854782</v>
      </c>
      <c r="BK13" s="18">
        <f>(1+Premissas!BF$5)*Frequencia!BJ13*'Rotacao Locomotiva'!BJ13*(SUMIFS('Trem Tipo Medio'!$I:$I,'Trem Tipo Medio'!$A:$A,$A13,'Trem Tipo Medio'!$AE:$AE,"&lt;="&amp;BK$2,'Trem Tipo Medio'!$AF:$AF,"&gt;="&amp;BK$2))</f>
        <v>0.32374127013382431</v>
      </c>
      <c r="BL13" s="18">
        <f>(1+Premissas!BG$5)*Frequencia!BK13*'Rotacao Locomotiva'!BK13*(SUMIFS('Trem Tipo Medio'!$I:$I,'Trem Tipo Medio'!$A:$A,$A13,'Trem Tipo Medio'!$AE:$AE,"&lt;="&amp;BL$2,'Trem Tipo Medio'!$AF:$AF,"&gt;="&amp;BL$2))</f>
        <v>0.3237576394322112</v>
      </c>
      <c r="BM13" s="18">
        <f>(1+Premissas!BH$5)*Frequencia!BL13*'Rotacao Locomotiva'!BL13*(SUMIFS('Trem Tipo Medio'!$I:$I,'Trem Tipo Medio'!$A:$A,$A13,'Trem Tipo Medio'!$AE:$AE,"&lt;="&amp;BM$2,'Trem Tipo Medio'!$AF:$AF,"&gt;="&amp;BM$2))</f>
        <v>0.32377118664759791</v>
      </c>
      <c r="BN13" s="18">
        <f>(1+Premissas!BI$5)*Frequencia!BM13*'Rotacao Locomotiva'!BM13*(SUMIFS('Trem Tipo Medio'!$I:$I,'Trem Tipo Medio'!$A:$A,$A13,'Trem Tipo Medio'!$AE:$AE,"&lt;="&amp;BN$2,'Trem Tipo Medio'!$AF:$AF,"&gt;="&amp;BN$2))</f>
        <v>0.32378239784840418</v>
      </c>
      <c r="BO13" s="18">
        <f>(1+Premissas!BJ$5)*Frequencia!BN13*'Rotacao Locomotiva'!BN13*(SUMIFS('Trem Tipo Medio'!$I:$I,'Trem Tipo Medio'!$A:$A,$A13,'Trem Tipo Medio'!$AE:$AE,"&lt;="&amp;BO$2,'Trem Tipo Medio'!$AF:$AF,"&gt;="&amp;BO$2))</f>
        <v>0.32379167552933824</v>
      </c>
      <c r="BP13" s="18">
        <f>(1+Premissas!BK$5)*Frequencia!BO13*'Rotacao Locomotiva'!BO13*(SUMIFS('Trem Tipo Medio'!$I:$I,'Trem Tipo Medio'!$A:$A,$A13,'Trem Tipo Medio'!$AE:$AE,"&lt;="&amp;BP$2,'Trem Tipo Medio'!$AF:$AF,"&gt;="&amp;BP$2))</f>
        <v>0.32379935293502415</v>
      </c>
      <c r="BQ13"/>
      <c r="BR13"/>
      <c r="BS13"/>
      <c r="BT13"/>
      <c r="BU13"/>
    </row>
    <row r="14" spans="1:73" s="32" customFormat="1" x14ac:dyDescent="0.25">
      <c r="A14" s="6">
        <f t="shared" si="2"/>
        <v>12</v>
      </c>
      <c r="B14" s="3" t="str">
        <f>VLOOKUP($A14,Demanda!$A$1:$G$43,4,0)</f>
        <v>Etanol</v>
      </c>
      <c r="C14" s="3" t="str">
        <f>VLOOKUP($A14,Demanda!$A$1:$G$43,6,0)</f>
        <v>Campo Novo dos Parecis</v>
      </c>
      <c r="D14" s="3" t="str">
        <f>VLOOKUP($A14,Demanda!$A$1:$G$43,7,0)</f>
        <v>Miritituba</v>
      </c>
      <c r="E14" s="3" t="str">
        <f>VLOOKUP($A14,Demanda!$A$1:$G$43,2,0)</f>
        <v>FGRAO</v>
      </c>
      <c r="F14" s="29" t="str">
        <f>VLOOKUP(A14,'Trem Tipo Medio'!A:I,8,0)</f>
        <v>AC44</v>
      </c>
      <c r="G14" s="6"/>
      <c r="H14" s="18">
        <f>(1+Premissas!C$5)*Frequencia!G14*'Rotacao Locomotiva'!G14*(SUMIFS('Trem Tipo Medio'!$I:$I,'Trem Tipo Medio'!$A:$A,$A14,'Trem Tipo Medio'!$AE:$AE,"&lt;="&amp;H$2,'Trem Tipo Medio'!$AF:$AF,"&gt;="&amp;H$2))</f>
        <v>0</v>
      </c>
      <c r="I14" s="18">
        <f>(1+Premissas!D$5)*Frequencia!H14*'Rotacao Locomotiva'!H14*(SUMIFS('Trem Tipo Medio'!$I:$I,'Trem Tipo Medio'!$A:$A,$A14,'Trem Tipo Medio'!$AE:$AE,"&lt;="&amp;I$2,'Trem Tipo Medio'!$AF:$AF,"&gt;="&amp;I$2))</f>
        <v>0</v>
      </c>
      <c r="J14" s="18">
        <f>(1+Premissas!E$5)*Frequencia!I14*'Rotacao Locomotiva'!I14*(SUMIFS('Trem Tipo Medio'!$I:$I,'Trem Tipo Medio'!$A:$A,$A14,'Trem Tipo Medio'!$AE:$AE,"&lt;="&amp;J$2,'Trem Tipo Medio'!$AF:$AF,"&gt;="&amp;J$2))</f>
        <v>0</v>
      </c>
      <c r="K14" s="18">
        <f>(1+Premissas!F$5)*Frequencia!J14*'Rotacao Locomotiva'!J14*(SUMIFS('Trem Tipo Medio'!$I:$I,'Trem Tipo Medio'!$A:$A,$A14,'Trem Tipo Medio'!$AE:$AE,"&lt;="&amp;K$2,'Trem Tipo Medio'!$AF:$AF,"&gt;="&amp;K$2))</f>
        <v>0</v>
      </c>
      <c r="L14" s="18">
        <f>(1+Premissas!G$5)*Frequencia!K14*'Rotacao Locomotiva'!K14*(SUMIFS('Trem Tipo Medio'!$I:$I,'Trem Tipo Medio'!$A:$A,$A14,'Trem Tipo Medio'!$AE:$AE,"&lt;="&amp;L$2,'Trem Tipo Medio'!$AF:$AF,"&gt;="&amp;L$2))</f>
        <v>0</v>
      </c>
      <c r="M14" s="18">
        <f>(1+Premissas!H$5)*Frequencia!L14*'Rotacao Locomotiva'!L14*(SUMIFS('Trem Tipo Medio'!$I:$I,'Trem Tipo Medio'!$A:$A,$A14,'Trem Tipo Medio'!$AE:$AE,"&lt;="&amp;M$2,'Trem Tipo Medio'!$AF:$AF,"&gt;="&amp;M$2))</f>
        <v>0</v>
      </c>
      <c r="N14" s="18">
        <f>(1+Premissas!I$5)*Frequencia!M14*'Rotacao Locomotiva'!M14*(SUMIFS('Trem Tipo Medio'!$I:$I,'Trem Tipo Medio'!$A:$A,$A14,'Trem Tipo Medio'!$AE:$AE,"&lt;="&amp;N$2,'Trem Tipo Medio'!$AF:$AF,"&gt;="&amp;N$2))</f>
        <v>0</v>
      </c>
      <c r="O14" s="18">
        <f>(1+Premissas!J$5)*Frequencia!N14*'Rotacao Locomotiva'!N14*(SUMIFS('Trem Tipo Medio'!$I:$I,'Trem Tipo Medio'!$A:$A,$A14,'Trem Tipo Medio'!$AE:$AE,"&lt;="&amp;O$2,'Trem Tipo Medio'!$AF:$AF,"&gt;="&amp;O$2))</f>
        <v>0</v>
      </c>
      <c r="P14" s="18">
        <f>(1+Premissas!K$5)*Frequencia!O14*'Rotacao Locomotiva'!O14*(SUMIFS('Trem Tipo Medio'!$I:$I,'Trem Tipo Medio'!$A:$A,$A14,'Trem Tipo Medio'!$AE:$AE,"&lt;="&amp;P$2,'Trem Tipo Medio'!$AF:$AF,"&gt;="&amp;P$2))</f>
        <v>0</v>
      </c>
      <c r="Q14" s="18">
        <f>(1+Premissas!L$5)*Frequencia!P14*'Rotacao Locomotiva'!P14*(SUMIFS('Trem Tipo Medio'!$I:$I,'Trem Tipo Medio'!$A:$A,$A14,'Trem Tipo Medio'!$AE:$AE,"&lt;="&amp;Q$2,'Trem Tipo Medio'!$AF:$AF,"&gt;="&amp;Q$2))</f>
        <v>0</v>
      </c>
      <c r="R14" s="18">
        <f>(1+Premissas!M$5)*Frequencia!Q14*'Rotacao Locomotiva'!Q14*(SUMIFS('Trem Tipo Medio'!$I:$I,'Trem Tipo Medio'!$A:$A,$A14,'Trem Tipo Medio'!$AE:$AE,"&lt;="&amp;R$2,'Trem Tipo Medio'!$AF:$AF,"&gt;="&amp;R$2))</f>
        <v>0</v>
      </c>
      <c r="S14" s="18">
        <f>(1+Premissas!N$5)*Frequencia!R14*'Rotacao Locomotiva'!R14*(SUMIFS('Trem Tipo Medio'!$I:$I,'Trem Tipo Medio'!$A:$A,$A14,'Trem Tipo Medio'!$AE:$AE,"&lt;="&amp;S$2,'Trem Tipo Medio'!$AF:$AF,"&gt;="&amp;S$2))</f>
        <v>0</v>
      </c>
      <c r="T14" s="18">
        <f>(1+Premissas!O$5)*Frequencia!S14*'Rotacao Locomotiva'!S14*(SUMIFS('Trem Tipo Medio'!$I:$I,'Trem Tipo Medio'!$A:$A,$A14,'Trem Tipo Medio'!$AE:$AE,"&lt;="&amp;T$2,'Trem Tipo Medio'!$AF:$AF,"&gt;="&amp;T$2))</f>
        <v>0</v>
      </c>
      <c r="U14" s="18">
        <f>(1+Premissas!P$5)*Frequencia!T14*'Rotacao Locomotiva'!T14*(SUMIFS('Trem Tipo Medio'!$I:$I,'Trem Tipo Medio'!$A:$A,$A14,'Trem Tipo Medio'!$AE:$AE,"&lt;="&amp;U$2,'Trem Tipo Medio'!$AF:$AF,"&gt;="&amp;U$2))</f>
        <v>0</v>
      </c>
      <c r="V14" s="18">
        <f>(1+Premissas!Q$5)*Frequencia!U14*'Rotacao Locomotiva'!U14*(SUMIFS('Trem Tipo Medio'!$I:$I,'Trem Tipo Medio'!$A:$A,$A14,'Trem Tipo Medio'!$AE:$AE,"&lt;="&amp;V$2,'Trem Tipo Medio'!$AF:$AF,"&gt;="&amp;V$2))</f>
        <v>0</v>
      </c>
      <c r="W14" s="18">
        <f>(1+Premissas!R$5)*Frequencia!V14*'Rotacao Locomotiva'!V14*(SUMIFS('Trem Tipo Medio'!$I:$I,'Trem Tipo Medio'!$A:$A,$A14,'Trem Tipo Medio'!$AE:$AE,"&lt;="&amp;W$2,'Trem Tipo Medio'!$AF:$AF,"&gt;="&amp;W$2))</f>
        <v>0</v>
      </c>
      <c r="X14" s="18">
        <f>(1+Premissas!S$5)*Frequencia!W14*'Rotacao Locomotiva'!W14*(SUMIFS('Trem Tipo Medio'!$I:$I,'Trem Tipo Medio'!$A:$A,$A14,'Trem Tipo Medio'!$AE:$AE,"&lt;="&amp;X$2,'Trem Tipo Medio'!$AF:$AF,"&gt;="&amp;X$2))</f>
        <v>0</v>
      </c>
      <c r="Y14" s="18">
        <f>(1+Premissas!T$5)*Frequencia!X14*'Rotacao Locomotiva'!X14*(SUMIFS('Trem Tipo Medio'!$I:$I,'Trem Tipo Medio'!$A:$A,$A14,'Trem Tipo Medio'!$AE:$AE,"&lt;="&amp;Y$2,'Trem Tipo Medio'!$AF:$AF,"&gt;="&amp;Y$2))</f>
        <v>0</v>
      </c>
      <c r="Z14" s="18">
        <f>(1+Premissas!U$5)*Frequencia!Y14*'Rotacao Locomotiva'!Y14*(SUMIFS('Trem Tipo Medio'!$I:$I,'Trem Tipo Medio'!$A:$A,$A14,'Trem Tipo Medio'!$AE:$AE,"&lt;="&amp;Z$2,'Trem Tipo Medio'!$AF:$AF,"&gt;="&amp;Z$2))</f>
        <v>0</v>
      </c>
      <c r="AA14" s="18">
        <f>(1+Premissas!V$5)*Frequencia!Z14*'Rotacao Locomotiva'!Z14*(SUMIFS('Trem Tipo Medio'!$I:$I,'Trem Tipo Medio'!$A:$A,$A14,'Trem Tipo Medio'!$AE:$AE,"&lt;="&amp;AA$2,'Trem Tipo Medio'!$AF:$AF,"&gt;="&amp;AA$2))</f>
        <v>0</v>
      </c>
      <c r="AB14" s="18">
        <f>(1+Premissas!W$5)*Frequencia!AA14*'Rotacao Locomotiva'!AA14*(SUMIFS('Trem Tipo Medio'!$I:$I,'Trem Tipo Medio'!$A:$A,$A14,'Trem Tipo Medio'!$AE:$AE,"&lt;="&amp;AB$2,'Trem Tipo Medio'!$AF:$AF,"&gt;="&amp;AB$2))</f>
        <v>0</v>
      </c>
      <c r="AC14" s="18">
        <f>(1+Premissas!X$5)*Frequencia!AB14*'Rotacao Locomotiva'!AB14*(SUMIFS('Trem Tipo Medio'!$I:$I,'Trem Tipo Medio'!$A:$A,$A14,'Trem Tipo Medio'!$AE:$AE,"&lt;="&amp;AC$2,'Trem Tipo Medio'!$AF:$AF,"&gt;="&amp;AC$2))</f>
        <v>0</v>
      </c>
      <c r="AD14" s="18">
        <f>(1+Premissas!Y$5)*Frequencia!AC14*'Rotacao Locomotiva'!AC14*(SUMIFS('Trem Tipo Medio'!$I:$I,'Trem Tipo Medio'!$A:$A,$A14,'Trem Tipo Medio'!$AE:$AE,"&lt;="&amp;AD$2,'Trem Tipo Medio'!$AF:$AF,"&gt;="&amp;AD$2))</f>
        <v>0</v>
      </c>
      <c r="AE14" s="18">
        <f>(1+Premissas!Z$5)*Frequencia!AD14*'Rotacao Locomotiva'!AD14*(SUMIFS('Trem Tipo Medio'!$I:$I,'Trem Tipo Medio'!$A:$A,$A14,'Trem Tipo Medio'!$AE:$AE,"&lt;="&amp;AE$2,'Trem Tipo Medio'!$AF:$AF,"&gt;="&amp;AE$2))</f>
        <v>0</v>
      </c>
      <c r="AF14" s="18">
        <f>(1+Premissas!AA$5)*Frequencia!AE14*'Rotacao Locomotiva'!AE14*(SUMIFS('Trem Tipo Medio'!$I:$I,'Trem Tipo Medio'!$A:$A,$A14,'Trem Tipo Medio'!$AE:$AE,"&lt;="&amp;AF$2,'Trem Tipo Medio'!$AF:$AF,"&gt;="&amp;AF$2))</f>
        <v>0</v>
      </c>
      <c r="AG14" s="18">
        <f>(1+Premissas!AB$5)*Frequencia!AF14*'Rotacao Locomotiva'!AF14*(SUMIFS('Trem Tipo Medio'!$I:$I,'Trem Tipo Medio'!$A:$A,$A14,'Trem Tipo Medio'!$AE:$AE,"&lt;="&amp;AG$2,'Trem Tipo Medio'!$AF:$AF,"&gt;="&amp;AG$2))</f>
        <v>0</v>
      </c>
      <c r="AH14" s="18">
        <f>(1+Premissas!AC$5)*Frequencia!AG14*'Rotacao Locomotiva'!AG14*(SUMIFS('Trem Tipo Medio'!$I:$I,'Trem Tipo Medio'!$A:$A,$A14,'Trem Tipo Medio'!$AE:$AE,"&lt;="&amp;AH$2,'Trem Tipo Medio'!$AF:$AF,"&gt;="&amp;AH$2))</f>
        <v>0</v>
      </c>
      <c r="AI14" s="18">
        <f>(1+Premissas!AD$5)*Frequencia!AH14*'Rotacao Locomotiva'!AH14*(SUMIFS('Trem Tipo Medio'!$I:$I,'Trem Tipo Medio'!$A:$A,$A14,'Trem Tipo Medio'!$AE:$AE,"&lt;="&amp;AI$2,'Trem Tipo Medio'!$AF:$AF,"&gt;="&amp;AI$2))</f>
        <v>0</v>
      </c>
      <c r="AJ14" s="18">
        <f>(1+Premissas!AE$5)*Frequencia!AI14*'Rotacao Locomotiva'!AI14*(SUMIFS('Trem Tipo Medio'!$I:$I,'Trem Tipo Medio'!$A:$A,$A14,'Trem Tipo Medio'!$AE:$AE,"&lt;="&amp;AJ$2,'Trem Tipo Medio'!$AF:$AF,"&gt;="&amp;AJ$2))</f>
        <v>0</v>
      </c>
      <c r="AK14" s="18">
        <f>(1+Premissas!AF$5)*Frequencia!AJ14*'Rotacao Locomotiva'!AJ14*(SUMIFS('Trem Tipo Medio'!$I:$I,'Trem Tipo Medio'!$A:$A,$A14,'Trem Tipo Medio'!$AE:$AE,"&lt;="&amp;AK$2,'Trem Tipo Medio'!$AF:$AF,"&gt;="&amp;AK$2))</f>
        <v>0</v>
      </c>
      <c r="AL14" s="18">
        <f>(1+Premissas!AG$5)*Frequencia!AK14*'Rotacao Locomotiva'!AK14*(SUMIFS('Trem Tipo Medio'!$I:$I,'Trem Tipo Medio'!$A:$A,$A14,'Trem Tipo Medio'!$AE:$AE,"&lt;="&amp;AL$2,'Trem Tipo Medio'!$AF:$AF,"&gt;="&amp;AL$2))</f>
        <v>0</v>
      </c>
      <c r="AM14" s="18">
        <f>(1+Premissas!AH$5)*Frequencia!AL14*'Rotacao Locomotiva'!AL14*(SUMIFS('Trem Tipo Medio'!$I:$I,'Trem Tipo Medio'!$A:$A,$A14,'Trem Tipo Medio'!$AE:$AE,"&lt;="&amp;AM$2,'Trem Tipo Medio'!$AF:$AF,"&gt;="&amp;AM$2))</f>
        <v>0</v>
      </c>
      <c r="AN14" s="18">
        <f>(1+Premissas!AI$5)*Frequencia!AM14*'Rotacao Locomotiva'!AM14*(SUMIFS('Trem Tipo Medio'!$I:$I,'Trem Tipo Medio'!$A:$A,$A14,'Trem Tipo Medio'!$AE:$AE,"&lt;="&amp;AN$2,'Trem Tipo Medio'!$AF:$AF,"&gt;="&amp;AN$2))</f>
        <v>0</v>
      </c>
      <c r="AO14" s="18">
        <f>(1+Premissas!AJ$5)*Frequencia!AN14*'Rotacao Locomotiva'!AN14*(SUMIFS('Trem Tipo Medio'!$I:$I,'Trem Tipo Medio'!$A:$A,$A14,'Trem Tipo Medio'!$AE:$AE,"&lt;="&amp;AO$2,'Trem Tipo Medio'!$AF:$AF,"&gt;="&amp;AO$2))</f>
        <v>0</v>
      </c>
      <c r="AP14" s="18">
        <f>(1+Premissas!AK$5)*Frequencia!AO14*'Rotacao Locomotiva'!AO14*(SUMIFS('Trem Tipo Medio'!$I:$I,'Trem Tipo Medio'!$A:$A,$A14,'Trem Tipo Medio'!$AE:$AE,"&lt;="&amp;AP$2,'Trem Tipo Medio'!$AF:$AF,"&gt;="&amp;AP$2))</f>
        <v>0</v>
      </c>
      <c r="AQ14" s="18">
        <f>(1+Premissas!AL$5)*Frequencia!AP14*'Rotacao Locomotiva'!AP14*(SUMIFS('Trem Tipo Medio'!$I:$I,'Trem Tipo Medio'!$A:$A,$A14,'Trem Tipo Medio'!$AE:$AE,"&lt;="&amp;AQ$2,'Trem Tipo Medio'!$AF:$AF,"&gt;="&amp;AQ$2))</f>
        <v>0</v>
      </c>
      <c r="AR14" s="18">
        <f>(1+Premissas!AM$5)*Frequencia!AQ14*'Rotacao Locomotiva'!AQ14*(SUMIFS('Trem Tipo Medio'!$I:$I,'Trem Tipo Medio'!$A:$A,$A14,'Trem Tipo Medio'!$AE:$AE,"&lt;="&amp;AR$2,'Trem Tipo Medio'!$AF:$AF,"&gt;="&amp;AR$2))</f>
        <v>0</v>
      </c>
      <c r="AS14" s="18">
        <f>(1+Premissas!AN$5)*Frequencia!AR14*'Rotacao Locomotiva'!AR14*(SUMIFS('Trem Tipo Medio'!$I:$I,'Trem Tipo Medio'!$A:$A,$A14,'Trem Tipo Medio'!$AE:$AE,"&lt;="&amp;AS$2,'Trem Tipo Medio'!$AF:$AF,"&gt;="&amp;AS$2))</f>
        <v>0</v>
      </c>
      <c r="AT14" s="18">
        <f>(1+Premissas!AO$5)*Frequencia!AS14*'Rotacao Locomotiva'!AS14*(SUMIFS('Trem Tipo Medio'!$I:$I,'Trem Tipo Medio'!$A:$A,$A14,'Trem Tipo Medio'!$AE:$AE,"&lt;="&amp;AT$2,'Trem Tipo Medio'!$AF:$AF,"&gt;="&amp;AT$2))</f>
        <v>0</v>
      </c>
      <c r="AU14" s="18">
        <f>(1+Premissas!AP$5)*Frequencia!AT14*'Rotacao Locomotiva'!AT14*(SUMIFS('Trem Tipo Medio'!$I:$I,'Trem Tipo Medio'!$A:$A,$A14,'Trem Tipo Medio'!$AE:$AE,"&lt;="&amp;AU$2,'Trem Tipo Medio'!$AF:$AF,"&gt;="&amp;AU$2))</f>
        <v>0</v>
      </c>
      <c r="AV14" s="18">
        <f>(1+Premissas!AQ$5)*Frequencia!AU14*'Rotacao Locomotiva'!AU14*(SUMIFS('Trem Tipo Medio'!$I:$I,'Trem Tipo Medio'!$A:$A,$A14,'Trem Tipo Medio'!$AE:$AE,"&lt;="&amp;AV$2,'Trem Tipo Medio'!$AF:$AF,"&gt;="&amp;AV$2))</f>
        <v>0</v>
      </c>
      <c r="AW14" s="18">
        <f>(1+Premissas!AR$5)*Frequencia!AV14*'Rotacao Locomotiva'!AV14*(SUMIFS('Trem Tipo Medio'!$I:$I,'Trem Tipo Medio'!$A:$A,$A14,'Trem Tipo Medio'!$AE:$AE,"&lt;="&amp;AW$2,'Trem Tipo Medio'!$AF:$AF,"&gt;="&amp;AW$2))</f>
        <v>0</v>
      </c>
      <c r="AX14" s="18">
        <f>(1+Premissas!AS$5)*Frequencia!AW14*'Rotacao Locomotiva'!AW14*(SUMIFS('Trem Tipo Medio'!$I:$I,'Trem Tipo Medio'!$A:$A,$A14,'Trem Tipo Medio'!$AE:$AE,"&lt;="&amp;AX$2,'Trem Tipo Medio'!$AF:$AF,"&gt;="&amp;AX$2))</f>
        <v>0</v>
      </c>
      <c r="AY14" s="18">
        <f>(1+Premissas!AT$5)*Frequencia!AX14*'Rotacao Locomotiva'!AX14*(SUMIFS('Trem Tipo Medio'!$I:$I,'Trem Tipo Medio'!$A:$A,$A14,'Trem Tipo Medio'!$AE:$AE,"&lt;="&amp;AY$2,'Trem Tipo Medio'!$AF:$AF,"&gt;="&amp;AY$2))</f>
        <v>0</v>
      </c>
      <c r="AZ14" s="18">
        <f>(1+Premissas!AU$5)*Frequencia!AY14*'Rotacao Locomotiva'!AY14*(SUMIFS('Trem Tipo Medio'!$I:$I,'Trem Tipo Medio'!$A:$A,$A14,'Trem Tipo Medio'!$AE:$AE,"&lt;="&amp;AZ$2,'Trem Tipo Medio'!$AF:$AF,"&gt;="&amp;AZ$2))</f>
        <v>0</v>
      </c>
      <c r="BA14" s="18">
        <f>(1+Premissas!AV$5)*Frequencia!AZ14*'Rotacao Locomotiva'!AZ14*(SUMIFS('Trem Tipo Medio'!$I:$I,'Trem Tipo Medio'!$A:$A,$A14,'Trem Tipo Medio'!$AE:$AE,"&lt;="&amp;BA$2,'Trem Tipo Medio'!$AF:$AF,"&gt;="&amp;BA$2))</f>
        <v>0</v>
      </c>
      <c r="BB14" s="18">
        <f>(1+Premissas!AW$5)*Frequencia!BA14*'Rotacao Locomotiva'!BA14*(SUMIFS('Trem Tipo Medio'!$I:$I,'Trem Tipo Medio'!$A:$A,$A14,'Trem Tipo Medio'!$AE:$AE,"&lt;="&amp;BB$2,'Trem Tipo Medio'!$AF:$AF,"&gt;="&amp;BB$2))</f>
        <v>0</v>
      </c>
      <c r="BC14" s="18">
        <f>(1+Premissas!AX$5)*Frequencia!BB14*'Rotacao Locomotiva'!BB14*(SUMIFS('Trem Tipo Medio'!$I:$I,'Trem Tipo Medio'!$A:$A,$A14,'Trem Tipo Medio'!$AE:$AE,"&lt;="&amp;BC$2,'Trem Tipo Medio'!$AF:$AF,"&gt;="&amp;BC$2))</f>
        <v>0</v>
      </c>
      <c r="BD14" s="18">
        <f>(1+Premissas!AY$5)*Frequencia!BC14*'Rotacao Locomotiva'!BC14*(SUMIFS('Trem Tipo Medio'!$I:$I,'Trem Tipo Medio'!$A:$A,$A14,'Trem Tipo Medio'!$AE:$AE,"&lt;="&amp;BD$2,'Trem Tipo Medio'!$AF:$AF,"&gt;="&amp;BD$2))</f>
        <v>0</v>
      </c>
      <c r="BE14" s="18">
        <f>(1+Premissas!AZ$5)*Frequencia!BD14*'Rotacao Locomotiva'!BD14*(SUMIFS('Trem Tipo Medio'!$I:$I,'Trem Tipo Medio'!$A:$A,$A14,'Trem Tipo Medio'!$AE:$AE,"&lt;="&amp;BE$2,'Trem Tipo Medio'!$AF:$AF,"&gt;="&amp;BE$2))</f>
        <v>0</v>
      </c>
      <c r="BF14" s="18">
        <f>(1+Premissas!BA$5)*Frequencia!BE14*'Rotacao Locomotiva'!BE14*(SUMIFS('Trem Tipo Medio'!$I:$I,'Trem Tipo Medio'!$A:$A,$A14,'Trem Tipo Medio'!$AE:$AE,"&lt;="&amp;BF$2,'Trem Tipo Medio'!$AF:$AF,"&gt;="&amp;BF$2))</f>
        <v>0</v>
      </c>
      <c r="BG14" s="18">
        <f>(1+Premissas!BB$5)*Frequencia!BF14*'Rotacao Locomotiva'!BF14*(SUMIFS('Trem Tipo Medio'!$I:$I,'Trem Tipo Medio'!$A:$A,$A14,'Trem Tipo Medio'!$AE:$AE,"&lt;="&amp;BG$2,'Trem Tipo Medio'!$AF:$AF,"&gt;="&amp;BG$2))</f>
        <v>0</v>
      </c>
      <c r="BH14" s="18">
        <f>(1+Premissas!BC$5)*Frequencia!BG14*'Rotacao Locomotiva'!BG14*(SUMIFS('Trem Tipo Medio'!$I:$I,'Trem Tipo Medio'!$A:$A,$A14,'Trem Tipo Medio'!$AE:$AE,"&lt;="&amp;BH$2,'Trem Tipo Medio'!$AF:$AF,"&gt;="&amp;BH$2))</f>
        <v>0</v>
      </c>
      <c r="BI14" s="18">
        <f>(1+Premissas!BD$5)*Frequencia!BH14*'Rotacao Locomotiva'!BH14*(SUMIFS('Trem Tipo Medio'!$I:$I,'Trem Tipo Medio'!$A:$A,$A14,'Trem Tipo Medio'!$AE:$AE,"&lt;="&amp;BI$2,'Trem Tipo Medio'!$AF:$AF,"&gt;="&amp;BI$2))</f>
        <v>0</v>
      </c>
      <c r="BJ14" s="18">
        <f>(1+Premissas!BE$5)*Frequencia!BI14*'Rotacao Locomotiva'!BI14*(SUMIFS('Trem Tipo Medio'!$I:$I,'Trem Tipo Medio'!$A:$A,$A14,'Trem Tipo Medio'!$AE:$AE,"&lt;="&amp;BJ$2,'Trem Tipo Medio'!$AF:$AF,"&gt;="&amp;BJ$2))</f>
        <v>0</v>
      </c>
      <c r="BK14" s="18">
        <f>(1+Premissas!BF$5)*Frequencia!BJ14*'Rotacao Locomotiva'!BJ14*(SUMIFS('Trem Tipo Medio'!$I:$I,'Trem Tipo Medio'!$A:$A,$A14,'Trem Tipo Medio'!$AE:$AE,"&lt;="&amp;BK$2,'Trem Tipo Medio'!$AF:$AF,"&gt;="&amp;BK$2))</f>
        <v>0</v>
      </c>
      <c r="BL14" s="18">
        <f>(1+Premissas!BG$5)*Frequencia!BK14*'Rotacao Locomotiva'!BK14*(SUMIFS('Trem Tipo Medio'!$I:$I,'Trem Tipo Medio'!$A:$A,$A14,'Trem Tipo Medio'!$AE:$AE,"&lt;="&amp;BL$2,'Trem Tipo Medio'!$AF:$AF,"&gt;="&amp;BL$2))</f>
        <v>0</v>
      </c>
      <c r="BM14" s="18">
        <f>(1+Premissas!BH$5)*Frequencia!BL14*'Rotacao Locomotiva'!BL14*(SUMIFS('Trem Tipo Medio'!$I:$I,'Trem Tipo Medio'!$A:$A,$A14,'Trem Tipo Medio'!$AE:$AE,"&lt;="&amp;BM$2,'Trem Tipo Medio'!$AF:$AF,"&gt;="&amp;BM$2))</f>
        <v>0</v>
      </c>
      <c r="BN14" s="18">
        <f>(1+Premissas!BI$5)*Frequencia!BM14*'Rotacao Locomotiva'!BM14*(SUMIFS('Trem Tipo Medio'!$I:$I,'Trem Tipo Medio'!$A:$A,$A14,'Trem Tipo Medio'!$AE:$AE,"&lt;="&amp;BN$2,'Trem Tipo Medio'!$AF:$AF,"&gt;="&amp;BN$2))</f>
        <v>0</v>
      </c>
      <c r="BO14" s="18">
        <f>(1+Premissas!BJ$5)*Frequencia!BN14*'Rotacao Locomotiva'!BN14*(SUMIFS('Trem Tipo Medio'!$I:$I,'Trem Tipo Medio'!$A:$A,$A14,'Trem Tipo Medio'!$AE:$AE,"&lt;="&amp;BO$2,'Trem Tipo Medio'!$AF:$AF,"&gt;="&amp;BO$2))</f>
        <v>0</v>
      </c>
      <c r="BP14" s="18">
        <f>(1+Premissas!BK$5)*Frequencia!BO14*'Rotacao Locomotiva'!BO14*(SUMIFS('Trem Tipo Medio'!$I:$I,'Trem Tipo Medio'!$A:$A,$A14,'Trem Tipo Medio'!$AE:$AE,"&lt;="&amp;BP$2,'Trem Tipo Medio'!$AF:$AF,"&gt;="&amp;BP$2))</f>
        <v>0</v>
      </c>
      <c r="BQ14"/>
      <c r="BR14"/>
      <c r="BS14"/>
      <c r="BT14"/>
      <c r="BU14"/>
    </row>
    <row r="15" spans="1:73" s="32" customFormat="1" x14ac:dyDescent="0.25">
      <c r="A15" s="6">
        <f t="shared" si="2"/>
        <v>13</v>
      </c>
      <c r="B15" s="3" t="str">
        <f>VLOOKUP($A15,Demanda!$A$1:$G$43,4,0)</f>
        <v>Gasolina</v>
      </c>
      <c r="C15" s="3" t="str">
        <f>VLOOKUP($A15,Demanda!$A$1:$G$43,6,0)</f>
        <v>Miritituba</v>
      </c>
      <c r="D15" s="3" t="str">
        <f>VLOOKUP($A15,Demanda!$A$1:$G$43,7,0)</f>
        <v>Campo Novo dos Parecis</v>
      </c>
      <c r="E15" s="3" t="str">
        <f>VLOOKUP($A15,Demanda!$A$1:$G$43,2,0)</f>
        <v>FGRAO</v>
      </c>
      <c r="F15" s="29" t="str">
        <f>VLOOKUP(A15,'Trem Tipo Medio'!A:I,8,0)</f>
        <v>AC44</v>
      </c>
      <c r="G15" s="6"/>
      <c r="H15" s="18">
        <f>(1+Premissas!C$5)*Frequencia!G15*'Rotacao Locomotiva'!G15*(SUMIFS('Trem Tipo Medio'!$I:$I,'Trem Tipo Medio'!$A:$A,$A15,'Trem Tipo Medio'!$AE:$AE,"&lt;="&amp;H$2,'Trem Tipo Medio'!$AF:$AF,"&gt;="&amp;H$2))</f>
        <v>0</v>
      </c>
      <c r="I15" s="18">
        <f>(1+Premissas!D$5)*Frequencia!H15*'Rotacao Locomotiva'!H15*(SUMIFS('Trem Tipo Medio'!$I:$I,'Trem Tipo Medio'!$A:$A,$A15,'Trem Tipo Medio'!$AE:$AE,"&lt;="&amp;I$2,'Trem Tipo Medio'!$AF:$AF,"&gt;="&amp;I$2))</f>
        <v>0</v>
      </c>
      <c r="J15" s="18">
        <f>(1+Premissas!E$5)*Frequencia!I15*'Rotacao Locomotiva'!I15*(SUMIFS('Trem Tipo Medio'!$I:$I,'Trem Tipo Medio'!$A:$A,$A15,'Trem Tipo Medio'!$AE:$AE,"&lt;="&amp;J$2,'Trem Tipo Medio'!$AF:$AF,"&gt;="&amp;J$2))</f>
        <v>0</v>
      </c>
      <c r="K15" s="18">
        <f>(1+Premissas!F$5)*Frequencia!J15*'Rotacao Locomotiva'!J15*(SUMIFS('Trem Tipo Medio'!$I:$I,'Trem Tipo Medio'!$A:$A,$A15,'Trem Tipo Medio'!$AE:$AE,"&lt;="&amp;K$2,'Trem Tipo Medio'!$AF:$AF,"&gt;="&amp;K$2))</f>
        <v>0</v>
      </c>
      <c r="L15" s="18">
        <f>(1+Premissas!G$5)*Frequencia!K15*'Rotacao Locomotiva'!K15*(SUMIFS('Trem Tipo Medio'!$I:$I,'Trem Tipo Medio'!$A:$A,$A15,'Trem Tipo Medio'!$AE:$AE,"&lt;="&amp;L$2,'Trem Tipo Medio'!$AF:$AF,"&gt;="&amp;L$2))</f>
        <v>0</v>
      </c>
      <c r="M15" s="18">
        <f>(1+Premissas!H$5)*Frequencia!L15*'Rotacao Locomotiva'!L15*(SUMIFS('Trem Tipo Medio'!$I:$I,'Trem Tipo Medio'!$A:$A,$A15,'Trem Tipo Medio'!$AE:$AE,"&lt;="&amp;M$2,'Trem Tipo Medio'!$AF:$AF,"&gt;="&amp;M$2))</f>
        <v>0</v>
      </c>
      <c r="N15" s="18">
        <f>(1+Premissas!I$5)*Frequencia!M15*'Rotacao Locomotiva'!M15*(SUMIFS('Trem Tipo Medio'!$I:$I,'Trem Tipo Medio'!$A:$A,$A15,'Trem Tipo Medio'!$AE:$AE,"&lt;="&amp;N$2,'Trem Tipo Medio'!$AF:$AF,"&gt;="&amp;N$2))</f>
        <v>0</v>
      </c>
      <c r="O15" s="18">
        <f>(1+Premissas!J$5)*Frequencia!N15*'Rotacao Locomotiva'!N15*(SUMIFS('Trem Tipo Medio'!$I:$I,'Trem Tipo Medio'!$A:$A,$A15,'Trem Tipo Medio'!$AE:$AE,"&lt;="&amp;O$2,'Trem Tipo Medio'!$AF:$AF,"&gt;="&amp;O$2))</f>
        <v>0</v>
      </c>
      <c r="P15" s="18">
        <f>(1+Premissas!K$5)*Frequencia!O15*'Rotacao Locomotiva'!O15*(SUMIFS('Trem Tipo Medio'!$I:$I,'Trem Tipo Medio'!$A:$A,$A15,'Trem Tipo Medio'!$AE:$AE,"&lt;="&amp;P$2,'Trem Tipo Medio'!$AF:$AF,"&gt;="&amp;P$2))</f>
        <v>0</v>
      </c>
      <c r="Q15" s="18">
        <f>(1+Premissas!L$5)*Frequencia!P15*'Rotacao Locomotiva'!P15*(SUMIFS('Trem Tipo Medio'!$I:$I,'Trem Tipo Medio'!$A:$A,$A15,'Trem Tipo Medio'!$AE:$AE,"&lt;="&amp;Q$2,'Trem Tipo Medio'!$AF:$AF,"&gt;="&amp;Q$2))</f>
        <v>0</v>
      </c>
      <c r="R15" s="18">
        <f>(1+Premissas!M$5)*Frequencia!Q15*'Rotacao Locomotiva'!Q15*(SUMIFS('Trem Tipo Medio'!$I:$I,'Trem Tipo Medio'!$A:$A,$A15,'Trem Tipo Medio'!$AE:$AE,"&lt;="&amp;R$2,'Trem Tipo Medio'!$AF:$AF,"&gt;="&amp;R$2))</f>
        <v>0</v>
      </c>
      <c r="S15" s="18">
        <f>(1+Premissas!N$5)*Frequencia!R15*'Rotacao Locomotiva'!R15*(SUMIFS('Trem Tipo Medio'!$I:$I,'Trem Tipo Medio'!$A:$A,$A15,'Trem Tipo Medio'!$AE:$AE,"&lt;="&amp;S$2,'Trem Tipo Medio'!$AF:$AF,"&gt;="&amp;S$2))</f>
        <v>0</v>
      </c>
      <c r="T15" s="18">
        <f>(1+Premissas!O$5)*Frequencia!S15*'Rotacao Locomotiva'!S15*(SUMIFS('Trem Tipo Medio'!$I:$I,'Trem Tipo Medio'!$A:$A,$A15,'Trem Tipo Medio'!$AE:$AE,"&lt;="&amp;T$2,'Trem Tipo Medio'!$AF:$AF,"&gt;="&amp;T$2))</f>
        <v>0</v>
      </c>
      <c r="U15" s="18">
        <f>(1+Premissas!P$5)*Frequencia!T15*'Rotacao Locomotiva'!T15*(SUMIFS('Trem Tipo Medio'!$I:$I,'Trem Tipo Medio'!$A:$A,$A15,'Trem Tipo Medio'!$AE:$AE,"&lt;="&amp;U$2,'Trem Tipo Medio'!$AF:$AF,"&gt;="&amp;U$2))</f>
        <v>0</v>
      </c>
      <c r="V15" s="18">
        <f>(1+Premissas!Q$5)*Frequencia!U15*'Rotacao Locomotiva'!U15*(SUMIFS('Trem Tipo Medio'!$I:$I,'Trem Tipo Medio'!$A:$A,$A15,'Trem Tipo Medio'!$AE:$AE,"&lt;="&amp;V$2,'Trem Tipo Medio'!$AF:$AF,"&gt;="&amp;V$2))</f>
        <v>0</v>
      </c>
      <c r="W15" s="18">
        <f>(1+Premissas!R$5)*Frequencia!V15*'Rotacao Locomotiva'!V15*(SUMIFS('Trem Tipo Medio'!$I:$I,'Trem Tipo Medio'!$A:$A,$A15,'Trem Tipo Medio'!$AE:$AE,"&lt;="&amp;W$2,'Trem Tipo Medio'!$AF:$AF,"&gt;="&amp;W$2))</f>
        <v>3.4901783415132895E-3</v>
      </c>
      <c r="X15" s="18">
        <f>(1+Premissas!S$5)*Frequencia!W15*'Rotacao Locomotiva'!W15*(SUMIFS('Trem Tipo Medio'!$I:$I,'Trem Tipo Medio'!$A:$A,$A15,'Trem Tipo Medio'!$AE:$AE,"&lt;="&amp;X$2,'Trem Tipo Medio'!$AF:$AF,"&gt;="&amp;X$2))</f>
        <v>3.5925707891629882E-3</v>
      </c>
      <c r="Y15" s="18">
        <f>(1+Premissas!T$5)*Frequencia!X15*'Rotacao Locomotiva'!X15*(SUMIFS('Trem Tipo Medio'!$I:$I,'Trem Tipo Medio'!$A:$A,$A15,'Trem Tipo Medio'!$AE:$AE,"&lt;="&amp;Y$2,'Trem Tipo Medio'!$AF:$AF,"&gt;="&amp;Y$2))</f>
        <v>3.6953948252738591E-3</v>
      </c>
      <c r="Z15" s="18">
        <f>(1+Premissas!U$5)*Frequencia!Y15*'Rotacao Locomotiva'!Y15*(SUMIFS('Trem Tipo Medio'!$I:$I,'Trem Tipo Medio'!$A:$A,$A15,'Trem Tipo Medio'!$AE:$AE,"&lt;="&amp;Z$2,'Trem Tipo Medio'!$AF:$AF,"&gt;="&amp;Z$2))</f>
        <v>3.7985426519337277E-3</v>
      </c>
      <c r="AA15" s="18">
        <f>(1+Premissas!V$5)*Frequencia!Z15*'Rotacao Locomotiva'!Z15*(SUMIFS('Trem Tipo Medio'!$I:$I,'Trem Tipo Medio'!$A:$A,$A15,'Trem Tipo Medio'!$AE:$AE,"&lt;="&amp;AA$2,'Trem Tipo Medio'!$AF:$AF,"&gt;="&amp;AA$2))</f>
        <v>3.9019062925503656E-3</v>
      </c>
      <c r="AB15" s="18">
        <f>(1+Premissas!W$5)*Frequencia!AA15*'Rotacao Locomotiva'!AA15*(SUMIFS('Trem Tipo Medio'!$I:$I,'Trem Tipo Medio'!$A:$A,$A15,'Trem Tipo Medio'!$AE:$AE,"&lt;="&amp;AB$2,'Trem Tipo Medio'!$AF:$AF,"&gt;="&amp;AB$2))</f>
        <v>3.8185985721067395E-3</v>
      </c>
      <c r="AC15" s="18">
        <f>(1+Premissas!X$5)*Frequencia!AB15*'Rotacao Locomotiva'!AB15*(SUMIFS('Trem Tipo Medio'!$I:$I,'Trem Tipo Medio'!$A:$A,$A15,'Trem Tipo Medio'!$AE:$AE,"&lt;="&amp;AC$2,'Trem Tipo Medio'!$AF:$AF,"&gt;="&amp;AC$2))</f>
        <v>3.8988225739494129E-3</v>
      </c>
      <c r="AD15" s="18">
        <f>(1+Premissas!Y$5)*Frequencia!AC15*'Rotacao Locomotiva'!AC15*(SUMIFS('Trem Tipo Medio'!$I:$I,'Trem Tipo Medio'!$A:$A,$A15,'Trem Tipo Medio'!$AE:$AE,"&lt;="&amp;AD$2,'Trem Tipo Medio'!$AF:$AF,"&gt;="&amp;AD$2))</f>
        <v>3.9723397854114642E-3</v>
      </c>
      <c r="AE15" s="18">
        <f>(1+Premissas!Z$5)*Frequencia!AD15*'Rotacao Locomotiva'!AD15*(SUMIFS('Trem Tipo Medio'!$I:$I,'Trem Tipo Medio'!$A:$A,$A15,'Trem Tipo Medio'!$AE:$AE,"&lt;="&amp;AE$2,'Trem Tipo Medio'!$AF:$AF,"&gt;="&amp;AE$2))</f>
        <v>4.0389899702634648E-3</v>
      </c>
      <c r="AF15" s="18">
        <f>(1+Premissas!AA$5)*Frequencia!AE15*'Rotacao Locomotiva'!AE15*(SUMIFS('Trem Tipo Medio'!$I:$I,'Trem Tipo Medio'!$A:$A,$A15,'Trem Tipo Medio'!$AE:$AE,"&lt;="&amp;AF$2,'Trem Tipo Medio'!$AF:$AF,"&gt;="&amp;AF$2))</f>
        <v>4.0987942701942474E-3</v>
      </c>
      <c r="AG15" s="18">
        <f>(1+Premissas!AB$5)*Frequencia!AF15*'Rotacao Locomotiva'!AF15*(SUMIFS('Trem Tipo Medio'!$I:$I,'Trem Tipo Medio'!$A:$A,$A15,'Trem Tipo Medio'!$AE:$AE,"&lt;="&amp;AG$2,'Trem Tipo Medio'!$AF:$AF,"&gt;="&amp;AG$2))</f>
        <v>4.151936055644379E-3</v>
      </c>
      <c r="AH15" s="18">
        <f>(1+Premissas!AC$5)*Frequencia!AG15*'Rotacao Locomotiva'!AG15*(SUMIFS('Trem Tipo Medio'!$I:$I,'Trem Tipo Medio'!$A:$A,$A15,'Trem Tipo Medio'!$AE:$AE,"&lt;="&amp;AH$2,'Trem Tipo Medio'!$AF:$AF,"&gt;="&amp;AH$2))</f>
        <v>4.1987326297024483E-3</v>
      </c>
      <c r="AI15" s="18">
        <f>(1+Premissas!AD$5)*Frequencia!AH15*'Rotacao Locomotiva'!AH15*(SUMIFS('Trem Tipo Medio'!$I:$I,'Trem Tipo Medio'!$A:$A,$A15,'Trem Tipo Medio'!$AE:$AE,"&lt;="&amp;AI$2,'Trem Tipo Medio'!$AF:$AF,"&gt;="&amp;AI$2))</f>
        <v>4.2396020843700399E-3</v>
      </c>
      <c r="AJ15" s="18">
        <f>(1+Premissas!AE$5)*Frequencia!AI15*'Rotacao Locomotiva'!AI15*(SUMIFS('Trem Tipo Medio'!$I:$I,'Trem Tipo Medio'!$A:$A,$A15,'Trem Tipo Medio'!$AE:$AE,"&lt;="&amp;AJ$2,'Trem Tipo Medio'!$AF:$AF,"&gt;="&amp;AJ$2))</f>
        <v>4.2750294236741067E-3</v>
      </c>
      <c r="AK15" s="18">
        <f>(1+Premissas!AF$5)*Frequencia!AJ15*'Rotacao Locomotiva'!AJ15*(SUMIFS('Trem Tipo Medio'!$I:$I,'Trem Tipo Medio'!$A:$A,$A15,'Trem Tipo Medio'!$AE:$AE,"&lt;="&amp;AK$2,'Trem Tipo Medio'!$AF:$AF,"&gt;="&amp;AK$2))</f>
        <v>4.3055352361543045E-3</v>
      </c>
      <c r="AL15" s="18">
        <f>(1+Premissas!AG$5)*Frequencia!AK15*'Rotacao Locomotiva'!AK15*(SUMIFS('Trem Tipo Medio'!$I:$I,'Trem Tipo Medio'!$A:$A,$A15,'Trem Tipo Medio'!$AE:$AE,"&lt;="&amp;AL$2,'Trem Tipo Medio'!$AF:$AF,"&gt;="&amp;AL$2))</f>
        <v>4.331649063180989E-3</v>
      </c>
      <c r="AM15" s="18">
        <f>(1+Premissas!AH$5)*Frequencia!AL15*'Rotacao Locomotiva'!AL15*(SUMIFS('Trem Tipo Medio'!$I:$I,'Trem Tipo Medio'!$A:$A,$A15,'Trem Tipo Medio'!$AE:$AE,"&lt;="&amp;AM$2,'Trem Tipo Medio'!$AF:$AF,"&gt;="&amp;AM$2))</f>
        <v>4.3538884796836732E-3</v>
      </c>
      <c r="AN15" s="18">
        <f>(1+Premissas!AI$5)*Frequencia!AM15*'Rotacao Locomotiva'!AM15*(SUMIFS('Trem Tipo Medio'!$I:$I,'Trem Tipo Medio'!$A:$A,$A15,'Trem Tipo Medio'!$AE:$AE,"&lt;="&amp;AN$2,'Trem Tipo Medio'!$AF:$AF,"&gt;="&amp;AN$2))</f>
        <v>4.3727439838266158E-3</v>
      </c>
      <c r="AO15" s="18">
        <f>(1+Premissas!AJ$5)*Frequencia!AN15*'Rotacao Locomotiva'!AN15*(SUMIFS('Trem Tipo Medio'!$I:$I,'Trem Tipo Medio'!$A:$A,$A15,'Trem Tipo Medio'!$AE:$AE,"&lt;="&amp;AO$2,'Trem Tipo Medio'!$AF:$AF,"&gt;="&amp;AO$2))</f>
        <v>4.3886691662186296E-3</v>
      </c>
      <c r="AP15" s="18">
        <f>(1+Premissas!AK$5)*Frequencia!AO15*'Rotacao Locomotiva'!AO15*(SUMIFS('Trem Tipo Medio'!$I:$I,'Trem Tipo Medio'!$A:$A,$A15,'Trem Tipo Medio'!$AE:$AE,"&lt;="&amp;AP$2,'Trem Tipo Medio'!$AF:$AF,"&gt;="&amp;AP$2))</f>
        <v>4.4020752896909137E-3</v>
      </c>
      <c r="AQ15" s="18">
        <f>(1+Premissas!AL$5)*Frequencia!AP15*'Rotacao Locomotiva'!AP15*(SUMIFS('Trem Tipo Medio'!$I:$I,'Trem Tipo Medio'!$A:$A,$A15,'Trem Tipo Medio'!$AE:$AE,"&lt;="&amp;AQ$2,'Trem Tipo Medio'!$AF:$AF,"&gt;="&amp;AQ$2))</f>
        <v>4.4133292986318282E-3</v>
      </c>
      <c r="AR15" s="18">
        <f>(1+Premissas!AM$5)*Frequencia!AQ15*'Rotacao Locomotiva'!AQ15*(SUMIFS('Trem Tipo Medio'!$I:$I,'Trem Tipo Medio'!$A:$A,$A15,'Trem Tipo Medio'!$AE:$AE,"&lt;="&amp;AR$2,'Trem Tipo Medio'!$AF:$AF,"&gt;="&amp;AR$2))</f>
        <v>4.4227543176504685E-3</v>
      </c>
      <c r="AS15" s="18">
        <f>(1+Premissas!AN$5)*Frequencia!AR15*'Rotacao Locomotiva'!AR15*(SUMIFS('Trem Tipo Medio'!$I:$I,'Trem Tipo Medio'!$A:$A,$A15,'Trem Tipo Medio'!$AE:$AE,"&lt;="&amp;AS$2,'Trem Tipo Medio'!$AF:$AF,"&gt;="&amp;AS$2))</f>
        <v>4.430631824950731E-3</v>
      </c>
      <c r="AT15" s="18">
        <f>(1+Premissas!AO$5)*Frequencia!AS15*'Rotacao Locomotiva'!AS15*(SUMIFS('Trem Tipo Medio'!$I:$I,'Trem Tipo Medio'!$A:$A,$A15,'Trem Tipo Medio'!$AE:$AE,"&lt;="&amp;AT$2,'Trem Tipo Medio'!$AF:$AF,"&gt;="&amp;AT$2))</f>
        <v>4.4372048448966181E-3</v>
      </c>
      <c r="AU15" s="18">
        <f>(1+Premissas!AP$5)*Frequencia!AT15*'Rotacao Locomotiva'!AT15*(SUMIFS('Trem Tipo Medio'!$I:$I,'Trem Tipo Medio'!$A:$A,$A15,'Trem Tipo Medio'!$AE:$AE,"&lt;="&amp;AU$2,'Trem Tipo Medio'!$AF:$AF,"&gt;="&amp;AU$2))</f>
        <v>4.4426816635675867E-3</v>
      </c>
      <c r="AV15" s="18">
        <f>(1+Premissas!AQ$5)*Frequencia!AU15*'Rotacao Locomotiva'!AU15*(SUMIFS('Trem Tipo Medio'!$I:$I,'Trem Tipo Medio'!$A:$A,$A15,'Trem Tipo Medio'!$AE:$AE,"&lt;="&amp;AV$2,'Trem Tipo Medio'!$AF:$AF,"&gt;="&amp;AV$2))</f>
        <v>4.4472397124393475E-3</v>
      </c>
      <c r="AW15" s="18">
        <f>(1+Premissas!AR$5)*Frequencia!AV15*'Rotacao Locomotiva'!AV15*(SUMIFS('Trem Tipo Medio'!$I:$I,'Trem Tipo Medio'!$A:$A,$A15,'Trem Tipo Medio'!$AE:$AE,"&lt;="&amp;AW$2,'Trem Tipo Medio'!$AF:$AF,"&gt;="&amp;AW$2))</f>
        <v>4.4510293811803213E-3</v>
      </c>
      <c r="AX15" s="18">
        <f>(1+Premissas!AS$5)*Frequencia!AW15*'Rotacao Locomotiva'!AW15*(SUMIFS('Trem Tipo Medio'!$I:$I,'Trem Tipo Medio'!$A:$A,$A15,'Trem Tipo Medio'!$AE:$AE,"&lt;="&amp;AX$2,'Trem Tipo Medio'!$AF:$AF,"&gt;="&amp;AX$2))</f>
        <v>4.4541776100555791E-3</v>
      </c>
      <c r="AY15" s="18">
        <f>(1+Premissas!AT$5)*Frequencia!AX15*'Rotacao Locomotiva'!AX15*(SUMIFS('Trem Tipo Medio'!$I:$I,'Trem Tipo Medio'!$A:$A,$A15,'Trem Tipo Medio'!$AE:$AE,"&lt;="&amp;AY$2,'Trem Tipo Medio'!$AF:$AF,"&gt;="&amp;AY$2))</f>
        <v>4.4567911782279557E-3</v>
      </c>
      <c r="AZ15" s="18">
        <f>(1+Premissas!AU$5)*Frequencia!AY15*'Rotacao Locomotiva'!AY15*(SUMIFS('Trem Tipo Medio'!$I:$I,'Trem Tipo Medio'!$A:$A,$A15,'Trem Tipo Medio'!$AE:$AE,"&lt;="&amp;AZ$2,'Trem Tipo Medio'!$AF:$AF,"&gt;="&amp;AZ$2))</f>
        <v>4.458959650432916E-3</v>
      </c>
      <c r="BA15" s="18">
        <f>(1+Premissas!AV$5)*Frequencia!AZ15*'Rotacao Locomotiva'!AZ15*(SUMIFS('Trem Tipo Medio'!$I:$I,'Trem Tipo Medio'!$A:$A,$A15,'Trem Tipo Medio'!$AE:$AE,"&lt;="&amp;BA$2,'Trem Tipo Medio'!$AF:$AF,"&gt;="&amp;BA$2))</f>
        <v>4.4607579753891489E-3</v>
      </c>
      <c r="BB15" s="18">
        <f>(1+Premissas!AW$5)*Frequencia!BA15*'Rotacao Locomotiva'!BA15*(SUMIFS('Trem Tipo Medio'!$I:$I,'Trem Tipo Medio'!$A:$A,$A15,'Trem Tipo Medio'!$AE:$AE,"&lt;="&amp;BB$2,'Trem Tipo Medio'!$AF:$AF,"&gt;="&amp;BB$2))</f>
        <v>4.4622487487868357E-3</v>
      </c>
      <c r="BC15" s="18">
        <f>(1+Premissas!AX$5)*Frequencia!BB15*'Rotacao Locomotiva'!BB15*(SUMIFS('Trem Tipo Medio'!$I:$I,'Trem Tipo Medio'!$A:$A,$A15,'Trem Tipo Medio'!$AE:$AE,"&lt;="&amp;BC$2,'Trem Tipo Medio'!$AF:$AF,"&gt;="&amp;BC$2))</f>
        <v>4.4634841650029325E-3</v>
      </c>
      <c r="BD15" s="18">
        <f>(1+Premissas!AY$5)*Frequencia!BC15*'Rotacao Locomotiva'!BC15*(SUMIFS('Trem Tipo Medio'!$I:$I,'Trem Tipo Medio'!$A:$A,$A15,'Trem Tipo Medio'!$AE:$AE,"&lt;="&amp;BD$2,'Trem Tipo Medio'!$AF:$AF,"&gt;="&amp;BD$2))</f>
        <v>4.4645076873593348E-3</v>
      </c>
      <c r="BE15" s="18">
        <f>(1+Premissas!AZ$5)*Frequencia!BD15*'Rotacao Locomotiva'!BD15*(SUMIFS('Trem Tipo Medio'!$I:$I,'Trem Tipo Medio'!$A:$A,$A15,'Trem Tipo Medio'!$AE:$AE,"&lt;="&amp;BE$2,'Trem Tipo Medio'!$AF:$AF,"&gt;="&amp;BE$2))</f>
        <v>4.4653554686652809E-3</v>
      </c>
      <c r="BF15" s="18">
        <f>(1+Premissas!BA$5)*Frequencia!BE15*'Rotacao Locomotiva'!BE15*(SUMIFS('Trem Tipo Medio'!$I:$I,'Trem Tipo Medio'!$A:$A,$A15,'Trem Tipo Medio'!$AE:$AE,"&lt;="&amp;BF$2,'Trem Tipo Medio'!$AF:$AF,"&gt;="&amp;BF$2))</f>
        <v>4.4660575533461699E-3</v>
      </c>
      <c r="BG15" s="18">
        <f>(1+Premissas!BB$5)*Frequencia!BF15*'Rotacao Locomotiva'!BF15*(SUMIFS('Trem Tipo Medio'!$I:$I,'Trem Tipo Medio'!$A:$A,$A15,'Trem Tipo Medio'!$AE:$AE,"&lt;="&amp;BG$2,'Trem Tipo Medio'!$AF:$AF,"&gt;="&amp;BG$2))</f>
        <v>4.4666388906231015E-3</v>
      </c>
      <c r="BH15" s="18">
        <f>(1+Premissas!BC$5)*Frequencia!BG15*'Rotacao Locomotiva'!BG15*(SUMIFS('Trem Tipo Medio'!$I:$I,'Trem Tipo Medio'!$A:$A,$A15,'Trem Tipo Medio'!$AE:$AE,"&lt;="&amp;BH$2,'Trem Tipo Medio'!$AF:$AF,"&gt;="&amp;BH$2))</f>
        <v>4.4671201856289902E-3</v>
      </c>
      <c r="BI15" s="18">
        <f>(1+Premissas!BD$5)*Frequencia!BH15*'Rotacao Locomotiva'!BH15*(SUMIFS('Trem Tipo Medio'!$I:$I,'Trem Tipo Medio'!$A:$A,$A15,'Trem Tipo Medio'!$AE:$AE,"&lt;="&amp;BI$2,'Trem Tipo Medio'!$AF:$AF,"&gt;="&amp;BI$2))</f>
        <v>4.4675186124613969E-3</v>
      </c>
      <c r="BJ15" s="18">
        <f>(1+Premissas!BE$5)*Frequencia!BI15*'Rotacao Locomotiva'!BI15*(SUMIFS('Trem Tipo Medio'!$I:$I,'Trem Tipo Medio'!$A:$A,$A15,'Trem Tipo Medio'!$AE:$AE,"&lt;="&amp;BJ$2,'Trem Tipo Medio'!$AF:$AF,"&gt;="&amp;BJ$2))</f>
        <v>4.467848410253032E-3</v>
      </c>
      <c r="BK15" s="18">
        <f>(1+Premissas!BF$5)*Frequencia!BJ15*'Rotacao Locomotiva'!BJ15*(SUMIFS('Trem Tipo Medio'!$I:$I,'Trem Tipo Medio'!$A:$A,$A15,'Trem Tipo Medio'!$AE:$AE,"&lt;="&amp;BK$2,'Trem Tipo Medio'!$AF:$AF,"&gt;="&amp;BK$2))</f>
        <v>4.4681213805525021E-3</v>
      </c>
      <c r="BL15" s="18">
        <f>(1+Premissas!BG$5)*Frequencia!BK15*'Rotacao Locomotiva'!BK15*(SUMIFS('Trem Tipo Medio'!$I:$I,'Trem Tipo Medio'!$A:$A,$A15,'Trem Tipo Medio'!$AE:$AE,"&lt;="&amp;BL$2,'Trem Tipo Medio'!$AF:$AF,"&gt;="&amp;BL$2))</f>
        <v>4.4683473017397427E-3</v>
      </c>
      <c r="BM15" s="18">
        <f>(1+Premissas!BH$5)*Frequencia!BL15*'Rotacao Locomotiva'!BL15*(SUMIFS('Trem Tipo Medio'!$I:$I,'Trem Tipo Medio'!$A:$A,$A15,'Trem Tipo Medio'!$AE:$AE,"&lt;="&amp;BM$2,'Trem Tipo Medio'!$AF:$AF,"&gt;="&amp;BM$2))</f>
        <v>4.4685342738940538E-3</v>
      </c>
      <c r="BN15" s="18">
        <f>(1+Premissas!BI$5)*Frequencia!BM15*'Rotacao Locomotiva'!BM15*(SUMIFS('Trem Tipo Medio'!$I:$I,'Trem Tipo Medio'!$A:$A,$A15,'Trem Tipo Medio'!$AE:$AE,"&lt;="&amp;BN$2,'Trem Tipo Medio'!$AF:$AF,"&gt;="&amp;BN$2))</f>
        <v>4.4686890054981025E-3</v>
      </c>
      <c r="BO15" s="18">
        <f>(1+Premissas!BJ$5)*Frequencia!BN15*'Rotacao Locomotiva'!BN15*(SUMIFS('Trem Tipo Medio'!$I:$I,'Trem Tipo Medio'!$A:$A,$A15,'Trem Tipo Medio'!$AE:$AE,"&lt;="&amp;BO$2,'Trem Tipo Medio'!$AF:$AF,"&gt;="&amp;BO$2))</f>
        <v>4.4688170515903604E-3</v>
      </c>
      <c r="BP15" s="18">
        <f>(1+Premissas!BK$5)*Frequencia!BO15*'Rotacao Locomotiva'!BO15*(SUMIFS('Trem Tipo Medio'!$I:$I,'Trem Tipo Medio'!$A:$A,$A15,'Trem Tipo Medio'!$AE:$AE,"&lt;="&amp;BP$2,'Trem Tipo Medio'!$AF:$AF,"&gt;="&amp;BP$2))</f>
        <v>4.468923011452932E-3</v>
      </c>
      <c r="BQ15"/>
      <c r="BR15"/>
      <c r="BS15"/>
      <c r="BT15"/>
      <c r="BU15"/>
    </row>
    <row r="16" spans="1:73" s="32" customFormat="1" x14ac:dyDescent="0.25">
      <c r="A16" s="6">
        <f t="shared" si="2"/>
        <v>14</v>
      </c>
      <c r="B16" s="3" t="str">
        <f>VLOOKUP($A16,Demanda!$A$1:$G$43,4,0)</f>
        <v>Fertilizantes</v>
      </c>
      <c r="C16" s="3" t="str">
        <f>VLOOKUP($A16,Demanda!$A$1:$G$43,6,0)</f>
        <v>Miritituba</v>
      </c>
      <c r="D16" s="3" t="str">
        <f>VLOOKUP($A16,Demanda!$A$1:$G$43,7,0)</f>
        <v>Campo Novo dos Parecis</v>
      </c>
      <c r="E16" s="3" t="str">
        <f>VLOOKUP($A16,Demanda!$A$1:$G$43,2,0)</f>
        <v>FICO</v>
      </c>
      <c r="F16" s="29" t="str">
        <f>VLOOKUP(A16,'Trem Tipo Medio'!A:I,8,0)</f>
        <v>AC44</v>
      </c>
      <c r="G16" s="6"/>
      <c r="H16" s="18">
        <f>(1+Premissas!C$5)*Frequencia!G16*'Rotacao Locomotiva'!G16*(SUMIFS('Trem Tipo Medio'!$I:$I,'Trem Tipo Medio'!$A:$A,$A16,'Trem Tipo Medio'!$AE:$AE,"&lt;="&amp;H$2,'Trem Tipo Medio'!$AF:$AF,"&gt;="&amp;H$2))</f>
        <v>0</v>
      </c>
      <c r="I16" s="18">
        <f>(1+Premissas!D$5)*Frequencia!H16*'Rotacao Locomotiva'!H16*(SUMIFS('Trem Tipo Medio'!$I:$I,'Trem Tipo Medio'!$A:$A,$A16,'Trem Tipo Medio'!$AE:$AE,"&lt;="&amp;I$2,'Trem Tipo Medio'!$AF:$AF,"&gt;="&amp;I$2))</f>
        <v>0</v>
      </c>
      <c r="J16" s="18">
        <f>(1+Premissas!E$5)*Frequencia!I16*'Rotacao Locomotiva'!I16*(SUMIFS('Trem Tipo Medio'!$I:$I,'Trem Tipo Medio'!$A:$A,$A16,'Trem Tipo Medio'!$AE:$AE,"&lt;="&amp;J$2,'Trem Tipo Medio'!$AF:$AF,"&gt;="&amp;J$2))</f>
        <v>0</v>
      </c>
      <c r="K16" s="18">
        <f>(1+Premissas!F$5)*Frequencia!J16*'Rotacao Locomotiva'!J16*(SUMIFS('Trem Tipo Medio'!$I:$I,'Trem Tipo Medio'!$A:$A,$A16,'Trem Tipo Medio'!$AE:$AE,"&lt;="&amp;K$2,'Trem Tipo Medio'!$AF:$AF,"&gt;="&amp;K$2))</f>
        <v>0</v>
      </c>
      <c r="L16" s="18">
        <f>(1+Premissas!G$5)*Frequencia!K16*'Rotacao Locomotiva'!K16*(SUMIFS('Trem Tipo Medio'!$I:$I,'Trem Tipo Medio'!$A:$A,$A16,'Trem Tipo Medio'!$AE:$AE,"&lt;="&amp;L$2,'Trem Tipo Medio'!$AF:$AF,"&gt;="&amp;L$2))</f>
        <v>0</v>
      </c>
      <c r="M16" s="18">
        <f>(1+Premissas!H$5)*Frequencia!L16*'Rotacao Locomotiva'!L16*(SUMIFS('Trem Tipo Medio'!$I:$I,'Trem Tipo Medio'!$A:$A,$A16,'Trem Tipo Medio'!$AE:$AE,"&lt;="&amp;M$2,'Trem Tipo Medio'!$AF:$AF,"&gt;="&amp;M$2))</f>
        <v>0</v>
      </c>
      <c r="N16" s="18">
        <f>(1+Premissas!I$5)*Frequencia!M16*'Rotacao Locomotiva'!M16*(SUMIFS('Trem Tipo Medio'!$I:$I,'Trem Tipo Medio'!$A:$A,$A16,'Trem Tipo Medio'!$AE:$AE,"&lt;="&amp;N$2,'Trem Tipo Medio'!$AF:$AF,"&gt;="&amp;N$2))</f>
        <v>0</v>
      </c>
      <c r="O16" s="18">
        <f>(1+Premissas!J$5)*Frequencia!N16*'Rotacao Locomotiva'!N16*(SUMIFS('Trem Tipo Medio'!$I:$I,'Trem Tipo Medio'!$A:$A,$A16,'Trem Tipo Medio'!$AE:$AE,"&lt;="&amp;O$2,'Trem Tipo Medio'!$AF:$AF,"&gt;="&amp;O$2))</f>
        <v>0</v>
      </c>
      <c r="P16" s="18">
        <f>(1+Premissas!K$5)*Frequencia!O16*'Rotacao Locomotiva'!O16*(SUMIFS('Trem Tipo Medio'!$I:$I,'Trem Tipo Medio'!$A:$A,$A16,'Trem Tipo Medio'!$AE:$AE,"&lt;="&amp;P$2,'Trem Tipo Medio'!$AF:$AF,"&gt;="&amp;P$2))</f>
        <v>0</v>
      </c>
      <c r="Q16" s="18">
        <f>(1+Premissas!L$5)*Frequencia!P16*'Rotacao Locomotiva'!P16*(SUMIFS('Trem Tipo Medio'!$I:$I,'Trem Tipo Medio'!$A:$A,$A16,'Trem Tipo Medio'!$AE:$AE,"&lt;="&amp;Q$2,'Trem Tipo Medio'!$AF:$AF,"&gt;="&amp;Q$2))</f>
        <v>0</v>
      </c>
      <c r="R16" s="18">
        <f>(1+Premissas!M$5)*Frequencia!Q16*'Rotacao Locomotiva'!Q16*(SUMIFS('Trem Tipo Medio'!$I:$I,'Trem Tipo Medio'!$A:$A,$A16,'Trem Tipo Medio'!$AE:$AE,"&lt;="&amp;R$2,'Trem Tipo Medio'!$AF:$AF,"&gt;="&amp;R$2))</f>
        <v>0</v>
      </c>
      <c r="S16" s="18">
        <f>(1+Premissas!N$5)*Frequencia!R16*'Rotacao Locomotiva'!R16*(SUMIFS('Trem Tipo Medio'!$I:$I,'Trem Tipo Medio'!$A:$A,$A16,'Trem Tipo Medio'!$AE:$AE,"&lt;="&amp;S$2,'Trem Tipo Medio'!$AF:$AF,"&gt;="&amp;S$2))</f>
        <v>0</v>
      </c>
      <c r="T16" s="18">
        <f>(1+Premissas!O$5)*Frequencia!S16*'Rotacao Locomotiva'!S16*(SUMIFS('Trem Tipo Medio'!$I:$I,'Trem Tipo Medio'!$A:$A,$A16,'Trem Tipo Medio'!$AE:$AE,"&lt;="&amp;T$2,'Trem Tipo Medio'!$AF:$AF,"&gt;="&amp;T$2))</f>
        <v>0</v>
      </c>
      <c r="U16" s="18">
        <f>(1+Premissas!P$5)*Frequencia!T16*'Rotacao Locomotiva'!T16*(SUMIFS('Trem Tipo Medio'!$I:$I,'Trem Tipo Medio'!$A:$A,$A16,'Trem Tipo Medio'!$AE:$AE,"&lt;="&amp;U$2,'Trem Tipo Medio'!$AF:$AF,"&gt;="&amp;U$2))</f>
        <v>0</v>
      </c>
      <c r="V16" s="18">
        <f>(1+Premissas!Q$5)*Frequencia!U16*'Rotacao Locomotiva'!U16*(SUMIFS('Trem Tipo Medio'!$I:$I,'Trem Tipo Medio'!$A:$A,$A16,'Trem Tipo Medio'!$AE:$AE,"&lt;="&amp;V$2,'Trem Tipo Medio'!$AF:$AF,"&gt;="&amp;V$2))</f>
        <v>0</v>
      </c>
      <c r="W16" s="18">
        <f>(1+Premissas!R$5)*Frequencia!V16*'Rotacao Locomotiva'!V16*(SUMIFS('Trem Tipo Medio'!$I:$I,'Trem Tipo Medio'!$A:$A,$A16,'Trem Tipo Medio'!$AE:$AE,"&lt;="&amp;W$2,'Trem Tipo Medio'!$AF:$AF,"&gt;="&amp;W$2))</f>
        <v>0</v>
      </c>
      <c r="X16" s="18">
        <f>(1+Premissas!S$5)*Frequencia!W16*'Rotacao Locomotiva'!W16*(SUMIFS('Trem Tipo Medio'!$I:$I,'Trem Tipo Medio'!$A:$A,$A16,'Trem Tipo Medio'!$AE:$AE,"&lt;="&amp;X$2,'Trem Tipo Medio'!$AF:$AF,"&gt;="&amp;X$2))</f>
        <v>0</v>
      </c>
      <c r="Y16" s="18">
        <f>(1+Premissas!T$5)*Frequencia!X16*'Rotacao Locomotiva'!X16*(SUMIFS('Trem Tipo Medio'!$I:$I,'Trem Tipo Medio'!$A:$A,$A16,'Trem Tipo Medio'!$AE:$AE,"&lt;="&amp;Y$2,'Trem Tipo Medio'!$AF:$AF,"&gt;="&amp;Y$2))</f>
        <v>0</v>
      </c>
      <c r="Z16" s="18">
        <f>(1+Premissas!U$5)*Frequencia!Y16*'Rotacao Locomotiva'!Y16*(SUMIFS('Trem Tipo Medio'!$I:$I,'Trem Tipo Medio'!$A:$A,$A16,'Trem Tipo Medio'!$AE:$AE,"&lt;="&amp;Z$2,'Trem Tipo Medio'!$AF:$AF,"&gt;="&amp;Z$2))</f>
        <v>0</v>
      </c>
      <c r="AA16" s="18">
        <f>(1+Premissas!V$5)*Frequencia!Z16*'Rotacao Locomotiva'!Z16*(SUMIFS('Trem Tipo Medio'!$I:$I,'Trem Tipo Medio'!$A:$A,$A16,'Trem Tipo Medio'!$AE:$AE,"&lt;="&amp;AA$2,'Trem Tipo Medio'!$AF:$AF,"&gt;="&amp;AA$2))</f>
        <v>0</v>
      </c>
      <c r="AB16" s="18">
        <f>(1+Premissas!W$5)*Frequencia!AA16*'Rotacao Locomotiva'!AA16*(SUMIFS('Trem Tipo Medio'!$I:$I,'Trem Tipo Medio'!$A:$A,$A16,'Trem Tipo Medio'!$AE:$AE,"&lt;="&amp;AB$2,'Trem Tipo Medio'!$AF:$AF,"&gt;="&amp;AB$2))</f>
        <v>0</v>
      </c>
      <c r="AC16" s="18">
        <f>(1+Premissas!X$5)*Frequencia!AB16*'Rotacao Locomotiva'!AB16*(SUMIFS('Trem Tipo Medio'!$I:$I,'Trem Tipo Medio'!$A:$A,$A16,'Trem Tipo Medio'!$AE:$AE,"&lt;="&amp;AC$2,'Trem Tipo Medio'!$AF:$AF,"&gt;="&amp;AC$2))</f>
        <v>0</v>
      </c>
      <c r="AD16" s="18">
        <f>(1+Premissas!Y$5)*Frequencia!AC16*'Rotacao Locomotiva'!AC16*(SUMIFS('Trem Tipo Medio'!$I:$I,'Trem Tipo Medio'!$A:$A,$A16,'Trem Tipo Medio'!$AE:$AE,"&lt;="&amp;AD$2,'Trem Tipo Medio'!$AF:$AF,"&gt;="&amp;AD$2))</f>
        <v>0</v>
      </c>
      <c r="AE16" s="18">
        <f>(1+Premissas!Z$5)*Frequencia!AD16*'Rotacao Locomotiva'!AD16*(SUMIFS('Trem Tipo Medio'!$I:$I,'Trem Tipo Medio'!$A:$A,$A16,'Trem Tipo Medio'!$AE:$AE,"&lt;="&amp;AE$2,'Trem Tipo Medio'!$AF:$AF,"&gt;="&amp;AE$2))</f>
        <v>0</v>
      </c>
      <c r="AF16" s="18">
        <f>(1+Premissas!AA$5)*Frequencia!AE16*'Rotacao Locomotiva'!AE16*(SUMIFS('Trem Tipo Medio'!$I:$I,'Trem Tipo Medio'!$A:$A,$A16,'Trem Tipo Medio'!$AE:$AE,"&lt;="&amp;AF$2,'Trem Tipo Medio'!$AF:$AF,"&gt;="&amp;AF$2))</f>
        <v>0</v>
      </c>
      <c r="AG16" s="18">
        <f>(1+Premissas!AB$5)*Frequencia!AF16*'Rotacao Locomotiva'!AF16*(SUMIFS('Trem Tipo Medio'!$I:$I,'Trem Tipo Medio'!$A:$A,$A16,'Trem Tipo Medio'!$AE:$AE,"&lt;="&amp;AG$2,'Trem Tipo Medio'!$AF:$AF,"&gt;="&amp;AG$2))</f>
        <v>0</v>
      </c>
      <c r="AH16" s="18">
        <f>(1+Premissas!AC$5)*Frequencia!AG16*'Rotacao Locomotiva'!AG16*(SUMIFS('Trem Tipo Medio'!$I:$I,'Trem Tipo Medio'!$A:$A,$A16,'Trem Tipo Medio'!$AE:$AE,"&lt;="&amp;AH$2,'Trem Tipo Medio'!$AF:$AF,"&gt;="&amp;AH$2))</f>
        <v>0</v>
      </c>
      <c r="AI16" s="18">
        <f>(1+Premissas!AD$5)*Frequencia!AH16*'Rotacao Locomotiva'!AH16*(SUMIFS('Trem Tipo Medio'!$I:$I,'Trem Tipo Medio'!$A:$A,$A16,'Trem Tipo Medio'!$AE:$AE,"&lt;="&amp;AI$2,'Trem Tipo Medio'!$AF:$AF,"&gt;="&amp;AI$2))</f>
        <v>0</v>
      </c>
      <c r="AJ16" s="18">
        <f>(1+Premissas!AE$5)*Frequencia!AI16*'Rotacao Locomotiva'!AI16*(SUMIFS('Trem Tipo Medio'!$I:$I,'Trem Tipo Medio'!$A:$A,$A16,'Trem Tipo Medio'!$AE:$AE,"&lt;="&amp;AJ$2,'Trem Tipo Medio'!$AF:$AF,"&gt;="&amp;AJ$2))</f>
        <v>0</v>
      </c>
      <c r="AK16" s="18">
        <f>(1+Premissas!AF$5)*Frequencia!AJ16*'Rotacao Locomotiva'!AJ16*(SUMIFS('Trem Tipo Medio'!$I:$I,'Trem Tipo Medio'!$A:$A,$A16,'Trem Tipo Medio'!$AE:$AE,"&lt;="&amp;AK$2,'Trem Tipo Medio'!$AF:$AF,"&gt;="&amp;AK$2))</f>
        <v>0</v>
      </c>
      <c r="AL16" s="18">
        <f>(1+Premissas!AG$5)*Frequencia!AK16*'Rotacao Locomotiva'!AK16*(SUMIFS('Trem Tipo Medio'!$I:$I,'Trem Tipo Medio'!$A:$A,$A16,'Trem Tipo Medio'!$AE:$AE,"&lt;="&amp;AL$2,'Trem Tipo Medio'!$AF:$AF,"&gt;="&amp;AL$2))</f>
        <v>0</v>
      </c>
      <c r="AM16" s="18">
        <f>(1+Premissas!AH$5)*Frequencia!AL16*'Rotacao Locomotiva'!AL16*(SUMIFS('Trem Tipo Medio'!$I:$I,'Trem Tipo Medio'!$A:$A,$A16,'Trem Tipo Medio'!$AE:$AE,"&lt;="&amp;AM$2,'Trem Tipo Medio'!$AF:$AF,"&gt;="&amp;AM$2))</f>
        <v>0</v>
      </c>
      <c r="AN16" s="18">
        <f>(1+Premissas!AI$5)*Frequencia!AM16*'Rotacao Locomotiva'!AM16*(SUMIFS('Trem Tipo Medio'!$I:$I,'Trem Tipo Medio'!$A:$A,$A16,'Trem Tipo Medio'!$AE:$AE,"&lt;="&amp;AN$2,'Trem Tipo Medio'!$AF:$AF,"&gt;="&amp;AN$2))</f>
        <v>0</v>
      </c>
      <c r="AO16" s="18">
        <f>(1+Premissas!AJ$5)*Frequencia!AN16*'Rotacao Locomotiva'!AN16*(SUMIFS('Trem Tipo Medio'!$I:$I,'Trem Tipo Medio'!$A:$A,$A16,'Trem Tipo Medio'!$AE:$AE,"&lt;="&amp;AO$2,'Trem Tipo Medio'!$AF:$AF,"&gt;="&amp;AO$2))</f>
        <v>0</v>
      </c>
      <c r="AP16" s="18">
        <f>(1+Premissas!AK$5)*Frequencia!AO16*'Rotacao Locomotiva'!AO16*(SUMIFS('Trem Tipo Medio'!$I:$I,'Trem Tipo Medio'!$A:$A,$A16,'Trem Tipo Medio'!$AE:$AE,"&lt;="&amp;AP$2,'Trem Tipo Medio'!$AF:$AF,"&gt;="&amp;AP$2))</f>
        <v>0</v>
      </c>
      <c r="AQ16" s="18">
        <f>(1+Premissas!AL$5)*Frequencia!AP16*'Rotacao Locomotiva'!AP16*(SUMIFS('Trem Tipo Medio'!$I:$I,'Trem Tipo Medio'!$A:$A,$A16,'Trem Tipo Medio'!$AE:$AE,"&lt;="&amp;AQ$2,'Trem Tipo Medio'!$AF:$AF,"&gt;="&amp;AQ$2))</f>
        <v>0</v>
      </c>
      <c r="AR16" s="18">
        <f>(1+Premissas!AM$5)*Frequencia!AQ16*'Rotacao Locomotiva'!AQ16*(SUMIFS('Trem Tipo Medio'!$I:$I,'Trem Tipo Medio'!$A:$A,$A16,'Trem Tipo Medio'!$AE:$AE,"&lt;="&amp;AR$2,'Trem Tipo Medio'!$AF:$AF,"&gt;="&amp;AR$2))</f>
        <v>0</v>
      </c>
      <c r="AS16" s="18">
        <f>(1+Premissas!AN$5)*Frequencia!AR16*'Rotacao Locomotiva'!AR16*(SUMIFS('Trem Tipo Medio'!$I:$I,'Trem Tipo Medio'!$A:$A,$A16,'Trem Tipo Medio'!$AE:$AE,"&lt;="&amp;AS$2,'Trem Tipo Medio'!$AF:$AF,"&gt;="&amp;AS$2))</f>
        <v>0</v>
      </c>
      <c r="AT16" s="18">
        <f>(1+Premissas!AO$5)*Frequencia!AS16*'Rotacao Locomotiva'!AS16*(SUMIFS('Trem Tipo Medio'!$I:$I,'Trem Tipo Medio'!$A:$A,$A16,'Trem Tipo Medio'!$AE:$AE,"&lt;="&amp;AT$2,'Trem Tipo Medio'!$AF:$AF,"&gt;="&amp;AT$2))</f>
        <v>0</v>
      </c>
      <c r="AU16" s="18">
        <f>(1+Premissas!AP$5)*Frequencia!AT16*'Rotacao Locomotiva'!AT16*(SUMIFS('Trem Tipo Medio'!$I:$I,'Trem Tipo Medio'!$A:$A,$A16,'Trem Tipo Medio'!$AE:$AE,"&lt;="&amp;AU$2,'Trem Tipo Medio'!$AF:$AF,"&gt;="&amp;AU$2))</f>
        <v>0</v>
      </c>
      <c r="AV16" s="18">
        <f>(1+Premissas!AQ$5)*Frequencia!AU16*'Rotacao Locomotiva'!AU16*(SUMIFS('Trem Tipo Medio'!$I:$I,'Trem Tipo Medio'!$A:$A,$A16,'Trem Tipo Medio'!$AE:$AE,"&lt;="&amp;AV$2,'Trem Tipo Medio'!$AF:$AF,"&gt;="&amp;AV$2))</f>
        <v>0</v>
      </c>
      <c r="AW16" s="18">
        <f>(1+Premissas!AR$5)*Frequencia!AV16*'Rotacao Locomotiva'!AV16*(SUMIFS('Trem Tipo Medio'!$I:$I,'Trem Tipo Medio'!$A:$A,$A16,'Trem Tipo Medio'!$AE:$AE,"&lt;="&amp;AW$2,'Trem Tipo Medio'!$AF:$AF,"&gt;="&amp;AW$2))</f>
        <v>0</v>
      </c>
      <c r="AX16" s="18">
        <f>(1+Premissas!AS$5)*Frequencia!AW16*'Rotacao Locomotiva'!AW16*(SUMIFS('Trem Tipo Medio'!$I:$I,'Trem Tipo Medio'!$A:$A,$A16,'Trem Tipo Medio'!$AE:$AE,"&lt;="&amp;AX$2,'Trem Tipo Medio'!$AF:$AF,"&gt;="&amp;AX$2))</f>
        <v>0</v>
      </c>
      <c r="AY16" s="18">
        <f>(1+Premissas!AT$5)*Frequencia!AX16*'Rotacao Locomotiva'!AX16*(SUMIFS('Trem Tipo Medio'!$I:$I,'Trem Tipo Medio'!$A:$A,$A16,'Trem Tipo Medio'!$AE:$AE,"&lt;="&amp;AY$2,'Trem Tipo Medio'!$AF:$AF,"&gt;="&amp;AY$2))</f>
        <v>0</v>
      </c>
      <c r="AZ16" s="18">
        <f>(1+Premissas!AU$5)*Frequencia!AY16*'Rotacao Locomotiva'!AY16*(SUMIFS('Trem Tipo Medio'!$I:$I,'Trem Tipo Medio'!$A:$A,$A16,'Trem Tipo Medio'!$AE:$AE,"&lt;="&amp;AZ$2,'Trem Tipo Medio'!$AF:$AF,"&gt;="&amp;AZ$2))</f>
        <v>0</v>
      </c>
      <c r="BA16" s="18">
        <f>(1+Premissas!AV$5)*Frequencia!AZ16*'Rotacao Locomotiva'!AZ16*(SUMIFS('Trem Tipo Medio'!$I:$I,'Trem Tipo Medio'!$A:$A,$A16,'Trem Tipo Medio'!$AE:$AE,"&lt;="&amp;BA$2,'Trem Tipo Medio'!$AF:$AF,"&gt;="&amp;BA$2))</f>
        <v>0</v>
      </c>
      <c r="BB16" s="18">
        <f>(1+Premissas!AW$5)*Frequencia!BA16*'Rotacao Locomotiva'!BA16*(SUMIFS('Trem Tipo Medio'!$I:$I,'Trem Tipo Medio'!$A:$A,$A16,'Trem Tipo Medio'!$AE:$AE,"&lt;="&amp;BB$2,'Trem Tipo Medio'!$AF:$AF,"&gt;="&amp;BB$2))</f>
        <v>0</v>
      </c>
      <c r="BC16" s="18">
        <f>(1+Premissas!AX$5)*Frequencia!BB16*'Rotacao Locomotiva'!BB16*(SUMIFS('Trem Tipo Medio'!$I:$I,'Trem Tipo Medio'!$A:$A,$A16,'Trem Tipo Medio'!$AE:$AE,"&lt;="&amp;BC$2,'Trem Tipo Medio'!$AF:$AF,"&gt;="&amp;BC$2))</f>
        <v>0</v>
      </c>
      <c r="BD16" s="18">
        <f>(1+Premissas!AY$5)*Frequencia!BC16*'Rotacao Locomotiva'!BC16*(SUMIFS('Trem Tipo Medio'!$I:$I,'Trem Tipo Medio'!$A:$A,$A16,'Trem Tipo Medio'!$AE:$AE,"&lt;="&amp;BD$2,'Trem Tipo Medio'!$AF:$AF,"&gt;="&amp;BD$2))</f>
        <v>0</v>
      </c>
      <c r="BE16" s="18">
        <f>(1+Premissas!AZ$5)*Frequencia!BD16*'Rotacao Locomotiva'!BD16*(SUMIFS('Trem Tipo Medio'!$I:$I,'Trem Tipo Medio'!$A:$A,$A16,'Trem Tipo Medio'!$AE:$AE,"&lt;="&amp;BE$2,'Trem Tipo Medio'!$AF:$AF,"&gt;="&amp;BE$2))</f>
        <v>0</v>
      </c>
      <c r="BF16" s="18">
        <f>(1+Premissas!BA$5)*Frequencia!BE16*'Rotacao Locomotiva'!BE16*(SUMIFS('Trem Tipo Medio'!$I:$I,'Trem Tipo Medio'!$A:$A,$A16,'Trem Tipo Medio'!$AE:$AE,"&lt;="&amp;BF$2,'Trem Tipo Medio'!$AF:$AF,"&gt;="&amp;BF$2))</f>
        <v>0</v>
      </c>
      <c r="BG16" s="18">
        <f>(1+Premissas!BB$5)*Frequencia!BF16*'Rotacao Locomotiva'!BF16*(SUMIFS('Trem Tipo Medio'!$I:$I,'Trem Tipo Medio'!$A:$A,$A16,'Trem Tipo Medio'!$AE:$AE,"&lt;="&amp;BG$2,'Trem Tipo Medio'!$AF:$AF,"&gt;="&amp;BG$2))</f>
        <v>0</v>
      </c>
      <c r="BH16" s="18">
        <f>(1+Premissas!BC$5)*Frequencia!BG16*'Rotacao Locomotiva'!BG16*(SUMIFS('Trem Tipo Medio'!$I:$I,'Trem Tipo Medio'!$A:$A,$A16,'Trem Tipo Medio'!$AE:$AE,"&lt;="&amp;BH$2,'Trem Tipo Medio'!$AF:$AF,"&gt;="&amp;BH$2))</f>
        <v>0</v>
      </c>
      <c r="BI16" s="18">
        <f>(1+Premissas!BD$5)*Frequencia!BH16*'Rotacao Locomotiva'!BH16*(SUMIFS('Trem Tipo Medio'!$I:$I,'Trem Tipo Medio'!$A:$A,$A16,'Trem Tipo Medio'!$AE:$AE,"&lt;="&amp;BI$2,'Trem Tipo Medio'!$AF:$AF,"&gt;="&amp;BI$2))</f>
        <v>0</v>
      </c>
      <c r="BJ16" s="18">
        <f>(1+Premissas!BE$5)*Frequencia!BI16*'Rotacao Locomotiva'!BI16*(SUMIFS('Trem Tipo Medio'!$I:$I,'Trem Tipo Medio'!$A:$A,$A16,'Trem Tipo Medio'!$AE:$AE,"&lt;="&amp;BJ$2,'Trem Tipo Medio'!$AF:$AF,"&gt;="&amp;BJ$2))</f>
        <v>0</v>
      </c>
      <c r="BK16" s="18">
        <f>(1+Premissas!BF$5)*Frequencia!BJ16*'Rotacao Locomotiva'!BJ16*(SUMIFS('Trem Tipo Medio'!$I:$I,'Trem Tipo Medio'!$A:$A,$A16,'Trem Tipo Medio'!$AE:$AE,"&lt;="&amp;BK$2,'Trem Tipo Medio'!$AF:$AF,"&gt;="&amp;BK$2))</f>
        <v>0</v>
      </c>
      <c r="BL16" s="18">
        <f>(1+Premissas!BG$5)*Frequencia!BK16*'Rotacao Locomotiva'!BK16*(SUMIFS('Trem Tipo Medio'!$I:$I,'Trem Tipo Medio'!$A:$A,$A16,'Trem Tipo Medio'!$AE:$AE,"&lt;="&amp;BL$2,'Trem Tipo Medio'!$AF:$AF,"&gt;="&amp;BL$2))</f>
        <v>0</v>
      </c>
      <c r="BM16" s="18">
        <f>(1+Premissas!BH$5)*Frequencia!BL16*'Rotacao Locomotiva'!BL16*(SUMIFS('Trem Tipo Medio'!$I:$I,'Trem Tipo Medio'!$A:$A,$A16,'Trem Tipo Medio'!$AE:$AE,"&lt;="&amp;BM$2,'Trem Tipo Medio'!$AF:$AF,"&gt;="&amp;BM$2))</f>
        <v>0</v>
      </c>
      <c r="BN16" s="18">
        <f>(1+Premissas!BI$5)*Frequencia!BM16*'Rotacao Locomotiva'!BM16*(SUMIFS('Trem Tipo Medio'!$I:$I,'Trem Tipo Medio'!$A:$A,$A16,'Trem Tipo Medio'!$AE:$AE,"&lt;="&amp;BN$2,'Trem Tipo Medio'!$AF:$AF,"&gt;="&amp;BN$2))</f>
        <v>0</v>
      </c>
      <c r="BO16" s="18">
        <f>(1+Premissas!BJ$5)*Frequencia!BN16*'Rotacao Locomotiva'!BN16*(SUMIFS('Trem Tipo Medio'!$I:$I,'Trem Tipo Medio'!$A:$A,$A16,'Trem Tipo Medio'!$AE:$AE,"&lt;="&amp;BO$2,'Trem Tipo Medio'!$AF:$AF,"&gt;="&amp;BO$2))</f>
        <v>0</v>
      </c>
      <c r="BP16" s="18">
        <f>(1+Premissas!BK$5)*Frequencia!BO16*'Rotacao Locomotiva'!BO16*(SUMIFS('Trem Tipo Medio'!$I:$I,'Trem Tipo Medio'!$A:$A,$A16,'Trem Tipo Medio'!$AE:$AE,"&lt;="&amp;BP$2,'Trem Tipo Medio'!$AF:$AF,"&gt;="&amp;BP$2))</f>
        <v>0</v>
      </c>
      <c r="BQ16"/>
      <c r="BR16"/>
      <c r="BS16"/>
      <c r="BT16"/>
      <c r="BU16"/>
    </row>
    <row r="17" spans="1:73" s="32" customFormat="1" x14ac:dyDescent="0.25">
      <c r="A17" s="6">
        <f t="shared" si="2"/>
        <v>15</v>
      </c>
      <c r="B17" s="3" t="str">
        <f>VLOOKUP($A17,Demanda!$A$1:$G$43,4,0)</f>
        <v>Soja em Grão</v>
      </c>
      <c r="C17" s="3" t="str">
        <f>VLOOKUP($A17,Demanda!$A$1:$G$43,6,0)</f>
        <v>Nobres</v>
      </c>
      <c r="D17" s="3" t="str">
        <f>VLOOKUP($A17,Demanda!$A$1:$G$43,7,0)</f>
        <v>Miritituba</v>
      </c>
      <c r="E17" s="3" t="str">
        <f>VLOOKUP($A17,Demanda!$A$1:$G$43,2,0)</f>
        <v>RMN</v>
      </c>
      <c r="F17" s="29" t="str">
        <f>VLOOKUP(A17,'Trem Tipo Medio'!A:I,8,0)</f>
        <v>AC44</v>
      </c>
      <c r="G17" s="6"/>
      <c r="H17" s="18">
        <f>(1+Premissas!C$5)*Frequencia!G17*'Rotacao Locomotiva'!G17*(SUMIFS('Trem Tipo Medio'!$I:$I,'Trem Tipo Medio'!$A:$A,$A17,'Trem Tipo Medio'!$AE:$AE,"&lt;="&amp;H$2,'Trem Tipo Medio'!$AF:$AF,"&gt;="&amp;H$2))</f>
        <v>0</v>
      </c>
      <c r="I17" s="18">
        <f>(1+Premissas!D$5)*Frequencia!H17*'Rotacao Locomotiva'!H17*(SUMIFS('Trem Tipo Medio'!$I:$I,'Trem Tipo Medio'!$A:$A,$A17,'Trem Tipo Medio'!$AE:$AE,"&lt;="&amp;I$2,'Trem Tipo Medio'!$AF:$AF,"&gt;="&amp;I$2))</f>
        <v>0</v>
      </c>
      <c r="J17" s="18">
        <f>(1+Premissas!E$5)*Frequencia!I17*'Rotacao Locomotiva'!I17*(SUMIFS('Trem Tipo Medio'!$I:$I,'Trem Tipo Medio'!$A:$A,$A17,'Trem Tipo Medio'!$AE:$AE,"&lt;="&amp;J$2,'Trem Tipo Medio'!$AF:$AF,"&gt;="&amp;J$2))</f>
        <v>0</v>
      </c>
      <c r="K17" s="18">
        <f>(1+Premissas!F$5)*Frequencia!J17*'Rotacao Locomotiva'!J17*(SUMIFS('Trem Tipo Medio'!$I:$I,'Trem Tipo Medio'!$A:$A,$A17,'Trem Tipo Medio'!$AE:$AE,"&lt;="&amp;K$2,'Trem Tipo Medio'!$AF:$AF,"&gt;="&amp;K$2))</f>
        <v>0</v>
      </c>
      <c r="L17" s="18">
        <f>(1+Premissas!G$5)*Frequencia!K17*'Rotacao Locomotiva'!K17*(SUMIFS('Trem Tipo Medio'!$I:$I,'Trem Tipo Medio'!$A:$A,$A17,'Trem Tipo Medio'!$AE:$AE,"&lt;="&amp;L$2,'Trem Tipo Medio'!$AF:$AF,"&gt;="&amp;L$2))</f>
        <v>0</v>
      </c>
      <c r="M17" s="18">
        <f>(1+Premissas!H$5)*Frequencia!L17*'Rotacao Locomotiva'!L17*(SUMIFS('Trem Tipo Medio'!$I:$I,'Trem Tipo Medio'!$A:$A,$A17,'Trem Tipo Medio'!$AE:$AE,"&lt;="&amp;M$2,'Trem Tipo Medio'!$AF:$AF,"&gt;="&amp;M$2))</f>
        <v>0</v>
      </c>
      <c r="N17" s="18">
        <f>(1+Premissas!I$5)*Frequencia!M17*'Rotacao Locomotiva'!M17*(SUMIFS('Trem Tipo Medio'!$I:$I,'Trem Tipo Medio'!$A:$A,$A17,'Trem Tipo Medio'!$AE:$AE,"&lt;="&amp;N$2,'Trem Tipo Medio'!$AF:$AF,"&gt;="&amp;N$2))</f>
        <v>0</v>
      </c>
      <c r="O17" s="18">
        <f>(1+Premissas!J$5)*Frequencia!N17*'Rotacao Locomotiva'!N17*(SUMIFS('Trem Tipo Medio'!$I:$I,'Trem Tipo Medio'!$A:$A,$A17,'Trem Tipo Medio'!$AE:$AE,"&lt;="&amp;O$2,'Trem Tipo Medio'!$AF:$AF,"&gt;="&amp;O$2))</f>
        <v>0</v>
      </c>
      <c r="P17" s="18">
        <f>(1+Premissas!K$5)*Frequencia!O17*'Rotacao Locomotiva'!O17*(SUMIFS('Trem Tipo Medio'!$I:$I,'Trem Tipo Medio'!$A:$A,$A17,'Trem Tipo Medio'!$AE:$AE,"&lt;="&amp;P$2,'Trem Tipo Medio'!$AF:$AF,"&gt;="&amp;P$2))</f>
        <v>0</v>
      </c>
      <c r="Q17" s="18">
        <f>(1+Premissas!L$5)*Frequencia!P17*'Rotacao Locomotiva'!P17*(SUMIFS('Trem Tipo Medio'!$I:$I,'Trem Tipo Medio'!$A:$A,$A17,'Trem Tipo Medio'!$AE:$AE,"&lt;="&amp;Q$2,'Trem Tipo Medio'!$AF:$AF,"&gt;="&amp;Q$2))</f>
        <v>0</v>
      </c>
      <c r="R17" s="18">
        <f>(1+Premissas!M$5)*Frequencia!Q17*'Rotacao Locomotiva'!Q17*(SUMIFS('Trem Tipo Medio'!$I:$I,'Trem Tipo Medio'!$A:$A,$A17,'Trem Tipo Medio'!$AE:$AE,"&lt;="&amp;R$2,'Trem Tipo Medio'!$AF:$AF,"&gt;="&amp;R$2))</f>
        <v>0</v>
      </c>
      <c r="S17" s="18">
        <f>(1+Premissas!N$5)*Frequencia!R17*'Rotacao Locomotiva'!R17*(SUMIFS('Trem Tipo Medio'!$I:$I,'Trem Tipo Medio'!$A:$A,$A17,'Trem Tipo Medio'!$AE:$AE,"&lt;="&amp;S$2,'Trem Tipo Medio'!$AF:$AF,"&gt;="&amp;S$2))</f>
        <v>0</v>
      </c>
      <c r="T17" s="18">
        <f>(1+Premissas!O$5)*Frequencia!S17*'Rotacao Locomotiva'!S17*(SUMIFS('Trem Tipo Medio'!$I:$I,'Trem Tipo Medio'!$A:$A,$A17,'Trem Tipo Medio'!$AE:$AE,"&lt;="&amp;T$2,'Trem Tipo Medio'!$AF:$AF,"&gt;="&amp;T$2))</f>
        <v>0</v>
      </c>
      <c r="U17" s="18">
        <f>(1+Premissas!P$5)*Frequencia!T17*'Rotacao Locomotiva'!T17*(SUMIFS('Trem Tipo Medio'!$I:$I,'Trem Tipo Medio'!$A:$A,$A17,'Trem Tipo Medio'!$AE:$AE,"&lt;="&amp;U$2,'Trem Tipo Medio'!$AF:$AF,"&gt;="&amp;U$2))</f>
        <v>0</v>
      </c>
      <c r="V17" s="18">
        <f>(1+Premissas!Q$5)*Frequencia!U17*'Rotacao Locomotiva'!U17*(SUMIFS('Trem Tipo Medio'!$I:$I,'Trem Tipo Medio'!$A:$A,$A17,'Trem Tipo Medio'!$AE:$AE,"&lt;="&amp;V$2,'Trem Tipo Medio'!$AF:$AF,"&gt;="&amp;V$2))</f>
        <v>0</v>
      </c>
      <c r="W17" s="18">
        <f>(1+Premissas!R$5)*Frequencia!V17*'Rotacao Locomotiva'!V17*(SUMIFS('Trem Tipo Medio'!$I:$I,'Trem Tipo Medio'!$A:$A,$A17,'Trem Tipo Medio'!$AE:$AE,"&lt;="&amp;W$2,'Trem Tipo Medio'!$AF:$AF,"&gt;="&amp;W$2))</f>
        <v>0</v>
      </c>
      <c r="X17" s="18">
        <f>(1+Premissas!S$5)*Frequencia!W17*'Rotacao Locomotiva'!W17*(SUMIFS('Trem Tipo Medio'!$I:$I,'Trem Tipo Medio'!$A:$A,$A17,'Trem Tipo Medio'!$AE:$AE,"&lt;="&amp;X$2,'Trem Tipo Medio'!$AF:$AF,"&gt;="&amp;X$2))</f>
        <v>0</v>
      </c>
      <c r="Y17" s="18">
        <f>(1+Premissas!T$5)*Frequencia!X17*'Rotacao Locomotiva'!X17*(SUMIFS('Trem Tipo Medio'!$I:$I,'Trem Tipo Medio'!$A:$A,$A17,'Trem Tipo Medio'!$AE:$AE,"&lt;="&amp;Y$2,'Trem Tipo Medio'!$AF:$AF,"&gt;="&amp;Y$2))</f>
        <v>0</v>
      </c>
      <c r="Z17" s="18">
        <f>(1+Premissas!U$5)*Frequencia!Y17*'Rotacao Locomotiva'!Y17*(SUMIFS('Trem Tipo Medio'!$I:$I,'Trem Tipo Medio'!$A:$A,$A17,'Trem Tipo Medio'!$AE:$AE,"&lt;="&amp;Z$2,'Trem Tipo Medio'!$AF:$AF,"&gt;="&amp;Z$2))</f>
        <v>0</v>
      </c>
      <c r="AA17" s="18">
        <f>(1+Premissas!V$5)*Frequencia!Z17*'Rotacao Locomotiva'!Z17*(SUMIFS('Trem Tipo Medio'!$I:$I,'Trem Tipo Medio'!$A:$A,$A17,'Trem Tipo Medio'!$AE:$AE,"&lt;="&amp;AA$2,'Trem Tipo Medio'!$AF:$AF,"&gt;="&amp;AA$2))</f>
        <v>0</v>
      </c>
      <c r="AB17" s="18">
        <f>(1+Premissas!W$5)*Frequencia!AA17*'Rotacao Locomotiva'!AA17*(SUMIFS('Trem Tipo Medio'!$I:$I,'Trem Tipo Medio'!$A:$A,$A17,'Trem Tipo Medio'!$AE:$AE,"&lt;="&amp;AB$2,'Trem Tipo Medio'!$AF:$AF,"&gt;="&amp;AB$2))</f>
        <v>0</v>
      </c>
      <c r="AC17" s="18">
        <f>(1+Premissas!X$5)*Frequencia!AB17*'Rotacao Locomotiva'!AB17*(SUMIFS('Trem Tipo Medio'!$I:$I,'Trem Tipo Medio'!$A:$A,$A17,'Trem Tipo Medio'!$AE:$AE,"&lt;="&amp;AC$2,'Trem Tipo Medio'!$AF:$AF,"&gt;="&amp;AC$2))</f>
        <v>0</v>
      </c>
      <c r="AD17" s="18">
        <f>(1+Premissas!Y$5)*Frequencia!AC17*'Rotacao Locomotiva'!AC17*(SUMIFS('Trem Tipo Medio'!$I:$I,'Trem Tipo Medio'!$A:$A,$A17,'Trem Tipo Medio'!$AE:$AE,"&lt;="&amp;AD$2,'Trem Tipo Medio'!$AF:$AF,"&gt;="&amp;AD$2))</f>
        <v>0</v>
      </c>
      <c r="AE17" s="18">
        <f>(1+Premissas!Z$5)*Frequencia!AD17*'Rotacao Locomotiva'!AD17*(SUMIFS('Trem Tipo Medio'!$I:$I,'Trem Tipo Medio'!$A:$A,$A17,'Trem Tipo Medio'!$AE:$AE,"&lt;="&amp;AE$2,'Trem Tipo Medio'!$AF:$AF,"&gt;="&amp;AE$2))</f>
        <v>0</v>
      </c>
      <c r="AF17" s="18">
        <f>(1+Premissas!AA$5)*Frequencia!AE17*'Rotacao Locomotiva'!AE17*(SUMIFS('Trem Tipo Medio'!$I:$I,'Trem Tipo Medio'!$A:$A,$A17,'Trem Tipo Medio'!$AE:$AE,"&lt;="&amp;AF$2,'Trem Tipo Medio'!$AF:$AF,"&gt;="&amp;AF$2))</f>
        <v>0</v>
      </c>
      <c r="AG17" s="18">
        <f>(1+Premissas!AB$5)*Frequencia!AF17*'Rotacao Locomotiva'!AF17*(SUMIFS('Trem Tipo Medio'!$I:$I,'Trem Tipo Medio'!$A:$A,$A17,'Trem Tipo Medio'!$AE:$AE,"&lt;="&amp;AG$2,'Trem Tipo Medio'!$AF:$AF,"&gt;="&amp;AG$2))</f>
        <v>0</v>
      </c>
      <c r="AH17" s="18">
        <f>(1+Premissas!AC$5)*Frequencia!AG17*'Rotacao Locomotiva'!AG17*(SUMIFS('Trem Tipo Medio'!$I:$I,'Trem Tipo Medio'!$A:$A,$A17,'Trem Tipo Medio'!$AE:$AE,"&lt;="&amp;AH$2,'Trem Tipo Medio'!$AF:$AF,"&gt;="&amp;AH$2))</f>
        <v>0</v>
      </c>
      <c r="AI17" s="18">
        <f>(1+Premissas!AD$5)*Frequencia!AH17*'Rotacao Locomotiva'!AH17*(SUMIFS('Trem Tipo Medio'!$I:$I,'Trem Tipo Medio'!$A:$A,$A17,'Trem Tipo Medio'!$AE:$AE,"&lt;="&amp;AI$2,'Trem Tipo Medio'!$AF:$AF,"&gt;="&amp;AI$2))</f>
        <v>0</v>
      </c>
      <c r="AJ17" s="18">
        <f>(1+Premissas!AE$5)*Frequencia!AI17*'Rotacao Locomotiva'!AI17*(SUMIFS('Trem Tipo Medio'!$I:$I,'Trem Tipo Medio'!$A:$A,$A17,'Trem Tipo Medio'!$AE:$AE,"&lt;="&amp;AJ$2,'Trem Tipo Medio'!$AF:$AF,"&gt;="&amp;AJ$2))</f>
        <v>0</v>
      </c>
      <c r="AK17" s="18">
        <f>(1+Premissas!AF$5)*Frequencia!AJ17*'Rotacao Locomotiva'!AJ17*(SUMIFS('Trem Tipo Medio'!$I:$I,'Trem Tipo Medio'!$A:$A,$A17,'Trem Tipo Medio'!$AE:$AE,"&lt;="&amp;AK$2,'Trem Tipo Medio'!$AF:$AF,"&gt;="&amp;AK$2))</f>
        <v>0</v>
      </c>
      <c r="AL17" s="18">
        <f>(1+Premissas!AG$5)*Frequencia!AK17*'Rotacao Locomotiva'!AK17*(SUMIFS('Trem Tipo Medio'!$I:$I,'Trem Tipo Medio'!$A:$A,$A17,'Trem Tipo Medio'!$AE:$AE,"&lt;="&amp;AL$2,'Trem Tipo Medio'!$AF:$AF,"&gt;="&amp;AL$2))</f>
        <v>0</v>
      </c>
      <c r="AM17" s="18">
        <f>(1+Premissas!AH$5)*Frequencia!AL17*'Rotacao Locomotiva'!AL17*(SUMIFS('Trem Tipo Medio'!$I:$I,'Trem Tipo Medio'!$A:$A,$A17,'Trem Tipo Medio'!$AE:$AE,"&lt;="&amp;AM$2,'Trem Tipo Medio'!$AF:$AF,"&gt;="&amp;AM$2))</f>
        <v>0</v>
      </c>
      <c r="AN17" s="18">
        <f>(1+Premissas!AI$5)*Frequencia!AM17*'Rotacao Locomotiva'!AM17*(SUMIFS('Trem Tipo Medio'!$I:$I,'Trem Tipo Medio'!$A:$A,$A17,'Trem Tipo Medio'!$AE:$AE,"&lt;="&amp;AN$2,'Trem Tipo Medio'!$AF:$AF,"&gt;="&amp;AN$2))</f>
        <v>0</v>
      </c>
      <c r="AO17" s="18">
        <f>(1+Premissas!AJ$5)*Frequencia!AN17*'Rotacao Locomotiva'!AN17*(SUMIFS('Trem Tipo Medio'!$I:$I,'Trem Tipo Medio'!$A:$A,$A17,'Trem Tipo Medio'!$AE:$AE,"&lt;="&amp;AO$2,'Trem Tipo Medio'!$AF:$AF,"&gt;="&amp;AO$2))</f>
        <v>0</v>
      </c>
      <c r="AP17" s="18">
        <f>(1+Premissas!AK$5)*Frequencia!AO17*'Rotacao Locomotiva'!AO17*(SUMIFS('Trem Tipo Medio'!$I:$I,'Trem Tipo Medio'!$A:$A,$A17,'Trem Tipo Medio'!$AE:$AE,"&lt;="&amp;AP$2,'Trem Tipo Medio'!$AF:$AF,"&gt;="&amp;AP$2))</f>
        <v>0</v>
      </c>
      <c r="AQ17" s="18">
        <f>(1+Premissas!AL$5)*Frequencia!AP17*'Rotacao Locomotiva'!AP17*(SUMIFS('Trem Tipo Medio'!$I:$I,'Trem Tipo Medio'!$A:$A,$A17,'Trem Tipo Medio'!$AE:$AE,"&lt;="&amp;AQ$2,'Trem Tipo Medio'!$AF:$AF,"&gt;="&amp;AQ$2))</f>
        <v>0</v>
      </c>
      <c r="AR17" s="18">
        <f>(1+Premissas!AM$5)*Frequencia!AQ17*'Rotacao Locomotiva'!AQ17*(SUMIFS('Trem Tipo Medio'!$I:$I,'Trem Tipo Medio'!$A:$A,$A17,'Trem Tipo Medio'!$AE:$AE,"&lt;="&amp;AR$2,'Trem Tipo Medio'!$AF:$AF,"&gt;="&amp;AR$2))</f>
        <v>0</v>
      </c>
      <c r="AS17" s="18">
        <f>(1+Premissas!AN$5)*Frequencia!AR17*'Rotacao Locomotiva'!AR17*(SUMIFS('Trem Tipo Medio'!$I:$I,'Trem Tipo Medio'!$A:$A,$A17,'Trem Tipo Medio'!$AE:$AE,"&lt;="&amp;AS$2,'Trem Tipo Medio'!$AF:$AF,"&gt;="&amp;AS$2))</f>
        <v>0</v>
      </c>
      <c r="AT17" s="18">
        <f>(1+Premissas!AO$5)*Frequencia!AS17*'Rotacao Locomotiva'!AS17*(SUMIFS('Trem Tipo Medio'!$I:$I,'Trem Tipo Medio'!$A:$A,$A17,'Trem Tipo Medio'!$AE:$AE,"&lt;="&amp;AT$2,'Trem Tipo Medio'!$AF:$AF,"&gt;="&amp;AT$2))</f>
        <v>0</v>
      </c>
      <c r="AU17" s="18">
        <f>(1+Premissas!AP$5)*Frequencia!AT17*'Rotacao Locomotiva'!AT17*(SUMIFS('Trem Tipo Medio'!$I:$I,'Trem Tipo Medio'!$A:$A,$A17,'Trem Tipo Medio'!$AE:$AE,"&lt;="&amp;AU$2,'Trem Tipo Medio'!$AF:$AF,"&gt;="&amp;AU$2))</f>
        <v>0</v>
      </c>
      <c r="AV17" s="18">
        <f>(1+Premissas!AQ$5)*Frequencia!AU17*'Rotacao Locomotiva'!AU17*(SUMIFS('Trem Tipo Medio'!$I:$I,'Trem Tipo Medio'!$A:$A,$A17,'Trem Tipo Medio'!$AE:$AE,"&lt;="&amp;AV$2,'Trem Tipo Medio'!$AF:$AF,"&gt;="&amp;AV$2))</f>
        <v>0</v>
      </c>
      <c r="AW17" s="18">
        <f>(1+Premissas!AR$5)*Frequencia!AV17*'Rotacao Locomotiva'!AV17*(SUMIFS('Trem Tipo Medio'!$I:$I,'Trem Tipo Medio'!$A:$A,$A17,'Trem Tipo Medio'!$AE:$AE,"&lt;="&amp;AW$2,'Trem Tipo Medio'!$AF:$AF,"&gt;="&amp;AW$2))</f>
        <v>0</v>
      </c>
      <c r="AX17" s="18">
        <f>(1+Premissas!AS$5)*Frequencia!AW17*'Rotacao Locomotiva'!AW17*(SUMIFS('Trem Tipo Medio'!$I:$I,'Trem Tipo Medio'!$A:$A,$A17,'Trem Tipo Medio'!$AE:$AE,"&lt;="&amp;AX$2,'Trem Tipo Medio'!$AF:$AF,"&gt;="&amp;AX$2))</f>
        <v>0</v>
      </c>
      <c r="AY17" s="18">
        <f>(1+Premissas!AT$5)*Frequencia!AX17*'Rotacao Locomotiva'!AX17*(SUMIFS('Trem Tipo Medio'!$I:$I,'Trem Tipo Medio'!$A:$A,$A17,'Trem Tipo Medio'!$AE:$AE,"&lt;="&amp;AY$2,'Trem Tipo Medio'!$AF:$AF,"&gt;="&amp;AY$2))</f>
        <v>0</v>
      </c>
      <c r="AZ17" s="18">
        <f>(1+Premissas!AU$5)*Frequencia!AY17*'Rotacao Locomotiva'!AY17*(SUMIFS('Trem Tipo Medio'!$I:$I,'Trem Tipo Medio'!$A:$A,$A17,'Trem Tipo Medio'!$AE:$AE,"&lt;="&amp;AZ$2,'Trem Tipo Medio'!$AF:$AF,"&gt;="&amp;AZ$2))</f>
        <v>0</v>
      </c>
      <c r="BA17" s="18">
        <f>(1+Premissas!AV$5)*Frequencia!AZ17*'Rotacao Locomotiva'!AZ17*(SUMIFS('Trem Tipo Medio'!$I:$I,'Trem Tipo Medio'!$A:$A,$A17,'Trem Tipo Medio'!$AE:$AE,"&lt;="&amp;BA$2,'Trem Tipo Medio'!$AF:$AF,"&gt;="&amp;BA$2))</f>
        <v>0</v>
      </c>
      <c r="BB17" s="18">
        <f>(1+Premissas!AW$5)*Frequencia!BA17*'Rotacao Locomotiva'!BA17*(SUMIFS('Trem Tipo Medio'!$I:$I,'Trem Tipo Medio'!$A:$A,$A17,'Trem Tipo Medio'!$AE:$AE,"&lt;="&amp;BB$2,'Trem Tipo Medio'!$AF:$AF,"&gt;="&amp;BB$2))</f>
        <v>0</v>
      </c>
      <c r="BC17" s="18">
        <f>(1+Premissas!AX$5)*Frequencia!BB17*'Rotacao Locomotiva'!BB17*(SUMIFS('Trem Tipo Medio'!$I:$I,'Trem Tipo Medio'!$A:$A,$A17,'Trem Tipo Medio'!$AE:$AE,"&lt;="&amp;BC$2,'Trem Tipo Medio'!$AF:$AF,"&gt;="&amp;BC$2))</f>
        <v>0</v>
      </c>
      <c r="BD17" s="18">
        <f>(1+Premissas!AY$5)*Frequencia!BC17*'Rotacao Locomotiva'!BC17*(SUMIFS('Trem Tipo Medio'!$I:$I,'Trem Tipo Medio'!$A:$A,$A17,'Trem Tipo Medio'!$AE:$AE,"&lt;="&amp;BD$2,'Trem Tipo Medio'!$AF:$AF,"&gt;="&amp;BD$2))</f>
        <v>0</v>
      </c>
      <c r="BE17" s="18">
        <f>(1+Premissas!AZ$5)*Frequencia!BD17*'Rotacao Locomotiva'!BD17*(SUMIFS('Trem Tipo Medio'!$I:$I,'Trem Tipo Medio'!$A:$A,$A17,'Trem Tipo Medio'!$AE:$AE,"&lt;="&amp;BE$2,'Trem Tipo Medio'!$AF:$AF,"&gt;="&amp;BE$2))</f>
        <v>0</v>
      </c>
      <c r="BF17" s="18">
        <f>(1+Premissas!BA$5)*Frequencia!BE17*'Rotacao Locomotiva'!BE17*(SUMIFS('Trem Tipo Medio'!$I:$I,'Trem Tipo Medio'!$A:$A,$A17,'Trem Tipo Medio'!$AE:$AE,"&lt;="&amp;BF$2,'Trem Tipo Medio'!$AF:$AF,"&gt;="&amp;BF$2))</f>
        <v>0</v>
      </c>
      <c r="BG17" s="18">
        <f>(1+Premissas!BB$5)*Frequencia!BF17*'Rotacao Locomotiva'!BF17*(SUMIFS('Trem Tipo Medio'!$I:$I,'Trem Tipo Medio'!$A:$A,$A17,'Trem Tipo Medio'!$AE:$AE,"&lt;="&amp;BG$2,'Trem Tipo Medio'!$AF:$AF,"&gt;="&amp;BG$2))</f>
        <v>0</v>
      </c>
      <c r="BH17" s="18">
        <f>(1+Premissas!BC$5)*Frequencia!BG17*'Rotacao Locomotiva'!BG17*(SUMIFS('Trem Tipo Medio'!$I:$I,'Trem Tipo Medio'!$A:$A,$A17,'Trem Tipo Medio'!$AE:$AE,"&lt;="&amp;BH$2,'Trem Tipo Medio'!$AF:$AF,"&gt;="&amp;BH$2))</f>
        <v>0</v>
      </c>
      <c r="BI17" s="18">
        <f>(1+Premissas!BD$5)*Frequencia!BH17*'Rotacao Locomotiva'!BH17*(SUMIFS('Trem Tipo Medio'!$I:$I,'Trem Tipo Medio'!$A:$A,$A17,'Trem Tipo Medio'!$AE:$AE,"&lt;="&amp;BI$2,'Trem Tipo Medio'!$AF:$AF,"&gt;="&amp;BI$2))</f>
        <v>0</v>
      </c>
      <c r="BJ17" s="18">
        <f>(1+Premissas!BE$5)*Frequencia!BI17*'Rotacao Locomotiva'!BI17*(SUMIFS('Trem Tipo Medio'!$I:$I,'Trem Tipo Medio'!$A:$A,$A17,'Trem Tipo Medio'!$AE:$AE,"&lt;="&amp;BJ$2,'Trem Tipo Medio'!$AF:$AF,"&gt;="&amp;BJ$2))</f>
        <v>0</v>
      </c>
      <c r="BK17" s="18">
        <f>(1+Premissas!BF$5)*Frequencia!BJ17*'Rotacao Locomotiva'!BJ17*(SUMIFS('Trem Tipo Medio'!$I:$I,'Trem Tipo Medio'!$A:$A,$A17,'Trem Tipo Medio'!$AE:$AE,"&lt;="&amp;BK$2,'Trem Tipo Medio'!$AF:$AF,"&gt;="&amp;BK$2))</f>
        <v>0</v>
      </c>
      <c r="BL17" s="18">
        <f>(1+Premissas!BG$5)*Frequencia!BK17*'Rotacao Locomotiva'!BK17*(SUMIFS('Trem Tipo Medio'!$I:$I,'Trem Tipo Medio'!$A:$A,$A17,'Trem Tipo Medio'!$AE:$AE,"&lt;="&amp;BL$2,'Trem Tipo Medio'!$AF:$AF,"&gt;="&amp;BL$2))</f>
        <v>0</v>
      </c>
      <c r="BM17" s="18">
        <f>(1+Premissas!BH$5)*Frequencia!BL17*'Rotacao Locomotiva'!BL17*(SUMIFS('Trem Tipo Medio'!$I:$I,'Trem Tipo Medio'!$A:$A,$A17,'Trem Tipo Medio'!$AE:$AE,"&lt;="&amp;BM$2,'Trem Tipo Medio'!$AF:$AF,"&gt;="&amp;BM$2))</f>
        <v>0</v>
      </c>
      <c r="BN17" s="18">
        <f>(1+Premissas!BI$5)*Frequencia!BM17*'Rotacao Locomotiva'!BM17*(SUMIFS('Trem Tipo Medio'!$I:$I,'Trem Tipo Medio'!$A:$A,$A17,'Trem Tipo Medio'!$AE:$AE,"&lt;="&amp;BN$2,'Trem Tipo Medio'!$AF:$AF,"&gt;="&amp;BN$2))</f>
        <v>0</v>
      </c>
      <c r="BO17" s="18">
        <f>(1+Premissas!BJ$5)*Frequencia!BN17*'Rotacao Locomotiva'!BN17*(SUMIFS('Trem Tipo Medio'!$I:$I,'Trem Tipo Medio'!$A:$A,$A17,'Trem Tipo Medio'!$AE:$AE,"&lt;="&amp;BO$2,'Trem Tipo Medio'!$AF:$AF,"&gt;="&amp;BO$2))</f>
        <v>0</v>
      </c>
      <c r="BP17" s="18">
        <f>(1+Premissas!BK$5)*Frequencia!BO17*'Rotacao Locomotiva'!BO17*(SUMIFS('Trem Tipo Medio'!$I:$I,'Trem Tipo Medio'!$A:$A,$A17,'Trem Tipo Medio'!$AE:$AE,"&lt;="&amp;BP$2,'Trem Tipo Medio'!$AF:$AF,"&gt;="&amp;BP$2))</f>
        <v>0</v>
      </c>
      <c r="BQ17"/>
      <c r="BR17"/>
      <c r="BS17"/>
      <c r="BT17"/>
      <c r="BU17"/>
    </row>
    <row r="18" spans="1:73" s="32" customFormat="1" x14ac:dyDescent="0.25">
      <c r="A18" s="6">
        <f t="shared" si="2"/>
        <v>16</v>
      </c>
      <c r="B18" s="3" t="str">
        <f>VLOOKUP($A18,Demanda!$A$1:$G$43,4,0)</f>
        <v>Milho em Grão</v>
      </c>
      <c r="C18" s="3" t="str">
        <f>VLOOKUP($A18,Demanda!$A$1:$G$43,6,0)</f>
        <v>Nobres</v>
      </c>
      <c r="D18" s="3" t="str">
        <f>VLOOKUP($A18,Demanda!$A$1:$G$43,7,0)</f>
        <v>Miritituba</v>
      </c>
      <c r="E18" s="3" t="str">
        <f>VLOOKUP($A18,Demanda!$A$1:$G$43,2,0)</f>
        <v>RMN</v>
      </c>
      <c r="F18" s="29" t="str">
        <f>VLOOKUP(A18,'Trem Tipo Medio'!A:I,8,0)</f>
        <v>AC44</v>
      </c>
      <c r="G18" s="6"/>
      <c r="H18" s="18">
        <f>(1+Premissas!C$5)*Frequencia!G18*'Rotacao Locomotiva'!G18*(SUMIFS('Trem Tipo Medio'!$I:$I,'Trem Tipo Medio'!$A:$A,$A18,'Trem Tipo Medio'!$AE:$AE,"&lt;="&amp;H$2,'Trem Tipo Medio'!$AF:$AF,"&gt;="&amp;H$2))</f>
        <v>0</v>
      </c>
      <c r="I18" s="18">
        <f>(1+Premissas!D$5)*Frequencia!H18*'Rotacao Locomotiva'!H18*(SUMIFS('Trem Tipo Medio'!$I:$I,'Trem Tipo Medio'!$A:$A,$A18,'Trem Tipo Medio'!$AE:$AE,"&lt;="&amp;I$2,'Trem Tipo Medio'!$AF:$AF,"&gt;="&amp;I$2))</f>
        <v>0</v>
      </c>
      <c r="J18" s="18">
        <f>(1+Premissas!E$5)*Frequencia!I18*'Rotacao Locomotiva'!I18*(SUMIFS('Trem Tipo Medio'!$I:$I,'Trem Tipo Medio'!$A:$A,$A18,'Trem Tipo Medio'!$AE:$AE,"&lt;="&amp;J$2,'Trem Tipo Medio'!$AF:$AF,"&gt;="&amp;J$2))</f>
        <v>0</v>
      </c>
      <c r="K18" s="18">
        <f>(1+Premissas!F$5)*Frequencia!J18*'Rotacao Locomotiva'!J18*(SUMIFS('Trem Tipo Medio'!$I:$I,'Trem Tipo Medio'!$A:$A,$A18,'Trem Tipo Medio'!$AE:$AE,"&lt;="&amp;K$2,'Trem Tipo Medio'!$AF:$AF,"&gt;="&amp;K$2))</f>
        <v>0</v>
      </c>
      <c r="L18" s="18">
        <f>(1+Premissas!G$5)*Frequencia!K18*'Rotacao Locomotiva'!K18*(SUMIFS('Trem Tipo Medio'!$I:$I,'Trem Tipo Medio'!$A:$A,$A18,'Trem Tipo Medio'!$AE:$AE,"&lt;="&amp;L$2,'Trem Tipo Medio'!$AF:$AF,"&gt;="&amp;L$2))</f>
        <v>0</v>
      </c>
      <c r="M18" s="18">
        <f>(1+Premissas!H$5)*Frequencia!L18*'Rotacao Locomotiva'!L18*(SUMIFS('Trem Tipo Medio'!$I:$I,'Trem Tipo Medio'!$A:$A,$A18,'Trem Tipo Medio'!$AE:$AE,"&lt;="&amp;M$2,'Trem Tipo Medio'!$AF:$AF,"&gt;="&amp;M$2))</f>
        <v>0</v>
      </c>
      <c r="N18" s="18">
        <f>(1+Premissas!I$5)*Frequencia!M18*'Rotacao Locomotiva'!M18*(SUMIFS('Trem Tipo Medio'!$I:$I,'Trem Tipo Medio'!$A:$A,$A18,'Trem Tipo Medio'!$AE:$AE,"&lt;="&amp;N$2,'Trem Tipo Medio'!$AF:$AF,"&gt;="&amp;N$2))</f>
        <v>0</v>
      </c>
      <c r="O18" s="18">
        <f>(1+Premissas!J$5)*Frequencia!N18*'Rotacao Locomotiva'!N18*(SUMIFS('Trem Tipo Medio'!$I:$I,'Trem Tipo Medio'!$A:$A,$A18,'Trem Tipo Medio'!$AE:$AE,"&lt;="&amp;O$2,'Trem Tipo Medio'!$AF:$AF,"&gt;="&amp;O$2))</f>
        <v>0</v>
      </c>
      <c r="P18" s="18">
        <f>(1+Premissas!K$5)*Frequencia!O18*'Rotacao Locomotiva'!O18*(SUMIFS('Trem Tipo Medio'!$I:$I,'Trem Tipo Medio'!$A:$A,$A18,'Trem Tipo Medio'!$AE:$AE,"&lt;="&amp;P$2,'Trem Tipo Medio'!$AF:$AF,"&gt;="&amp;P$2))</f>
        <v>0</v>
      </c>
      <c r="Q18" s="18">
        <f>(1+Premissas!L$5)*Frequencia!P18*'Rotacao Locomotiva'!P18*(SUMIFS('Trem Tipo Medio'!$I:$I,'Trem Tipo Medio'!$A:$A,$A18,'Trem Tipo Medio'!$AE:$AE,"&lt;="&amp;Q$2,'Trem Tipo Medio'!$AF:$AF,"&gt;="&amp;Q$2))</f>
        <v>0</v>
      </c>
      <c r="R18" s="18">
        <f>(1+Premissas!M$5)*Frequencia!Q18*'Rotacao Locomotiva'!Q18*(SUMIFS('Trem Tipo Medio'!$I:$I,'Trem Tipo Medio'!$A:$A,$A18,'Trem Tipo Medio'!$AE:$AE,"&lt;="&amp;R$2,'Trem Tipo Medio'!$AF:$AF,"&gt;="&amp;R$2))</f>
        <v>0</v>
      </c>
      <c r="S18" s="18">
        <f>(1+Premissas!N$5)*Frequencia!R18*'Rotacao Locomotiva'!R18*(SUMIFS('Trem Tipo Medio'!$I:$I,'Trem Tipo Medio'!$A:$A,$A18,'Trem Tipo Medio'!$AE:$AE,"&lt;="&amp;S$2,'Trem Tipo Medio'!$AF:$AF,"&gt;="&amp;S$2))</f>
        <v>0</v>
      </c>
      <c r="T18" s="18">
        <f>(1+Premissas!O$5)*Frequencia!S18*'Rotacao Locomotiva'!S18*(SUMIFS('Trem Tipo Medio'!$I:$I,'Trem Tipo Medio'!$A:$A,$A18,'Trem Tipo Medio'!$AE:$AE,"&lt;="&amp;T$2,'Trem Tipo Medio'!$AF:$AF,"&gt;="&amp;T$2))</f>
        <v>0</v>
      </c>
      <c r="U18" s="18">
        <f>(1+Premissas!P$5)*Frequencia!T18*'Rotacao Locomotiva'!T18*(SUMIFS('Trem Tipo Medio'!$I:$I,'Trem Tipo Medio'!$A:$A,$A18,'Trem Tipo Medio'!$AE:$AE,"&lt;="&amp;U$2,'Trem Tipo Medio'!$AF:$AF,"&gt;="&amp;U$2))</f>
        <v>0</v>
      </c>
      <c r="V18" s="18">
        <f>(1+Premissas!Q$5)*Frequencia!U18*'Rotacao Locomotiva'!U18*(SUMIFS('Trem Tipo Medio'!$I:$I,'Trem Tipo Medio'!$A:$A,$A18,'Trem Tipo Medio'!$AE:$AE,"&lt;="&amp;V$2,'Trem Tipo Medio'!$AF:$AF,"&gt;="&amp;V$2))</f>
        <v>0</v>
      </c>
      <c r="W18" s="18">
        <f>(1+Premissas!R$5)*Frequencia!V18*'Rotacao Locomotiva'!V18*(SUMIFS('Trem Tipo Medio'!$I:$I,'Trem Tipo Medio'!$A:$A,$A18,'Trem Tipo Medio'!$AE:$AE,"&lt;="&amp;W$2,'Trem Tipo Medio'!$AF:$AF,"&gt;="&amp;W$2))</f>
        <v>0</v>
      </c>
      <c r="X18" s="18">
        <f>(1+Premissas!S$5)*Frequencia!W18*'Rotacao Locomotiva'!W18*(SUMIFS('Trem Tipo Medio'!$I:$I,'Trem Tipo Medio'!$A:$A,$A18,'Trem Tipo Medio'!$AE:$AE,"&lt;="&amp;X$2,'Trem Tipo Medio'!$AF:$AF,"&gt;="&amp;X$2))</f>
        <v>0</v>
      </c>
      <c r="Y18" s="18">
        <f>(1+Premissas!T$5)*Frequencia!X18*'Rotacao Locomotiva'!X18*(SUMIFS('Trem Tipo Medio'!$I:$I,'Trem Tipo Medio'!$A:$A,$A18,'Trem Tipo Medio'!$AE:$AE,"&lt;="&amp;Y$2,'Trem Tipo Medio'!$AF:$AF,"&gt;="&amp;Y$2))</f>
        <v>0</v>
      </c>
      <c r="Z18" s="18">
        <f>(1+Premissas!U$5)*Frequencia!Y18*'Rotacao Locomotiva'!Y18*(SUMIFS('Trem Tipo Medio'!$I:$I,'Trem Tipo Medio'!$A:$A,$A18,'Trem Tipo Medio'!$AE:$AE,"&lt;="&amp;Z$2,'Trem Tipo Medio'!$AF:$AF,"&gt;="&amp;Z$2))</f>
        <v>0</v>
      </c>
      <c r="AA18" s="18">
        <f>(1+Premissas!V$5)*Frequencia!Z18*'Rotacao Locomotiva'!Z18*(SUMIFS('Trem Tipo Medio'!$I:$I,'Trem Tipo Medio'!$A:$A,$A18,'Trem Tipo Medio'!$AE:$AE,"&lt;="&amp;AA$2,'Trem Tipo Medio'!$AF:$AF,"&gt;="&amp;AA$2))</f>
        <v>0</v>
      </c>
      <c r="AB18" s="18">
        <f>(1+Premissas!W$5)*Frequencia!AA18*'Rotacao Locomotiva'!AA18*(SUMIFS('Trem Tipo Medio'!$I:$I,'Trem Tipo Medio'!$A:$A,$A18,'Trem Tipo Medio'!$AE:$AE,"&lt;="&amp;AB$2,'Trem Tipo Medio'!$AF:$AF,"&gt;="&amp;AB$2))</f>
        <v>0</v>
      </c>
      <c r="AC18" s="18">
        <f>(1+Premissas!X$5)*Frequencia!AB18*'Rotacao Locomotiva'!AB18*(SUMIFS('Trem Tipo Medio'!$I:$I,'Trem Tipo Medio'!$A:$A,$A18,'Trem Tipo Medio'!$AE:$AE,"&lt;="&amp;AC$2,'Trem Tipo Medio'!$AF:$AF,"&gt;="&amp;AC$2))</f>
        <v>0</v>
      </c>
      <c r="AD18" s="18">
        <f>(1+Premissas!Y$5)*Frequencia!AC18*'Rotacao Locomotiva'!AC18*(SUMIFS('Trem Tipo Medio'!$I:$I,'Trem Tipo Medio'!$A:$A,$A18,'Trem Tipo Medio'!$AE:$AE,"&lt;="&amp;AD$2,'Trem Tipo Medio'!$AF:$AF,"&gt;="&amp;AD$2))</f>
        <v>0</v>
      </c>
      <c r="AE18" s="18">
        <f>(1+Premissas!Z$5)*Frequencia!AD18*'Rotacao Locomotiva'!AD18*(SUMIFS('Trem Tipo Medio'!$I:$I,'Trem Tipo Medio'!$A:$A,$A18,'Trem Tipo Medio'!$AE:$AE,"&lt;="&amp;AE$2,'Trem Tipo Medio'!$AF:$AF,"&gt;="&amp;AE$2))</f>
        <v>0</v>
      </c>
      <c r="AF18" s="18">
        <f>(1+Premissas!AA$5)*Frequencia!AE18*'Rotacao Locomotiva'!AE18*(SUMIFS('Trem Tipo Medio'!$I:$I,'Trem Tipo Medio'!$A:$A,$A18,'Trem Tipo Medio'!$AE:$AE,"&lt;="&amp;AF$2,'Trem Tipo Medio'!$AF:$AF,"&gt;="&amp;AF$2))</f>
        <v>0</v>
      </c>
      <c r="AG18" s="18">
        <f>(1+Premissas!AB$5)*Frequencia!AF18*'Rotacao Locomotiva'!AF18*(SUMIFS('Trem Tipo Medio'!$I:$I,'Trem Tipo Medio'!$A:$A,$A18,'Trem Tipo Medio'!$AE:$AE,"&lt;="&amp;AG$2,'Trem Tipo Medio'!$AF:$AF,"&gt;="&amp;AG$2))</f>
        <v>0</v>
      </c>
      <c r="AH18" s="18">
        <f>(1+Premissas!AC$5)*Frequencia!AG18*'Rotacao Locomotiva'!AG18*(SUMIFS('Trem Tipo Medio'!$I:$I,'Trem Tipo Medio'!$A:$A,$A18,'Trem Tipo Medio'!$AE:$AE,"&lt;="&amp;AH$2,'Trem Tipo Medio'!$AF:$AF,"&gt;="&amp;AH$2))</f>
        <v>0</v>
      </c>
      <c r="AI18" s="18">
        <f>(1+Premissas!AD$5)*Frequencia!AH18*'Rotacao Locomotiva'!AH18*(SUMIFS('Trem Tipo Medio'!$I:$I,'Trem Tipo Medio'!$A:$A,$A18,'Trem Tipo Medio'!$AE:$AE,"&lt;="&amp;AI$2,'Trem Tipo Medio'!$AF:$AF,"&gt;="&amp;AI$2))</f>
        <v>0</v>
      </c>
      <c r="AJ18" s="18">
        <f>(1+Premissas!AE$5)*Frequencia!AI18*'Rotacao Locomotiva'!AI18*(SUMIFS('Trem Tipo Medio'!$I:$I,'Trem Tipo Medio'!$A:$A,$A18,'Trem Tipo Medio'!$AE:$AE,"&lt;="&amp;AJ$2,'Trem Tipo Medio'!$AF:$AF,"&gt;="&amp;AJ$2))</f>
        <v>0</v>
      </c>
      <c r="AK18" s="18">
        <f>(1+Premissas!AF$5)*Frequencia!AJ18*'Rotacao Locomotiva'!AJ18*(SUMIFS('Trem Tipo Medio'!$I:$I,'Trem Tipo Medio'!$A:$A,$A18,'Trem Tipo Medio'!$AE:$AE,"&lt;="&amp;AK$2,'Trem Tipo Medio'!$AF:$AF,"&gt;="&amp;AK$2))</f>
        <v>0</v>
      </c>
      <c r="AL18" s="18">
        <f>(1+Premissas!AG$5)*Frequencia!AK18*'Rotacao Locomotiva'!AK18*(SUMIFS('Trem Tipo Medio'!$I:$I,'Trem Tipo Medio'!$A:$A,$A18,'Trem Tipo Medio'!$AE:$AE,"&lt;="&amp;AL$2,'Trem Tipo Medio'!$AF:$AF,"&gt;="&amp;AL$2))</f>
        <v>0</v>
      </c>
      <c r="AM18" s="18">
        <f>(1+Premissas!AH$5)*Frequencia!AL18*'Rotacao Locomotiva'!AL18*(SUMIFS('Trem Tipo Medio'!$I:$I,'Trem Tipo Medio'!$A:$A,$A18,'Trem Tipo Medio'!$AE:$AE,"&lt;="&amp;AM$2,'Trem Tipo Medio'!$AF:$AF,"&gt;="&amp;AM$2))</f>
        <v>0</v>
      </c>
      <c r="AN18" s="18">
        <f>(1+Premissas!AI$5)*Frequencia!AM18*'Rotacao Locomotiva'!AM18*(SUMIFS('Trem Tipo Medio'!$I:$I,'Trem Tipo Medio'!$A:$A,$A18,'Trem Tipo Medio'!$AE:$AE,"&lt;="&amp;AN$2,'Trem Tipo Medio'!$AF:$AF,"&gt;="&amp;AN$2))</f>
        <v>0</v>
      </c>
      <c r="AO18" s="18">
        <f>(1+Premissas!AJ$5)*Frequencia!AN18*'Rotacao Locomotiva'!AN18*(SUMIFS('Trem Tipo Medio'!$I:$I,'Trem Tipo Medio'!$A:$A,$A18,'Trem Tipo Medio'!$AE:$AE,"&lt;="&amp;AO$2,'Trem Tipo Medio'!$AF:$AF,"&gt;="&amp;AO$2))</f>
        <v>0</v>
      </c>
      <c r="AP18" s="18">
        <f>(1+Premissas!AK$5)*Frequencia!AO18*'Rotacao Locomotiva'!AO18*(SUMIFS('Trem Tipo Medio'!$I:$I,'Trem Tipo Medio'!$A:$A,$A18,'Trem Tipo Medio'!$AE:$AE,"&lt;="&amp;AP$2,'Trem Tipo Medio'!$AF:$AF,"&gt;="&amp;AP$2))</f>
        <v>0</v>
      </c>
      <c r="AQ18" s="18">
        <f>(1+Premissas!AL$5)*Frequencia!AP18*'Rotacao Locomotiva'!AP18*(SUMIFS('Trem Tipo Medio'!$I:$I,'Trem Tipo Medio'!$A:$A,$A18,'Trem Tipo Medio'!$AE:$AE,"&lt;="&amp;AQ$2,'Trem Tipo Medio'!$AF:$AF,"&gt;="&amp;AQ$2))</f>
        <v>0</v>
      </c>
      <c r="AR18" s="18">
        <f>(1+Premissas!AM$5)*Frequencia!AQ18*'Rotacao Locomotiva'!AQ18*(SUMIFS('Trem Tipo Medio'!$I:$I,'Trem Tipo Medio'!$A:$A,$A18,'Trem Tipo Medio'!$AE:$AE,"&lt;="&amp;AR$2,'Trem Tipo Medio'!$AF:$AF,"&gt;="&amp;AR$2))</f>
        <v>0</v>
      </c>
      <c r="AS18" s="18">
        <f>(1+Premissas!AN$5)*Frequencia!AR18*'Rotacao Locomotiva'!AR18*(SUMIFS('Trem Tipo Medio'!$I:$I,'Trem Tipo Medio'!$A:$A,$A18,'Trem Tipo Medio'!$AE:$AE,"&lt;="&amp;AS$2,'Trem Tipo Medio'!$AF:$AF,"&gt;="&amp;AS$2))</f>
        <v>0</v>
      </c>
      <c r="AT18" s="18">
        <f>(1+Premissas!AO$5)*Frequencia!AS18*'Rotacao Locomotiva'!AS18*(SUMIFS('Trem Tipo Medio'!$I:$I,'Trem Tipo Medio'!$A:$A,$A18,'Trem Tipo Medio'!$AE:$AE,"&lt;="&amp;AT$2,'Trem Tipo Medio'!$AF:$AF,"&gt;="&amp;AT$2))</f>
        <v>0</v>
      </c>
      <c r="AU18" s="18">
        <f>(1+Premissas!AP$5)*Frequencia!AT18*'Rotacao Locomotiva'!AT18*(SUMIFS('Trem Tipo Medio'!$I:$I,'Trem Tipo Medio'!$A:$A,$A18,'Trem Tipo Medio'!$AE:$AE,"&lt;="&amp;AU$2,'Trem Tipo Medio'!$AF:$AF,"&gt;="&amp;AU$2))</f>
        <v>0</v>
      </c>
      <c r="AV18" s="18">
        <f>(1+Premissas!AQ$5)*Frequencia!AU18*'Rotacao Locomotiva'!AU18*(SUMIFS('Trem Tipo Medio'!$I:$I,'Trem Tipo Medio'!$A:$A,$A18,'Trem Tipo Medio'!$AE:$AE,"&lt;="&amp;AV$2,'Trem Tipo Medio'!$AF:$AF,"&gt;="&amp;AV$2))</f>
        <v>0</v>
      </c>
      <c r="AW18" s="18">
        <f>(1+Premissas!AR$5)*Frequencia!AV18*'Rotacao Locomotiva'!AV18*(SUMIFS('Trem Tipo Medio'!$I:$I,'Trem Tipo Medio'!$A:$A,$A18,'Trem Tipo Medio'!$AE:$AE,"&lt;="&amp;AW$2,'Trem Tipo Medio'!$AF:$AF,"&gt;="&amp;AW$2))</f>
        <v>0</v>
      </c>
      <c r="AX18" s="18">
        <f>(1+Premissas!AS$5)*Frequencia!AW18*'Rotacao Locomotiva'!AW18*(SUMIFS('Trem Tipo Medio'!$I:$I,'Trem Tipo Medio'!$A:$A,$A18,'Trem Tipo Medio'!$AE:$AE,"&lt;="&amp;AX$2,'Trem Tipo Medio'!$AF:$AF,"&gt;="&amp;AX$2))</f>
        <v>0</v>
      </c>
      <c r="AY18" s="18">
        <f>(1+Premissas!AT$5)*Frequencia!AX18*'Rotacao Locomotiva'!AX18*(SUMIFS('Trem Tipo Medio'!$I:$I,'Trem Tipo Medio'!$A:$A,$A18,'Trem Tipo Medio'!$AE:$AE,"&lt;="&amp;AY$2,'Trem Tipo Medio'!$AF:$AF,"&gt;="&amp;AY$2))</f>
        <v>0</v>
      </c>
      <c r="AZ18" s="18">
        <f>(1+Premissas!AU$5)*Frequencia!AY18*'Rotacao Locomotiva'!AY18*(SUMIFS('Trem Tipo Medio'!$I:$I,'Trem Tipo Medio'!$A:$A,$A18,'Trem Tipo Medio'!$AE:$AE,"&lt;="&amp;AZ$2,'Trem Tipo Medio'!$AF:$AF,"&gt;="&amp;AZ$2))</f>
        <v>0</v>
      </c>
      <c r="BA18" s="18">
        <f>(1+Premissas!AV$5)*Frequencia!AZ18*'Rotacao Locomotiva'!AZ18*(SUMIFS('Trem Tipo Medio'!$I:$I,'Trem Tipo Medio'!$A:$A,$A18,'Trem Tipo Medio'!$AE:$AE,"&lt;="&amp;BA$2,'Trem Tipo Medio'!$AF:$AF,"&gt;="&amp;BA$2))</f>
        <v>0</v>
      </c>
      <c r="BB18" s="18">
        <f>(1+Premissas!AW$5)*Frequencia!BA18*'Rotacao Locomotiva'!BA18*(SUMIFS('Trem Tipo Medio'!$I:$I,'Trem Tipo Medio'!$A:$A,$A18,'Trem Tipo Medio'!$AE:$AE,"&lt;="&amp;BB$2,'Trem Tipo Medio'!$AF:$AF,"&gt;="&amp;BB$2))</f>
        <v>0</v>
      </c>
      <c r="BC18" s="18">
        <f>(1+Premissas!AX$5)*Frequencia!BB18*'Rotacao Locomotiva'!BB18*(SUMIFS('Trem Tipo Medio'!$I:$I,'Trem Tipo Medio'!$A:$A,$A18,'Trem Tipo Medio'!$AE:$AE,"&lt;="&amp;BC$2,'Trem Tipo Medio'!$AF:$AF,"&gt;="&amp;BC$2))</f>
        <v>0</v>
      </c>
      <c r="BD18" s="18">
        <f>(1+Premissas!AY$5)*Frequencia!BC18*'Rotacao Locomotiva'!BC18*(SUMIFS('Trem Tipo Medio'!$I:$I,'Trem Tipo Medio'!$A:$A,$A18,'Trem Tipo Medio'!$AE:$AE,"&lt;="&amp;BD$2,'Trem Tipo Medio'!$AF:$AF,"&gt;="&amp;BD$2))</f>
        <v>0</v>
      </c>
      <c r="BE18" s="18">
        <f>(1+Premissas!AZ$5)*Frequencia!BD18*'Rotacao Locomotiva'!BD18*(SUMIFS('Trem Tipo Medio'!$I:$I,'Trem Tipo Medio'!$A:$A,$A18,'Trem Tipo Medio'!$AE:$AE,"&lt;="&amp;BE$2,'Trem Tipo Medio'!$AF:$AF,"&gt;="&amp;BE$2))</f>
        <v>0</v>
      </c>
      <c r="BF18" s="18">
        <f>(1+Premissas!BA$5)*Frequencia!BE18*'Rotacao Locomotiva'!BE18*(SUMIFS('Trem Tipo Medio'!$I:$I,'Trem Tipo Medio'!$A:$A,$A18,'Trem Tipo Medio'!$AE:$AE,"&lt;="&amp;BF$2,'Trem Tipo Medio'!$AF:$AF,"&gt;="&amp;BF$2))</f>
        <v>0</v>
      </c>
      <c r="BG18" s="18">
        <f>(1+Premissas!BB$5)*Frequencia!BF18*'Rotacao Locomotiva'!BF18*(SUMIFS('Trem Tipo Medio'!$I:$I,'Trem Tipo Medio'!$A:$A,$A18,'Trem Tipo Medio'!$AE:$AE,"&lt;="&amp;BG$2,'Trem Tipo Medio'!$AF:$AF,"&gt;="&amp;BG$2))</f>
        <v>0</v>
      </c>
      <c r="BH18" s="18">
        <f>(1+Premissas!BC$5)*Frequencia!BG18*'Rotacao Locomotiva'!BG18*(SUMIFS('Trem Tipo Medio'!$I:$I,'Trem Tipo Medio'!$A:$A,$A18,'Trem Tipo Medio'!$AE:$AE,"&lt;="&amp;BH$2,'Trem Tipo Medio'!$AF:$AF,"&gt;="&amp;BH$2))</f>
        <v>0</v>
      </c>
      <c r="BI18" s="18">
        <f>(1+Premissas!BD$5)*Frequencia!BH18*'Rotacao Locomotiva'!BH18*(SUMIFS('Trem Tipo Medio'!$I:$I,'Trem Tipo Medio'!$A:$A,$A18,'Trem Tipo Medio'!$AE:$AE,"&lt;="&amp;BI$2,'Trem Tipo Medio'!$AF:$AF,"&gt;="&amp;BI$2))</f>
        <v>0</v>
      </c>
      <c r="BJ18" s="18">
        <f>(1+Premissas!BE$5)*Frequencia!BI18*'Rotacao Locomotiva'!BI18*(SUMIFS('Trem Tipo Medio'!$I:$I,'Trem Tipo Medio'!$A:$A,$A18,'Trem Tipo Medio'!$AE:$AE,"&lt;="&amp;BJ$2,'Trem Tipo Medio'!$AF:$AF,"&gt;="&amp;BJ$2))</f>
        <v>0</v>
      </c>
      <c r="BK18" s="18">
        <f>(1+Premissas!BF$5)*Frequencia!BJ18*'Rotacao Locomotiva'!BJ18*(SUMIFS('Trem Tipo Medio'!$I:$I,'Trem Tipo Medio'!$A:$A,$A18,'Trem Tipo Medio'!$AE:$AE,"&lt;="&amp;BK$2,'Trem Tipo Medio'!$AF:$AF,"&gt;="&amp;BK$2))</f>
        <v>0</v>
      </c>
      <c r="BL18" s="18">
        <f>(1+Premissas!BG$5)*Frequencia!BK18*'Rotacao Locomotiva'!BK18*(SUMIFS('Trem Tipo Medio'!$I:$I,'Trem Tipo Medio'!$A:$A,$A18,'Trem Tipo Medio'!$AE:$AE,"&lt;="&amp;BL$2,'Trem Tipo Medio'!$AF:$AF,"&gt;="&amp;BL$2))</f>
        <v>0</v>
      </c>
      <c r="BM18" s="18">
        <f>(1+Premissas!BH$5)*Frequencia!BL18*'Rotacao Locomotiva'!BL18*(SUMIFS('Trem Tipo Medio'!$I:$I,'Trem Tipo Medio'!$A:$A,$A18,'Trem Tipo Medio'!$AE:$AE,"&lt;="&amp;BM$2,'Trem Tipo Medio'!$AF:$AF,"&gt;="&amp;BM$2))</f>
        <v>0</v>
      </c>
      <c r="BN18" s="18">
        <f>(1+Premissas!BI$5)*Frequencia!BM18*'Rotacao Locomotiva'!BM18*(SUMIFS('Trem Tipo Medio'!$I:$I,'Trem Tipo Medio'!$A:$A,$A18,'Trem Tipo Medio'!$AE:$AE,"&lt;="&amp;BN$2,'Trem Tipo Medio'!$AF:$AF,"&gt;="&amp;BN$2))</f>
        <v>0</v>
      </c>
      <c r="BO18" s="18">
        <f>(1+Premissas!BJ$5)*Frequencia!BN18*'Rotacao Locomotiva'!BN18*(SUMIFS('Trem Tipo Medio'!$I:$I,'Trem Tipo Medio'!$A:$A,$A18,'Trem Tipo Medio'!$AE:$AE,"&lt;="&amp;BO$2,'Trem Tipo Medio'!$AF:$AF,"&gt;="&amp;BO$2))</f>
        <v>0</v>
      </c>
      <c r="BP18" s="18">
        <f>(1+Premissas!BK$5)*Frequencia!BO18*'Rotacao Locomotiva'!BO18*(SUMIFS('Trem Tipo Medio'!$I:$I,'Trem Tipo Medio'!$A:$A,$A18,'Trem Tipo Medio'!$AE:$AE,"&lt;="&amp;BP$2,'Trem Tipo Medio'!$AF:$AF,"&gt;="&amp;BP$2))</f>
        <v>0</v>
      </c>
      <c r="BQ18"/>
      <c r="BR18"/>
      <c r="BS18"/>
      <c r="BT18"/>
      <c r="BU18"/>
    </row>
    <row r="19" spans="1:73" s="32" customFormat="1" x14ac:dyDescent="0.25">
      <c r="A19" s="6">
        <f t="shared" si="2"/>
        <v>17</v>
      </c>
      <c r="B19" s="3" t="str">
        <f>VLOOKUP($A19,Demanda!$A$1:$G$43,4,0)</f>
        <v>Farelo de Soja</v>
      </c>
      <c r="C19" s="3" t="str">
        <f>VLOOKUP($A19,Demanda!$A$1:$G$43,6,0)</f>
        <v>Nobres</v>
      </c>
      <c r="D19" s="3" t="str">
        <f>VLOOKUP($A19,Demanda!$A$1:$G$43,7,0)</f>
        <v>Miritituba</v>
      </c>
      <c r="E19" s="3" t="str">
        <f>VLOOKUP($A19,Demanda!$A$1:$G$43,2,0)</f>
        <v>RMN</v>
      </c>
      <c r="F19" s="29" t="str">
        <f>VLOOKUP(A19,'Trem Tipo Medio'!A:I,8,0)</f>
        <v>AC44</v>
      </c>
      <c r="G19" s="6"/>
      <c r="H19" s="18">
        <f>(1+Premissas!C$5)*Frequencia!G19*'Rotacao Locomotiva'!G19*(SUMIFS('Trem Tipo Medio'!$I:$I,'Trem Tipo Medio'!$A:$A,$A19,'Trem Tipo Medio'!$AE:$AE,"&lt;="&amp;H$2,'Trem Tipo Medio'!$AF:$AF,"&gt;="&amp;H$2))</f>
        <v>0</v>
      </c>
      <c r="I19" s="18">
        <f>(1+Premissas!D$5)*Frequencia!H19*'Rotacao Locomotiva'!H19*(SUMIFS('Trem Tipo Medio'!$I:$I,'Trem Tipo Medio'!$A:$A,$A19,'Trem Tipo Medio'!$AE:$AE,"&lt;="&amp;I$2,'Trem Tipo Medio'!$AF:$AF,"&gt;="&amp;I$2))</f>
        <v>0</v>
      </c>
      <c r="J19" s="18">
        <f>(1+Premissas!E$5)*Frequencia!I19*'Rotacao Locomotiva'!I19*(SUMIFS('Trem Tipo Medio'!$I:$I,'Trem Tipo Medio'!$A:$A,$A19,'Trem Tipo Medio'!$AE:$AE,"&lt;="&amp;J$2,'Trem Tipo Medio'!$AF:$AF,"&gt;="&amp;J$2))</f>
        <v>0</v>
      </c>
      <c r="K19" s="18">
        <f>(1+Premissas!F$5)*Frequencia!J19*'Rotacao Locomotiva'!J19*(SUMIFS('Trem Tipo Medio'!$I:$I,'Trem Tipo Medio'!$A:$A,$A19,'Trem Tipo Medio'!$AE:$AE,"&lt;="&amp;K$2,'Trem Tipo Medio'!$AF:$AF,"&gt;="&amp;K$2))</f>
        <v>0</v>
      </c>
      <c r="L19" s="18">
        <f>(1+Premissas!G$5)*Frequencia!K19*'Rotacao Locomotiva'!K19*(SUMIFS('Trem Tipo Medio'!$I:$I,'Trem Tipo Medio'!$A:$A,$A19,'Trem Tipo Medio'!$AE:$AE,"&lt;="&amp;L$2,'Trem Tipo Medio'!$AF:$AF,"&gt;="&amp;L$2))</f>
        <v>0</v>
      </c>
      <c r="M19" s="18">
        <f>(1+Premissas!H$5)*Frequencia!L19*'Rotacao Locomotiva'!L19*(SUMIFS('Trem Tipo Medio'!$I:$I,'Trem Tipo Medio'!$A:$A,$A19,'Trem Tipo Medio'!$AE:$AE,"&lt;="&amp;M$2,'Trem Tipo Medio'!$AF:$AF,"&gt;="&amp;M$2))</f>
        <v>0</v>
      </c>
      <c r="N19" s="18">
        <f>(1+Premissas!I$5)*Frequencia!M19*'Rotacao Locomotiva'!M19*(SUMIFS('Trem Tipo Medio'!$I:$I,'Trem Tipo Medio'!$A:$A,$A19,'Trem Tipo Medio'!$AE:$AE,"&lt;="&amp;N$2,'Trem Tipo Medio'!$AF:$AF,"&gt;="&amp;N$2))</f>
        <v>0</v>
      </c>
      <c r="O19" s="18">
        <f>(1+Premissas!J$5)*Frequencia!N19*'Rotacao Locomotiva'!N19*(SUMIFS('Trem Tipo Medio'!$I:$I,'Trem Tipo Medio'!$A:$A,$A19,'Trem Tipo Medio'!$AE:$AE,"&lt;="&amp;O$2,'Trem Tipo Medio'!$AF:$AF,"&gt;="&amp;O$2))</f>
        <v>0</v>
      </c>
      <c r="P19" s="18">
        <f>(1+Premissas!K$5)*Frequencia!O19*'Rotacao Locomotiva'!O19*(SUMIFS('Trem Tipo Medio'!$I:$I,'Trem Tipo Medio'!$A:$A,$A19,'Trem Tipo Medio'!$AE:$AE,"&lt;="&amp;P$2,'Trem Tipo Medio'!$AF:$AF,"&gt;="&amp;P$2))</f>
        <v>0</v>
      </c>
      <c r="Q19" s="18">
        <f>(1+Premissas!L$5)*Frequencia!P19*'Rotacao Locomotiva'!P19*(SUMIFS('Trem Tipo Medio'!$I:$I,'Trem Tipo Medio'!$A:$A,$A19,'Trem Tipo Medio'!$AE:$AE,"&lt;="&amp;Q$2,'Trem Tipo Medio'!$AF:$AF,"&gt;="&amp;Q$2))</f>
        <v>0</v>
      </c>
      <c r="R19" s="18">
        <f>(1+Premissas!M$5)*Frequencia!Q19*'Rotacao Locomotiva'!Q19*(SUMIFS('Trem Tipo Medio'!$I:$I,'Trem Tipo Medio'!$A:$A,$A19,'Trem Tipo Medio'!$AE:$AE,"&lt;="&amp;R$2,'Trem Tipo Medio'!$AF:$AF,"&gt;="&amp;R$2))</f>
        <v>0</v>
      </c>
      <c r="S19" s="18">
        <f>(1+Premissas!N$5)*Frequencia!R19*'Rotacao Locomotiva'!R19*(SUMIFS('Trem Tipo Medio'!$I:$I,'Trem Tipo Medio'!$A:$A,$A19,'Trem Tipo Medio'!$AE:$AE,"&lt;="&amp;S$2,'Trem Tipo Medio'!$AF:$AF,"&gt;="&amp;S$2))</f>
        <v>0</v>
      </c>
      <c r="T19" s="18">
        <f>(1+Premissas!O$5)*Frequencia!S19*'Rotacao Locomotiva'!S19*(SUMIFS('Trem Tipo Medio'!$I:$I,'Trem Tipo Medio'!$A:$A,$A19,'Trem Tipo Medio'!$AE:$AE,"&lt;="&amp;T$2,'Trem Tipo Medio'!$AF:$AF,"&gt;="&amp;T$2))</f>
        <v>0</v>
      </c>
      <c r="U19" s="18">
        <f>(1+Premissas!P$5)*Frequencia!T19*'Rotacao Locomotiva'!T19*(SUMIFS('Trem Tipo Medio'!$I:$I,'Trem Tipo Medio'!$A:$A,$A19,'Trem Tipo Medio'!$AE:$AE,"&lt;="&amp;U$2,'Trem Tipo Medio'!$AF:$AF,"&gt;="&amp;U$2))</f>
        <v>0</v>
      </c>
      <c r="V19" s="18">
        <f>(1+Premissas!Q$5)*Frequencia!U19*'Rotacao Locomotiva'!U19*(SUMIFS('Trem Tipo Medio'!$I:$I,'Trem Tipo Medio'!$A:$A,$A19,'Trem Tipo Medio'!$AE:$AE,"&lt;="&amp;V$2,'Trem Tipo Medio'!$AF:$AF,"&gt;="&amp;V$2))</f>
        <v>0</v>
      </c>
      <c r="W19" s="18">
        <f>(1+Premissas!R$5)*Frequencia!V19*'Rotacao Locomotiva'!V19*(SUMIFS('Trem Tipo Medio'!$I:$I,'Trem Tipo Medio'!$A:$A,$A19,'Trem Tipo Medio'!$AE:$AE,"&lt;="&amp;W$2,'Trem Tipo Medio'!$AF:$AF,"&gt;="&amp;W$2))</f>
        <v>0</v>
      </c>
      <c r="X19" s="18">
        <f>(1+Premissas!S$5)*Frequencia!W19*'Rotacao Locomotiva'!W19*(SUMIFS('Trem Tipo Medio'!$I:$I,'Trem Tipo Medio'!$A:$A,$A19,'Trem Tipo Medio'!$AE:$AE,"&lt;="&amp;X$2,'Trem Tipo Medio'!$AF:$AF,"&gt;="&amp;X$2))</f>
        <v>0</v>
      </c>
      <c r="Y19" s="18">
        <f>(1+Premissas!T$5)*Frequencia!X19*'Rotacao Locomotiva'!X19*(SUMIFS('Trem Tipo Medio'!$I:$I,'Trem Tipo Medio'!$A:$A,$A19,'Trem Tipo Medio'!$AE:$AE,"&lt;="&amp;Y$2,'Trem Tipo Medio'!$AF:$AF,"&gt;="&amp;Y$2))</f>
        <v>0</v>
      </c>
      <c r="Z19" s="18">
        <f>(1+Premissas!U$5)*Frequencia!Y19*'Rotacao Locomotiva'!Y19*(SUMIFS('Trem Tipo Medio'!$I:$I,'Trem Tipo Medio'!$A:$A,$A19,'Trem Tipo Medio'!$AE:$AE,"&lt;="&amp;Z$2,'Trem Tipo Medio'!$AF:$AF,"&gt;="&amp;Z$2))</f>
        <v>0</v>
      </c>
      <c r="AA19" s="18">
        <f>(1+Premissas!V$5)*Frequencia!Z19*'Rotacao Locomotiva'!Z19*(SUMIFS('Trem Tipo Medio'!$I:$I,'Trem Tipo Medio'!$A:$A,$A19,'Trem Tipo Medio'!$AE:$AE,"&lt;="&amp;AA$2,'Trem Tipo Medio'!$AF:$AF,"&gt;="&amp;AA$2))</f>
        <v>0</v>
      </c>
      <c r="AB19" s="18">
        <f>(1+Premissas!W$5)*Frequencia!AA19*'Rotacao Locomotiva'!AA19*(SUMIFS('Trem Tipo Medio'!$I:$I,'Trem Tipo Medio'!$A:$A,$A19,'Trem Tipo Medio'!$AE:$AE,"&lt;="&amp;AB$2,'Trem Tipo Medio'!$AF:$AF,"&gt;="&amp;AB$2))</f>
        <v>0</v>
      </c>
      <c r="AC19" s="18">
        <f>(1+Premissas!X$5)*Frequencia!AB19*'Rotacao Locomotiva'!AB19*(SUMIFS('Trem Tipo Medio'!$I:$I,'Trem Tipo Medio'!$A:$A,$A19,'Trem Tipo Medio'!$AE:$AE,"&lt;="&amp;AC$2,'Trem Tipo Medio'!$AF:$AF,"&gt;="&amp;AC$2))</f>
        <v>0</v>
      </c>
      <c r="AD19" s="18">
        <f>(1+Premissas!Y$5)*Frequencia!AC19*'Rotacao Locomotiva'!AC19*(SUMIFS('Trem Tipo Medio'!$I:$I,'Trem Tipo Medio'!$A:$A,$A19,'Trem Tipo Medio'!$AE:$AE,"&lt;="&amp;AD$2,'Trem Tipo Medio'!$AF:$AF,"&gt;="&amp;AD$2))</f>
        <v>0</v>
      </c>
      <c r="AE19" s="18">
        <f>(1+Premissas!Z$5)*Frequencia!AD19*'Rotacao Locomotiva'!AD19*(SUMIFS('Trem Tipo Medio'!$I:$I,'Trem Tipo Medio'!$A:$A,$A19,'Trem Tipo Medio'!$AE:$AE,"&lt;="&amp;AE$2,'Trem Tipo Medio'!$AF:$AF,"&gt;="&amp;AE$2))</f>
        <v>0</v>
      </c>
      <c r="AF19" s="18">
        <f>(1+Premissas!AA$5)*Frequencia!AE19*'Rotacao Locomotiva'!AE19*(SUMIFS('Trem Tipo Medio'!$I:$I,'Trem Tipo Medio'!$A:$A,$A19,'Trem Tipo Medio'!$AE:$AE,"&lt;="&amp;AF$2,'Trem Tipo Medio'!$AF:$AF,"&gt;="&amp;AF$2))</f>
        <v>0</v>
      </c>
      <c r="AG19" s="18">
        <f>(1+Premissas!AB$5)*Frequencia!AF19*'Rotacao Locomotiva'!AF19*(SUMIFS('Trem Tipo Medio'!$I:$I,'Trem Tipo Medio'!$A:$A,$A19,'Trem Tipo Medio'!$AE:$AE,"&lt;="&amp;AG$2,'Trem Tipo Medio'!$AF:$AF,"&gt;="&amp;AG$2))</f>
        <v>0</v>
      </c>
      <c r="AH19" s="18">
        <f>(1+Premissas!AC$5)*Frequencia!AG19*'Rotacao Locomotiva'!AG19*(SUMIFS('Trem Tipo Medio'!$I:$I,'Trem Tipo Medio'!$A:$A,$A19,'Trem Tipo Medio'!$AE:$AE,"&lt;="&amp;AH$2,'Trem Tipo Medio'!$AF:$AF,"&gt;="&amp;AH$2))</f>
        <v>0</v>
      </c>
      <c r="AI19" s="18">
        <f>(1+Premissas!AD$5)*Frequencia!AH19*'Rotacao Locomotiva'!AH19*(SUMIFS('Trem Tipo Medio'!$I:$I,'Trem Tipo Medio'!$A:$A,$A19,'Trem Tipo Medio'!$AE:$AE,"&lt;="&amp;AI$2,'Trem Tipo Medio'!$AF:$AF,"&gt;="&amp;AI$2))</f>
        <v>0</v>
      </c>
      <c r="AJ19" s="18">
        <f>(1+Premissas!AE$5)*Frequencia!AI19*'Rotacao Locomotiva'!AI19*(SUMIFS('Trem Tipo Medio'!$I:$I,'Trem Tipo Medio'!$A:$A,$A19,'Trem Tipo Medio'!$AE:$AE,"&lt;="&amp;AJ$2,'Trem Tipo Medio'!$AF:$AF,"&gt;="&amp;AJ$2))</f>
        <v>0</v>
      </c>
      <c r="AK19" s="18">
        <f>(1+Premissas!AF$5)*Frequencia!AJ19*'Rotacao Locomotiva'!AJ19*(SUMIFS('Trem Tipo Medio'!$I:$I,'Trem Tipo Medio'!$A:$A,$A19,'Trem Tipo Medio'!$AE:$AE,"&lt;="&amp;AK$2,'Trem Tipo Medio'!$AF:$AF,"&gt;="&amp;AK$2))</f>
        <v>0</v>
      </c>
      <c r="AL19" s="18">
        <f>(1+Premissas!AG$5)*Frequencia!AK19*'Rotacao Locomotiva'!AK19*(SUMIFS('Trem Tipo Medio'!$I:$I,'Trem Tipo Medio'!$A:$A,$A19,'Trem Tipo Medio'!$AE:$AE,"&lt;="&amp;AL$2,'Trem Tipo Medio'!$AF:$AF,"&gt;="&amp;AL$2))</f>
        <v>0</v>
      </c>
      <c r="AM19" s="18">
        <f>(1+Premissas!AH$5)*Frequencia!AL19*'Rotacao Locomotiva'!AL19*(SUMIFS('Trem Tipo Medio'!$I:$I,'Trem Tipo Medio'!$A:$A,$A19,'Trem Tipo Medio'!$AE:$AE,"&lt;="&amp;AM$2,'Trem Tipo Medio'!$AF:$AF,"&gt;="&amp;AM$2))</f>
        <v>0</v>
      </c>
      <c r="AN19" s="18">
        <f>(1+Premissas!AI$5)*Frequencia!AM19*'Rotacao Locomotiva'!AM19*(SUMIFS('Trem Tipo Medio'!$I:$I,'Trem Tipo Medio'!$A:$A,$A19,'Trem Tipo Medio'!$AE:$AE,"&lt;="&amp;AN$2,'Trem Tipo Medio'!$AF:$AF,"&gt;="&amp;AN$2))</f>
        <v>0</v>
      </c>
      <c r="AO19" s="18">
        <f>(1+Premissas!AJ$5)*Frequencia!AN19*'Rotacao Locomotiva'!AN19*(SUMIFS('Trem Tipo Medio'!$I:$I,'Trem Tipo Medio'!$A:$A,$A19,'Trem Tipo Medio'!$AE:$AE,"&lt;="&amp;AO$2,'Trem Tipo Medio'!$AF:$AF,"&gt;="&amp;AO$2))</f>
        <v>0</v>
      </c>
      <c r="AP19" s="18">
        <f>(1+Premissas!AK$5)*Frequencia!AO19*'Rotacao Locomotiva'!AO19*(SUMIFS('Trem Tipo Medio'!$I:$I,'Trem Tipo Medio'!$A:$A,$A19,'Trem Tipo Medio'!$AE:$AE,"&lt;="&amp;AP$2,'Trem Tipo Medio'!$AF:$AF,"&gt;="&amp;AP$2))</f>
        <v>0</v>
      </c>
      <c r="AQ19" s="18">
        <f>(1+Premissas!AL$5)*Frequencia!AP19*'Rotacao Locomotiva'!AP19*(SUMIFS('Trem Tipo Medio'!$I:$I,'Trem Tipo Medio'!$A:$A,$A19,'Trem Tipo Medio'!$AE:$AE,"&lt;="&amp;AQ$2,'Trem Tipo Medio'!$AF:$AF,"&gt;="&amp;AQ$2))</f>
        <v>0</v>
      </c>
      <c r="AR19" s="18">
        <f>(1+Premissas!AM$5)*Frequencia!AQ19*'Rotacao Locomotiva'!AQ19*(SUMIFS('Trem Tipo Medio'!$I:$I,'Trem Tipo Medio'!$A:$A,$A19,'Trem Tipo Medio'!$AE:$AE,"&lt;="&amp;AR$2,'Trem Tipo Medio'!$AF:$AF,"&gt;="&amp;AR$2))</f>
        <v>0</v>
      </c>
      <c r="AS19" s="18">
        <f>(1+Premissas!AN$5)*Frequencia!AR19*'Rotacao Locomotiva'!AR19*(SUMIFS('Trem Tipo Medio'!$I:$I,'Trem Tipo Medio'!$A:$A,$A19,'Trem Tipo Medio'!$AE:$AE,"&lt;="&amp;AS$2,'Trem Tipo Medio'!$AF:$AF,"&gt;="&amp;AS$2))</f>
        <v>0</v>
      </c>
      <c r="AT19" s="18">
        <f>(1+Premissas!AO$5)*Frequencia!AS19*'Rotacao Locomotiva'!AS19*(SUMIFS('Trem Tipo Medio'!$I:$I,'Trem Tipo Medio'!$A:$A,$A19,'Trem Tipo Medio'!$AE:$AE,"&lt;="&amp;AT$2,'Trem Tipo Medio'!$AF:$AF,"&gt;="&amp;AT$2))</f>
        <v>0</v>
      </c>
      <c r="AU19" s="18">
        <f>(1+Premissas!AP$5)*Frequencia!AT19*'Rotacao Locomotiva'!AT19*(SUMIFS('Trem Tipo Medio'!$I:$I,'Trem Tipo Medio'!$A:$A,$A19,'Trem Tipo Medio'!$AE:$AE,"&lt;="&amp;AU$2,'Trem Tipo Medio'!$AF:$AF,"&gt;="&amp;AU$2))</f>
        <v>0</v>
      </c>
      <c r="AV19" s="18">
        <f>(1+Premissas!AQ$5)*Frequencia!AU19*'Rotacao Locomotiva'!AU19*(SUMIFS('Trem Tipo Medio'!$I:$I,'Trem Tipo Medio'!$A:$A,$A19,'Trem Tipo Medio'!$AE:$AE,"&lt;="&amp;AV$2,'Trem Tipo Medio'!$AF:$AF,"&gt;="&amp;AV$2))</f>
        <v>0</v>
      </c>
      <c r="AW19" s="18">
        <f>(1+Premissas!AR$5)*Frequencia!AV19*'Rotacao Locomotiva'!AV19*(SUMIFS('Trem Tipo Medio'!$I:$I,'Trem Tipo Medio'!$A:$A,$A19,'Trem Tipo Medio'!$AE:$AE,"&lt;="&amp;AW$2,'Trem Tipo Medio'!$AF:$AF,"&gt;="&amp;AW$2))</f>
        <v>0</v>
      </c>
      <c r="AX19" s="18">
        <f>(1+Premissas!AS$5)*Frequencia!AW19*'Rotacao Locomotiva'!AW19*(SUMIFS('Trem Tipo Medio'!$I:$I,'Trem Tipo Medio'!$A:$A,$A19,'Trem Tipo Medio'!$AE:$AE,"&lt;="&amp;AX$2,'Trem Tipo Medio'!$AF:$AF,"&gt;="&amp;AX$2))</f>
        <v>0</v>
      </c>
      <c r="AY19" s="18">
        <f>(1+Premissas!AT$5)*Frequencia!AX19*'Rotacao Locomotiva'!AX19*(SUMIFS('Trem Tipo Medio'!$I:$I,'Trem Tipo Medio'!$A:$A,$A19,'Trem Tipo Medio'!$AE:$AE,"&lt;="&amp;AY$2,'Trem Tipo Medio'!$AF:$AF,"&gt;="&amp;AY$2))</f>
        <v>0</v>
      </c>
      <c r="AZ19" s="18">
        <f>(1+Premissas!AU$5)*Frequencia!AY19*'Rotacao Locomotiva'!AY19*(SUMIFS('Trem Tipo Medio'!$I:$I,'Trem Tipo Medio'!$A:$A,$A19,'Trem Tipo Medio'!$AE:$AE,"&lt;="&amp;AZ$2,'Trem Tipo Medio'!$AF:$AF,"&gt;="&amp;AZ$2))</f>
        <v>0</v>
      </c>
      <c r="BA19" s="18">
        <f>(1+Premissas!AV$5)*Frequencia!AZ19*'Rotacao Locomotiva'!AZ19*(SUMIFS('Trem Tipo Medio'!$I:$I,'Trem Tipo Medio'!$A:$A,$A19,'Trem Tipo Medio'!$AE:$AE,"&lt;="&amp;BA$2,'Trem Tipo Medio'!$AF:$AF,"&gt;="&amp;BA$2))</f>
        <v>0</v>
      </c>
      <c r="BB19" s="18">
        <f>(1+Premissas!AW$5)*Frequencia!BA19*'Rotacao Locomotiva'!BA19*(SUMIFS('Trem Tipo Medio'!$I:$I,'Trem Tipo Medio'!$A:$A,$A19,'Trem Tipo Medio'!$AE:$AE,"&lt;="&amp;BB$2,'Trem Tipo Medio'!$AF:$AF,"&gt;="&amp;BB$2))</f>
        <v>0</v>
      </c>
      <c r="BC19" s="18">
        <f>(1+Premissas!AX$5)*Frequencia!BB19*'Rotacao Locomotiva'!BB19*(SUMIFS('Trem Tipo Medio'!$I:$I,'Trem Tipo Medio'!$A:$A,$A19,'Trem Tipo Medio'!$AE:$AE,"&lt;="&amp;BC$2,'Trem Tipo Medio'!$AF:$AF,"&gt;="&amp;BC$2))</f>
        <v>0</v>
      </c>
      <c r="BD19" s="18">
        <f>(1+Premissas!AY$5)*Frequencia!BC19*'Rotacao Locomotiva'!BC19*(SUMIFS('Trem Tipo Medio'!$I:$I,'Trem Tipo Medio'!$A:$A,$A19,'Trem Tipo Medio'!$AE:$AE,"&lt;="&amp;BD$2,'Trem Tipo Medio'!$AF:$AF,"&gt;="&amp;BD$2))</f>
        <v>0</v>
      </c>
      <c r="BE19" s="18">
        <f>(1+Premissas!AZ$5)*Frequencia!BD19*'Rotacao Locomotiva'!BD19*(SUMIFS('Trem Tipo Medio'!$I:$I,'Trem Tipo Medio'!$A:$A,$A19,'Trem Tipo Medio'!$AE:$AE,"&lt;="&amp;BE$2,'Trem Tipo Medio'!$AF:$AF,"&gt;="&amp;BE$2))</f>
        <v>0</v>
      </c>
      <c r="BF19" s="18">
        <f>(1+Premissas!BA$5)*Frequencia!BE19*'Rotacao Locomotiva'!BE19*(SUMIFS('Trem Tipo Medio'!$I:$I,'Trem Tipo Medio'!$A:$A,$A19,'Trem Tipo Medio'!$AE:$AE,"&lt;="&amp;BF$2,'Trem Tipo Medio'!$AF:$AF,"&gt;="&amp;BF$2))</f>
        <v>0</v>
      </c>
      <c r="BG19" s="18">
        <f>(1+Premissas!BB$5)*Frequencia!BF19*'Rotacao Locomotiva'!BF19*(SUMIFS('Trem Tipo Medio'!$I:$I,'Trem Tipo Medio'!$A:$A,$A19,'Trem Tipo Medio'!$AE:$AE,"&lt;="&amp;BG$2,'Trem Tipo Medio'!$AF:$AF,"&gt;="&amp;BG$2))</f>
        <v>0</v>
      </c>
      <c r="BH19" s="18">
        <f>(1+Premissas!BC$5)*Frequencia!BG19*'Rotacao Locomotiva'!BG19*(SUMIFS('Trem Tipo Medio'!$I:$I,'Trem Tipo Medio'!$A:$A,$A19,'Trem Tipo Medio'!$AE:$AE,"&lt;="&amp;BH$2,'Trem Tipo Medio'!$AF:$AF,"&gt;="&amp;BH$2))</f>
        <v>0</v>
      </c>
      <c r="BI19" s="18">
        <f>(1+Premissas!BD$5)*Frequencia!BH19*'Rotacao Locomotiva'!BH19*(SUMIFS('Trem Tipo Medio'!$I:$I,'Trem Tipo Medio'!$A:$A,$A19,'Trem Tipo Medio'!$AE:$AE,"&lt;="&amp;BI$2,'Trem Tipo Medio'!$AF:$AF,"&gt;="&amp;BI$2))</f>
        <v>0</v>
      </c>
      <c r="BJ19" s="18">
        <f>(1+Premissas!BE$5)*Frequencia!BI19*'Rotacao Locomotiva'!BI19*(SUMIFS('Trem Tipo Medio'!$I:$I,'Trem Tipo Medio'!$A:$A,$A19,'Trem Tipo Medio'!$AE:$AE,"&lt;="&amp;BJ$2,'Trem Tipo Medio'!$AF:$AF,"&gt;="&amp;BJ$2))</f>
        <v>0</v>
      </c>
      <c r="BK19" s="18">
        <f>(1+Premissas!BF$5)*Frequencia!BJ19*'Rotacao Locomotiva'!BJ19*(SUMIFS('Trem Tipo Medio'!$I:$I,'Trem Tipo Medio'!$A:$A,$A19,'Trem Tipo Medio'!$AE:$AE,"&lt;="&amp;BK$2,'Trem Tipo Medio'!$AF:$AF,"&gt;="&amp;BK$2))</f>
        <v>0</v>
      </c>
      <c r="BL19" s="18">
        <f>(1+Premissas!BG$5)*Frequencia!BK19*'Rotacao Locomotiva'!BK19*(SUMIFS('Trem Tipo Medio'!$I:$I,'Trem Tipo Medio'!$A:$A,$A19,'Trem Tipo Medio'!$AE:$AE,"&lt;="&amp;BL$2,'Trem Tipo Medio'!$AF:$AF,"&gt;="&amp;BL$2))</f>
        <v>0</v>
      </c>
      <c r="BM19" s="18">
        <f>(1+Premissas!BH$5)*Frequencia!BL19*'Rotacao Locomotiva'!BL19*(SUMIFS('Trem Tipo Medio'!$I:$I,'Trem Tipo Medio'!$A:$A,$A19,'Trem Tipo Medio'!$AE:$AE,"&lt;="&amp;BM$2,'Trem Tipo Medio'!$AF:$AF,"&gt;="&amp;BM$2))</f>
        <v>0</v>
      </c>
      <c r="BN19" s="18">
        <f>(1+Premissas!BI$5)*Frequencia!BM19*'Rotacao Locomotiva'!BM19*(SUMIFS('Trem Tipo Medio'!$I:$I,'Trem Tipo Medio'!$A:$A,$A19,'Trem Tipo Medio'!$AE:$AE,"&lt;="&amp;BN$2,'Trem Tipo Medio'!$AF:$AF,"&gt;="&amp;BN$2))</f>
        <v>0</v>
      </c>
      <c r="BO19" s="18">
        <f>(1+Premissas!BJ$5)*Frequencia!BN19*'Rotacao Locomotiva'!BN19*(SUMIFS('Trem Tipo Medio'!$I:$I,'Trem Tipo Medio'!$A:$A,$A19,'Trem Tipo Medio'!$AE:$AE,"&lt;="&amp;BO$2,'Trem Tipo Medio'!$AF:$AF,"&gt;="&amp;BO$2))</f>
        <v>0</v>
      </c>
      <c r="BP19" s="18">
        <f>(1+Premissas!BK$5)*Frequencia!BO19*'Rotacao Locomotiva'!BO19*(SUMIFS('Trem Tipo Medio'!$I:$I,'Trem Tipo Medio'!$A:$A,$A19,'Trem Tipo Medio'!$AE:$AE,"&lt;="&amp;BP$2,'Trem Tipo Medio'!$AF:$AF,"&gt;="&amp;BP$2))</f>
        <v>0</v>
      </c>
      <c r="BQ19"/>
      <c r="BR19"/>
      <c r="BS19"/>
      <c r="BT19"/>
      <c r="BU19"/>
    </row>
    <row r="20" spans="1:73" s="32" customFormat="1" x14ac:dyDescent="0.25">
      <c r="A20" s="6">
        <f t="shared" si="2"/>
        <v>18</v>
      </c>
      <c r="B20" s="3" t="str">
        <f>VLOOKUP($A20,Demanda!$A$1:$G$43,4,0)</f>
        <v>Açúcar</v>
      </c>
      <c r="C20" s="3" t="str">
        <f>VLOOKUP($A20,Demanda!$A$1:$G$43,6,0)</f>
        <v>Nobres</v>
      </c>
      <c r="D20" s="3" t="str">
        <f>VLOOKUP($A20,Demanda!$A$1:$G$43,7,0)</f>
        <v>Miritituba</v>
      </c>
      <c r="E20" s="3" t="str">
        <f>VLOOKUP($A20,Demanda!$A$1:$G$43,2,0)</f>
        <v>RMN</v>
      </c>
      <c r="F20" s="29" t="str">
        <f>VLOOKUP(A20,'Trem Tipo Medio'!A:I,8,0)</f>
        <v>AC44</v>
      </c>
      <c r="G20" s="6"/>
      <c r="H20" s="18">
        <f>(1+Premissas!C$5)*Frequencia!G20*'Rotacao Locomotiva'!G20*(SUMIFS('Trem Tipo Medio'!$I:$I,'Trem Tipo Medio'!$A:$A,$A20,'Trem Tipo Medio'!$AE:$AE,"&lt;="&amp;H$2,'Trem Tipo Medio'!$AF:$AF,"&gt;="&amp;H$2))</f>
        <v>0</v>
      </c>
      <c r="I20" s="18">
        <f>(1+Premissas!D$5)*Frequencia!H20*'Rotacao Locomotiva'!H20*(SUMIFS('Trem Tipo Medio'!$I:$I,'Trem Tipo Medio'!$A:$A,$A20,'Trem Tipo Medio'!$AE:$AE,"&lt;="&amp;I$2,'Trem Tipo Medio'!$AF:$AF,"&gt;="&amp;I$2))</f>
        <v>0</v>
      </c>
      <c r="J20" s="18">
        <f>(1+Premissas!E$5)*Frequencia!I20*'Rotacao Locomotiva'!I20*(SUMIFS('Trem Tipo Medio'!$I:$I,'Trem Tipo Medio'!$A:$A,$A20,'Trem Tipo Medio'!$AE:$AE,"&lt;="&amp;J$2,'Trem Tipo Medio'!$AF:$AF,"&gt;="&amp;J$2))</f>
        <v>0</v>
      </c>
      <c r="K20" s="18">
        <f>(1+Premissas!F$5)*Frequencia!J20*'Rotacao Locomotiva'!J20*(SUMIFS('Trem Tipo Medio'!$I:$I,'Trem Tipo Medio'!$A:$A,$A20,'Trem Tipo Medio'!$AE:$AE,"&lt;="&amp;K$2,'Trem Tipo Medio'!$AF:$AF,"&gt;="&amp;K$2))</f>
        <v>0</v>
      </c>
      <c r="L20" s="18">
        <f>(1+Premissas!G$5)*Frequencia!K20*'Rotacao Locomotiva'!K20*(SUMIFS('Trem Tipo Medio'!$I:$I,'Trem Tipo Medio'!$A:$A,$A20,'Trem Tipo Medio'!$AE:$AE,"&lt;="&amp;L$2,'Trem Tipo Medio'!$AF:$AF,"&gt;="&amp;L$2))</f>
        <v>0</v>
      </c>
      <c r="M20" s="18">
        <f>(1+Premissas!H$5)*Frequencia!L20*'Rotacao Locomotiva'!L20*(SUMIFS('Trem Tipo Medio'!$I:$I,'Trem Tipo Medio'!$A:$A,$A20,'Trem Tipo Medio'!$AE:$AE,"&lt;="&amp;M$2,'Trem Tipo Medio'!$AF:$AF,"&gt;="&amp;M$2))</f>
        <v>0</v>
      </c>
      <c r="N20" s="18">
        <f>(1+Premissas!I$5)*Frequencia!M20*'Rotacao Locomotiva'!M20*(SUMIFS('Trem Tipo Medio'!$I:$I,'Trem Tipo Medio'!$A:$A,$A20,'Trem Tipo Medio'!$AE:$AE,"&lt;="&amp;N$2,'Trem Tipo Medio'!$AF:$AF,"&gt;="&amp;N$2))</f>
        <v>0</v>
      </c>
      <c r="O20" s="18">
        <f>(1+Premissas!J$5)*Frequencia!N20*'Rotacao Locomotiva'!N20*(SUMIFS('Trem Tipo Medio'!$I:$I,'Trem Tipo Medio'!$A:$A,$A20,'Trem Tipo Medio'!$AE:$AE,"&lt;="&amp;O$2,'Trem Tipo Medio'!$AF:$AF,"&gt;="&amp;O$2))</f>
        <v>0</v>
      </c>
      <c r="P20" s="18">
        <f>(1+Premissas!K$5)*Frequencia!O20*'Rotacao Locomotiva'!O20*(SUMIFS('Trem Tipo Medio'!$I:$I,'Trem Tipo Medio'!$A:$A,$A20,'Trem Tipo Medio'!$AE:$AE,"&lt;="&amp;P$2,'Trem Tipo Medio'!$AF:$AF,"&gt;="&amp;P$2))</f>
        <v>0</v>
      </c>
      <c r="Q20" s="18">
        <f>(1+Premissas!L$5)*Frequencia!P20*'Rotacao Locomotiva'!P20*(SUMIFS('Trem Tipo Medio'!$I:$I,'Trem Tipo Medio'!$A:$A,$A20,'Trem Tipo Medio'!$AE:$AE,"&lt;="&amp;Q$2,'Trem Tipo Medio'!$AF:$AF,"&gt;="&amp;Q$2))</f>
        <v>0</v>
      </c>
      <c r="R20" s="18">
        <f>(1+Premissas!M$5)*Frequencia!Q20*'Rotacao Locomotiva'!Q20*(SUMIFS('Trem Tipo Medio'!$I:$I,'Trem Tipo Medio'!$A:$A,$A20,'Trem Tipo Medio'!$AE:$AE,"&lt;="&amp;R$2,'Trem Tipo Medio'!$AF:$AF,"&gt;="&amp;R$2))</f>
        <v>0</v>
      </c>
      <c r="S20" s="18">
        <f>(1+Premissas!N$5)*Frequencia!R20*'Rotacao Locomotiva'!R20*(SUMIFS('Trem Tipo Medio'!$I:$I,'Trem Tipo Medio'!$A:$A,$A20,'Trem Tipo Medio'!$AE:$AE,"&lt;="&amp;S$2,'Trem Tipo Medio'!$AF:$AF,"&gt;="&amp;S$2))</f>
        <v>0</v>
      </c>
      <c r="T20" s="18">
        <f>(1+Premissas!O$5)*Frequencia!S20*'Rotacao Locomotiva'!S20*(SUMIFS('Trem Tipo Medio'!$I:$I,'Trem Tipo Medio'!$A:$A,$A20,'Trem Tipo Medio'!$AE:$AE,"&lt;="&amp;T$2,'Trem Tipo Medio'!$AF:$AF,"&gt;="&amp;T$2))</f>
        <v>0</v>
      </c>
      <c r="U20" s="18">
        <f>(1+Premissas!P$5)*Frequencia!T20*'Rotacao Locomotiva'!T20*(SUMIFS('Trem Tipo Medio'!$I:$I,'Trem Tipo Medio'!$A:$A,$A20,'Trem Tipo Medio'!$AE:$AE,"&lt;="&amp;U$2,'Trem Tipo Medio'!$AF:$AF,"&gt;="&amp;U$2))</f>
        <v>0</v>
      </c>
      <c r="V20" s="18">
        <f>(1+Premissas!Q$5)*Frequencia!U20*'Rotacao Locomotiva'!U20*(SUMIFS('Trem Tipo Medio'!$I:$I,'Trem Tipo Medio'!$A:$A,$A20,'Trem Tipo Medio'!$AE:$AE,"&lt;="&amp;V$2,'Trem Tipo Medio'!$AF:$AF,"&gt;="&amp;V$2))</f>
        <v>0</v>
      </c>
      <c r="W20" s="18">
        <f>(1+Premissas!R$5)*Frequencia!V20*'Rotacao Locomotiva'!V20*(SUMIFS('Trem Tipo Medio'!$I:$I,'Trem Tipo Medio'!$A:$A,$A20,'Trem Tipo Medio'!$AE:$AE,"&lt;="&amp;W$2,'Trem Tipo Medio'!$AF:$AF,"&gt;="&amp;W$2))</f>
        <v>0</v>
      </c>
      <c r="X20" s="18">
        <f>(1+Premissas!S$5)*Frequencia!W20*'Rotacao Locomotiva'!W20*(SUMIFS('Trem Tipo Medio'!$I:$I,'Trem Tipo Medio'!$A:$A,$A20,'Trem Tipo Medio'!$AE:$AE,"&lt;="&amp;X$2,'Trem Tipo Medio'!$AF:$AF,"&gt;="&amp;X$2))</f>
        <v>0</v>
      </c>
      <c r="Y20" s="18">
        <f>(1+Premissas!T$5)*Frequencia!X20*'Rotacao Locomotiva'!X20*(SUMIFS('Trem Tipo Medio'!$I:$I,'Trem Tipo Medio'!$A:$A,$A20,'Trem Tipo Medio'!$AE:$AE,"&lt;="&amp;Y$2,'Trem Tipo Medio'!$AF:$AF,"&gt;="&amp;Y$2))</f>
        <v>0</v>
      </c>
      <c r="Z20" s="18">
        <f>(1+Premissas!U$5)*Frequencia!Y20*'Rotacao Locomotiva'!Y20*(SUMIFS('Trem Tipo Medio'!$I:$I,'Trem Tipo Medio'!$A:$A,$A20,'Trem Tipo Medio'!$AE:$AE,"&lt;="&amp;Z$2,'Trem Tipo Medio'!$AF:$AF,"&gt;="&amp;Z$2))</f>
        <v>0</v>
      </c>
      <c r="AA20" s="18">
        <f>(1+Premissas!V$5)*Frequencia!Z20*'Rotacao Locomotiva'!Z20*(SUMIFS('Trem Tipo Medio'!$I:$I,'Trem Tipo Medio'!$A:$A,$A20,'Trem Tipo Medio'!$AE:$AE,"&lt;="&amp;AA$2,'Trem Tipo Medio'!$AF:$AF,"&gt;="&amp;AA$2))</f>
        <v>0</v>
      </c>
      <c r="AB20" s="18">
        <f>(1+Premissas!W$5)*Frequencia!AA20*'Rotacao Locomotiva'!AA20*(SUMIFS('Trem Tipo Medio'!$I:$I,'Trem Tipo Medio'!$A:$A,$A20,'Trem Tipo Medio'!$AE:$AE,"&lt;="&amp;AB$2,'Trem Tipo Medio'!$AF:$AF,"&gt;="&amp;AB$2))</f>
        <v>0</v>
      </c>
      <c r="AC20" s="18">
        <f>(1+Premissas!X$5)*Frequencia!AB20*'Rotacao Locomotiva'!AB20*(SUMIFS('Trem Tipo Medio'!$I:$I,'Trem Tipo Medio'!$A:$A,$A20,'Trem Tipo Medio'!$AE:$AE,"&lt;="&amp;AC$2,'Trem Tipo Medio'!$AF:$AF,"&gt;="&amp;AC$2))</f>
        <v>0</v>
      </c>
      <c r="AD20" s="18">
        <f>(1+Premissas!Y$5)*Frequencia!AC20*'Rotacao Locomotiva'!AC20*(SUMIFS('Trem Tipo Medio'!$I:$I,'Trem Tipo Medio'!$A:$A,$A20,'Trem Tipo Medio'!$AE:$AE,"&lt;="&amp;AD$2,'Trem Tipo Medio'!$AF:$AF,"&gt;="&amp;AD$2))</f>
        <v>0</v>
      </c>
      <c r="AE20" s="18">
        <f>(1+Premissas!Z$5)*Frequencia!AD20*'Rotacao Locomotiva'!AD20*(SUMIFS('Trem Tipo Medio'!$I:$I,'Trem Tipo Medio'!$A:$A,$A20,'Trem Tipo Medio'!$AE:$AE,"&lt;="&amp;AE$2,'Trem Tipo Medio'!$AF:$AF,"&gt;="&amp;AE$2))</f>
        <v>0</v>
      </c>
      <c r="AF20" s="18">
        <f>(1+Premissas!AA$5)*Frequencia!AE20*'Rotacao Locomotiva'!AE20*(SUMIFS('Trem Tipo Medio'!$I:$I,'Trem Tipo Medio'!$A:$A,$A20,'Trem Tipo Medio'!$AE:$AE,"&lt;="&amp;AF$2,'Trem Tipo Medio'!$AF:$AF,"&gt;="&amp;AF$2))</f>
        <v>0</v>
      </c>
      <c r="AG20" s="18">
        <f>(1+Premissas!AB$5)*Frequencia!AF20*'Rotacao Locomotiva'!AF20*(SUMIFS('Trem Tipo Medio'!$I:$I,'Trem Tipo Medio'!$A:$A,$A20,'Trem Tipo Medio'!$AE:$AE,"&lt;="&amp;AG$2,'Trem Tipo Medio'!$AF:$AF,"&gt;="&amp;AG$2))</f>
        <v>0</v>
      </c>
      <c r="AH20" s="18">
        <f>(1+Premissas!AC$5)*Frequencia!AG20*'Rotacao Locomotiva'!AG20*(SUMIFS('Trem Tipo Medio'!$I:$I,'Trem Tipo Medio'!$A:$A,$A20,'Trem Tipo Medio'!$AE:$AE,"&lt;="&amp;AH$2,'Trem Tipo Medio'!$AF:$AF,"&gt;="&amp;AH$2))</f>
        <v>0</v>
      </c>
      <c r="AI20" s="18">
        <f>(1+Premissas!AD$5)*Frequencia!AH20*'Rotacao Locomotiva'!AH20*(SUMIFS('Trem Tipo Medio'!$I:$I,'Trem Tipo Medio'!$A:$A,$A20,'Trem Tipo Medio'!$AE:$AE,"&lt;="&amp;AI$2,'Trem Tipo Medio'!$AF:$AF,"&gt;="&amp;AI$2))</f>
        <v>0</v>
      </c>
      <c r="AJ20" s="18">
        <f>(1+Premissas!AE$5)*Frequencia!AI20*'Rotacao Locomotiva'!AI20*(SUMIFS('Trem Tipo Medio'!$I:$I,'Trem Tipo Medio'!$A:$A,$A20,'Trem Tipo Medio'!$AE:$AE,"&lt;="&amp;AJ$2,'Trem Tipo Medio'!$AF:$AF,"&gt;="&amp;AJ$2))</f>
        <v>0</v>
      </c>
      <c r="AK20" s="18">
        <f>(1+Premissas!AF$5)*Frequencia!AJ20*'Rotacao Locomotiva'!AJ20*(SUMIFS('Trem Tipo Medio'!$I:$I,'Trem Tipo Medio'!$A:$A,$A20,'Trem Tipo Medio'!$AE:$AE,"&lt;="&amp;AK$2,'Trem Tipo Medio'!$AF:$AF,"&gt;="&amp;AK$2))</f>
        <v>0</v>
      </c>
      <c r="AL20" s="18">
        <f>(1+Premissas!AG$5)*Frequencia!AK20*'Rotacao Locomotiva'!AK20*(SUMIFS('Trem Tipo Medio'!$I:$I,'Trem Tipo Medio'!$A:$A,$A20,'Trem Tipo Medio'!$AE:$AE,"&lt;="&amp;AL$2,'Trem Tipo Medio'!$AF:$AF,"&gt;="&amp;AL$2))</f>
        <v>0</v>
      </c>
      <c r="AM20" s="18">
        <f>(1+Premissas!AH$5)*Frequencia!AL20*'Rotacao Locomotiva'!AL20*(SUMIFS('Trem Tipo Medio'!$I:$I,'Trem Tipo Medio'!$A:$A,$A20,'Trem Tipo Medio'!$AE:$AE,"&lt;="&amp;AM$2,'Trem Tipo Medio'!$AF:$AF,"&gt;="&amp;AM$2))</f>
        <v>0</v>
      </c>
      <c r="AN20" s="18">
        <f>(1+Premissas!AI$5)*Frequencia!AM20*'Rotacao Locomotiva'!AM20*(SUMIFS('Trem Tipo Medio'!$I:$I,'Trem Tipo Medio'!$A:$A,$A20,'Trem Tipo Medio'!$AE:$AE,"&lt;="&amp;AN$2,'Trem Tipo Medio'!$AF:$AF,"&gt;="&amp;AN$2))</f>
        <v>0</v>
      </c>
      <c r="AO20" s="18">
        <f>(1+Premissas!AJ$5)*Frequencia!AN20*'Rotacao Locomotiva'!AN20*(SUMIFS('Trem Tipo Medio'!$I:$I,'Trem Tipo Medio'!$A:$A,$A20,'Trem Tipo Medio'!$AE:$AE,"&lt;="&amp;AO$2,'Trem Tipo Medio'!$AF:$AF,"&gt;="&amp;AO$2))</f>
        <v>0</v>
      </c>
      <c r="AP20" s="18">
        <f>(1+Premissas!AK$5)*Frequencia!AO20*'Rotacao Locomotiva'!AO20*(SUMIFS('Trem Tipo Medio'!$I:$I,'Trem Tipo Medio'!$A:$A,$A20,'Trem Tipo Medio'!$AE:$AE,"&lt;="&amp;AP$2,'Trem Tipo Medio'!$AF:$AF,"&gt;="&amp;AP$2))</f>
        <v>0</v>
      </c>
      <c r="AQ20" s="18">
        <f>(1+Premissas!AL$5)*Frequencia!AP20*'Rotacao Locomotiva'!AP20*(SUMIFS('Trem Tipo Medio'!$I:$I,'Trem Tipo Medio'!$A:$A,$A20,'Trem Tipo Medio'!$AE:$AE,"&lt;="&amp;AQ$2,'Trem Tipo Medio'!$AF:$AF,"&gt;="&amp;AQ$2))</f>
        <v>0</v>
      </c>
      <c r="AR20" s="18">
        <f>(1+Premissas!AM$5)*Frequencia!AQ20*'Rotacao Locomotiva'!AQ20*(SUMIFS('Trem Tipo Medio'!$I:$I,'Trem Tipo Medio'!$A:$A,$A20,'Trem Tipo Medio'!$AE:$AE,"&lt;="&amp;AR$2,'Trem Tipo Medio'!$AF:$AF,"&gt;="&amp;AR$2))</f>
        <v>0</v>
      </c>
      <c r="AS20" s="18">
        <f>(1+Premissas!AN$5)*Frequencia!AR20*'Rotacao Locomotiva'!AR20*(SUMIFS('Trem Tipo Medio'!$I:$I,'Trem Tipo Medio'!$A:$A,$A20,'Trem Tipo Medio'!$AE:$AE,"&lt;="&amp;AS$2,'Trem Tipo Medio'!$AF:$AF,"&gt;="&amp;AS$2))</f>
        <v>0</v>
      </c>
      <c r="AT20" s="18">
        <f>(1+Premissas!AO$5)*Frequencia!AS20*'Rotacao Locomotiva'!AS20*(SUMIFS('Trem Tipo Medio'!$I:$I,'Trem Tipo Medio'!$A:$A,$A20,'Trem Tipo Medio'!$AE:$AE,"&lt;="&amp;AT$2,'Trem Tipo Medio'!$AF:$AF,"&gt;="&amp;AT$2))</f>
        <v>0</v>
      </c>
      <c r="AU20" s="18">
        <f>(1+Premissas!AP$5)*Frequencia!AT20*'Rotacao Locomotiva'!AT20*(SUMIFS('Trem Tipo Medio'!$I:$I,'Trem Tipo Medio'!$A:$A,$A20,'Trem Tipo Medio'!$AE:$AE,"&lt;="&amp;AU$2,'Trem Tipo Medio'!$AF:$AF,"&gt;="&amp;AU$2))</f>
        <v>0</v>
      </c>
      <c r="AV20" s="18">
        <f>(1+Premissas!AQ$5)*Frequencia!AU20*'Rotacao Locomotiva'!AU20*(SUMIFS('Trem Tipo Medio'!$I:$I,'Trem Tipo Medio'!$A:$A,$A20,'Trem Tipo Medio'!$AE:$AE,"&lt;="&amp;AV$2,'Trem Tipo Medio'!$AF:$AF,"&gt;="&amp;AV$2))</f>
        <v>0</v>
      </c>
      <c r="AW20" s="18">
        <f>(1+Premissas!AR$5)*Frequencia!AV20*'Rotacao Locomotiva'!AV20*(SUMIFS('Trem Tipo Medio'!$I:$I,'Trem Tipo Medio'!$A:$A,$A20,'Trem Tipo Medio'!$AE:$AE,"&lt;="&amp;AW$2,'Trem Tipo Medio'!$AF:$AF,"&gt;="&amp;AW$2))</f>
        <v>0</v>
      </c>
      <c r="AX20" s="18">
        <f>(1+Premissas!AS$5)*Frequencia!AW20*'Rotacao Locomotiva'!AW20*(SUMIFS('Trem Tipo Medio'!$I:$I,'Trem Tipo Medio'!$A:$A,$A20,'Trem Tipo Medio'!$AE:$AE,"&lt;="&amp;AX$2,'Trem Tipo Medio'!$AF:$AF,"&gt;="&amp;AX$2))</f>
        <v>0</v>
      </c>
      <c r="AY20" s="18">
        <f>(1+Premissas!AT$5)*Frequencia!AX20*'Rotacao Locomotiva'!AX20*(SUMIFS('Trem Tipo Medio'!$I:$I,'Trem Tipo Medio'!$A:$A,$A20,'Trem Tipo Medio'!$AE:$AE,"&lt;="&amp;AY$2,'Trem Tipo Medio'!$AF:$AF,"&gt;="&amp;AY$2))</f>
        <v>0</v>
      </c>
      <c r="AZ20" s="18">
        <f>(1+Premissas!AU$5)*Frequencia!AY20*'Rotacao Locomotiva'!AY20*(SUMIFS('Trem Tipo Medio'!$I:$I,'Trem Tipo Medio'!$A:$A,$A20,'Trem Tipo Medio'!$AE:$AE,"&lt;="&amp;AZ$2,'Trem Tipo Medio'!$AF:$AF,"&gt;="&amp;AZ$2))</f>
        <v>0</v>
      </c>
      <c r="BA20" s="18">
        <f>(1+Premissas!AV$5)*Frequencia!AZ20*'Rotacao Locomotiva'!AZ20*(SUMIFS('Trem Tipo Medio'!$I:$I,'Trem Tipo Medio'!$A:$A,$A20,'Trem Tipo Medio'!$AE:$AE,"&lt;="&amp;BA$2,'Trem Tipo Medio'!$AF:$AF,"&gt;="&amp;BA$2))</f>
        <v>0</v>
      </c>
      <c r="BB20" s="18">
        <f>(1+Premissas!AW$5)*Frequencia!BA20*'Rotacao Locomotiva'!BA20*(SUMIFS('Trem Tipo Medio'!$I:$I,'Trem Tipo Medio'!$A:$A,$A20,'Trem Tipo Medio'!$AE:$AE,"&lt;="&amp;BB$2,'Trem Tipo Medio'!$AF:$AF,"&gt;="&amp;BB$2))</f>
        <v>0</v>
      </c>
      <c r="BC20" s="18">
        <f>(1+Premissas!AX$5)*Frequencia!BB20*'Rotacao Locomotiva'!BB20*(SUMIFS('Trem Tipo Medio'!$I:$I,'Trem Tipo Medio'!$A:$A,$A20,'Trem Tipo Medio'!$AE:$AE,"&lt;="&amp;BC$2,'Trem Tipo Medio'!$AF:$AF,"&gt;="&amp;BC$2))</f>
        <v>0</v>
      </c>
      <c r="BD20" s="18">
        <f>(1+Premissas!AY$5)*Frequencia!BC20*'Rotacao Locomotiva'!BC20*(SUMIFS('Trem Tipo Medio'!$I:$I,'Trem Tipo Medio'!$A:$A,$A20,'Trem Tipo Medio'!$AE:$AE,"&lt;="&amp;BD$2,'Trem Tipo Medio'!$AF:$AF,"&gt;="&amp;BD$2))</f>
        <v>0</v>
      </c>
      <c r="BE20" s="18">
        <f>(1+Premissas!AZ$5)*Frequencia!BD20*'Rotacao Locomotiva'!BD20*(SUMIFS('Trem Tipo Medio'!$I:$I,'Trem Tipo Medio'!$A:$A,$A20,'Trem Tipo Medio'!$AE:$AE,"&lt;="&amp;BE$2,'Trem Tipo Medio'!$AF:$AF,"&gt;="&amp;BE$2))</f>
        <v>0</v>
      </c>
      <c r="BF20" s="18">
        <f>(1+Premissas!BA$5)*Frequencia!BE20*'Rotacao Locomotiva'!BE20*(SUMIFS('Trem Tipo Medio'!$I:$I,'Trem Tipo Medio'!$A:$A,$A20,'Trem Tipo Medio'!$AE:$AE,"&lt;="&amp;BF$2,'Trem Tipo Medio'!$AF:$AF,"&gt;="&amp;BF$2))</f>
        <v>0</v>
      </c>
      <c r="BG20" s="18">
        <f>(1+Premissas!BB$5)*Frequencia!BF20*'Rotacao Locomotiva'!BF20*(SUMIFS('Trem Tipo Medio'!$I:$I,'Trem Tipo Medio'!$A:$A,$A20,'Trem Tipo Medio'!$AE:$AE,"&lt;="&amp;BG$2,'Trem Tipo Medio'!$AF:$AF,"&gt;="&amp;BG$2))</f>
        <v>0</v>
      </c>
      <c r="BH20" s="18">
        <f>(1+Premissas!BC$5)*Frequencia!BG20*'Rotacao Locomotiva'!BG20*(SUMIFS('Trem Tipo Medio'!$I:$I,'Trem Tipo Medio'!$A:$A,$A20,'Trem Tipo Medio'!$AE:$AE,"&lt;="&amp;BH$2,'Trem Tipo Medio'!$AF:$AF,"&gt;="&amp;BH$2))</f>
        <v>0</v>
      </c>
      <c r="BI20" s="18">
        <f>(1+Premissas!BD$5)*Frequencia!BH20*'Rotacao Locomotiva'!BH20*(SUMIFS('Trem Tipo Medio'!$I:$I,'Trem Tipo Medio'!$A:$A,$A20,'Trem Tipo Medio'!$AE:$AE,"&lt;="&amp;BI$2,'Trem Tipo Medio'!$AF:$AF,"&gt;="&amp;BI$2))</f>
        <v>0</v>
      </c>
      <c r="BJ20" s="18">
        <f>(1+Premissas!BE$5)*Frequencia!BI20*'Rotacao Locomotiva'!BI20*(SUMIFS('Trem Tipo Medio'!$I:$I,'Trem Tipo Medio'!$A:$A,$A20,'Trem Tipo Medio'!$AE:$AE,"&lt;="&amp;BJ$2,'Trem Tipo Medio'!$AF:$AF,"&gt;="&amp;BJ$2))</f>
        <v>0</v>
      </c>
      <c r="BK20" s="18">
        <f>(1+Premissas!BF$5)*Frequencia!BJ20*'Rotacao Locomotiva'!BJ20*(SUMIFS('Trem Tipo Medio'!$I:$I,'Trem Tipo Medio'!$A:$A,$A20,'Trem Tipo Medio'!$AE:$AE,"&lt;="&amp;BK$2,'Trem Tipo Medio'!$AF:$AF,"&gt;="&amp;BK$2))</f>
        <v>0</v>
      </c>
      <c r="BL20" s="18">
        <f>(1+Premissas!BG$5)*Frequencia!BK20*'Rotacao Locomotiva'!BK20*(SUMIFS('Trem Tipo Medio'!$I:$I,'Trem Tipo Medio'!$A:$A,$A20,'Trem Tipo Medio'!$AE:$AE,"&lt;="&amp;BL$2,'Trem Tipo Medio'!$AF:$AF,"&gt;="&amp;BL$2))</f>
        <v>0</v>
      </c>
      <c r="BM20" s="18">
        <f>(1+Premissas!BH$5)*Frequencia!BL20*'Rotacao Locomotiva'!BL20*(SUMIFS('Trem Tipo Medio'!$I:$I,'Trem Tipo Medio'!$A:$A,$A20,'Trem Tipo Medio'!$AE:$AE,"&lt;="&amp;BM$2,'Trem Tipo Medio'!$AF:$AF,"&gt;="&amp;BM$2))</f>
        <v>0</v>
      </c>
      <c r="BN20" s="18">
        <f>(1+Premissas!BI$5)*Frequencia!BM20*'Rotacao Locomotiva'!BM20*(SUMIFS('Trem Tipo Medio'!$I:$I,'Trem Tipo Medio'!$A:$A,$A20,'Trem Tipo Medio'!$AE:$AE,"&lt;="&amp;BN$2,'Trem Tipo Medio'!$AF:$AF,"&gt;="&amp;BN$2))</f>
        <v>0</v>
      </c>
      <c r="BO20" s="18">
        <f>(1+Premissas!BJ$5)*Frequencia!BN20*'Rotacao Locomotiva'!BN20*(SUMIFS('Trem Tipo Medio'!$I:$I,'Trem Tipo Medio'!$A:$A,$A20,'Trem Tipo Medio'!$AE:$AE,"&lt;="&amp;BO$2,'Trem Tipo Medio'!$AF:$AF,"&gt;="&amp;BO$2))</f>
        <v>0</v>
      </c>
      <c r="BP20" s="18">
        <f>(1+Premissas!BK$5)*Frequencia!BO20*'Rotacao Locomotiva'!BO20*(SUMIFS('Trem Tipo Medio'!$I:$I,'Trem Tipo Medio'!$A:$A,$A20,'Trem Tipo Medio'!$AE:$AE,"&lt;="&amp;BP$2,'Trem Tipo Medio'!$AF:$AF,"&gt;="&amp;BP$2))</f>
        <v>0</v>
      </c>
      <c r="BQ20"/>
      <c r="BR20"/>
      <c r="BS20"/>
      <c r="BT20"/>
      <c r="BU20"/>
    </row>
    <row r="21" spans="1:73" s="32" customFormat="1" x14ac:dyDescent="0.25">
      <c r="A21" s="6">
        <f t="shared" si="2"/>
        <v>19</v>
      </c>
      <c r="B21" s="3" t="str">
        <f>VLOOKUP($A21,Demanda!$A$1:$G$43,4,0)</f>
        <v>Diesel</v>
      </c>
      <c r="C21" s="3" t="str">
        <f>VLOOKUP($A21,Demanda!$A$1:$G$43,6,0)</f>
        <v>Miritituba</v>
      </c>
      <c r="D21" s="3" t="str">
        <f>VLOOKUP($A21,Demanda!$A$1:$G$43,7,0)</f>
        <v>Nobres</v>
      </c>
      <c r="E21" s="3" t="str">
        <f>VLOOKUP($A21,Demanda!$A$1:$G$43,2,0)</f>
        <v>FGRAO</v>
      </c>
      <c r="F21" s="29" t="str">
        <f>VLOOKUP(A21,'Trem Tipo Medio'!A:I,8,0)</f>
        <v>AC44</v>
      </c>
      <c r="G21" s="6"/>
      <c r="H21" s="18">
        <f>(1+Premissas!C$5)*Frequencia!G21*'Rotacao Locomotiva'!G21*(SUMIFS('Trem Tipo Medio'!$I:$I,'Trem Tipo Medio'!$A:$A,$A21,'Trem Tipo Medio'!$AE:$AE,"&lt;="&amp;H$2,'Trem Tipo Medio'!$AF:$AF,"&gt;="&amp;H$2))</f>
        <v>0</v>
      </c>
      <c r="I21" s="18">
        <f>(1+Premissas!D$5)*Frequencia!H21*'Rotacao Locomotiva'!H21*(SUMIFS('Trem Tipo Medio'!$I:$I,'Trem Tipo Medio'!$A:$A,$A21,'Trem Tipo Medio'!$AE:$AE,"&lt;="&amp;I$2,'Trem Tipo Medio'!$AF:$AF,"&gt;="&amp;I$2))</f>
        <v>0</v>
      </c>
      <c r="J21" s="18">
        <f>(1+Premissas!E$5)*Frequencia!I21*'Rotacao Locomotiva'!I21*(SUMIFS('Trem Tipo Medio'!$I:$I,'Trem Tipo Medio'!$A:$A,$A21,'Trem Tipo Medio'!$AE:$AE,"&lt;="&amp;J$2,'Trem Tipo Medio'!$AF:$AF,"&gt;="&amp;J$2))</f>
        <v>0</v>
      </c>
      <c r="K21" s="18">
        <f>(1+Premissas!F$5)*Frequencia!J21*'Rotacao Locomotiva'!J21*(SUMIFS('Trem Tipo Medio'!$I:$I,'Trem Tipo Medio'!$A:$A,$A21,'Trem Tipo Medio'!$AE:$AE,"&lt;="&amp;K$2,'Trem Tipo Medio'!$AF:$AF,"&gt;="&amp;K$2))</f>
        <v>0</v>
      </c>
      <c r="L21" s="18">
        <f>(1+Premissas!G$5)*Frequencia!K21*'Rotacao Locomotiva'!K21*(SUMIFS('Trem Tipo Medio'!$I:$I,'Trem Tipo Medio'!$A:$A,$A21,'Trem Tipo Medio'!$AE:$AE,"&lt;="&amp;L$2,'Trem Tipo Medio'!$AF:$AF,"&gt;="&amp;L$2))</f>
        <v>0</v>
      </c>
      <c r="M21" s="18">
        <f>(1+Premissas!H$5)*Frequencia!L21*'Rotacao Locomotiva'!L21*(SUMIFS('Trem Tipo Medio'!$I:$I,'Trem Tipo Medio'!$A:$A,$A21,'Trem Tipo Medio'!$AE:$AE,"&lt;="&amp;M$2,'Trem Tipo Medio'!$AF:$AF,"&gt;="&amp;M$2))</f>
        <v>0</v>
      </c>
      <c r="N21" s="18">
        <f>(1+Premissas!I$5)*Frequencia!M21*'Rotacao Locomotiva'!M21*(SUMIFS('Trem Tipo Medio'!$I:$I,'Trem Tipo Medio'!$A:$A,$A21,'Trem Tipo Medio'!$AE:$AE,"&lt;="&amp;N$2,'Trem Tipo Medio'!$AF:$AF,"&gt;="&amp;N$2))</f>
        <v>0</v>
      </c>
      <c r="O21" s="18">
        <f>(1+Premissas!J$5)*Frequencia!N21*'Rotacao Locomotiva'!N21*(SUMIFS('Trem Tipo Medio'!$I:$I,'Trem Tipo Medio'!$A:$A,$A21,'Trem Tipo Medio'!$AE:$AE,"&lt;="&amp;O$2,'Trem Tipo Medio'!$AF:$AF,"&gt;="&amp;O$2))</f>
        <v>0</v>
      </c>
      <c r="P21" s="18">
        <f>(1+Premissas!K$5)*Frequencia!O21*'Rotacao Locomotiva'!O21*(SUMIFS('Trem Tipo Medio'!$I:$I,'Trem Tipo Medio'!$A:$A,$A21,'Trem Tipo Medio'!$AE:$AE,"&lt;="&amp;P$2,'Trem Tipo Medio'!$AF:$AF,"&gt;="&amp;P$2))</f>
        <v>0</v>
      </c>
      <c r="Q21" s="18">
        <f>(1+Premissas!L$5)*Frequencia!P21*'Rotacao Locomotiva'!P21*(SUMIFS('Trem Tipo Medio'!$I:$I,'Trem Tipo Medio'!$A:$A,$A21,'Trem Tipo Medio'!$AE:$AE,"&lt;="&amp;Q$2,'Trem Tipo Medio'!$AF:$AF,"&gt;="&amp;Q$2))</f>
        <v>0</v>
      </c>
      <c r="R21" s="18">
        <f>(1+Premissas!M$5)*Frequencia!Q21*'Rotacao Locomotiva'!Q21*(SUMIFS('Trem Tipo Medio'!$I:$I,'Trem Tipo Medio'!$A:$A,$A21,'Trem Tipo Medio'!$AE:$AE,"&lt;="&amp;R$2,'Trem Tipo Medio'!$AF:$AF,"&gt;="&amp;R$2))</f>
        <v>0</v>
      </c>
      <c r="S21" s="18">
        <f>(1+Premissas!N$5)*Frequencia!R21*'Rotacao Locomotiva'!R21*(SUMIFS('Trem Tipo Medio'!$I:$I,'Trem Tipo Medio'!$A:$A,$A21,'Trem Tipo Medio'!$AE:$AE,"&lt;="&amp;S$2,'Trem Tipo Medio'!$AF:$AF,"&gt;="&amp;S$2))</f>
        <v>0</v>
      </c>
      <c r="T21" s="18">
        <f>(1+Premissas!O$5)*Frequencia!S21*'Rotacao Locomotiva'!S21*(SUMIFS('Trem Tipo Medio'!$I:$I,'Trem Tipo Medio'!$A:$A,$A21,'Trem Tipo Medio'!$AE:$AE,"&lt;="&amp;T$2,'Trem Tipo Medio'!$AF:$AF,"&gt;="&amp;T$2))</f>
        <v>0</v>
      </c>
      <c r="U21" s="18">
        <f>(1+Premissas!P$5)*Frequencia!T21*'Rotacao Locomotiva'!T21*(SUMIFS('Trem Tipo Medio'!$I:$I,'Trem Tipo Medio'!$A:$A,$A21,'Trem Tipo Medio'!$AE:$AE,"&lt;="&amp;U$2,'Trem Tipo Medio'!$AF:$AF,"&gt;="&amp;U$2))</f>
        <v>0</v>
      </c>
      <c r="V21" s="18">
        <f>(1+Premissas!Q$5)*Frequencia!U21*'Rotacao Locomotiva'!U21*(SUMIFS('Trem Tipo Medio'!$I:$I,'Trem Tipo Medio'!$A:$A,$A21,'Trem Tipo Medio'!$AE:$AE,"&lt;="&amp;V$2,'Trem Tipo Medio'!$AF:$AF,"&gt;="&amp;V$2))</f>
        <v>0</v>
      </c>
      <c r="W21" s="18">
        <f>(1+Premissas!R$5)*Frequencia!V21*'Rotacao Locomotiva'!V21*(SUMIFS('Trem Tipo Medio'!$I:$I,'Trem Tipo Medio'!$A:$A,$A21,'Trem Tipo Medio'!$AE:$AE,"&lt;="&amp;W$2,'Trem Tipo Medio'!$AF:$AF,"&gt;="&amp;W$2))</f>
        <v>0.26523593092781489</v>
      </c>
      <c r="X21" s="18">
        <f>(1+Premissas!S$5)*Frequencia!W21*'Rotacao Locomotiva'!W21*(SUMIFS('Trem Tipo Medio'!$I:$I,'Trem Tipo Medio'!$A:$A,$A21,'Trem Tipo Medio'!$AE:$AE,"&lt;="&amp;X$2,'Trem Tipo Medio'!$AF:$AF,"&gt;="&amp;X$2))</f>
        <v>0.27191611807641414</v>
      </c>
      <c r="Y21" s="18">
        <f>(1+Premissas!T$5)*Frequencia!X21*'Rotacao Locomotiva'!X21*(SUMIFS('Trem Tipo Medio'!$I:$I,'Trem Tipo Medio'!$A:$A,$A21,'Trem Tipo Medio'!$AE:$AE,"&lt;="&amp;Y$2,'Trem Tipo Medio'!$AF:$AF,"&gt;="&amp;Y$2))</f>
        <v>0.27862357591980458</v>
      </c>
      <c r="Z21" s="18">
        <f>(1+Premissas!U$5)*Frequencia!Y21*'Rotacao Locomotiva'!Y21*(SUMIFS('Trem Tipo Medio'!$I:$I,'Trem Tipo Medio'!$A:$A,$A21,'Trem Tipo Medio'!$AE:$AE,"&lt;="&amp;Z$2,'Trem Tipo Medio'!$AF:$AF,"&gt;="&amp;Z$2))</f>
        <v>0.28535147986439963</v>
      </c>
      <c r="AA21" s="18">
        <f>(1+Premissas!V$5)*Frequencia!Z21*'Rotacao Locomotiva'!Z21*(SUMIFS('Trem Tipo Medio'!$I:$I,'Trem Tipo Medio'!$A:$A,$A21,'Trem Tipo Medio'!$AE:$AE,"&lt;="&amp;AA$2,'Trem Tipo Medio'!$AF:$AF,"&gt;="&amp;AA$2))</f>
        <v>0.2920930226198904</v>
      </c>
      <c r="AB21" s="18">
        <f>(1+Premissas!W$5)*Frequencia!AA21*'Rotacao Locomotiva'!AA21*(SUMIFS('Trem Tipo Medio'!$I:$I,'Trem Tipo Medio'!$A:$A,$A21,'Trem Tipo Medio'!$AE:$AE,"&lt;="&amp;AB$2,'Trem Tipo Medio'!$AF:$AF,"&gt;="&amp;AB$2))</f>
        <v>0.29497803437188075</v>
      </c>
      <c r="AC21" s="18">
        <f>(1+Premissas!X$5)*Frequencia!AB21*'Rotacao Locomotiva'!AB21*(SUMIFS('Trem Tipo Medio'!$I:$I,'Trem Tipo Medio'!$A:$A,$A21,'Trem Tipo Medio'!$AE:$AE,"&lt;="&amp;AC$2,'Trem Tipo Medio'!$AF:$AF,"&gt;="&amp;AC$2))</f>
        <v>0.30117515562622144</v>
      </c>
      <c r="AD21" s="18">
        <f>(1+Premissas!Y$5)*Frequencia!AC21*'Rotacao Locomotiva'!AC21*(SUMIFS('Trem Tipo Medio'!$I:$I,'Trem Tipo Medio'!$A:$A,$A21,'Trem Tipo Medio'!$AE:$AE,"&lt;="&amp;AD$2,'Trem Tipo Medio'!$AF:$AF,"&gt;="&amp;AD$2))</f>
        <v>0.30685419261324204</v>
      </c>
      <c r="AE21" s="18">
        <f>(1+Premissas!Z$5)*Frequencia!AD21*'Rotacao Locomotiva'!AD21*(SUMIFS('Trem Tipo Medio'!$I:$I,'Trem Tipo Medio'!$A:$A,$A21,'Trem Tipo Medio'!$AE:$AE,"&lt;="&amp;AE$2,'Trem Tipo Medio'!$AF:$AF,"&gt;="&amp;AE$2))</f>
        <v>0.31200276744951194</v>
      </c>
      <c r="AF21" s="18">
        <f>(1+Premissas!AA$5)*Frequencia!AE21*'Rotacao Locomotiva'!AE21*(SUMIFS('Trem Tipo Medio'!$I:$I,'Trem Tipo Medio'!$A:$A,$A21,'Trem Tipo Medio'!$AE:$AE,"&lt;="&amp;AF$2,'Trem Tipo Medio'!$AF:$AF,"&gt;="&amp;AF$2))</f>
        <v>0.31662251328229707</v>
      </c>
      <c r="AG21" s="18">
        <f>(1+Premissas!AB$5)*Frequencia!AF21*'Rotacao Locomotiva'!AF21*(SUMIFS('Trem Tipo Medio'!$I:$I,'Trem Tipo Medio'!$A:$A,$A21,'Trem Tipo Medio'!$AE:$AE,"&lt;="&amp;AG$2,'Trem Tipo Medio'!$AF:$AF,"&gt;="&amp;AG$2))</f>
        <v>0.32072759506009796</v>
      </c>
      <c r="AH21" s="18">
        <f>(1+Premissas!AC$5)*Frequencia!AG21*'Rotacao Locomotiva'!AG21*(SUMIFS('Trem Tipo Medio'!$I:$I,'Trem Tipo Medio'!$A:$A,$A21,'Trem Tipo Medio'!$AE:$AE,"&lt;="&amp;AH$2,'Trem Tipo Medio'!$AF:$AF,"&gt;="&amp;AH$2))</f>
        <v>0.32434252372314715</v>
      </c>
      <c r="AI21" s="18">
        <f>(1+Premissas!AD$5)*Frequencia!AH21*'Rotacao Locomotiva'!AH21*(SUMIFS('Trem Tipo Medio'!$I:$I,'Trem Tipo Medio'!$A:$A,$A21,'Trem Tipo Medio'!$AE:$AE,"&lt;="&amp;AI$2,'Trem Tipo Medio'!$AF:$AF,"&gt;="&amp;AI$2))</f>
        <v>0.32749959592543559</v>
      </c>
      <c r="AJ21" s="18">
        <f>(1+Premissas!AE$5)*Frequencia!AI21*'Rotacao Locomotiva'!AI21*(SUMIFS('Trem Tipo Medio'!$I:$I,'Trem Tipo Medio'!$A:$A,$A21,'Trem Tipo Medio'!$AE:$AE,"&lt;="&amp;AJ$2,'Trem Tipo Medio'!$AF:$AF,"&gt;="&amp;AJ$2))</f>
        <v>0.33023627712237397</v>
      </c>
      <c r="AK21" s="18">
        <f>(1+Premissas!AF$5)*Frequencia!AJ21*'Rotacao Locomotiva'!AJ21*(SUMIFS('Trem Tipo Medio'!$I:$I,'Trem Tipo Medio'!$A:$A,$A21,'Trem Tipo Medio'!$AE:$AE,"&lt;="&amp;AK$2,'Trem Tipo Medio'!$AF:$AF,"&gt;="&amp;AK$2))</f>
        <v>0.3325927815918554</v>
      </c>
      <c r="AL21" s="18">
        <f>(1+Premissas!AG$5)*Frequencia!AK21*'Rotacao Locomotiva'!AK21*(SUMIFS('Trem Tipo Medio'!$I:$I,'Trem Tipo Medio'!$A:$A,$A21,'Trem Tipo Medio'!$AE:$AE,"&lt;="&amp;AL$2,'Trem Tipo Medio'!$AF:$AF,"&gt;="&amp;AL$2))</f>
        <v>0.33461001519753636</v>
      </c>
      <c r="AM21" s="18">
        <f>(1+Premissas!AH$5)*Frequencia!AL21*'Rotacao Locomotiva'!AL21*(SUMIFS('Trem Tipo Medio'!$I:$I,'Trem Tipo Medio'!$A:$A,$A21,'Trem Tipo Medio'!$AE:$AE,"&lt;="&amp;AM$2,'Trem Tipo Medio'!$AF:$AF,"&gt;="&amp;AM$2))</f>
        <v>0.33632795942279703</v>
      </c>
      <c r="AN21" s="18">
        <f>(1+Premissas!AI$5)*Frequencia!AM21*'Rotacao Locomotiva'!AM21*(SUMIFS('Trem Tipo Medio'!$I:$I,'Trem Tipo Medio'!$A:$A,$A21,'Trem Tipo Medio'!$AE:$AE,"&lt;="&amp;AN$2,'Trem Tipo Medio'!$AF:$AF,"&gt;="&amp;AN$2))</f>
        <v>0.33778450413262928</v>
      </c>
      <c r="AO21" s="18">
        <f>(1+Premissas!AJ$5)*Frequencia!AN21*'Rotacao Locomotiva'!AN21*(SUMIFS('Trem Tipo Medio'!$I:$I,'Trem Tipo Medio'!$A:$A,$A21,'Trem Tipo Medio'!$AE:$AE,"&lt;="&amp;AO$2,'Trem Tipo Medio'!$AF:$AF,"&gt;="&amp;AO$2))</f>
        <v>0.33901468816750646</v>
      </c>
      <c r="AP21" s="18">
        <f>(1+Premissas!AK$5)*Frequencia!AO21*'Rotacao Locomotiva'!AO21*(SUMIFS('Trem Tipo Medio'!$I:$I,'Trem Tipo Medio'!$A:$A,$A21,'Trem Tipo Medio'!$AE:$AE,"&lt;="&amp;AP$2,'Trem Tipo Medio'!$AF:$AF,"&gt;="&amp;AP$2))</f>
        <v>0.34005028064357534</v>
      </c>
      <c r="AQ21" s="18">
        <f>(1+Premissas!AL$5)*Frequencia!AP21*'Rotacao Locomotiva'!AP21*(SUMIFS('Trem Tipo Medio'!$I:$I,'Trem Tipo Medio'!$A:$A,$A21,'Trem Tipo Medio'!$AE:$AE,"&lt;="&amp;AQ$2,'Trem Tipo Medio'!$AF:$AF,"&gt;="&amp;AQ$2))</f>
        <v>0.34091962717830759</v>
      </c>
      <c r="AR21" s="18">
        <f>(1+Premissas!AM$5)*Frequencia!AQ21*'Rotacao Locomotiva'!AQ21*(SUMIFS('Trem Tipo Medio'!$I:$I,'Trem Tipo Medio'!$A:$A,$A21,'Trem Tipo Medio'!$AE:$AE,"&lt;="&amp;AR$2,'Trem Tipo Medio'!$AF:$AF,"&gt;="&amp;AR$2))</f>
        <v>0.34164768841112342</v>
      </c>
      <c r="AS21" s="18">
        <f>(1+Premissas!AN$5)*Frequencia!AR21*'Rotacao Locomotiva'!AR21*(SUMIFS('Trem Tipo Medio'!$I:$I,'Trem Tipo Medio'!$A:$A,$A21,'Trem Tipo Medio'!$AE:$AE,"&lt;="&amp;AS$2,'Trem Tipo Medio'!$AF:$AF,"&gt;="&amp;AS$2))</f>
        <v>0.34225620789158268</v>
      </c>
      <c r="AT21" s="18">
        <f>(1+Premissas!AO$5)*Frequencia!AS21*'Rotacao Locomotiva'!AS21*(SUMIFS('Trem Tipo Medio'!$I:$I,'Trem Tipo Medio'!$A:$A,$A21,'Trem Tipo Medio'!$AE:$AE,"&lt;="&amp;AT$2,'Trem Tipo Medio'!$AF:$AF,"&gt;="&amp;AT$2))</f>
        <v>0.34276395869777854</v>
      </c>
      <c r="AU21" s="18">
        <f>(1+Premissas!AP$5)*Frequencia!AT21*'Rotacao Locomotiva'!AT21*(SUMIFS('Trem Tipo Medio'!$I:$I,'Trem Tipo Medio'!$A:$A,$A21,'Trem Tipo Medio'!$AE:$AE,"&lt;="&amp;AU$2,'Trem Tipo Medio'!$AF:$AF,"&gt;="&amp;AU$2))</f>
        <v>0.34318703045451526</v>
      </c>
      <c r="AV21" s="18">
        <f>(1+Premissas!AQ$5)*Frequencia!AU21*'Rotacao Locomotiva'!AU21*(SUMIFS('Trem Tipo Medio'!$I:$I,'Trem Tipo Medio'!$A:$A,$A21,'Trem Tipo Medio'!$AE:$AE,"&lt;="&amp;AV$2,'Trem Tipo Medio'!$AF:$AF,"&gt;="&amp;AV$2))</f>
        <v>0.34353912933879821</v>
      </c>
      <c r="AW21" s="18">
        <f>(1+Premissas!AR$5)*Frequencia!AV21*'Rotacao Locomotiva'!AV21*(SUMIFS('Trem Tipo Medio'!$I:$I,'Trem Tipo Medio'!$A:$A,$A21,'Trem Tipo Medio'!$AE:$AE,"&lt;="&amp;AW$2,'Trem Tipo Medio'!$AF:$AF,"&gt;="&amp;AW$2))</f>
        <v>0.34383187260966674</v>
      </c>
      <c r="AX21" s="18">
        <f>(1+Premissas!AS$5)*Frequencia!AW21*'Rotacao Locomotiva'!AW21*(SUMIFS('Trem Tipo Medio'!$I:$I,'Trem Tipo Medio'!$A:$A,$A21,'Trem Tipo Medio'!$AE:$AE,"&lt;="&amp;AX$2,'Trem Tipo Medio'!$AF:$AF,"&gt;="&amp;AX$2))</f>
        <v>0.3440750661132102</v>
      </c>
      <c r="AY21" s="18">
        <f>(1+Premissas!AT$5)*Frequencia!AX21*'Rotacao Locomotiva'!AX21*(SUMIFS('Trem Tipo Medio'!$I:$I,'Trem Tipo Medio'!$A:$A,$A21,'Trem Tipo Medio'!$AE:$AE,"&lt;="&amp;AY$2,'Trem Tipo Medio'!$AF:$AF,"&gt;="&amp;AY$2))</f>
        <v>0.34427695829633093</v>
      </c>
      <c r="AZ21" s="18">
        <f>(1+Premissas!AU$5)*Frequencia!AY21*'Rotacao Locomotiva'!AY21*(SUMIFS('Trem Tipo Medio'!$I:$I,'Trem Tipo Medio'!$A:$A,$A21,'Trem Tipo Medio'!$AE:$AE,"&lt;="&amp;AZ$2,'Trem Tipo Medio'!$AF:$AF,"&gt;="&amp;AZ$2))</f>
        <v>0.34444446783066157</v>
      </c>
      <c r="BA21" s="18">
        <f>(1+Premissas!AV$5)*Frequencia!AZ21*'Rotacao Locomotiva'!AZ21*(SUMIFS('Trem Tipo Medio'!$I:$I,'Trem Tipo Medio'!$A:$A,$A21,'Trem Tipo Medio'!$AE:$AE,"&lt;="&amp;BA$2,'Trem Tipo Medio'!$AF:$AF,"&gt;="&amp;BA$2))</f>
        <v>0.34458338433385904</v>
      </c>
      <c r="BB21" s="18">
        <f>(1+Premissas!AW$5)*Frequencia!BA21*'Rotacao Locomotiva'!BA21*(SUMIFS('Trem Tipo Medio'!$I:$I,'Trem Tipo Medio'!$A:$A,$A21,'Trem Tipo Medio'!$AE:$AE,"&lt;="&amp;BB$2,'Trem Tipo Medio'!$AF:$AF,"&gt;="&amp;BB$2))</f>
        <v>0.34469854318028897</v>
      </c>
      <c r="BC21" s="18">
        <f>(1+Premissas!AX$5)*Frequencia!BB21*'Rotacao Locomotiva'!BB21*(SUMIFS('Trem Tipo Medio'!$I:$I,'Trem Tipo Medio'!$A:$A,$A21,'Trem Tipo Medio'!$AE:$AE,"&lt;="&amp;BC$2,'Trem Tipo Medio'!$AF:$AF,"&gt;="&amp;BC$2))</f>
        <v>0.34479397626658337</v>
      </c>
      <c r="BD21" s="18">
        <f>(1+Premissas!AY$5)*Frequencia!BC21*'Rotacao Locomotiva'!BC21*(SUMIFS('Trem Tipo Medio'!$I:$I,'Trem Tipo Medio'!$A:$A,$A21,'Trem Tipo Medio'!$AE:$AE,"&lt;="&amp;BD$2,'Trem Tipo Medio'!$AF:$AF,"&gt;="&amp;BD$2))</f>
        <v>0.34487304103527433</v>
      </c>
      <c r="BE21" s="18">
        <f>(1+Premissas!AZ$5)*Frequencia!BD21*'Rotacao Locomotiva'!BD21*(SUMIFS('Trem Tipo Medio'!$I:$I,'Trem Tipo Medio'!$A:$A,$A21,'Trem Tipo Medio'!$AE:$AE,"&lt;="&amp;BE$2,'Trem Tipo Medio'!$AF:$AF,"&gt;="&amp;BE$2))</f>
        <v>0.34493853020845727</v>
      </c>
      <c r="BF21" s="18">
        <f>(1+Premissas!BA$5)*Frequencia!BE21*'Rotacao Locomotiva'!BE21*(SUMIFS('Trem Tipo Medio'!$I:$I,'Trem Tipo Medio'!$A:$A,$A21,'Trem Tipo Medio'!$AE:$AE,"&lt;="&amp;BF$2,'Trem Tipo Medio'!$AF:$AF,"&gt;="&amp;BF$2))</f>
        <v>0.34499276464950185</v>
      </c>
      <c r="BG21" s="18">
        <f>(1+Premissas!BB$5)*Frequencia!BF21*'Rotacao Locomotiva'!BF21*(SUMIFS('Trem Tipo Medio'!$I:$I,'Trem Tipo Medio'!$A:$A,$A21,'Trem Tipo Medio'!$AE:$AE,"&lt;="&amp;BG$2,'Trem Tipo Medio'!$AF:$AF,"&gt;="&amp;BG$2))</f>
        <v>0.34503767162886051</v>
      </c>
      <c r="BH21" s="18">
        <f>(1+Premissas!BC$5)*Frequencia!BG21*'Rotacao Locomotiva'!BG21*(SUMIFS('Trem Tipo Medio'!$I:$I,'Trem Tipo Medio'!$A:$A,$A21,'Trem Tipo Medio'!$AE:$AE,"&lt;="&amp;BH$2,'Trem Tipo Medio'!$AF:$AF,"&gt;="&amp;BH$2))</f>
        <v>0.34507485057084897</v>
      </c>
      <c r="BI21" s="18">
        <f>(1+Premissas!BD$5)*Frequencia!BH21*'Rotacao Locomotiva'!BH21*(SUMIFS('Trem Tipo Medio'!$I:$I,'Trem Tipo Medio'!$A:$A,$A21,'Trem Tipo Medio'!$AE:$AE,"&lt;="&amp;BI$2,'Trem Tipo Medio'!$AF:$AF,"&gt;="&amp;BI$2))</f>
        <v>0.34510562813535217</v>
      </c>
      <c r="BJ21" s="18">
        <f>(1+Premissas!BE$5)*Frequencia!BI21*'Rotacao Locomotiva'!BI21*(SUMIFS('Trem Tipo Medio'!$I:$I,'Trem Tipo Medio'!$A:$A,$A21,'Trem Tipo Medio'!$AE:$AE,"&lt;="&amp;BJ$2,'Trem Tipo Medio'!$AF:$AF,"&gt;="&amp;BJ$2))</f>
        <v>0.34513110426291038</v>
      </c>
      <c r="BK21" s="18">
        <f>(1+Premissas!BF$5)*Frequencia!BJ21*'Rotacao Locomotiva'!BJ21*(SUMIFS('Trem Tipo Medio'!$I:$I,'Trem Tipo Medio'!$A:$A,$A21,'Trem Tipo Medio'!$AE:$AE,"&lt;="&amp;BK$2,'Trem Tipo Medio'!$AF:$AF,"&gt;="&amp;BK$2))</f>
        <v>0.34515219059624935</v>
      </c>
      <c r="BL21" s="18">
        <f>(1+Premissas!BG$5)*Frequencia!BK21*'Rotacao Locomotiva'!BK21*(SUMIFS('Trem Tipo Medio'!$I:$I,'Trem Tipo Medio'!$A:$A,$A21,'Trem Tipo Medio'!$AE:$AE,"&lt;="&amp;BL$2,'Trem Tipo Medio'!$AF:$AF,"&gt;="&amp;BL$2))</f>
        <v>0.34516964249292742</v>
      </c>
      <c r="BM21" s="18">
        <f>(1+Premissas!BH$5)*Frequencia!BL21*'Rotacao Locomotiva'!BL21*(SUMIFS('Trem Tipo Medio'!$I:$I,'Trem Tipo Medio'!$A:$A,$A21,'Trem Tipo Medio'!$AE:$AE,"&lt;="&amp;BM$2,'Trem Tipo Medio'!$AF:$AF,"&gt;="&amp;BM$2))</f>
        <v>0.34518408566560432</v>
      </c>
      <c r="BN21" s="18">
        <f>(1+Premissas!BI$5)*Frequencia!BM21*'Rotacao Locomotiva'!BM21*(SUMIFS('Trem Tipo Medio'!$I:$I,'Trem Tipo Medio'!$A:$A,$A21,'Trem Tipo Medio'!$AE:$AE,"&lt;="&amp;BN$2,'Trem Tipo Medio'!$AF:$AF,"&gt;="&amp;BN$2))</f>
        <v>0.34519603832927276</v>
      </c>
      <c r="BO21" s="18">
        <f>(1+Premissas!BJ$5)*Frequencia!BN21*'Rotacao Locomotiva'!BN21*(SUMIFS('Trem Tipo Medio'!$I:$I,'Trem Tipo Medio'!$A:$A,$A21,'Trem Tipo Medio'!$AE:$AE,"&lt;="&amp;BO$2,'Trem Tipo Medio'!$AF:$AF,"&gt;="&amp;BO$2))</f>
        <v>0.3452059295979909</v>
      </c>
      <c r="BP21" s="18">
        <f>(1+Premissas!BK$5)*Frequencia!BO21*'Rotacao Locomotiva'!BO21*(SUMIFS('Trem Tipo Medio'!$I:$I,'Trem Tipo Medio'!$A:$A,$A21,'Trem Tipo Medio'!$AE:$AE,"&lt;="&amp;BP$2,'Trem Tipo Medio'!$AF:$AF,"&gt;="&amp;BP$2))</f>
        <v>0.34521411475581615</v>
      </c>
      <c r="BQ21"/>
      <c r="BR21"/>
      <c r="BS21"/>
      <c r="BT21"/>
      <c r="BU21"/>
    </row>
    <row r="22" spans="1:73" s="32" customFormat="1" x14ac:dyDescent="0.25">
      <c r="A22" s="6">
        <f t="shared" si="2"/>
        <v>20</v>
      </c>
      <c r="B22" s="3" t="str">
        <f>VLOOKUP($A22,Demanda!$A$1:$G$43,4,0)</f>
        <v>Etanol</v>
      </c>
      <c r="C22" s="3" t="str">
        <f>VLOOKUP($A22,Demanda!$A$1:$G$43,6,0)</f>
        <v>Nobres</v>
      </c>
      <c r="D22" s="3" t="str">
        <f>VLOOKUP($A22,Demanda!$A$1:$G$43,7,0)</f>
        <v>Miritituba</v>
      </c>
      <c r="E22" s="3" t="str">
        <f>VLOOKUP($A22,Demanda!$A$1:$G$43,2,0)</f>
        <v>FGRAO</v>
      </c>
      <c r="F22" s="29" t="str">
        <f>VLOOKUP(A22,'Trem Tipo Medio'!A:I,8,0)</f>
        <v>AC44</v>
      </c>
      <c r="G22" s="6"/>
      <c r="H22" s="18">
        <f>(1+Premissas!C$5)*Frequencia!G22*'Rotacao Locomotiva'!G22*(SUMIFS('Trem Tipo Medio'!$I:$I,'Trem Tipo Medio'!$A:$A,$A22,'Trem Tipo Medio'!$AE:$AE,"&lt;="&amp;H$2,'Trem Tipo Medio'!$AF:$AF,"&gt;="&amp;H$2))</f>
        <v>0</v>
      </c>
      <c r="I22" s="18">
        <f>(1+Premissas!D$5)*Frequencia!H22*'Rotacao Locomotiva'!H22*(SUMIFS('Trem Tipo Medio'!$I:$I,'Trem Tipo Medio'!$A:$A,$A22,'Trem Tipo Medio'!$AE:$AE,"&lt;="&amp;I$2,'Trem Tipo Medio'!$AF:$AF,"&gt;="&amp;I$2))</f>
        <v>0</v>
      </c>
      <c r="J22" s="18">
        <f>(1+Premissas!E$5)*Frequencia!I22*'Rotacao Locomotiva'!I22*(SUMIFS('Trem Tipo Medio'!$I:$I,'Trem Tipo Medio'!$A:$A,$A22,'Trem Tipo Medio'!$AE:$AE,"&lt;="&amp;J$2,'Trem Tipo Medio'!$AF:$AF,"&gt;="&amp;J$2))</f>
        <v>0</v>
      </c>
      <c r="K22" s="18">
        <f>(1+Premissas!F$5)*Frequencia!J22*'Rotacao Locomotiva'!J22*(SUMIFS('Trem Tipo Medio'!$I:$I,'Trem Tipo Medio'!$A:$A,$A22,'Trem Tipo Medio'!$AE:$AE,"&lt;="&amp;K$2,'Trem Tipo Medio'!$AF:$AF,"&gt;="&amp;K$2))</f>
        <v>0</v>
      </c>
      <c r="L22" s="18">
        <f>(1+Premissas!G$5)*Frequencia!K22*'Rotacao Locomotiva'!K22*(SUMIFS('Trem Tipo Medio'!$I:$I,'Trem Tipo Medio'!$A:$A,$A22,'Trem Tipo Medio'!$AE:$AE,"&lt;="&amp;L$2,'Trem Tipo Medio'!$AF:$AF,"&gt;="&amp;L$2))</f>
        <v>0</v>
      </c>
      <c r="M22" s="18">
        <f>(1+Premissas!H$5)*Frequencia!L22*'Rotacao Locomotiva'!L22*(SUMIFS('Trem Tipo Medio'!$I:$I,'Trem Tipo Medio'!$A:$A,$A22,'Trem Tipo Medio'!$AE:$AE,"&lt;="&amp;M$2,'Trem Tipo Medio'!$AF:$AF,"&gt;="&amp;M$2))</f>
        <v>0</v>
      </c>
      <c r="N22" s="18">
        <f>(1+Premissas!I$5)*Frequencia!M22*'Rotacao Locomotiva'!M22*(SUMIFS('Trem Tipo Medio'!$I:$I,'Trem Tipo Medio'!$A:$A,$A22,'Trem Tipo Medio'!$AE:$AE,"&lt;="&amp;N$2,'Trem Tipo Medio'!$AF:$AF,"&gt;="&amp;N$2))</f>
        <v>0</v>
      </c>
      <c r="O22" s="18">
        <f>(1+Premissas!J$5)*Frequencia!N22*'Rotacao Locomotiva'!N22*(SUMIFS('Trem Tipo Medio'!$I:$I,'Trem Tipo Medio'!$A:$A,$A22,'Trem Tipo Medio'!$AE:$AE,"&lt;="&amp;O$2,'Trem Tipo Medio'!$AF:$AF,"&gt;="&amp;O$2))</f>
        <v>0</v>
      </c>
      <c r="P22" s="18">
        <f>(1+Premissas!K$5)*Frequencia!O22*'Rotacao Locomotiva'!O22*(SUMIFS('Trem Tipo Medio'!$I:$I,'Trem Tipo Medio'!$A:$A,$A22,'Trem Tipo Medio'!$AE:$AE,"&lt;="&amp;P$2,'Trem Tipo Medio'!$AF:$AF,"&gt;="&amp;P$2))</f>
        <v>0</v>
      </c>
      <c r="Q22" s="18">
        <f>(1+Premissas!L$5)*Frequencia!P22*'Rotacao Locomotiva'!P22*(SUMIFS('Trem Tipo Medio'!$I:$I,'Trem Tipo Medio'!$A:$A,$A22,'Trem Tipo Medio'!$AE:$AE,"&lt;="&amp;Q$2,'Trem Tipo Medio'!$AF:$AF,"&gt;="&amp;Q$2))</f>
        <v>0</v>
      </c>
      <c r="R22" s="18">
        <f>(1+Premissas!M$5)*Frequencia!Q22*'Rotacao Locomotiva'!Q22*(SUMIFS('Trem Tipo Medio'!$I:$I,'Trem Tipo Medio'!$A:$A,$A22,'Trem Tipo Medio'!$AE:$AE,"&lt;="&amp;R$2,'Trem Tipo Medio'!$AF:$AF,"&gt;="&amp;R$2))</f>
        <v>0</v>
      </c>
      <c r="S22" s="18">
        <f>(1+Premissas!N$5)*Frequencia!R22*'Rotacao Locomotiva'!R22*(SUMIFS('Trem Tipo Medio'!$I:$I,'Trem Tipo Medio'!$A:$A,$A22,'Trem Tipo Medio'!$AE:$AE,"&lt;="&amp;S$2,'Trem Tipo Medio'!$AF:$AF,"&gt;="&amp;S$2))</f>
        <v>0</v>
      </c>
      <c r="T22" s="18">
        <f>(1+Premissas!O$5)*Frequencia!S22*'Rotacao Locomotiva'!S22*(SUMIFS('Trem Tipo Medio'!$I:$I,'Trem Tipo Medio'!$A:$A,$A22,'Trem Tipo Medio'!$AE:$AE,"&lt;="&amp;T$2,'Trem Tipo Medio'!$AF:$AF,"&gt;="&amp;T$2))</f>
        <v>0</v>
      </c>
      <c r="U22" s="18">
        <f>(1+Premissas!P$5)*Frequencia!T22*'Rotacao Locomotiva'!T22*(SUMIFS('Trem Tipo Medio'!$I:$I,'Trem Tipo Medio'!$A:$A,$A22,'Trem Tipo Medio'!$AE:$AE,"&lt;="&amp;U$2,'Trem Tipo Medio'!$AF:$AF,"&gt;="&amp;U$2))</f>
        <v>0</v>
      </c>
      <c r="V22" s="18">
        <f>(1+Premissas!Q$5)*Frequencia!U22*'Rotacao Locomotiva'!U22*(SUMIFS('Trem Tipo Medio'!$I:$I,'Trem Tipo Medio'!$A:$A,$A22,'Trem Tipo Medio'!$AE:$AE,"&lt;="&amp;V$2,'Trem Tipo Medio'!$AF:$AF,"&gt;="&amp;V$2))</f>
        <v>0</v>
      </c>
      <c r="W22" s="18">
        <f>(1+Premissas!R$5)*Frequencia!V22*'Rotacao Locomotiva'!V22*(SUMIFS('Trem Tipo Medio'!$I:$I,'Trem Tipo Medio'!$A:$A,$A22,'Trem Tipo Medio'!$AE:$AE,"&lt;="&amp;W$2,'Trem Tipo Medio'!$AF:$AF,"&gt;="&amp;W$2))</f>
        <v>0</v>
      </c>
      <c r="X22" s="18">
        <f>(1+Premissas!S$5)*Frequencia!W22*'Rotacao Locomotiva'!W22*(SUMIFS('Trem Tipo Medio'!$I:$I,'Trem Tipo Medio'!$A:$A,$A22,'Trem Tipo Medio'!$AE:$AE,"&lt;="&amp;X$2,'Trem Tipo Medio'!$AF:$AF,"&gt;="&amp;X$2))</f>
        <v>0</v>
      </c>
      <c r="Y22" s="18">
        <f>(1+Premissas!T$5)*Frequencia!X22*'Rotacao Locomotiva'!X22*(SUMIFS('Trem Tipo Medio'!$I:$I,'Trem Tipo Medio'!$A:$A,$A22,'Trem Tipo Medio'!$AE:$AE,"&lt;="&amp;Y$2,'Trem Tipo Medio'!$AF:$AF,"&gt;="&amp;Y$2))</f>
        <v>0</v>
      </c>
      <c r="Z22" s="18">
        <f>(1+Premissas!U$5)*Frequencia!Y22*'Rotacao Locomotiva'!Y22*(SUMIFS('Trem Tipo Medio'!$I:$I,'Trem Tipo Medio'!$A:$A,$A22,'Trem Tipo Medio'!$AE:$AE,"&lt;="&amp;Z$2,'Trem Tipo Medio'!$AF:$AF,"&gt;="&amp;Z$2))</f>
        <v>0</v>
      </c>
      <c r="AA22" s="18">
        <f>(1+Premissas!V$5)*Frequencia!Z22*'Rotacao Locomotiva'!Z22*(SUMIFS('Trem Tipo Medio'!$I:$I,'Trem Tipo Medio'!$A:$A,$A22,'Trem Tipo Medio'!$AE:$AE,"&lt;="&amp;AA$2,'Trem Tipo Medio'!$AF:$AF,"&gt;="&amp;AA$2))</f>
        <v>0</v>
      </c>
      <c r="AB22" s="18">
        <f>(1+Premissas!W$5)*Frequencia!AA22*'Rotacao Locomotiva'!AA22*(SUMIFS('Trem Tipo Medio'!$I:$I,'Trem Tipo Medio'!$A:$A,$A22,'Trem Tipo Medio'!$AE:$AE,"&lt;="&amp;AB$2,'Trem Tipo Medio'!$AF:$AF,"&gt;="&amp;AB$2))</f>
        <v>0</v>
      </c>
      <c r="AC22" s="18">
        <f>(1+Premissas!X$5)*Frequencia!AB22*'Rotacao Locomotiva'!AB22*(SUMIFS('Trem Tipo Medio'!$I:$I,'Trem Tipo Medio'!$A:$A,$A22,'Trem Tipo Medio'!$AE:$AE,"&lt;="&amp;AC$2,'Trem Tipo Medio'!$AF:$AF,"&gt;="&amp;AC$2))</f>
        <v>0</v>
      </c>
      <c r="AD22" s="18">
        <f>(1+Premissas!Y$5)*Frequencia!AC22*'Rotacao Locomotiva'!AC22*(SUMIFS('Trem Tipo Medio'!$I:$I,'Trem Tipo Medio'!$A:$A,$A22,'Trem Tipo Medio'!$AE:$AE,"&lt;="&amp;AD$2,'Trem Tipo Medio'!$AF:$AF,"&gt;="&amp;AD$2))</f>
        <v>0</v>
      </c>
      <c r="AE22" s="18">
        <f>(1+Premissas!Z$5)*Frequencia!AD22*'Rotacao Locomotiva'!AD22*(SUMIFS('Trem Tipo Medio'!$I:$I,'Trem Tipo Medio'!$A:$A,$A22,'Trem Tipo Medio'!$AE:$AE,"&lt;="&amp;AE$2,'Trem Tipo Medio'!$AF:$AF,"&gt;="&amp;AE$2))</f>
        <v>0</v>
      </c>
      <c r="AF22" s="18">
        <f>(1+Premissas!AA$5)*Frequencia!AE22*'Rotacao Locomotiva'!AE22*(SUMIFS('Trem Tipo Medio'!$I:$I,'Trem Tipo Medio'!$A:$A,$A22,'Trem Tipo Medio'!$AE:$AE,"&lt;="&amp;AF$2,'Trem Tipo Medio'!$AF:$AF,"&gt;="&amp;AF$2))</f>
        <v>0</v>
      </c>
      <c r="AG22" s="18">
        <f>(1+Premissas!AB$5)*Frequencia!AF22*'Rotacao Locomotiva'!AF22*(SUMIFS('Trem Tipo Medio'!$I:$I,'Trem Tipo Medio'!$A:$A,$A22,'Trem Tipo Medio'!$AE:$AE,"&lt;="&amp;AG$2,'Trem Tipo Medio'!$AF:$AF,"&gt;="&amp;AG$2))</f>
        <v>0</v>
      </c>
      <c r="AH22" s="18">
        <f>(1+Premissas!AC$5)*Frequencia!AG22*'Rotacao Locomotiva'!AG22*(SUMIFS('Trem Tipo Medio'!$I:$I,'Trem Tipo Medio'!$A:$A,$A22,'Trem Tipo Medio'!$AE:$AE,"&lt;="&amp;AH$2,'Trem Tipo Medio'!$AF:$AF,"&gt;="&amp;AH$2))</f>
        <v>0</v>
      </c>
      <c r="AI22" s="18">
        <f>(1+Premissas!AD$5)*Frequencia!AH22*'Rotacao Locomotiva'!AH22*(SUMIFS('Trem Tipo Medio'!$I:$I,'Trem Tipo Medio'!$A:$A,$A22,'Trem Tipo Medio'!$AE:$AE,"&lt;="&amp;AI$2,'Trem Tipo Medio'!$AF:$AF,"&gt;="&amp;AI$2))</f>
        <v>0</v>
      </c>
      <c r="AJ22" s="18">
        <f>(1+Premissas!AE$5)*Frequencia!AI22*'Rotacao Locomotiva'!AI22*(SUMIFS('Trem Tipo Medio'!$I:$I,'Trem Tipo Medio'!$A:$A,$A22,'Trem Tipo Medio'!$AE:$AE,"&lt;="&amp;AJ$2,'Trem Tipo Medio'!$AF:$AF,"&gt;="&amp;AJ$2))</f>
        <v>0</v>
      </c>
      <c r="AK22" s="18">
        <f>(1+Premissas!AF$5)*Frequencia!AJ22*'Rotacao Locomotiva'!AJ22*(SUMIFS('Trem Tipo Medio'!$I:$I,'Trem Tipo Medio'!$A:$A,$A22,'Trem Tipo Medio'!$AE:$AE,"&lt;="&amp;AK$2,'Trem Tipo Medio'!$AF:$AF,"&gt;="&amp;AK$2))</f>
        <v>0</v>
      </c>
      <c r="AL22" s="18">
        <f>(1+Premissas!AG$5)*Frequencia!AK22*'Rotacao Locomotiva'!AK22*(SUMIFS('Trem Tipo Medio'!$I:$I,'Trem Tipo Medio'!$A:$A,$A22,'Trem Tipo Medio'!$AE:$AE,"&lt;="&amp;AL$2,'Trem Tipo Medio'!$AF:$AF,"&gt;="&amp;AL$2))</f>
        <v>0</v>
      </c>
      <c r="AM22" s="18">
        <f>(1+Premissas!AH$5)*Frequencia!AL22*'Rotacao Locomotiva'!AL22*(SUMIFS('Trem Tipo Medio'!$I:$I,'Trem Tipo Medio'!$A:$A,$A22,'Trem Tipo Medio'!$AE:$AE,"&lt;="&amp;AM$2,'Trem Tipo Medio'!$AF:$AF,"&gt;="&amp;AM$2))</f>
        <v>0</v>
      </c>
      <c r="AN22" s="18">
        <f>(1+Premissas!AI$5)*Frequencia!AM22*'Rotacao Locomotiva'!AM22*(SUMIFS('Trem Tipo Medio'!$I:$I,'Trem Tipo Medio'!$A:$A,$A22,'Trem Tipo Medio'!$AE:$AE,"&lt;="&amp;AN$2,'Trem Tipo Medio'!$AF:$AF,"&gt;="&amp;AN$2))</f>
        <v>0</v>
      </c>
      <c r="AO22" s="18">
        <f>(1+Premissas!AJ$5)*Frequencia!AN22*'Rotacao Locomotiva'!AN22*(SUMIFS('Trem Tipo Medio'!$I:$I,'Trem Tipo Medio'!$A:$A,$A22,'Trem Tipo Medio'!$AE:$AE,"&lt;="&amp;AO$2,'Trem Tipo Medio'!$AF:$AF,"&gt;="&amp;AO$2))</f>
        <v>0</v>
      </c>
      <c r="AP22" s="18">
        <f>(1+Premissas!AK$5)*Frequencia!AO22*'Rotacao Locomotiva'!AO22*(SUMIFS('Trem Tipo Medio'!$I:$I,'Trem Tipo Medio'!$A:$A,$A22,'Trem Tipo Medio'!$AE:$AE,"&lt;="&amp;AP$2,'Trem Tipo Medio'!$AF:$AF,"&gt;="&amp;AP$2))</f>
        <v>0</v>
      </c>
      <c r="AQ22" s="18">
        <f>(1+Premissas!AL$5)*Frequencia!AP22*'Rotacao Locomotiva'!AP22*(SUMIFS('Trem Tipo Medio'!$I:$I,'Trem Tipo Medio'!$A:$A,$A22,'Trem Tipo Medio'!$AE:$AE,"&lt;="&amp;AQ$2,'Trem Tipo Medio'!$AF:$AF,"&gt;="&amp;AQ$2))</f>
        <v>0</v>
      </c>
      <c r="AR22" s="18">
        <f>(1+Premissas!AM$5)*Frequencia!AQ22*'Rotacao Locomotiva'!AQ22*(SUMIFS('Trem Tipo Medio'!$I:$I,'Trem Tipo Medio'!$A:$A,$A22,'Trem Tipo Medio'!$AE:$AE,"&lt;="&amp;AR$2,'Trem Tipo Medio'!$AF:$AF,"&gt;="&amp;AR$2))</f>
        <v>0</v>
      </c>
      <c r="AS22" s="18">
        <f>(1+Premissas!AN$5)*Frequencia!AR22*'Rotacao Locomotiva'!AR22*(SUMIFS('Trem Tipo Medio'!$I:$I,'Trem Tipo Medio'!$A:$A,$A22,'Trem Tipo Medio'!$AE:$AE,"&lt;="&amp;AS$2,'Trem Tipo Medio'!$AF:$AF,"&gt;="&amp;AS$2))</f>
        <v>0</v>
      </c>
      <c r="AT22" s="18">
        <f>(1+Premissas!AO$5)*Frequencia!AS22*'Rotacao Locomotiva'!AS22*(SUMIFS('Trem Tipo Medio'!$I:$I,'Trem Tipo Medio'!$A:$A,$A22,'Trem Tipo Medio'!$AE:$AE,"&lt;="&amp;AT$2,'Trem Tipo Medio'!$AF:$AF,"&gt;="&amp;AT$2))</f>
        <v>0</v>
      </c>
      <c r="AU22" s="18">
        <f>(1+Premissas!AP$5)*Frequencia!AT22*'Rotacao Locomotiva'!AT22*(SUMIFS('Trem Tipo Medio'!$I:$I,'Trem Tipo Medio'!$A:$A,$A22,'Trem Tipo Medio'!$AE:$AE,"&lt;="&amp;AU$2,'Trem Tipo Medio'!$AF:$AF,"&gt;="&amp;AU$2))</f>
        <v>0</v>
      </c>
      <c r="AV22" s="18">
        <f>(1+Premissas!AQ$5)*Frequencia!AU22*'Rotacao Locomotiva'!AU22*(SUMIFS('Trem Tipo Medio'!$I:$I,'Trem Tipo Medio'!$A:$A,$A22,'Trem Tipo Medio'!$AE:$AE,"&lt;="&amp;AV$2,'Trem Tipo Medio'!$AF:$AF,"&gt;="&amp;AV$2))</f>
        <v>0</v>
      </c>
      <c r="AW22" s="18">
        <f>(1+Premissas!AR$5)*Frequencia!AV22*'Rotacao Locomotiva'!AV22*(SUMIFS('Trem Tipo Medio'!$I:$I,'Trem Tipo Medio'!$A:$A,$A22,'Trem Tipo Medio'!$AE:$AE,"&lt;="&amp;AW$2,'Trem Tipo Medio'!$AF:$AF,"&gt;="&amp;AW$2))</f>
        <v>0</v>
      </c>
      <c r="AX22" s="18">
        <f>(1+Premissas!AS$5)*Frequencia!AW22*'Rotacao Locomotiva'!AW22*(SUMIFS('Trem Tipo Medio'!$I:$I,'Trem Tipo Medio'!$A:$A,$A22,'Trem Tipo Medio'!$AE:$AE,"&lt;="&amp;AX$2,'Trem Tipo Medio'!$AF:$AF,"&gt;="&amp;AX$2))</f>
        <v>0</v>
      </c>
      <c r="AY22" s="18">
        <f>(1+Premissas!AT$5)*Frequencia!AX22*'Rotacao Locomotiva'!AX22*(SUMIFS('Trem Tipo Medio'!$I:$I,'Trem Tipo Medio'!$A:$A,$A22,'Trem Tipo Medio'!$AE:$AE,"&lt;="&amp;AY$2,'Trem Tipo Medio'!$AF:$AF,"&gt;="&amp;AY$2))</f>
        <v>0</v>
      </c>
      <c r="AZ22" s="18">
        <f>(1+Premissas!AU$5)*Frequencia!AY22*'Rotacao Locomotiva'!AY22*(SUMIFS('Trem Tipo Medio'!$I:$I,'Trem Tipo Medio'!$A:$A,$A22,'Trem Tipo Medio'!$AE:$AE,"&lt;="&amp;AZ$2,'Trem Tipo Medio'!$AF:$AF,"&gt;="&amp;AZ$2))</f>
        <v>0</v>
      </c>
      <c r="BA22" s="18">
        <f>(1+Premissas!AV$5)*Frequencia!AZ22*'Rotacao Locomotiva'!AZ22*(SUMIFS('Trem Tipo Medio'!$I:$I,'Trem Tipo Medio'!$A:$A,$A22,'Trem Tipo Medio'!$AE:$AE,"&lt;="&amp;BA$2,'Trem Tipo Medio'!$AF:$AF,"&gt;="&amp;BA$2))</f>
        <v>0</v>
      </c>
      <c r="BB22" s="18">
        <f>(1+Premissas!AW$5)*Frequencia!BA22*'Rotacao Locomotiva'!BA22*(SUMIFS('Trem Tipo Medio'!$I:$I,'Trem Tipo Medio'!$A:$A,$A22,'Trem Tipo Medio'!$AE:$AE,"&lt;="&amp;BB$2,'Trem Tipo Medio'!$AF:$AF,"&gt;="&amp;BB$2))</f>
        <v>0</v>
      </c>
      <c r="BC22" s="18">
        <f>(1+Premissas!AX$5)*Frequencia!BB22*'Rotacao Locomotiva'!BB22*(SUMIFS('Trem Tipo Medio'!$I:$I,'Trem Tipo Medio'!$A:$A,$A22,'Trem Tipo Medio'!$AE:$AE,"&lt;="&amp;BC$2,'Trem Tipo Medio'!$AF:$AF,"&gt;="&amp;BC$2))</f>
        <v>0</v>
      </c>
      <c r="BD22" s="18">
        <f>(1+Premissas!AY$5)*Frequencia!BC22*'Rotacao Locomotiva'!BC22*(SUMIFS('Trem Tipo Medio'!$I:$I,'Trem Tipo Medio'!$A:$A,$A22,'Trem Tipo Medio'!$AE:$AE,"&lt;="&amp;BD$2,'Trem Tipo Medio'!$AF:$AF,"&gt;="&amp;BD$2))</f>
        <v>0</v>
      </c>
      <c r="BE22" s="18">
        <f>(1+Premissas!AZ$5)*Frequencia!BD22*'Rotacao Locomotiva'!BD22*(SUMIFS('Trem Tipo Medio'!$I:$I,'Trem Tipo Medio'!$A:$A,$A22,'Trem Tipo Medio'!$AE:$AE,"&lt;="&amp;BE$2,'Trem Tipo Medio'!$AF:$AF,"&gt;="&amp;BE$2))</f>
        <v>0</v>
      </c>
      <c r="BF22" s="18">
        <f>(1+Premissas!BA$5)*Frequencia!BE22*'Rotacao Locomotiva'!BE22*(SUMIFS('Trem Tipo Medio'!$I:$I,'Trem Tipo Medio'!$A:$A,$A22,'Trem Tipo Medio'!$AE:$AE,"&lt;="&amp;BF$2,'Trem Tipo Medio'!$AF:$AF,"&gt;="&amp;BF$2))</f>
        <v>0</v>
      </c>
      <c r="BG22" s="18">
        <f>(1+Premissas!BB$5)*Frequencia!BF22*'Rotacao Locomotiva'!BF22*(SUMIFS('Trem Tipo Medio'!$I:$I,'Trem Tipo Medio'!$A:$A,$A22,'Trem Tipo Medio'!$AE:$AE,"&lt;="&amp;BG$2,'Trem Tipo Medio'!$AF:$AF,"&gt;="&amp;BG$2))</f>
        <v>0</v>
      </c>
      <c r="BH22" s="18">
        <f>(1+Premissas!BC$5)*Frequencia!BG22*'Rotacao Locomotiva'!BG22*(SUMIFS('Trem Tipo Medio'!$I:$I,'Trem Tipo Medio'!$A:$A,$A22,'Trem Tipo Medio'!$AE:$AE,"&lt;="&amp;BH$2,'Trem Tipo Medio'!$AF:$AF,"&gt;="&amp;BH$2))</f>
        <v>0</v>
      </c>
      <c r="BI22" s="18">
        <f>(1+Premissas!BD$5)*Frequencia!BH22*'Rotacao Locomotiva'!BH22*(SUMIFS('Trem Tipo Medio'!$I:$I,'Trem Tipo Medio'!$A:$A,$A22,'Trem Tipo Medio'!$AE:$AE,"&lt;="&amp;BI$2,'Trem Tipo Medio'!$AF:$AF,"&gt;="&amp;BI$2))</f>
        <v>0</v>
      </c>
      <c r="BJ22" s="18">
        <f>(1+Premissas!BE$5)*Frequencia!BI22*'Rotacao Locomotiva'!BI22*(SUMIFS('Trem Tipo Medio'!$I:$I,'Trem Tipo Medio'!$A:$A,$A22,'Trem Tipo Medio'!$AE:$AE,"&lt;="&amp;BJ$2,'Trem Tipo Medio'!$AF:$AF,"&gt;="&amp;BJ$2))</f>
        <v>0</v>
      </c>
      <c r="BK22" s="18">
        <f>(1+Premissas!BF$5)*Frequencia!BJ22*'Rotacao Locomotiva'!BJ22*(SUMIFS('Trem Tipo Medio'!$I:$I,'Trem Tipo Medio'!$A:$A,$A22,'Trem Tipo Medio'!$AE:$AE,"&lt;="&amp;BK$2,'Trem Tipo Medio'!$AF:$AF,"&gt;="&amp;BK$2))</f>
        <v>0</v>
      </c>
      <c r="BL22" s="18">
        <f>(1+Premissas!BG$5)*Frequencia!BK22*'Rotacao Locomotiva'!BK22*(SUMIFS('Trem Tipo Medio'!$I:$I,'Trem Tipo Medio'!$A:$A,$A22,'Trem Tipo Medio'!$AE:$AE,"&lt;="&amp;BL$2,'Trem Tipo Medio'!$AF:$AF,"&gt;="&amp;BL$2))</f>
        <v>0</v>
      </c>
      <c r="BM22" s="18">
        <f>(1+Premissas!BH$5)*Frequencia!BL22*'Rotacao Locomotiva'!BL22*(SUMIFS('Trem Tipo Medio'!$I:$I,'Trem Tipo Medio'!$A:$A,$A22,'Trem Tipo Medio'!$AE:$AE,"&lt;="&amp;BM$2,'Trem Tipo Medio'!$AF:$AF,"&gt;="&amp;BM$2))</f>
        <v>0</v>
      </c>
      <c r="BN22" s="18">
        <f>(1+Premissas!BI$5)*Frequencia!BM22*'Rotacao Locomotiva'!BM22*(SUMIFS('Trem Tipo Medio'!$I:$I,'Trem Tipo Medio'!$A:$A,$A22,'Trem Tipo Medio'!$AE:$AE,"&lt;="&amp;BN$2,'Trem Tipo Medio'!$AF:$AF,"&gt;="&amp;BN$2))</f>
        <v>0</v>
      </c>
      <c r="BO22" s="18">
        <f>(1+Premissas!BJ$5)*Frequencia!BN22*'Rotacao Locomotiva'!BN22*(SUMIFS('Trem Tipo Medio'!$I:$I,'Trem Tipo Medio'!$A:$A,$A22,'Trem Tipo Medio'!$AE:$AE,"&lt;="&amp;BO$2,'Trem Tipo Medio'!$AF:$AF,"&gt;="&amp;BO$2))</f>
        <v>0</v>
      </c>
      <c r="BP22" s="18">
        <f>(1+Premissas!BK$5)*Frequencia!BO22*'Rotacao Locomotiva'!BO22*(SUMIFS('Trem Tipo Medio'!$I:$I,'Trem Tipo Medio'!$A:$A,$A22,'Trem Tipo Medio'!$AE:$AE,"&lt;="&amp;BP$2,'Trem Tipo Medio'!$AF:$AF,"&gt;="&amp;BP$2))</f>
        <v>0</v>
      </c>
      <c r="BQ22"/>
      <c r="BR22"/>
      <c r="BS22"/>
      <c r="BT22"/>
      <c r="BU22"/>
    </row>
    <row r="23" spans="1:73" s="32" customFormat="1" x14ac:dyDescent="0.25">
      <c r="A23" s="6">
        <f t="shared" si="2"/>
        <v>21</v>
      </c>
      <c r="B23" s="3" t="str">
        <f>VLOOKUP($A23,Demanda!$A$1:$G$43,4,0)</f>
        <v>Gasolina</v>
      </c>
      <c r="C23" s="3" t="str">
        <f>VLOOKUP($A23,Demanda!$A$1:$G$43,6,0)</f>
        <v>Miritituba</v>
      </c>
      <c r="D23" s="3" t="str">
        <f>VLOOKUP($A23,Demanda!$A$1:$G$43,7,0)</f>
        <v>Nobres</v>
      </c>
      <c r="E23" s="3" t="str">
        <f>VLOOKUP($A23,Demanda!$A$1:$G$43,2,0)</f>
        <v>FGRAO</v>
      </c>
      <c r="F23" s="29" t="str">
        <f>VLOOKUP(A23,'Trem Tipo Medio'!A:I,8,0)</f>
        <v>AC44</v>
      </c>
      <c r="G23" s="6"/>
      <c r="H23" s="18">
        <f>(1+Premissas!C$5)*Frequencia!G23*'Rotacao Locomotiva'!G23*(SUMIFS('Trem Tipo Medio'!$I:$I,'Trem Tipo Medio'!$A:$A,$A23,'Trem Tipo Medio'!$AE:$AE,"&lt;="&amp;H$2,'Trem Tipo Medio'!$AF:$AF,"&gt;="&amp;H$2))</f>
        <v>0</v>
      </c>
      <c r="I23" s="18">
        <f>(1+Premissas!D$5)*Frequencia!H23*'Rotacao Locomotiva'!H23*(SUMIFS('Trem Tipo Medio'!$I:$I,'Trem Tipo Medio'!$A:$A,$A23,'Trem Tipo Medio'!$AE:$AE,"&lt;="&amp;I$2,'Trem Tipo Medio'!$AF:$AF,"&gt;="&amp;I$2))</f>
        <v>0</v>
      </c>
      <c r="J23" s="18">
        <f>(1+Premissas!E$5)*Frequencia!I23*'Rotacao Locomotiva'!I23*(SUMIFS('Trem Tipo Medio'!$I:$I,'Trem Tipo Medio'!$A:$A,$A23,'Trem Tipo Medio'!$AE:$AE,"&lt;="&amp;J$2,'Trem Tipo Medio'!$AF:$AF,"&gt;="&amp;J$2))</f>
        <v>0</v>
      </c>
      <c r="K23" s="18">
        <f>(1+Premissas!F$5)*Frequencia!J23*'Rotacao Locomotiva'!J23*(SUMIFS('Trem Tipo Medio'!$I:$I,'Trem Tipo Medio'!$A:$A,$A23,'Trem Tipo Medio'!$AE:$AE,"&lt;="&amp;K$2,'Trem Tipo Medio'!$AF:$AF,"&gt;="&amp;K$2))</f>
        <v>0</v>
      </c>
      <c r="L23" s="18">
        <f>(1+Premissas!G$5)*Frequencia!K23*'Rotacao Locomotiva'!K23*(SUMIFS('Trem Tipo Medio'!$I:$I,'Trem Tipo Medio'!$A:$A,$A23,'Trem Tipo Medio'!$AE:$AE,"&lt;="&amp;L$2,'Trem Tipo Medio'!$AF:$AF,"&gt;="&amp;L$2))</f>
        <v>0</v>
      </c>
      <c r="M23" s="18">
        <f>(1+Premissas!H$5)*Frequencia!L23*'Rotacao Locomotiva'!L23*(SUMIFS('Trem Tipo Medio'!$I:$I,'Trem Tipo Medio'!$A:$A,$A23,'Trem Tipo Medio'!$AE:$AE,"&lt;="&amp;M$2,'Trem Tipo Medio'!$AF:$AF,"&gt;="&amp;M$2))</f>
        <v>0</v>
      </c>
      <c r="N23" s="18">
        <f>(1+Premissas!I$5)*Frequencia!M23*'Rotacao Locomotiva'!M23*(SUMIFS('Trem Tipo Medio'!$I:$I,'Trem Tipo Medio'!$A:$A,$A23,'Trem Tipo Medio'!$AE:$AE,"&lt;="&amp;N$2,'Trem Tipo Medio'!$AF:$AF,"&gt;="&amp;N$2))</f>
        <v>0</v>
      </c>
      <c r="O23" s="18">
        <f>(1+Premissas!J$5)*Frequencia!N23*'Rotacao Locomotiva'!N23*(SUMIFS('Trem Tipo Medio'!$I:$I,'Trem Tipo Medio'!$A:$A,$A23,'Trem Tipo Medio'!$AE:$AE,"&lt;="&amp;O$2,'Trem Tipo Medio'!$AF:$AF,"&gt;="&amp;O$2))</f>
        <v>0</v>
      </c>
      <c r="P23" s="18">
        <f>(1+Premissas!K$5)*Frequencia!O23*'Rotacao Locomotiva'!O23*(SUMIFS('Trem Tipo Medio'!$I:$I,'Trem Tipo Medio'!$A:$A,$A23,'Trem Tipo Medio'!$AE:$AE,"&lt;="&amp;P$2,'Trem Tipo Medio'!$AF:$AF,"&gt;="&amp;P$2))</f>
        <v>0</v>
      </c>
      <c r="Q23" s="18">
        <f>(1+Premissas!L$5)*Frequencia!P23*'Rotacao Locomotiva'!P23*(SUMIFS('Trem Tipo Medio'!$I:$I,'Trem Tipo Medio'!$A:$A,$A23,'Trem Tipo Medio'!$AE:$AE,"&lt;="&amp;Q$2,'Trem Tipo Medio'!$AF:$AF,"&gt;="&amp;Q$2))</f>
        <v>0</v>
      </c>
      <c r="R23" s="18">
        <f>(1+Premissas!M$5)*Frequencia!Q23*'Rotacao Locomotiva'!Q23*(SUMIFS('Trem Tipo Medio'!$I:$I,'Trem Tipo Medio'!$A:$A,$A23,'Trem Tipo Medio'!$AE:$AE,"&lt;="&amp;R$2,'Trem Tipo Medio'!$AF:$AF,"&gt;="&amp;R$2))</f>
        <v>0</v>
      </c>
      <c r="S23" s="18">
        <f>(1+Premissas!N$5)*Frequencia!R23*'Rotacao Locomotiva'!R23*(SUMIFS('Trem Tipo Medio'!$I:$I,'Trem Tipo Medio'!$A:$A,$A23,'Trem Tipo Medio'!$AE:$AE,"&lt;="&amp;S$2,'Trem Tipo Medio'!$AF:$AF,"&gt;="&amp;S$2))</f>
        <v>0</v>
      </c>
      <c r="T23" s="18">
        <f>(1+Premissas!O$5)*Frequencia!S23*'Rotacao Locomotiva'!S23*(SUMIFS('Trem Tipo Medio'!$I:$I,'Trem Tipo Medio'!$A:$A,$A23,'Trem Tipo Medio'!$AE:$AE,"&lt;="&amp;T$2,'Trem Tipo Medio'!$AF:$AF,"&gt;="&amp;T$2))</f>
        <v>0</v>
      </c>
      <c r="U23" s="18">
        <f>(1+Premissas!P$5)*Frequencia!T23*'Rotacao Locomotiva'!T23*(SUMIFS('Trem Tipo Medio'!$I:$I,'Trem Tipo Medio'!$A:$A,$A23,'Trem Tipo Medio'!$AE:$AE,"&lt;="&amp;U$2,'Trem Tipo Medio'!$AF:$AF,"&gt;="&amp;U$2))</f>
        <v>0</v>
      </c>
      <c r="V23" s="18">
        <f>(1+Premissas!Q$5)*Frequencia!U23*'Rotacao Locomotiva'!U23*(SUMIFS('Trem Tipo Medio'!$I:$I,'Trem Tipo Medio'!$A:$A,$A23,'Trem Tipo Medio'!$AE:$AE,"&lt;="&amp;V$2,'Trem Tipo Medio'!$AF:$AF,"&gt;="&amp;V$2))</f>
        <v>0</v>
      </c>
      <c r="W23" s="18">
        <f>(1+Premissas!R$5)*Frequencia!V23*'Rotacao Locomotiva'!V23*(SUMIFS('Trem Tipo Medio'!$I:$I,'Trem Tipo Medio'!$A:$A,$A23,'Trem Tipo Medio'!$AE:$AE,"&lt;="&amp;W$2,'Trem Tipo Medio'!$AF:$AF,"&gt;="&amp;W$2))</f>
        <v>2.2572495958606702E-2</v>
      </c>
      <c r="X23" s="18">
        <f>(1+Premissas!S$5)*Frequencia!W23*'Rotacao Locomotiva'!W23*(SUMIFS('Trem Tipo Medio'!$I:$I,'Trem Tipo Medio'!$A:$A,$A23,'Trem Tipo Medio'!$AE:$AE,"&lt;="&amp;X$2,'Trem Tipo Medio'!$AF:$AF,"&gt;="&amp;X$2))</f>
        <v>2.3234712293879287E-2</v>
      </c>
      <c r="Y23" s="18">
        <f>(1+Premissas!T$5)*Frequencia!X23*'Rotacao Locomotiva'!X23*(SUMIFS('Trem Tipo Medio'!$I:$I,'Trem Tipo Medio'!$A:$A,$A23,'Trem Tipo Medio'!$AE:$AE,"&lt;="&amp;Y$2,'Trem Tipo Medio'!$AF:$AF,"&gt;="&amp;Y$2))</f>
        <v>2.3899719898778329E-2</v>
      </c>
      <c r="Z23" s="18">
        <f>(1+Premissas!U$5)*Frequencia!Y23*'Rotacao Locomotiva'!Y23*(SUMIFS('Trem Tipo Medio'!$I:$I,'Trem Tipo Medio'!$A:$A,$A23,'Trem Tipo Medio'!$AE:$AE,"&lt;="&amp;Z$2,'Trem Tipo Medio'!$AF:$AF,"&gt;="&amp;Z$2))</f>
        <v>2.4566821597486774E-2</v>
      </c>
      <c r="AA23" s="18">
        <f>(1+Premissas!V$5)*Frequencia!Z23*'Rotacao Locomotiva'!Z23*(SUMIFS('Trem Tipo Medio'!$I:$I,'Trem Tipo Medio'!$A:$A,$A23,'Trem Tipo Medio'!$AE:$AE,"&lt;="&amp;AA$2,'Trem Tipo Medio'!$AF:$AF,"&gt;="&amp;AA$2))</f>
        <v>2.5235319058586236E-2</v>
      </c>
      <c r="AB23" s="18">
        <f>(1+Premissas!W$5)*Frequencia!AA23*'Rotacao Locomotiva'!AA23*(SUMIFS('Trem Tipo Medio'!$I:$I,'Trem Tipo Medio'!$A:$A,$A23,'Trem Tipo Medio'!$AE:$AE,"&lt;="&amp;AB$2,'Trem Tipo Medio'!$AF:$AF,"&gt;="&amp;AB$2))</f>
        <v>2.4696531925370819E-2</v>
      </c>
      <c r="AC23" s="18">
        <f>(1+Premissas!X$5)*Frequencia!AB23*'Rotacao Locomotiva'!AB23*(SUMIFS('Trem Tipo Medio'!$I:$I,'Trem Tipo Medio'!$A:$A,$A23,'Trem Tipo Medio'!$AE:$AE,"&lt;="&amp;AC$2,'Trem Tipo Medio'!$AF:$AF,"&gt;="&amp;AC$2))</f>
        <v>2.5215375313927237E-2</v>
      </c>
      <c r="AD23" s="18">
        <f>(1+Premissas!Y$5)*Frequencia!AC23*'Rotacao Locomotiva'!AC23*(SUMIFS('Trem Tipo Medio'!$I:$I,'Trem Tipo Medio'!$A:$A,$A23,'Trem Tipo Medio'!$AE:$AE,"&lt;="&amp;AD$2,'Trem Tipo Medio'!$AF:$AF,"&gt;="&amp;AD$2))</f>
        <v>2.5690842982406242E-2</v>
      </c>
      <c r="AE23" s="18">
        <f>(1+Premissas!Z$5)*Frequencia!AD23*'Rotacao Locomotiva'!AD23*(SUMIFS('Trem Tipo Medio'!$I:$I,'Trem Tipo Medio'!$A:$A,$A23,'Trem Tipo Medio'!$AE:$AE,"&lt;="&amp;AE$2,'Trem Tipo Medio'!$AF:$AF,"&gt;="&amp;AE$2))</f>
        <v>2.612189861366656E-2</v>
      </c>
      <c r="AF23" s="18">
        <f>(1+Premissas!AA$5)*Frequencia!AE23*'Rotacao Locomotiva'!AE23*(SUMIFS('Trem Tipo Medio'!$I:$I,'Trem Tipo Medio'!$A:$A,$A23,'Trem Tipo Medio'!$AE:$AE,"&lt;="&amp;AF$2,'Trem Tipo Medio'!$AF:$AF,"&gt;="&amp;AF$2))</f>
        <v>2.6508678940172632E-2</v>
      </c>
      <c r="AG23" s="18">
        <f>(1+Premissas!AB$5)*Frequencia!AF23*'Rotacao Locomotiva'!AF23*(SUMIFS('Trem Tipo Medio'!$I:$I,'Trem Tipo Medio'!$A:$A,$A23,'Trem Tipo Medio'!$AE:$AE,"&lt;="&amp;AG$2,'Trem Tipo Medio'!$AF:$AF,"&gt;="&amp;AG$2))</f>
        <v>2.6852369898035293E-2</v>
      </c>
      <c r="AH23" s="18">
        <f>(1+Premissas!AC$5)*Frequencia!AG23*'Rotacao Locomotiva'!AG23*(SUMIFS('Trem Tipo Medio'!$I:$I,'Trem Tipo Medio'!$A:$A,$A23,'Trem Tipo Medio'!$AE:$AE,"&lt;="&amp;AH$2,'Trem Tipo Medio'!$AF:$AF,"&gt;="&amp;AH$2))</f>
        <v>2.7155023623845888E-2</v>
      </c>
      <c r="AI23" s="18">
        <f>(1+Premissas!AD$5)*Frequencia!AH23*'Rotacao Locomotiva'!AH23*(SUMIFS('Trem Tipo Medio'!$I:$I,'Trem Tipo Medio'!$A:$A,$A23,'Trem Tipo Medio'!$AE:$AE,"&lt;="&amp;AI$2,'Trem Tipo Medio'!$AF:$AF,"&gt;="&amp;AI$2))</f>
        <v>2.74193440997774E-2</v>
      </c>
      <c r="AJ23" s="18">
        <f>(1+Premissas!AE$5)*Frequencia!AI23*'Rotacao Locomotiva'!AI23*(SUMIFS('Trem Tipo Medio'!$I:$I,'Trem Tipo Medio'!$A:$A,$A23,'Trem Tipo Medio'!$AE:$AE,"&lt;="&amp;AJ$2,'Trem Tipo Medio'!$AF:$AF,"&gt;="&amp;AJ$2))</f>
        <v>2.7648468057070236E-2</v>
      </c>
      <c r="AK23" s="18">
        <f>(1+Premissas!AF$5)*Frequencia!AJ23*'Rotacao Locomotiva'!AJ23*(SUMIFS('Trem Tipo Medio'!$I:$I,'Trem Tipo Medio'!$A:$A,$A23,'Trem Tipo Medio'!$AE:$AE,"&lt;="&amp;AK$2,'Trem Tipo Medio'!$AF:$AF,"&gt;="&amp;AK$2))</f>
        <v>2.7845762367430516E-2</v>
      </c>
      <c r="AL23" s="18">
        <f>(1+Premissas!AG$5)*Frequencia!AK23*'Rotacao Locomotiva'!AK23*(SUMIFS('Trem Tipo Medio'!$I:$I,'Trem Tipo Medio'!$A:$A,$A23,'Trem Tipo Medio'!$AE:$AE,"&lt;="&amp;AL$2,'Trem Tipo Medio'!$AF:$AF,"&gt;="&amp;AL$2))</f>
        <v>2.8014651804400666E-2</v>
      </c>
      <c r="AM23" s="18">
        <f>(1+Premissas!AH$5)*Frequencia!AL23*'Rotacao Locomotiva'!AL23*(SUMIFS('Trem Tipo Medio'!$I:$I,'Trem Tipo Medio'!$A:$A,$A23,'Trem Tipo Medio'!$AE:$AE,"&lt;="&amp;AM$2,'Trem Tipo Medio'!$AF:$AF,"&gt;="&amp;AM$2))</f>
        <v>2.8158483749363951E-2</v>
      </c>
      <c r="AN23" s="18">
        <f>(1+Premissas!AI$5)*Frequencia!AM23*'Rotacao Locomotiva'!AM23*(SUMIFS('Trem Tipo Medio'!$I:$I,'Trem Tipo Medio'!$A:$A,$A23,'Trem Tipo Medio'!$AE:$AE,"&lt;="&amp;AN$2,'Trem Tipo Medio'!$AF:$AF,"&gt;="&amp;AN$2))</f>
        <v>2.8280430466527853E-2</v>
      </c>
      <c r="AO23" s="18">
        <f>(1+Premissas!AJ$5)*Frequencia!AN23*'Rotacao Locomotiva'!AN23*(SUMIFS('Trem Tipo Medio'!$I:$I,'Trem Tipo Medio'!$A:$A,$A23,'Trem Tipo Medio'!$AE:$AE,"&lt;="&amp;AO$2,'Trem Tipo Medio'!$AF:$AF,"&gt;="&amp;AO$2))</f>
        <v>2.8383425522943206E-2</v>
      </c>
      <c r="AP23" s="18">
        <f>(1+Premissas!AK$5)*Frequencia!AO23*'Rotacao Locomotiva'!AO23*(SUMIFS('Trem Tipo Medio'!$I:$I,'Trem Tipo Medio'!$A:$A,$A23,'Trem Tipo Medio'!$AE:$AE,"&lt;="&amp;AP$2,'Trem Tipo Medio'!$AF:$AF,"&gt;="&amp;AP$2))</f>
        <v>2.8470128733578431E-2</v>
      </c>
      <c r="AQ23" s="18">
        <f>(1+Premissas!AL$5)*Frequencia!AP23*'Rotacao Locomotiva'!AP23*(SUMIFS('Trem Tipo Medio'!$I:$I,'Trem Tipo Medio'!$A:$A,$A23,'Trem Tipo Medio'!$AE:$AE,"&lt;="&amp;AQ$2,'Trem Tipo Medio'!$AF:$AF,"&gt;="&amp;AQ$2))</f>
        <v>2.8542913286824716E-2</v>
      </c>
      <c r="AR23" s="18">
        <f>(1+Premissas!AM$5)*Frequencia!AQ23*'Rotacao Locomotiva'!AQ23*(SUMIFS('Trem Tipo Medio'!$I:$I,'Trem Tipo Medio'!$A:$A,$A23,'Trem Tipo Medio'!$AE:$AE,"&lt;="&amp;AR$2,'Trem Tipo Medio'!$AF:$AF,"&gt;="&amp;AR$2))</f>
        <v>2.8603868969569513E-2</v>
      </c>
      <c r="AS23" s="18">
        <f>(1+Premissas!AN$5)*Frequencia!AR23*'Rotacao Locomotiva'!AR23*(SUMIFS('Trem Tipo Medio'!$I:$I,'Trem Tipo Medio'!$A:$A,$A23,'Trem Tipo Medio'!$AE:$AE,"&lt;="&amp;AS$2,'Trem Tipo Medio'!$AF:$AF,"&gt;="&amp;AS$2))</f>
        <v>2.8654816223348527E-2</v>
      </c>
      <c r="AT23" s="18">
        <f>(1+Premissas!AO$5)*Frequencia!AS23*'Rotacao Locomotiva'!AS23*(SUMIFS('Trem Tipo Medio'!$I:$I,'Trem Tipo Medio'!$A:$A,$A23,'Trem Tipo Medio'!$AE:$AE,"&lt;="&amp;AT$2,'Trem Tipo Medio'!$AF:$AF,"&gt;="&amp;AT$2))</f>
        <v>2.8697326792049165E-2</v>
      </c>
      <c r="AU23" s="18">
        <f>(1+Premissas!AP$5)*Frequencia!AT23*'Rotacao Locomotiva'!AT23*(SUMIFS('Trem Tipo Medio'!$I:$I,'Trem Tipo Medio'!$A:$A,$A23,'Trem Tipo Medio'!$AE:$AE,"&lt;="&amp;AU$2,'Trem Tipo Medio'!$AF:$AF,"&gt;="&amp;AU$2))</f>
        <v>2.8732747752017316E-2</v>
      </c>
      <c r="AV23" s="18">
        <f>(1+Premissas!AQ$5)*Frequencia!AU23*'Rotacao Locomotiva'!AU23*(SUMIFS('Trem Tipo Medio'!$I:$I,'Trem Tipo Medio'!$A:$A,$A23,'Trem Tipo Medio'!$AE:$AE,"&lt;="&amp;AV$2,'Trem Tipo Medio'!$AF:$AF,"&gt;="&amp;AV$2))</f>
        <v>2.8762226629504228E-2</v>
      </c>
      <c r="AW23" s="18">
        <f>(1+Premissas!AR$5)*Frequencia!AV23*'Rotacao Locomotiva'!AV23*(SUMIFS('Trem Tipo Medio'!$I:$I,'Trem Tipo Medio'!$A:$A,$A23,'Trem Tipo Medio'!$AE:$AE,"&lt;="&amp;AW$2,'Trem Tipo Medio'!$AF:$AF,"&gt;="&amp;AW$2))</f>
        <v>2.8786736059673638E-2</v>
      </c>
      <c r="AX23" s="18">
        <f>(1+Premissas!AS$5)*Frequencia!AW23*'Rotacao Locomotiva'!AW23*(SUMIFS('Trem Tipo Medio'!$I:$I,'Trem Tipo Medio'!$A:$A,$A23,'Trem Tipo Medio'!$AE:$AE,"&lt;="&amp;AX$2,'Trem Tipo Medio'!$AF:$AF,"&gt;="&amp;AX$2))</f>
        <v>2.8807097020234953E-2</v>
      </c>
      <c r="AY23" s="18">
        <f>(1+Premissas!AT$5)*Frequencia!AX23*'Rotacao Locomotiva'!AX23*(SUMIFS('Trem Tipo Medio'!$I:$I,'Trem Tipo Medio'!$A:$A,$A23,'Trem Tipo Medio'!$AE:$AE,"&lt;="&amp;AY$2,'Trem Tipo Medio'!$AF:$AF,"&gt;="&amp;AY$2))</f>
        <v>2.8824000098311747E-2</v>
      </c>
      <c r="AZ23" s="18">
        <f>(1+Premissas!AU$5)*Frequencia!AY23*'Rotacao Locomotiva'!AY23*(SUMIFS('Trem Tipo Medio'!$I:$I,'Trem Tipo Medio'!$A:$A,$A23,'Trem Tipo Medio'!$AE:$AE,"&lt;="&amp;AZ$2,'Trem Tipo Medio'!$AF:$AF,"&gt;="&amp;AZ$2))</f>
        <v>2.8838024547865122E-2</v>
      </c>
      <c r="BA23" s="18">
        <f>(1+Premissas!AV$5)*Frequencia!AZ23*'Rotacao Locomotiva'!AZ23*(SUMIFS('Trem Tipo Medio'!$I:$I,'Trem Tipo Medio'!$A:$A,$A23,'Trem Tipo Medio'!$AE:$AE,"&lt;="&amp;BA$2,'Trem Tipo Medio'!$AF:$AF,"&gt;="&amp;BA$2))</f>
        <v>2.8849655094741192E-2</v>
      </c>
      <c r="BB23" s="18">
        <f>(1+Premissas!AW$5)*Frequencia!BA23*'Rotacao Locomotiva'!BA23*(SUMIFS('Trem Tipo Medio'!$I:$I,'Trem Tipo Medio'!$A:$A,$A23,'Trem Tipo Medio'!$AE:$AE,"&lt;="&amp;BB$2,'Trem Tipo Medio'!$AF:$AF,"&gt;="&amp;BB$2))</f>
        <v>2.8859296572396997E-2</v>
      </c>
      <c r="BC23" s="18">
        <f>(1+Premissas!AX$5)*Frequencia!BB23*'Rotacao Locomotiva'!BB23*(SUMIFS('Trem Tipo Medio'!$I:$I,'Trem Tipo Medio'!$A:$A,$A23,'Trem Tipo Medio'!$AE:$AE,"&lt;="&amp;BC$2,'Trem Tipo Medio'!$AF:$AF,"&gt;="&amp;BC$2))</f>
        <v>2.8867286544489074E-2</v>
      </c>
      <c r="BD23" s="18">
        <f>(1+Premissas!AY$5)*Frequencia!BC23*'Rotacao Locomotiva'!BC23*(SUMIFS('Trem Tipo Medio'!$I:$I,'Trem Tipo Medio'!$A:$A,$A23,'Trem Tipo Medio'!$AE:$AE,"&lt;="&amp;BD$2,'Trem Tipo Medio'!$AF:$AF,"&gt;="&amp;BD$2))</f>
        <v>2.8873906107156868E-2</v>
      </c>
      <c r="BE23" s="18">
        <f>(1+Premissas!AZ$5)*Frequencia!BD23*'Rotacao Locomotiva'!BD23*(SUMIFS('Trem Tipo Medio'!$I:$I,'Trem Tipo Medio'!$A:$A,$A23,'Trem Tipo Medio'!$AE:$AE,"&lt;="&amp;BE$2,'Trem Tipo Medio'!$AF:$AF,"&gt;="&amp;BE$2))</f>
        <v>2.8879389076286142E-2</v>
      </c>
      <c r="BF23" s="18">
        <f>(1+Premissas!BA$5)*Frequencia!BE23*'Rotacao Locomotiva'!BE23*(SUMIFS('Trem Tipo Medio'!$I:$I,'Trem Tipo Medio'!$A:$A,$A23,'Trem Tipo Medio'!$AE:$AE,"&lt;="&amp;BF$2,'Trem Tipo Medio'!$AF:$AF,"&gt;="&amp;BF$2))</f>
        <v>2.88839297621971E-2</v>
      </c>
      <c r="BG23" s="18">
        <f>(1+Premissas!BB$5)*Frequencia!BF23*'Rotacao Locomotiva'!BF23*(SUMIFS('Trem Tipo Medio'!$I:$I,'Trem Tipo Medio'!$A:$A,$A23,'Trem Tipo Medio'!$AE:$AE,"&lt;="&amp;BG$2,'Trem Tipo Medio'!$AF:$AF,"&gt;="&amp;BG$2))</f>
        <v>2.8887689522315387E-2</v>
      </c>
      <c r="BH23" s="18">
        <f>(1+Premissas!BC$5)*Frequencia!BG23*'Rotacao Locomotiva'!BG23*(SUMIFS('Trem Tipo Medio'!$I:$I,'Trem Tipo Medio'!$A:$A,$A23,'Trem Tipo Medio'!$AE:$AE,"&lt;="&amp;BH$2,'Trem Tipo Medio'!$AF:$AF,"&gt;="&amp;BH$2))</f>
        <v>2.8890802265709066E-2</v>
      </c>
      <c r="BI23" s="18">
        <f>(1+Premissas!BD$5)*Frequencia!BH23*'Rotacao Locomotiva'!BH23*(SUMIFS('Trem Tipo Medio'!$I:$I,'Trem Tipo Medio'!$A:$A,$A23,'Trem Tipo Medio'!$AE:$AE,"&lt;="&amp;BI$2,'Trem Tipo Medio'!$AF:$AF,"&gt;="&amp;BI$2))</f>
        <v>2.8893379064710227E-2</v>
      </c>
      <c r="BJ23" s="18">
        <f>(1+Premissas!BE$5)*Frequencia!BI23*'Rotacao Locomotiva'!BI23*(SUMIFS('Trem Tipo Medio'!$I:$I,'Trem Tipo Medio'!$A:$A,$A23,'Trem Tipo Medio'!$AE:$AE,"&lt;="&amp;BJ$2,'Trem Tipo Medio'!$AF:$AF,"&gt;="&amp;BJ$2))</f>
        <v>2.889551200996127E-2</v>
      </c>
      <c r="BK23" s="18">
        <f>(1+Premissas!BF$5)*Frequencia!BJ23*'Rotacao Locomotiva'!BJ23*(SUMIFS('Trem Tipo Medio'!$I:$I,'Trem Tipo Medio'!$A:$A,$A23,'Trem Tipo Medio'!$AE:$AE,"&lt;="&amp;BK$2,'Trem Tipo Medio'!$AF:$AF,"&gt;="&amp;BK$2))</f>
        <v>2.8897277427191771E-2</v>
      </c>
      <c r="BL23" s="18">
        <f>(1+Premissas!BG$5)*Frequencia!BK23*'Rotacao Locomotiva'!BK23*(SUMIFS('Trem Tipo Medio'!$I:$I,'Trem Tipo Medio'!$A:$A,$A23,'Trem Tipo Medio'!$AE:$AE,"&lt;="&amp;BL$2,'Trem Tipo Medio'!$AF:$AF,"&gt;="&amp;BL$2))</f>
        <v>2.8898738557422646E-2</v>
      </c>
      <c r="BM23" s="18">
        <f>(1+Premissas!BH$5)*Frequencia!BL23*'Rotacao Locomotiva'!BL23*(SUMIFS('Trem Tipo Medio'!$I:$I,'Trem Tipo Medio'!$A:$A,$A23,'Trem Tipo Medio'!$AE:$AE,"&lt;="&amp;BM$2,'Trem Tipo Medio'!$AF:$AF,"&gt;="&amp;BM$2))</f>
        <v>2.889994778737727E-2</v>
      </c>
      <c r="BN23" s="18">
        <f>(1+Premissas!BI$5)*Frequencia!BM23*'Rotacao Locomotiva'!BM23*(SUMIFS('Trem Tipo Medio'!$I:$I,'Trem Tipo Medio'!$A:$A,$A23,'Trem Tipo Medio'!$AE:$AE,"&lt;="&amp;BN$2,'Trem Tipo Medio'!$AF:$AF,"&gt;="&amp;BN$2))</f>
        <v>2.8900948503720481E-2</v>
      </c>
      <c r="BO23" s="18">
        <f>(1+Premissas!BJ$5)*Frequencia!BN23*'Rotacao Locomotiva'!BN23*(SUMIFS('Trem Tipo Medio'!$I:$I,'Trem Tipo Medio'!$A:$A,$A23,'Trem Tipo Medio'!$AE:$AE,"&lt;="&amp;BO$2,'Trem Tipo Medio'!$AF:$AF,"&gt;="&amp;BO$2))</f>
        <v>2.8901776633293581E-2</v>
      </c>
      <c r="BP23" s="18">
        <f>(1+Premissas!BK$5)*Frequencia!BO23*'Rotacao Locomotiva'!BO23*(SUMIFS('Trem Tipo Medio'!$I:$I,'Trem Tipo Medio'!$A:$A,$A23,'Trem Tipo Medio'!$AE:$AE,"&lt;="&amp;BP$2,'Trem Tipo Medio'!$AF:$AF,"&gt;="&amp;BP$2))</f>
        <v>2.8902461921647252E-2</v>
      </c>
      <c r="BQ23"/>
      <c r="BR23"/>
      <c r="BS23"/>
      <c r="BT23"/>
      <c r="BU23"/>
    </row>
    <row r="24" spans="1:73" s="32" customFormat="1" x14ac:dyDescent="0.25">
      <c r="A24" s="6">
        <f t="shared" si="2"/>
        <v>22</v>
      </c>
      <c r="B24" s="3" t="str">
        <f>VLOOKUP($A24,Demanda!$A$1:$G$43,4,0)</f>
        <v>Fertilizantes</v>
      </c>
      <c r="C24" s="3" t="str">
        <f>VLOOKUP($A24,Demanda!$A$1:$G$43,6,0)</f>
        <v>Miritituba</v>
      </c>
      <c r="D24" s="3" t="str">
        <f>VLOOKUP($A24,Demanda!$A$1:$G$43,7,0)</f>
        <v>Nobres</v>
      </c>
      <c r="E24" s="3" t="str">
        <f>VLOOKUP($A24,Demanda!$A$1:$G$43,2,0)</f>
        <v>RMN</v>
      </c>
      <c r="F24" s="29" t="str">
        <f>VLOOKUP(A24,'Trem Tipo Medio'!A:I,8,0)</f>
        <v>AC44</v>
      </c>
      <c r="G24" s="6"/>
      <c r="H24" s="18">
        <f>(1+Premissas!C$5)*Frequencia!G24*'Rotacao Locomotiva'!G24*(SUMIFS('Trem Tipo Medio'!$I:$I,'Trem Tipo Medio'!$A:$A,$A24,'Trem Tipo Medio'!$AE:$AE,"&lt;="&amp;H$2,'Trem Tipo Medio'!$AF:$AF,"&gt;="&amp;H$2))</f>
        <v>0</v>
      </c>
      <c r="I24" s="18">
        <f>(1+Premissas!D$5)*Frequencia!H24*'Rotacao Locomotiva'!H24*(SUMIFS('Trem Tipo Medio'!$I:$I,'Trem Tipo Medio'!$A:$A,$A24,'Trem Tipo Medio'!$AE:$AE,"&lt;="&amp;I$2,'Trem Tipo Medio'!$AF:$AF,"&gt;="&amp;I$2))</f>
        <v>0</v>
      </c>
      <c r="J24" s="18">
        <f>(1+Premissas!E$5)*Frequencia!I24*'Rotacao Locomotiva'!I24*(SUMIFS('Trem Tipo Medio'!$I:$I,'Trem Tipo Medio'!$A:$A,$A24,'Trem Tipo Medio'!$AE:$AE,"&lt;="&amp;J$2,'Trem Tipo Medio'!$AF:$AF,"&gt;="&amp;J$2))</f>
        <v>0</v>
      </c>
      <c r="K24" s="18">
        <f>(1+Premissas!F$5)*Frequencia!J24*'Rotacao Locomotiva'!J24*(SUMIFS('Trem Tipo Medio'!$I:$I,'Trem Tipo Medio'!$A:$A,$A24,'Trem Tipo Medio'!$AE:$AE,"&lt;="&amp;K$2,'Trem Tipo Medio'!$AF:$AF,"&gt;="&amp;K$2))</f>
        <v>0</v>
      </c>
      <c r="L24" s="18">
        <f>(1+Premissas!G$5)*Frequencia!K24*'Rotacao Locomotiva'!K24*(SUMIFS('Trem Tipo Medio'!$I:$I,'Trem Tipo Medio'!$A:$A,$A24,'Trem Tipo Medio'!$AE:$AE,"&lt;="&amp;L$2,'Trem Tipo Medio'!$AF:$AF,"&gt;="&amp;L$2))</f>
        <v>0</v>
      </c>
      <c r="M24" s="18">
        <f>(1+Premissas!H$5)*Frequencia!L24*'Rotacao Locomotiva'!L24*(SUMIFS('Trem Tipo Medio'!$I:$I,'Trem Tipo Medio'!$A:$A,$A24,'Trem Tipo Medio'!$AE:$AE,"&lt;="&amp;M$2,'Trem Tipo Medio'!$AF:$AF,"&gt;="&amp;M$2))</f>
        <v>0</v>
      </c>
      <c r="N24" s="18">
        <f>(1+Premissas!I$5)*Frequencia!M24*'Rotacao Locomotiva'!M24*(SUMIFS('Trem Tipo Medio'!$I:$I,'Trem Tipo Medio'!$A:$A,$A24,'Trem Tipo Medio'!$AE:$AE,"&lt;="&amp;N$2,'Trem Tipo Medio'!$AF:$AF,"&gt;="&amp;N$2))</f>
        <v>0</v>
      </c>
      <c r="O24" s="18">
        <f>(1+Premissas!J$5)*Frequencia!N24*'Rotacao Locomotiva'!N24*(SUMIFS('Trem Tipo Medio'!$I:$I,'Trem Tipo Medio'!$A:$A,$A24,'Trem Tipo Medio'!$AE:$AE,"&lt;="&amp;O$2,'Trem Tipo Medio'!$AF:$AF,"&gt;="&amp;O$2))</f>
        <v>0</v>
      </c>
      <c r="P24" s="18">
        <f>(1+Premissas!K$5)*Frequencia!O24*'Rotacao Locomotiva'!O24*(SUMIFS('Trem Tipo Medio'!$I:$I,'Trem Tipo Medio'!$A:$A,$A24,'Trem Tipo Medio'!$AE:$AE,"&lt;="&amp;P$2,'Trem Tipo Medio'!$AF:$AF,"&gt;="&amp;P$2))</f>
        <v>0</v>
      </c>
      <c r="Q24" s="18">
        <f>(1+Premissas!L$5)*Frequencia!P24*'Rotacao Locomotiva'!P24*(SUMIFS('Trem Tipo Medio'!$I:$I,'Trem Tipo Medio'!$A:$A,$A24,'Trem Tipo Medio'!$AE:$AE,"&lt;="&amp;Q$2,'Trem Tipo Medio'!$AF:$AF,"&gt;="&amp;Q$2))</f>
        <v>0</v>
      </c>
      <c r="R24" s="18">
        <f>(1+Premissas!M$5)*Frequencia!Q24*'Rotacao Locomotiva'!Q24*(SUMIFS('Trem Tipo Medio'!$I:$I,'Trem Tipo Medio'!$A:$A,$A24,'Trem Tipo Medio'!$AE:$AE,"&lt;="&amp;R$2,'Trem Tipo Medio'!$AF:$AF,"&gt;="&amp;R$2))</f>
        <v>0</v>
      </c>
      <c r="S24" s="18">
        <f>(1+Premissas!N$5)*Frequencia!R24*'Rotacao Locomotiva'!R24*(SUMIFS('Trem Tipo Medio'!$I:$I,'Trem Tipo Medio'!$A:$A,$A24,'Trem Tipo Medio'!$AE:$AE,"&lt;="&amp;S$2,'Trem Tipo Medio'!$AF:$AF,"&gt;="&amp;S$2))</f>
        <v>0</v>
      </c>
      <c r="T24" s="18">
        <f>(1+Premissas!O$5)*Frequencia!S24*'Rotacao Locomotiva'!S24*(SUMIFS('Trem Tipo Medio'!$I:$I,'Trem Tipo Medio'!$A:$A,$A24,'Trem Tipo Medio'!$AE:$AE,"&lt;="&amp;T$2,'Trem Tipo Medio'!$AF:$AF,"&gt;="&amp;T$2))</f>
        <v>0</v>
      </c>
      <c r="U24" s="18">
        <f>(1+Premissas!P$5)*Frequencia!T24*'Rotacao Locomotiva'!T24*(SUMIFS('Trem Tipo Medio'!$I:$I,'Trem Tipo Medio'!$A:$A,$A24,'Trem Tipo Medio'!$AE:$AE,"&lt;="&amp;U$2,'Trem Tipo Medio'!$AF:$AF,"&gt;="&amp;U$2))</f>
        <v>0</v>
      </c>
      <c r="V24" s="18">
        <f>(1+Premissas!Q$5)*Frequencia!U24*'Rotacao Locomotiva'!U24*(SUMIFS('Trem Tipo Medio'!$I:$I,'Trem Tipo Medio'!$A:$A,$A24,'Trem Tipo Medio'!$AE:$AE,"&lt;="&amp;V$2,'Trem Tipo Medio'!$AF:$AF,"&gt;="&amp;V$2))</f>
        <v>0</v>
      </c>
      <c r="W24" s="18">
        <f>(1+Premissas!R$5)*Frequencia!V24*'Rotacao Locomotiva'!V24*(SUMIFS('Trem Tipo Medio'!$I:$I,'Trem Tipo Medio'!$A:$A,$A24,'Trem Tipo Medio'!$AE:$AE,"&lt;="&amp;W$2,'Trem Tipo Medio'!$AF:$AF,"&gt;="&amp;W$2))</f>
        <v>0</v>
      </c>
      <c r="X24" s="18">
        <f>(1+Premissas!S$5)*Frequencia!W24*'Rotacao Locomotiva'!W24*(SUMIFS('Trem Tipo Medio'!$I:$I,'Trem Tipo Medio'!$A:$A,$A24,'Trem Tipo Medio'!$AE:$AE,"&lt;="&amp;X$2,'Trem Tipo Medio'!$AF:$AF,"&gt;="&amp;X$2))</f>
        <v>0</v>
      </c>
      <c r="Y24" s="18">
        <f>(1+Premissas!T$5)*Frequencia!X24*'Rotacao Locomotiva'!X24*(SUMIFS('Trem Tipo Medio'!$I:$I,'Trem Tipo Medio'!$A:$A,$A24,'Trem Tipo Medio'!$AE:$AE,"&lt;="&amp;Y$2,'Trem Tipo Medio'!$AF:$AF,"&gt;="&amp;Y$2))</f>
        <v>0</v>
      </c>
      <c r="Z24" s="18">
        <f>(1+Premissas!U$5)*Frequencia!Y24*'Rotacao Locomotiva'!Y24*(SUMIFS('Trem Tipo Medio'!$I:$I,'Trem Tipo Medio'!$A:$A,$A24,'Trem Tipo Medio'!$AE:$AE,"&lt;="&amp;Z$2,'Trem Tipo Medio'!$AF:$AF,"&gt;="&amp;Z$2))</f>
        <v>0</v>
      </c>
      <c r="AA24" s="18">
        <f>(1+Premissas!V$5)*Frequencia!Z24*'Rotacao Locomotiva'!Z24*(SUMIFS('Trem Tipo Medio'!$I:$I,'Trem Tipo Medio'!$A:$A,$A24,'Trem Tipo Medio'!$AE:$AE,"&lt;="&amp;AA$2,'Trem Tipo Medio'!$AF:$AF,"&gt;="&amp;AA$2))</f>
        <v>0</v>
      </c>
      <c r="AB24" s="18">
        <f>(1+Premissas!W$5)*Frequencia!AA24*'Rotacao Locomotiva'!AA24*(SUMIFS('Trem Tipo Medio'!$I:$I,'Trem Tipo Medio'!$A:$A,$A24,'Trem Tipo Medio'!$AE:$AE,"&lt;="&amp;AB$2,'Trem Tipo Medio'!$AF:$AF,"&gt;="&amp;AB$2))</f>
        <v>0</v>
      </c>
      <c r="AC24" s="18">
        <f>(1+Premissas!X$5)*Frequencia!AB24*'Rotacao Locomotiva'!AB24*(SUMIFS('Trem Tipo Medio'!$I:$I,'Trem Tipo Medio'!$A:$A,$A24,'Trem Tipo Medio'!$AE:$AE,"&lt;="&amp;AC$2,'Trem Tipo Medio'!$AF:$AF,"&gt;="&amp;AC$2))</f>
        <v>0</v>
      </c>
      <c r="AD24" s="18">
        <f>(1+Premissas!Y$5)*Frequencia!AC24*'Rotacao Locomotiva'!AC24*(SUMIFS('Trem Tipo Medio'!$I:$I,'Trem Tipo Medio'!$A:$A,$A24,'Trem Tipo Medio'!$AE:$AE,"&lt;="&amp;AD$2,'Trem Tipo Medio'!$AF:$AF,"&gt;="&amp;AD$2))</f>
        <v>0</v>
      </c>
      <c r="AE24" s="18">
        <f>(1+Premissas!Z$5)*Frequencia!AD24*'Rotacao Locomotiva'!AD24*(SUMIFS('Trem Tipo Medio'!$I:$I,'Trem Tipo Medio'!$A:$A,$A24,'Trem Tipo Medio'!$AE:$AE,"&lt;="&amp;AE$2,'Trem Tipo Medio'!$AF:$AF,"&gt;="&amp;AE$2))</f>
        <v>0</v>
      </c>
      <c r="AF24" s="18">
        <f>(1+Premissas!AA$5)*Frequencia!AE24*'Rotacao Locomotiva'!AE24*(SUMIFS('Trem Tipo Medio'!$I:$I,'Trem Tipo Medio'!$A:$A,$A24,'Trem Tipo Medio'!$AE:$AE,"&lt;="&amp;AF$2,'Trem Tipo Medio'!$AF:$AF,"&gt;="&amp;AF$2))</f>
        <v>0</v>
      </c>
      <c r="AG24" s="18">
        <f>(1+Premissas!AB$5)*Frequencia!AF24*'Rotacao Locomotiva'!AF24*(SUMIFS('Trem Tipo Medio'!$I:$I,'Trem Tipo Medio'!$A:$A,$A24,'Trem Tipo Medio'!$AE:$AE,"&lt;="&amp;AG$2,'Trem Tipo Medio'!$AF:$AF,"&gt;="&amp;AG$2))</f>
        <v>0</v>
      </c>
      <c r="AH24" s="18">
        <f>(1+Premissas!AC$5)*Frequencia!AG24*'Rotacao Locomotiva'!AG24*(SUMIFS('Trem Tipo Medio'!$I:$I,'Trem Tipo Medio'!$A:$A,$A24,'Trem Tipo Medio'!$AE:$AE,"&lt;="&amp;AH$2,'Trem Tipo Medio'!$AF:$AF,"&gt;="&amp;AH$2))</f>
        <v>0</v>
      </c>
      <c r="AI24" s="18">
        <f>(1+Premissas!AD$5)*Frequencia!AH24*'Rotacao Locomotiva'!AH24*(SUMIFS('Trem Tipo Medio'!$I:$I,'Trem Tipo Medio'!$A:$A,$A24,'Trem Tipo Medio'!$AE:$AE,"&lt;="&amp;AI$2,'Trem Tipo Medio'!$AF:$AF,"&gt;="&amp;AI$2))</f>
        <v>0</v>
      </c>
      <c r="AJ24" s="18">
        <f>(1+Premissas!AE$5)*Frequencia!AI24*'Rotacao Locomotiva'!AI24*(SUMIFS('Trem Tipo Medio'!$I:$I,'Trem Tipo Medio'!$A:$A,$A24,'Trem Tipo Medio'!$AE:$AE,"&lt;="&amp;AJ$2,'Trem Tipo Medio'!$AF:$AF,"&gt;="&amp;AJ$2))</f>
        <v>0</v>
      </c>
      <c r="AK24" s="18">
        <f>(1+Premissas!AF$5)*Frequencia!AJ24*'Rotacao Locomotiva'!AJ24*(SUMIFS('Trem Tipo Medio'!$I:$I,'Trem Tipo Medio'!$A:$A,$A24,'Trem Tipo Medio'!$AE:$AE,"&lt;="&amp;AK$2,'Trem Tipo Medio'!$AF:$AF,"&gt;="&amp;AK$2))</f>
        <v>0</v>
      </c>
      <c r="AL24" s="18">
        <f>(1+Premissas!AG$5)*Frequencia!AK24*'Rotacao Locomotiva'!AK24*(SUMIFS('Trem Tipo Medio'!$I:$I,'Trem Tipo Medio'!$A:$A,$A24,'Trem Tipo Medio'!$AE:$AE,"&lt;="&amp;AL$2,'Trem Tipo Medio'!$AF:$AF,"&gt;="&amp;AL$2))</f>
        <v>0</v>
      </c>
      <c r="AM24" s="18">
        <f>(1+Premissas!AH$5)*Frequencia!AL24*'Rotacao Locomotiva'!AL24*(SUMIFS('Trem Tipo Medio'!$I:$I,'Trem Tipo Medio'!$A:$A,$A24,'Trem Tipo Medio'!$AE:$AE,"&lt;="&amp;AM$2,'Trem Tipo Medio'!$AF:$AF,"&gt;="&amp;AM$2))</f>
        <v>0</v>
      </c>
      <c r="AN24" s="18">
        <f>(1+Premissas!AI$5)*Frequencia!AM24*'Rotacao Locomotiva'!AM24*(SUMIFS('Trem Tipo Medio'!$I:$I,'Trem Tipo Medio'!$A:$A,$A24,'Trem Tipo Medio'!$AE:$AE,"&lt;="&amp;AN$2,'Trem Tipo Medio'!$AF:$AF,"&gt;="&amp;AN$2))</f>
        <v>0</v>
      </c>
      <c r="AO24" s="18">
        <f>(1+Premissas!AJ$5)*Frequencia!AN24*'Rotacao Locomotiva'!AN24*(SUMIFS('Trem Tipo Medio'!$I:$I,'Trem Tipo Medio'!$A:$A,$A24,'Trem Tipo Medio'!$AE:$AE,"&lt;="&amp;AO$2,'Trem Tipo Medio'!$AF:$AF,"&gt;="&amp;AO$2))</f>
        <v>0</v>
      </c>
      <c r="AP24" s="18">
        <f>(1+Premissas!AK$5)*Frequencia!AO24*'Rotacao Locomotiva'!AO24*(SUMIFS('Trem Tipo Medio'!$I:$I,'Trem Tipo Medio'!$A:$A,$A24,'Trem Tipo Medio'!$AE:$AE,"&lt;="&amp;AP$2,'Trem Tipo Medio'!$AF:$AF,"&gt;="&amp;AP$2))</f>
        <v>0</v>
      </c>
      <c r="AQ24" s="18">
        <f>(1+Premissas!AL$5)*Frequencia!AP24*'Rotacao Locomotiva'!AP24*(SUMIFS('Trem Tipo Medio'!$I:$I,'Trem Tipo Medio'!$A:$A,$A24,'Trem Tipo Medio'!$AE:$AE,"&lt;="&amp;AQ$2,'Trem Tipo Medio'!$AF:$AF,"&gt;="&amp;AQ$2))</f>
        <v>0</v>
      </c>
      <c r="AR24" s="18">
        <f>(1+Premissas!AM$5)*Frequencia!AQ24*'Rotacao Locomotiva'!AQ24*(SUMIFS('Trem Tipo Medio'!$I:$I,'Trem Tipo Medio'!$A:$A,$A24,'Trem Tipo Medio'!$AE:$AE,"&lt;="&amp;AR$2,'Trem Tipo Medio'!$AF:$AF,"&gt;="&amp;AR$2))</f>
        <v>0</v>
      </c>
      <c r="AS24" s="18">
        <f>(1+Premissas!AN$5)*Frequencia!AR24*'Rotacao Locomotiva'!AR24*(SUMIFS('Trem Tipo Medio'!$I:$I,'Trem Tipo Medio'!$A:$A,$A24,'Trem Tipo Medio'!$AE:$AE,"&lt;="&amp;AS$2,'Trem Tipo Medio'!$AF:$AF,"&gt;="&amp;AS$2))</f>
        <v>0</v>
      </c>
      <c r="AT24" s="18">
        <f>(1+Premissas!AO$5)*Frequencia!AS24*'Rotacao Locomotiva'!AS24*(SUMIFS('Trem Tipo Medio'!$I:$I,'Trem Tipo Medio'!$A:$A,$A24,'Trem Tipo Medio'!$AE:$AE,"&lt;="&amp;AT$2,'Trem Tipo Medio'!$AF:$AF,"&gt;="&amp;AT$2))</f>
        <v>0</v>
      </c>
      <c r="AU24" s="18">
        <f>(1+Premissas!AP$5)*Frequencia!AT24*'Rotacao Locomotiva'!AT24*(SUMIFS('Trem Tipo Medio'!$I:$I,'Trem Tipo Medio'!$A:$A,$A24,'Trem Tipo Medio'!$AE:$AE,"&lt;="&amp;AU$2,'Trem Tipo Medio'!$AF:$AF,"&gt;="&amp;AU$2))</f>
        <v>0</v>
      </c>
      <c r="AV24" s="18">
        <f>(1+Premissas!AQ$5)*Frequencia!AU24*'Rotacao Locomotiva'!AU24*(SUMIFS('Trem Tipo Medio'!$I:$I,'Trem Tipo Medio'!$A:$A,$A24,'Trem Tipo Medio'!$AE:$AE,"&lt;="&amp;AV$2,'Trem Tipo Medio'!$AF:$AF,"&gt;="&amp;AV$2))</f>
        <v>0</v>
      </c>
      <c r="AW24" s="18">
        <f>(1+Premissas!AR$5)*Frequencia!AV24*'Rotacao Locomotiva'!AV24*(SUMIFS('Trem Tipo Medio'!$I:$I,'Trem Tipo Medio'!$A:$A,$A24,'Trem Tipo Medio'!$AE:$AE,"&lt;="&amp;AW$2,'Trem Tipo Medio'!$AF:$AF,"&gt;="&amp;AW$2))</f>
        <v>0</v>
      </c>
      <c r="AX24" s="18">
        <f>(1+Premissas!AS$5)*Frequencia!AW24*'Rotacao Locomotiva'!AW24*(SUMIFS('Trem Tipo Medio'!$I:$I,'Trem Tipo Medio'!$A:$A,$A24,'Trem Tipo Medio'!$AE:$AE,"&lt;="&amp;AX$2,'Trem Tipo Medio'!$AF:$AF,"&gt;="&amp;AX$2))</f>
        <v>0</v>
      </c>
      <c r="AY24" s="18">
        <f>(1+Premissas!AT$5)*Frequencia!AX24*'Rotacao Locomotiva'!AX24*(SUMIFS('Trem Tipo Medio'!$I:$I,'Trem Tipo Medio'!$A:$A,$A24,'Trem Tipo Medio'!$AE:$AE,"&lt;="&amp;AY$2,'Trem Tipo Medio'!$AF:$AF,"&gt;="&amp;AY$2))</f>
        <v>0</v>
      </c>
      <c r="AZ24" s="18">
        <f>(1+Premissas!AU$5)*Frequencia!AY24*'Rotacao Locomotiva'!AY24*(SUMIFS('Trem Tipo Medio'!$I:$I,'Trem Tipo Medio'!$A:$A,$A24,'Trem Tipo Medio'!$AE:$AE,"&lt;="&amp;AZ$2,'Trem Tipo Medio'!$AF:$AF,"&gt;="&amp;AZ$2))</f>
        <v>0</v>
      </c>
      <c r="BA24" s="18">
        <f>(1+Premissas!AV$5)*Frequencia!AZ24*'Rotacao Locomotiva'!AZ24*(SUMIFS('Trem Tipo Medio'!$I:$I,'Trem Tipo Medio'!$A:$A,$A24,'Trem Tipo Medio'!$AE:$AE,"&lt;="&amp;BA$2,'Trem Tipo Medio'!$AF:$AF,"&gt;="&amp;BA$2))</f>
        <v>0</v>
      </c>
      <c r="BB24" s="18">
        <f>(1+Premissas!AW$5)*Frequencia!BA24*'Rotacao Locomotiva'!BA24*(SUMIFS('Trem Tipo Medio'!$I:$I,'Trem Tipo Medio'!$A:$A,$A24,'Trem Tipo Medio'!$AE:$AE,"&lt;="&amp;BB$2,'Trem Tipo Medio'!$AF:$AF,"&gt;="&amp;BB$2))</f>
        <v>0</v>
      </c>
      <c r="BC24" s="18">
        <f>(1+Premissas!AX$5)*Frequencia!BB24*'Rotacao Locomotiva'!BB24*(SUMIFS('Trem Tipo Medio'!$I:$I,'Trem Tipo Medio'!$A:$A,$A24,'Trem Tipo Medio'!$AE:$AE,"&lt;="&amp;BC$2,'Trem Tipo Medio'!$AF:$AF,"&gt;="&amp;BC$2))</f>
        <v>0</v>
      </c>
      <c r="BD24" s="18">
        <f>(1+Premissas!AY$5)*Frequencia!BC24*'Rotacao Locomotiva'!BC24*(SUMIFS('Trem Tipo Medio'!$I:$I,'Trem Tipo Medio'!$A:$A,$A24,'Trem Tipo Medio'!$AE:$AE,"&lt;="&amp;BD$2,'Trem Tipo Medio'!$AF:$AF,"&gt;="&amp;BD$2))</f>
        <v>0</v>
      </c>
      <c r="BE24" s="18">
        <f>(1+Premissas!AZ$5)*Frequencia!BD24*'Rotacao Locomotiva'!BD24*(SUMIFS('Trem Tipo Medio'!$I:$I,'Trem Tipo Medio'!$A:$A,$A24,'Trem Tipo Medio'!$AE:$AE,"&lt;="&amp;BE$2,'Trem Tipo Medio'!$AF:$AF,"&gt;="&amp;BE$2))</f>
        <v>0</v>
      </c>
      <c r="BF24" s="18">
        <f>(1+Premissas!BA$5)*Frequencia!BE24*'Rotacao Locomotiva'!BE24*(SUMIFS('Trem Tipo Medio'!$I:$I,'Trem Tipo Medio'!$A:$A,$A24,'Trem Tipo Medio'!$AE:$AE,"&lt;="&amp;BF$2,'Trem Tipo Medio'!$AF:$AF,"&gt;="&amp;BF$2))</f>
        <v>0</v>
      </c>
      <c r="BG24" s="18">
        <f>(1+Premissas!BB$5)*Frequencia!BF24*'Rotacao Locomotiva'!BF24*(SUMIFS('Trem Tipo Medio'!$I:$I,'Trem Tipo Medio'!$A:$A,$A24,'Trem Tipo Medio'!$AE:$AE,"&lt;="&amp;BG$2,'Trem Tipo Medio'!$AF:$AF,"&gt;="&amp;BG$2))</f>
        <v>0</v>
      </c>
      <c r="BH24" s="18">
        <f>(1+Premissas!BC$5)*Frequencia!BG24*'Rotacao Locomotiva'!BG24*(SUMIFS('Trem Tipo Medio'!$I:$I,'Trem Tipo Medio'!$A:$A,$A24,'Trem Tipo Medio'!$AE:$AE,"&lt;="&amp;BH$2,'Trem Tipo Medio'!$AF:$AF,"&gt;="&amp;BH$2))</f>
        <v>0</v>
      </c>
      <c r="BI24" s="18">
        <f>(1+Premissas!BD$5)*Frequencia!BH24*'Rotacao Locomotiva'!BH24*(SUMIFS('Trem Tipo Medio'!$I:$I,'Trem Tipo Medio'!$A:$A,$A24,'Trem Tipo Medio'!$AE:$AE,"&lt;="&amp;BI$2,'Trem Tipo Medio'!$AF:$AF,"&gt;="&amp;BI$2))</f>
        <v>0</v>
      </c>
      <c r="BJ24" s="18">
        <f>(1+Premissas!BE$5)*Frequencia!BI24*'Rotacao Locomotiva'!BI24*(SUMIFS('Trem Tipo Medio'!$I:$I,'Trem Tipo Medio'!$A:$A,$A24,'Trem Tipo Medio'!$AE:$AE,"&lt;="&amp;BJ$2,'Trem Tipo Medio'!$AF:$AF,"&gt;="&amp;BJ$2))</f>
        <v>0</v>
      </c>
      <c r="BK24" s="18">
        <f>(1+Premissas!BF$5)*Frequencia!BJ24*'Rotacao Locomotiva'!BJ24*(SUMIFS('Trem Tipo Medio'!$I:$I,'Trem Tipo Medio'!$A:$A,$A24,'Trem Tipo Medio'!$AE:$AE,"&lt;="&amp;BK$2,'Trem Tipo Medio'!$AF:$AF,"&gt;="&amp;BK$2))</f>
        <v>0</v>
      </c>
      <c r="BL24" s="18">
        <f>(1+Premissas!BG$5)*Frequencia!BK24*'Rotacao Locomotiva'!BK24*(SUMIFS('Trem Tipo Medio'!$I:$I,'Trem Tipo Medio'!$A:$A,$A24,'Trem Tipo Medio'!$AE:$AE,"&lt;="&amp;BL$2,'Trem Tipo Medio'!$AF:$AF,"&gt;="&amp;BL$2))</f>
        <v>0</v>
      </c>
      <c r="BM24" s="18">
        <f>(1+Premissas!BH$5)*Frequencia!BL24*'Rotacao Locomotiva'!BL24*(SUMIFS('Trem Tipo Medio'!$I:$I,'Trem Tipo Medio'!$A:$A,$A24,'Trem Tipo Medio'!$AE:$AE,"&lt;="&amp;BM$2,'Trem Tipo Medio'!$AF:$AF,"&gt;="&amp;BM$2))</f>
        <v>0</v>
      </c>
      <c r="BN24" s="18">
        <f>(1+Premissas!BI$5)*Frequencia!BM24*'Rotacao Locomotiva'!BM24*(SUMIFS('Trem Tipo Medio'!$I:$I,'Trem Tipo Medio'!$A:$A,$A24,'Trem Tipo Medio'!$AE:$AE,"&lt;="&amp;BN$2,'Trem Tipo Medio'!$AF:$AF,"&gt;="&amp;BN$2))</f>
        <v>0</v>
      </c>
      <c r="BO24" s="18">
        <f>(1+Premissas!BJ$5)*Frequencia!BN24*'Rotacao Locomotiva'!BN24*(SUMIFS('Trem Tipo Medio'!$I:$I,'Trem Tipo Medio'!$A:$A,$A24,'Trem Tipo Medio'!$AE:$AE,"&lt;="&amp;BO$2,'Trem Tipo Medio'!$AF:$AF,"&gt;="&amp;BO$2))</f>
        <v>0</v>
      </c>
      <c r="BP24" s="18">
        <f>(1+Premissas!BK$5)*Frequencia!BO24*'Rotacao Locomotiva'!BO24*(SUMIFS('Trem Tipo Medio'!$I:$I,'Trem Tipo Medio'!$A:$A,$A24,'Trem Tipo Medio'!$AE:$AE,"&lt;="&amp;BP$2,'Trem Tipo Medio'!$AF:$AF,"&gt;="&amp;BP$2))</f>
        <v>0</v>
      </c>
      <c r="BQ24"/>
      <c r="BR24"/>
      <c r="BS24"/>
      <c r="BT24"/>
      <c r="BU24"/>
    </row>
    <row r="25" spans="1:73" s="32" customFormat="1" x14ac:dyDescent="0.25">
      <c r="A25" s="6">
        <f t="shared" si="2"/>
        <v>23</v>
      </c>
      <c r="B25" s="3" t="str">
        <f>VLOOKUP($A25,Demanda!$A$1:$G$43,4,0)</f>
        <v>Soja em Grão</v>
      </c>
      <c r="C25" s="3" t="str">
        <f>VLOOKUP($A25,Demanda!$A$1:$G$43,6,0)</f>
        <v>Lucas do Rio Verde</v>
      </c>
      <c r="D25" s="3" t="str">
        <f>VLOOKUP($A25,Demanda!$A$1:$G$43,7,0)</f>
        <v>Miritituba</v>
      </c>
      <c r="E25" s="3" t="str">
        <f>VLOOKUP($A25,Demanda!$A$1:$G$43,2,0)</f>
        <v>FGRAO 2</v>
      </c>
      <c r="F25" s="29" t="str">
        <f>VLOOKUP(A25,'Trem Tipo Medio'!A:I,8,0)</f>
        <v>AC44</v>
      </c>
      <c r="G25" s="6"/>
      <c r="H25" s="18">
        <f>(1+Premissas!C$5)*Frequencia!G25*'Rotacao Locomotiva'!G25*(SUMIFS('Trem Tipo Medio'!$I:$I,'Trem Tipo Medio'!$A:$A,$A25,'Trem Tipo Medio'!$AE:$AE,"&lt;="&amp;H$2,'Trem Tipo Medio'!$AF:$AF,"&gt;="&amp;H$2))</f>
        <v>0</v>
      </c>
      <c r="I25" s="18">
        <f>(1+Premissas!D$5)*Frequencia!H25*'Rotacao Locomotiva'!H25*(SUMIFS('Trem Tipo Medio'!$I:$I,'Trem Tipo Medio'!$A:$A,$A25,'Trem Tipo Medio'!$AE:$AE,"&lt;="&amp;I$2,'Trem Tipo Medio'!$AF:$AF,"&gt;="&amp;I$2))</f>
        <v>0</v>
      </c>
      <c r="J25" s="18">
        <f>(1+Premissas!E$5)*Frequencia!I25*'Rotacao Locomotiva'!I25*(SUMIFS('Trem Tipo Medio'!$I:$I,'Trem Tipo Medio'!$A:$A,$A25,'Trem Tipo Medio'!$AE:$AE,"&lt;="&amp;J$2,'Trem Tipo Medio'!$AF:$AF,"&gt;="&amp;J$2))</f>
        <v>0</v>
      </c>
      <c r="K25" s="18">
        <f>(1+Premissas!F$5)*Frequencia!J25*'Rotacao Locomotiva'!J25*(SUMIFS('Trem Tipo Medio'!$I:$I,'Trem Tipo Medio'!$A:$A,$A25,'Trem Tipo Medio'!$AE:$AE,"&lt;="&amp;K$2,'Trem Tipo Medio'!$AF:$AF,"&gt;="&amp;K$2))</f>
        <v>0</v>
      </c>
      <c r="L25" s="18">
        <f>(1+Premissas!G$5)*Frequencia!K25*'Rotacao Locomotiva'!K25*(SUMIFS('Trem Tipo Medio'!$I:$I,'Trem Tipo Medio'!$A:$A,$A25,'Trem Tipo Medio'!$AE:$AE,"&lt;="&amp;L$2,'Trem Tipo Medio'!$AF:$AF,"&gt;="&amp;L$2))</f>
        <v>0</v>
      </c>
      <c r="M25" s="18">
        <f>(1+Premissas!H$5)*Frequencia!L25*'Rotacao Locomotiva'!L25*(SUMIFS('Trem Tipo Medio'!$I:$I,'Trem Tipo Medio'!$A:$A,$A25,'Trem Tipo Medio'!$AE:$AE,"&lt;="&amp;M$2,'Trem Tipo Medio'!$AF:$AF,"&gt;="&amp;M$2))</f>
        <v>0</v>
      </c>
      <c r="N25" s="18">
        <f>(1+Premissas!I$5)*Frequencia!M25*'Rotacao Locomotiva'!M25*(SUMIFS('Trem Tipo Medio'!$I:$I,'Trem Tipo Medio'!$A:$A,$A25,'Trem Tipo Medio'!$AE:$AE,"&lt;="&amp;N$2,'Trem Tipo Medio'!$AF:$AF,"&gt;="&amp;N$2))</f>
        <v>0</v>
      </c>
      <c r="O25" s="18">
        <f>(1+Premissas!J$5)*Frequencia!N25*'Rotacao Locomotiva'!N25*(SUMIFS('Trem Tipo Medio'!$I:$I,'Trem Tipo Medio'!$A:$A,$A25,'Trem Tipo Medio'!$AE:$AE,"&lt;="&amp;O$2,'Trem Tipo Medio'!$AF:$AF,"&gt;="&amp;O$2))</f>
        <v>0</v>
      </c>
      <c r="P25" s="18">
        <f>(1+Premissas!K$5)*Frequencia!O25*'Rotacao Locomotiva'!O25*(SUMIFS('Trem Tipo Medio'!$I:$I,'Trem Tipo Medio'!$A:$A,$A25,'Trem Tipo Medio'!$AE:$AE,"&lt;="&amp;P$2,'Trem Tipo Medio'!$AF:$AF,"&gt;="&amp;P$2))</f>
        <v>0</v>
      </c>
      <c r="Q25" s="18">
        <f>(1+Premissas!L$5)*Frequencia!P25*'Rotacao Locomotiva'!P25*(SUMIFS('Trem Tipo Medio'!$I:$I,'Trem Tipo Medio'!$A:$A,$A25,'Trem Tipo Medio'!$AE:$AE,"&lt;="&amp;Q$2,'Trem Tipo Medio'!$AF:$AF,"&gt;="&amp;Q$2))</f>
        <v>0</v>
      </c>
      <c r="R25" s="18">
        <f>(1+Premissas!M$5)*Frequencia!Q25*'Rotacao Locomotiva'!Q25*(SUMIFS('Trem Tipo Medio'!$I:$I,'Trem Tipo Medio'!$A:$A,$A25,'Trem Tipo Medio'!$AE:$AE,"&lt;="&amp;R$2,'Trem Tipo Medio'!$AF:$AF,"&gt;="&amp;R$2))</f>
        <v>0</v>
      </c>
      <c r="S25" s="18">
        <f>(1+Premissas!N$5)*Frequencia!R25*'Rotacao Locomotiva'!R25*(SUMIFS('Trem Tipo Medio'!$I:$I,'Trem Tipo Medio'!$A:$A,$A25,'Trem Tipo Medio'!$AE:$AE,"&lt;="&amp;S$2,'Trem Tipo Medio'!$AF:$AF,"&gt;="&amp;S$2))</f>
        <v>0</v>
      </c>
      <c r="T25" s="18">
        <f>(1+Premissas!O$5)*Frequencia!S25*'Rotacao Locomotiva'!S25*(SUMIFS('Trem Tipo Medio'!$I:$I,'Trem Tipo Medio'!$A:$A,$A25,'Trem Tipo Medio'!$AE:$AE,"&lt;="&amp;T$2,'Trem Tipo Medio'!$AF:$AF,"&gt;="&amp;T$2))</f>
        <v>0</v>
      </c>
      <c r="U25" s="18">
        <f>(1+Premissas!P$5)*Frequencia!T25*'Rotacao Locomotiva'!T25*(SUMIFS('Trem Tipo Medio'!$I:$I,'Trem Tipo Medio'!$A:$A,$A25,'Trem Tipo Medio'!$AE:$AE,"&lt;="&amp;U$2,'Trem Tipo Medio'!$AF:$AF,"&gt;="&amp;U$2))</f>
        <v>0</v>
      </c>
      <c r="V25" s="18">
        <f>(1+Premissas!Q$5)*Frequencia!U25*'Rotacao Locomotiva'!U25*(SUMIFS('Trem Tipo Medio'!$I:$I,'Trem Tipo Medio'!$A:$A,$A25,'Trem Tipo Medio'!$AE:$AE,"&lt;="&amp;V$2,'Trem Tipo Medio'!$AF:$AF,"&gt;="&amp;V$2))</f>
        <v>0</v>
      </c>
      <c r="W25" s="18">
        <f>(1+Premissas!R$5)*Frequencia!V25*'Rotacao Locomotiva'!V25*(SUMIFS('Trem Tipo Medio'!$I:$I,'Trem Tipo Medio'!$A:$A,$A25,'Trem Tipo Medio'!$AE:$AE,"&lt;="&amp;W$2,'Trem Tipo Medio'!$AF:$AF,"&gt;="&amp;W$2))</f>
        <v>0</v>
      </c>
      <c r="X25" s="18">
        <f>(1+Premissas!S$5)*Frequencia!W25*'Rotacao Locomotiva'!W25*(SUMIFS('Trem Tipo Medio'!$I:$I,'Trem Tipo Medio'!$A:$A,$A25,'Trem Tipo Medio'!$AE:$AE,"&lt;="&amp;X$2,'Trem Tipo Medio'!$AF:$AF,"&gt;="&amp;X$2))</f>
        <v>0</v>
      </c>
      <c r="Y25" s="18">
        <f>(1+Premissas!T$5)*Frequencia!X25*'Rotacao Locomotiva'!X25*(SUMIFS('Trem Tipo Medio'!$I:$I,'Trem Tipo Medio'!$A:$A,$A25,'Trem Tipo Medio'!$AE:$AE,"&lt;="&amp;Y$2,'Trem Tipo Medio'!$AF:$AF,"&gt;="&amp;Y$2))</f>
        <v>0</v>
      </c>
      <c r="Z25" s="18">
        <f>(1+Premissas!U$5)*Frequencia!Y25*'Rotacao Locomotiva'!Y25*(SUMIFS('Trem Tipo Medio'!$I:$I,'Trem Tipo Medio'!$A:$A,$A25,'Trem Tipo Medio'!$AE:$AE,"&lt;="&amp;Z$2,'Trem Tipo Medio'!$AF:$AF,"&gt;="&amp;Z$2))</f>
        <v>0</v>
      </c>
      <c r="AA25" s="18">
        <f>(1+Premissas!V$5)*Frequencia!Z25*'Rotacao Locomotiva'!Z25*(SUMIFS('Trem Tipo Medio'!$I:$I,'Trem Tipo Medio'!$A:$A,$A25,'Trem Tipo Medio'!$AE:$AE,"&lt;="&amp;AA$2,'Trem Tipo Medio'!$AF:$AF,"&gt;="&amp;AA$2))</f>
        <v>0</v>
      </c>
      <c r="AB25" s="18">
        <f>(1+Premissas!W$5)*Frequencia!AA25*'Rotacao Locomotiva'!AA25*(SUMIFS('Trem Tipo Medio'!$I:$I,'Trem Tipo Medio'!$A:$A,$A25,'Trem Tipo Medio'!$AE:$AE,"&lt;="&amp;AB$2,'Trem Tipo Medio'!$AF:$AF,"&gt;="&amp;AB$2))</f>
        <v>0</v>
      </c>
      <c r="AC25" s="18">
        <f>(1+Premissas!X$5)*Frequencia!AB25*'Rotacao Locomotiva'!AB25*(SUMIFS('Trem Tipo Medio'!$I:$I,'Trem Tipo Medio'!$A:$A,$A25,'Trem Tipo Medio'!$AE:$AE,"&lt;="&amp;AC$2,'Trem Tipo Medio'!$AF:$AF,"&gt;="&amp;AC$2))</f>
        <v>0</v>
      </c>
      <c r="AD25" s="18">
        <f>(1+Premissas!Y$5)*Frequencia!AC25*'Rotacao Locomotiva'!AC25*(SUMIFS('Trem Tipo Medio'!$I:$I,'Trem Tipo Medio'!$A:$A,$A25,'Trem Tipo Medio'!$AE:$AE,"&lt;="&amp;AD$2,'Trem Tipo Medio'!$AF:$AF,"&gt;="&amp;AD$2))</f>
        <v>0</v>
      </c>
      <c r="AE25" s="18">
        <f>(1+Premissas!Z$5)*Frequencia!AD25*'Rotacao Locomotiva'!AD25*(SUMIFS('Trem Tipo Medio'!$I:$I,'Trem Tipo Medio'!$A:$A,$A25,'Trem Tipo Medio'!$AE:$AE,"&lt;="&amp;AE$2,'Trem Tipo Medio'!$AF:$AF,"&gt;="&amp;AE$2))</f>
        <v>0</v>
      </c>
      <c r="AF25" s="18">
        <f>(1+Premissas!AA$5)*Frequencia!AE25*'Rotacao Locomotiva'!AE25*(SUMIFS('Trem Tipo Medio'!$I:$I,'Trem Tipo Medio'!$A:$A,$A25,'Trem Tipo Medio'!$AE:$AE,"&lt;="&amp;AF$2,'Trem Tipo Medio'!$AF:$AF,"&gt;="&amp;AF$2))</f>
        <v>0</v>
      </c>
      <c r="AG25" s="18">
        <f>(1+Premissas!AB$5)*Frequencia!AF25*'Rotacao Locomotiva'!AF25*(SUMIFS('Trem Tipo Medio'!$I:$I,'Trem Tipo Medio'!$A:$A,$A25,'Trem Tipo Medio'!$AE:$AE,"&lt;="&amp;AG$2,'Trem Tipo Medio'!$AF:$AF,"&gt;="&amp;AG$2))</f>
        <v>0</v>
      </c>
      <c r="AH25" s="18">
        <f>(1+Premissas!AC$5)*Frequencia!AG25*'Rotacao Locomotiva'!AG25*(SUMIFS('Trem Tipo Medio'!$I:$I,'Trem Tipo Medio'!$A:$A,$A25,'Trem Tipo Medio'!$AE:$AE,"&lt;="&amp;AH$2,'Trem Tipo Medio'!$AF:$AF,"&gt;="&amp;AH$2))</f>
        <v>0</v>
      </c>
      <c r="AI25" s="18">
        <f>(1+Premissas!AD$5)*Frequencia!AH25*'Rotacao Locomotiva'!AH25*(SUMIFS('Trem Tipo Medio'!$I:$I,'Trem Tipo Medio'!$A:$A,$A25,'Trem Tipo Medio'!$AE:$AE,"&lt;="&amp;AI$2,'Trem Tipo Medio'!$AF:$AF,"&gt;="&amp;AI$2))</f>
        <v>0</v>
      </c>
      <c r="AJ25" s="18">
        <f>(1+Premissas!AE$5)*Frequencia!AI25*'Rotacao Locomotiva'!AI25*(SUMIFS('Trem Tipo Medio'!$I:$I,'Trem Tipo Medio'!$A:$A,$A25,'Trem Tipo Medio'!$AE:$AE,"&lt;="&amp;AJ$2,'Trem Tipo Medio'!$AF:$AF,"&gt;="&amp;AJ$2))</f>
        <v>0</v>
      </c>
      <c r="AK25" s="18">
        <f>(1+Premissas!AF$5)*Frequencia!AJ25*'Rotacao Locomotiva'!AJ25*(SUMIFS('Trem Tipo Medio'!$I:$I,'Trem Tipo Medio'!$A:$A,$A25,'Trem Tipo Medio'!$AE:$AE,"&lt;="&amp;AK$2,'Trem Tipo Medio'!$AF:$AF,"&gt;="&amp;AK$2))</f>
        <v>0</v>
      </c>
      <c r="AL25" s="18">
        <f>(1+Premissas!AG$5)*Frequencia!AK25*'Rotacao Locomotiva'!AK25*(SUMIFS('Trem Tipo Medio'!$I:$I,'Trem Tipo Medio'!$A:$A,$A25,'Trem Tipo Medio'!$AE:$AE,"&lt;="&amp;AL$2,'Trem Tipo Medio'!$AF:$AF,"&gt;="&amp;AL$2))</f>
        <v>0</v>
      </c>
      <c r="AM25" s="18">
        <f>(1+Premissas!AH$5)*Frequencia!AL25*'Rotacao Locomotiva'!AL25*(SUMIFS('Trem Tipo Medio'!$I:$I,'Trem Tipo Medio'!$A:$A,$A25,'Trem Tipo Medio'!$AE:$AE,"&lt;="&amp;AM$2,'Trem Tipo Medio'!$AF:$AF,"&gt;="&amp;AM$2))</f>
        <v>0</v>
      </c>
      <c r="AN25" s="18">
        <f>(1+Premissas!AI$5)*Frequencia!AM25*'Rotacao Locomotiva'!AM25*(SUMIFS('Trem Tipo Medio'!$I:$I,'Trem Tipo Medio'!$A:$A,$A25,'Trem Tipo Medio'!$AE:$AE,"&lt;="&amp;AN$2,'Trem Tipo Medio'!$AF:$AF,"&gt;="&amp;AN$2))</f>
        <v>0</v>
      </c>
      <c r="AO25" s="18">
        <f>(1+Premissas!AJ$5)*Frequencia!AN25*'Rotacao Locomotiva'!AN25*(SUMIFS('Trem Tipo Medio'!$I:$I,'Trem Tipo Medio'!$A:$A,$A25,'Trem Tipo Medio'!$AE:$AE,"&lt;="&amp;AO$2,'Trem Tipo Medio'!$AF:$AF,"&gt;="&amp;AO$2))</f>
        <v>0</v>
      </c>
      <c r="AP25" s="18">
        <f>(1+Premissas!AK$5)*Frequencia!AO25*'Rotacao Locomotiva'!AO25*(SUMIFS('Trem Tipo Medio'!$I:$I,'Trem Tipo Medio'!$A:$A,$A25,'Trem Tipo Medio'!$AE:$AE,"&lt;="&amp;AP$2,'Trem Tipo Medio'!$AF:$AF,"&gt;="&amp;AP$2))</f>
        <v>0</v>
      </c>
      <c r="AQ25" s="18">
        <f>(1+Premissas!AL$5)*Frequencia!AP25*'Rotacao Locomotiva'!AP25*(SUMIFS('Trem Tipo Medio'!$I:$I,'Trem Tipo Medio'!$A:$A,$A25,'Trem Tipo Medio'!$AE:$AE,"&lt;="&amp;AQ$2,'Trem Tipo Medio'!$AF:$AF,"&gt;="&amp;AQ$2))</f>
        <v>0</v>
      </c>
      <c r="AR25" s="18">
        <f>(1+Premissas!AM$5)*Frequencia!AQ25*'Rotacao Locomotiva'!AQ25*(SUMIFS('Trem Tipo Medio'!$I:$I,'Trem Tipo Medio'!$A:$A,$A25,'Trem Tipo Medio'!$AE:$AE,"&lt;="&amp;AR$2,'Trem Tipo Medio'!$AF:$AF,"&gt;="&amp;AR$2))</f>
        <v>0</v>
      </c>
      <c r="AS25" s="18">
        <f>(1+Premissas!AN$5)*Frequencia!AR25*'Rotacao Locomotiva'!AR25*(SUMIFS('Trem Tipo Medio'!$I:$I,'Trem Tipo Medio'!$A:$A,$A25,'Trem Tipo Medio'!$AE:$AE,"&lt;="&amp;AS$2,'Trem Tipo Medio'!$AF:$AF,"&gt;="&amp;AS$2))</f>
        <v>0</v>
      </c>
      <c r="AT25" s="18">
        <f>(1+Premissas!AO$5)*Frequencia!AS25*'Rotacao Locomotiva'!AS25*(SUMIFS('Trem Tipo Medio'!$I:$I,'Trem Tipo Medio'!$A:$A,$A25,'Trem Tipo Medio'!$AE:$AE,"&lt;="&amp;AT$2,'Trem Tipo Medio'!$AF:$AF,"&gt;="&amp;AT$2))</f>
        <v>0</v>
      </c>
      <c r="AU25" s="18">
        <f>(1+Premissas!AP$5)*Frequencia!AT25*'Rotacao Locomotiva'!AT25*(SUMIFS('Trem Tipo Medio'!$I:$I,'Trem Tipo Medio'!$A:$A,$A25,'Trem Tipo Medio'!$AE:$AE,"&lt;="&amp;AU$2,'Trem Tipo Medio'!$AF:$AF,"&gt;="&amp;AU$2))</f>
        <v>0</v>
      </c>
      <c r="AV25" s="18">
        <f>(1+Premissas!AQ$5)*Frequencia!AU25*'Rotacao Locomotiva'!AU25*(SUMIFS('Trem Tipo Medio'!$I:$I,'Trem Tipo Medio'!$A:$A,$A25,'Trem Tipo Medio'!$AE:$AE,"&lt;="&amp;AV$2,'Trem Tipo Medio'!$AF:$AF,"&gt;="&amp;AV$2))</f>
        <v>0</v>
      </c>
      <c r="AW25" s="18">
        <f>(1+Premissas!AR$5)*Frequencia!AV25*'Rotacao Locomotiva'!AV25*(SUMIFS('Trem Tipo Medio'!$I:$I,'Trem Tipo Medio'!$A:$A,$A25,'Trem Tipo Medio'!$AE:$AE,"&lt;="&amp;AW$2,'Trem Tipo Medio'!$AF:$AF,"&gt;="&amp;AW$2))</f>
        <v>0</v>
      </c>
      <c r="AX25" s="18">
        <f>(1+Premissas!AS$5)*Frequencia!AW25*'Rotacao Locomotiva'!AW25*(SUMIFS('Trem Tipo Medio'!$I:$I,'Trem Tipo Medio'!$A:$A,$A25,'Trem Tipo Medio'!$AE:$AE,"&lt;="&amp;AX$2,'Trem Tipo Medio'!$AF:$AF,"&gt;="&amp;AX$2))</f>
        <v>0</v>
      </c>
      <c r="AY25" s="18">
        <f>(1+Premissas!AT$5)*Frequencia!AX25*'Rotacao Locomotiva'!AX25*(SUMIFS('Trem Tipo Medio'!$I:$I,'Trem Tipo Medio'!$A:$A,$A25,'Trem Tipo Medio'!$AE:$AE,"&lt;="&amp;AY$2,'Trem Tipo Medio'!$AF:$AF,"&gt;="&amp;AY$2))</f>
        <v>0</v>
      </c>
      <c r="AZ25" s="18">
        <f>(1+Premissas!AU$5)*Frequencia!AY25*'Rotacao Locomotiva'!AY25*(SUMIFS('Trem Tipo Medio'!$I:$I,'Trem Tipo Medio'!$A:$A,$A25,'Trem Tipo Medio'!$AE:$AE,"&lt;="&amp;AZ$2,'Trem Tipo Medio'!$AF:$AF,"&gt;="&amp;AZ$2))</f>
        <v>0</v>
      </c>
      <c r="BA25" s="18">
        <f>(1+Premissas!AV$5)*Frequencia!AZ25*'Rotacao Locomotiva'!AZ25*(SUMIFS('Trem Tipo Medio'!$I:$I,'Trem Tipo Medio'!$A:$A,$A25,'Trem Tipo Medio'!$AE:$AE,"&lt;="&amp;BA$2,'Trem Tipo Medio'!$AF:$AF,"&gt;="&amp;BA$2))</f>
        <v>0</v>
      </c>
      <c r="BB25" s="18">
        <f>(1+Premissas!AW$5)*Frequencia!BA25*'Rotacao Locomotiva'!BA25*(SUMIFS('Trem Tipo Medio'!$I:$I,'Trem Tipo Medio'!$A:$A,$A25,'Trem Tipo Medio'!$AE:$AE,"&lt;="&amp;BB$2,'Trem Tipo Medio'!$AF:$AF,"&gt;="&amp;BB$2))</f>
        <v>0</v>
      </c>
      <c r="BC25" s="18">
        <f>(1+Premissas!AX$5)*Frequencia!BB25*'Rotacao Locomotiva'!BB25*(SUMIFS('Trem Tipo Medio'!$I:$I,'Trem Tipo Medio'!$A:$A,$A25,'Trem Tipo Medio'!$AE:$AE,"&lt;="&amp;BC$2,'Trem Tipo Medio'!$AF:$AF,"&gt;="&amp;BC$2))</f>
        <v>0</v>
      </c>
      <c r="BD25" s="18">
        <f>(1+Premissas!AY$5)*Frequencia!BC25*'Rotacao Locomotiva'!BC25*(SUMIFS('Trem Tipo Medio'!$I:$I,'Trem Tipo Medio'!$A:$A,$A25,'Trem Tipo Medio'!$AE:$AE,"&lt;="&amp;BD$2,'Trem Tipo Medio'!$AF:$AF,"&gt;="&amp;BD$2))</f>
        <v>0</v>
      </c>
      <c r="BE25" s="18">
        <f>(1+Premissas!AZ$5)*Frequencia!BD25*'Rotacao Locomotiva'!BD25*(SUMIFS('Trem Tipo Medio'!$I:$I,'Trem Tipo Medio'!$A:$A,$A25,'Trem Tipo Medio'!$AE:$AE,"&lt;="&amp;BE$2,'Trem Tipo Medio'!$AF:$AF,"&gt;="&amp;BE$2))</f>
        <v>0</v>
      </c>
      <c r="BF25" s="18">
        <f>(1+Premissas!BA$5)*Frequencia!BE25*'Rotacao Locomotiva'!BE25*(SUMIFS('Trem Tipo Medio'!$I:$I,'Trem Tipo Medio'!$A:$A,$A25,'Trem Tipo Medio'!$AE:$AE,"&lt;="&amp;BF$2,'Trem Tipo Medio'!$AF:$AF,"&gt;="&amp;BF$2))</f>
        <v>0</v>
      </c>
      <c r="BG25" s="18">
        <f>(1+Premissas!BB$5)*Frequencia!BF25*'Rotacao Locomotiva'!BF25*(SUMIFS('Trem Tipo Medio'!$I:$I,'Trem Tipo Medio'!$A:$A,$A25,'Trem Tipo Medio'!$AE:$AE,"&lt;="&amp;BG$2,'Trem Tipo Medio'!$AF:$AF,"&gt;="&amp;BG$2))</f>
        <v>0</v>
      </c>
      <c r="BH25" s="18">
        <f>(1+Premissas!BC$5)*Frequencia!BG25*'Rotacao Locomotiva'!BG25*(SUMIFS('Trem Tipo Medio'!$I:$I,'Trem Tipo Medio'!$A:$A,$A25,'Trem Tipo Medio'!$AE:$AE,"&lt;="&amp;BH$2,'Trem Tipo Medio'!$AF:$AF,"&gt;="&amp;BH$2))</f>
        <v>0</v>
      </c>
      <c r="BI25" s="18">
        <f>(1+Premissas!BD$5)*Frequencia!BH25*'Rotacao Locomotiva'!BH25*(SUMIFS('Trem Tipo Medio'!$I:$I,'Trem Tipo Medio'!$A:$A,$A25,'Trem Tipo Medio'!$AE:$AE,"&lt;="&amp;BI$2,'Trem Tipo Medio'!$AF:$AF,"&gt;="&amp;BI$2))</f>
        <v>0</v>
      </c>
      <c r="BJ25" s="18">
        <f>(1+Premissas!BE$5)*Frequencia!BI25*'Rotacao Locomotiva'!BI25*(SUMIFS('Trem Tipo Medio'!$I:$I,'Trem Tipo Medio'!$A:$A,$A25,'Trem Tipo Medio'!$AE:$AE,"&lt;="&amp;BJ$2,'Trem Tipo Medio'!$AF:$AF,"&gt;="&amp;BJ$2))</f>
        <v>0</v>
      </c>
      <c r="BK25" s="18">
        <f>(1+Premissas!BF$5)*Frequencia!BJ25*'Rotacao Locomotiva'!BJ25*(SUMIFS('Trem Tipo Medio'!$I:$I,'Trem Tipo Medio'!$A:$A,$A25,'Trem Tipo Medio'!$AE:$AE,"&lt;="&amp;BK$2,'Trem Tipo Medio'!$AF:$AF,"&gt;="&amp;BK$2))</f>
        <v>0</v>
      </c>
      <c r="BL25" s="18">
        <f>(1+Premissas!BG$5)*Frequencia!BK25*'Rotacao Locomotiva'!BK25*(SUMIFS('Trem Tipo Medio'!$I:$I,'Trem Tipo Medio'!$A:$A,$A25,'Trem Tipo Medio'!$AE:$AE,"&lt;="&amp;BL$2,'Trem Tipo Medio'!$AF:$AF,"&gt;="&amp;BL$2))</f>
        <v>0</v>
      </c>
      <c r="BM25" s="18">
        <f>(1+Premissas!BH$5)*Frequencia!BL25*'Rotacao Locomotiva'!BL25*(SUMIFS('Trem Tipo Medio'!$I:$I,'Trem Tipo Medio'!$A:$A,$A25,'Trem Tipo Medio'!$AE:$AE,"&lt;="&amp;BM$2,'Trem Tipo Medio'!$AF:$AF,"&gt;="&amp;BM$2))</f>
        <v>0</v>
      </c>
      <c r="BN25" s="18">
        <f>(1+Premissas!BI$5)*Frequencia!BM25*'Rotacao Locomotiva'!BM25*(SUMIFS('Trem Tipo Medio'!$I:$I,'Trem Tipo Medio'!$A:$A,$A25,'Trem Tipo Medio'!$AE:$AE,"&lt;="&amp;BN$2,'Trem Tipo Medio'!$AF:$AF,"&gt;="&amp;BN$2))</f>
        <v>0</v>
      </c>
      <c r="BO25" s="18">
        <f>(1+Premissas!BJ$5)*Frequencia!BN25*'Rotacao Locomotiva'!BN25*(SUMIFS('Trem Tipo Medio'!$I:$I,'Trem Tipo Medio'!$A:$A,$A25,'Trem Tipo Medio'!$AE:$AE,"&lt;="&amp;BO$2,'Trem Tipo Medio'!$AF:$AF,"&gt;="&amp;BO$2))</f>
        <v>0</v>
      </c>
      <c r="BP25" s="18">
        <f>(1+Premissas!BK$5)*Frequencia!BO25*'Rotacao Locomotiva'!BO25*(SUMIFS('Trem Tipo Medio'!$I:$I,'Trem Tipo Medio'!$A:$A,$A25,'Trem Tipo Medio'!$AE:$AE,"&lt;="&amp;BP$2,'Trem Tipo Medio'!$AF:$AF,"&gt;="&amp;BP$2))</f>
        <v>0</v>
      </c>
      <c r="BQ25"/>
      <c r="BR25"/>
      <c r="BS25"/>
      <c r="BT25"/>
      <c r="BU25"/>
    </row>
    <row r="26" spans="1:73" s="32" customFormat="1" x14ac:dyDescent="0.25">
      <c r="A26" s="6">
        <f t="shared" si="2"/>
        <v>24</v>
      </c>
      <c r="B26" s="3" t="str">
        <f>VLOOKUP($A26,Demanda!$A$1:$G$43,4,0)</f>
        <v>Milho em Grão</v>
      </c>
      <c r="C26" s="3" t="str">
        <f>VLOOKUP($A26,Demanda!$A$1:$G$43,6,0)</f>
        <v>Lucas do Rio Verde</v>
      </c>
      <c r="D26" s="3" t="str">
        <f>VLOOKUP($A26,Demanda!$A$1:$G$43,7,0)</f>
        <v>Miritituba</v>
      </c>
      <c r="E26" s="3" t="str">
        <f>VLOOKUP($A26,Demanda!$A$1:$G$43,2,0)</f>
        <v>FGRAO 2</v>
      </c>
      <c r="F26" s="29" t="str">
        <f>VLOOKUP(A26,'Trem Tipo Medio'!A:I,8,0)</f>
        <v>AC44</v>
      </c>
      <c r="G26" s="6"/>
      <c r="H26" s="18">
        <f>(1+Premissas!C$5)*Frequencia!G26*'Rotacao Locomotiva'!G26*(SUMIFS('Trem Tipo Medio'!$I:$I,'Trem Tipo Medio'!$A:$A,$A26,'Trem Tipo Medio'!$AE:$AE,"&lt;="&amp;H$2,'Trem Tipo Medio'!$AF:$AF,"&gt;="&amp;H$2))</f>
        <v>0</v>
      </c>
      <c r="I26" s="18">
        <f>(1+Premissas!D$5)*Frequencia!H26*'Rotacao Locomotiva'!H26*(SUMIFS('Trem Tipo Medio'!$I:$I,'Trem Tipo Medio'!$A:$A,$A26,'Trem Tipo Medio'!$AE:$AE,"&lt;="&amp;I$2,'Trem Tipo Medio'!$AF:$AF,"&gt;="&amp;I$2))</f>
        <v>0</v>
      </c>
      <c r="J26" s="18">
        <f>(1+Premissas!E$5)*Frequencia!I26*'Rotacao Locomotiva'!I26*(SUMIFS('Trem Tipo Medio'!$I:$I,'Trem Tipo Medio'!$A:$A,$A26,'Trem Tipo Medio'!$AE:$AE,"&lt;="&amp;J$2,'Trem Tipo Medio'!$AF:$AF,"&gt;="&amp;J$2))</f>
        <v>0</v>
      </c>
      <c r="K26" s="18">
        <f>(1+Premissas!F$5)*Frequencia!J26*'Rotacao Locomotiva'!J26*(SUMIFS('Trem Tipo Medio'!$I:$I,'Trem Tipo Medio'!$A:$A,$A26,'Trem Tipo Medio'!$AE:$AE,"&lt;="&amp;K$2,'Trem Tipo Medio'!$AF:$AF,"&gt;="&amp;K$2))</f>
        <v>0</v>
      </c>
      <c r="L26" s="18">
        <f>(1+Premissas!G$5)*Frequencia!K26*'Rotacao Locomotiva'!K26*(SUMIFS('Trem Tipo Medio'!$I:$I,'Trem Tipo Medio'!$A:$A,$A26,'Trem Tipo Medio'!$AE:$AE,"&lt;="&amp;L$2,'Trem Tipo Medio'!$AF:$AF,"&gt;="&amp;L$2))</f>
        <v>0</v>
      </c>
      <c r="M26" s="18">
        <f>(1+Premissas!H$5)*Frequencia!L26*'Rotacao Locomotiva'!L26*(SUMIFS('Trem Tipo Medio'!$I:$I,'Trem Tipo Medio'!$A:$A,$A26,'Trem Tipo Medio'!$AE:$AE,"&lt;="&amp;M$2,'Trem Tipo Medio'!$AF:$AF,"&gt;="&amp;M$2))</f>
        <v>0</v>
      </c>
      <c r="N26" s="18">
        <f>(1+Premissas!I$5)*Frequencia!M26*'Rotacao Locomotiva'!M26*(SUMIFS('Trem Tipo Medio'!$I:$I,'Trem Tipo Medio'!$A:$A,$A26,'Trem Tipo Medio'!$AE:$AE,"&lt;="&amp;N$2,'Trem Tipo Medio'!$AF:$AF,"&gt;="&amp;N$2))</f>
        <v>0</v>
      </c>
      <c r="O26" s="18">
        <f>(1+Premissas!J$5)*Frequencia!N26*'Rotacao Locomotiva'!N26*(SUMIFS('Trem Tipo Medio'!$I:$I,'Trem Tipo Medio'!$A:$A,$A26,'Trem Tipo Medio'!$AE:$AE,"&lt;="&amp;O$2,'Trem Tipo Medio'!$AF:$AF,"&gt;="&amp;O$2))</f>
        <v>0</v>
      </c>
      <c r="P26" s="18">
        <f>(1+Premissas!K$5)*Frequencia!O26*'Rotacao Locomotiva'!O26*(SUMIFS('Trem Tipo Medio'!$I:$I,'Trem Tipo Medio'!$A:$A,$A26,'Trem Tipo Medio'!$AE:$AE,"&lt;="&amp;P$2,'Trem Tipo Medio'!$AF:$AF,"&gt;="&amp;P$2))</f>
        <v>0</v>
      </c>
      <c r="Q26" s="18">
        <f>(1+Premissas!L$5)*Frequencia!P26*'Rotacao Locomotiva'!P26*(SUMIFS('Trem Tipo Medio'!$I:$I,'Trem Tipo Medio'!$A:$A,$A26,'Trem Tipo Medio'!$AE:$AE,"&lt;="&amp;Q$2,'Trem Tipo Medio'!$AF:$AF,"&gt;="&amp;Q$2))</f>
        <v>0</v>
      </c>
      <c r="R26" s="18">
        <f>(1+Premissas!M$5)*Frequencia!Q26*'Rotacao Locomotiva'!Q26*(SUMIFS('Trem Tipo Medio'!$I:$I,'Trem Tipo Medio'!$A:$A,$A26,'Trem Tipo Medio'!$AE:$AE,"&lt;="&amp;R$2,'Trem Tipo Medio'!$AF:$AF,"&gt;="&amp;R$2))</f>
        <v>0</v>
      </c>
      <c r="S26" s="18">
        <f>(1+Premissas!N$5)*Frequencia!R26*'Rotacao Locomotiva'!R26*(SUMIFS('Trem Tipo Medio'!$I:$I,'Trem Tipo Medio'!$A:$A,$A26,'Trem Tipo Medio'!$AE:$AE,"&lt;="&amp;S$2,'Trem Tipo Medio'!$AF:$AF,"&gt;="&amp;S$2))</f>
        <v>0</v>
      </c>
      <c r="T26" s="18">
        <f>(1+Premissas!O$5)*Frequencia!S26*'Rotacao Locomotiva'!S26*(SUMIFS('Trem Tipo Medio'!$I:$I,'Trem Tipo Medio'!$A:$A,$A26,'Trem Tipo Medio'!$AE:$AE,"&lt;="&amp;T$2,'Trem Tipo Medio'!$AF:$AF,"&gt;="&amp;T$2))</f>
        <v>0</v>
      </c>
      <c r="U26" s="18">
        <f>(1+Premissas!P$5)*Frequencia!T26*'Rotacao Locomotiva'!T26*(SUMIFS('Trem Tipo Medio'!$I:$I,'Trem Tipo Medio'!$A:$A,$A26,'Trem Tipo Medio'!$AE:$AE,"&lt;="&amp;U$2,'Trem Tipo Medio'!$AF:$AF,"&gt;="&amp;U$2))</f>
        <v>0</v>
      </c>
      <c r="V26" s="18">
        <f>(1+Premissas!Q$5)*Frequencia!U26*'Rotacao Locomotiva'!U26*(SUMIFS('Trem Tipo Medio'!$I:$I,'Trem Tipo Medio'!$A:$A,$A26,'Trem Tipo Medio'!$AE:$AE,"&lt;="&amp;V$2,'Trem Tipo Medio'!$AF:$AF,"&gt;="&amp;V$2))</f>
        <v>0</v>
      </c>
      <c r="W26" s="18">
        <f>(1+Premissas!R$5)*Frequencia!V26*'Rotacao Locomotiva'!V26*(SUMIFS('Trem Tipo Medio'!$I:$I,'Trem Tipo Medio'!$A:$A,$A26,'Trem Tipo Medio'!$AE:$AE,"&lt;="&amp;W$2,'Trem Tipo Medio'!$AF:$AF,"&gt;="&amp;W$2))</f>
        <v>0</v>
      </c>
      <c r="X26" s="18">
        <f>(1+Premissas!S$5)*Frequencia!W26*'Rotacao Locomotiva'!W26*(SUMIFS('Trem Tipo Medio'!$I:$I,'Trem Tipo Medio'!$A:$A,$A26,'Trem Tipo Medio'!$AE:$AE,"&lt;="&amp;X$2,'Trem Tipo Medio'!$AF:$AF,"&gt;="&amp;X$2))</f>
        <v>0</v>
      </c>
      <c r="Y26" s="18">
        <f>(1+Premissas!T$5)*Frequencia!X26*'Rotacao Locomotiva'!X26*(SUMIFS('Trem Tipo Medio'!$I:$I,'Trem Tipo Medio'!$A:$A,$A26,'Trem Tipo Medio'!$AE:$AE,"&lt;="&amp;Y$2,'Trem Tipo Medio'!$AF:$AF,"&gt;="&amp;Y$2))</f>
        <v>0</v>
      </c>
      <c r="Z26" s="18">
        <f>(1+Premissas!U$5)*Frequencia!Y26*'Rotacao Locomotiva'!Y26*(SUMIFS('Trem Tipo Medio'!$I:$I,'Trem Tipo Medio'!$A:$A,$A26,'Trem Tipo Medio'!$AE:$AE,"&lt;="&amp;Z$2,'Trem Tipo Medio'!$AF:$AF,"&gt;="&amp;Z$2))</f>
        <v>0</v>
      </c>
      <c r="AA26" s="18">
        <f>(1+Premissas!V$5)*Frequencia!Z26*'Rotacao Locomotiva'!Z26*(SUMIFS('Trem Tipo Medio'!$I:$I,'Trem Tipo Medio'!$A:$A,$A26,'Trem Tipo Medio'!$AE:$AE,"&lt;="&amp;AA$2,'Trem Tipo Medio'!$AF:$AF,"&gt;="&amp;AA$2))</f>
        <v>0</v>
      </c>
      <c r="AB26" s="18">
        <f>(1+Premissas!W$5)*Frequencia!AA26*'Rotacao Locomotiva'!AA26*(SUMIFS('Trem Tipo Medio'!$I:$I,'Trem Tipo Medio'!$A:$A,$A26,'Trem Tipo Medio'!$AE:$AE,"&lt;="&amp;AB$2,'Trem Tipo Medio'!$AF:$AF,"&gt;="&amp;AB$2))</f>
        <v>0</v>
      </c>
      <c r="AC26" s="18">
        <f>(1+Premissas!X$5)*Frequencia!AB26*'Rotacao Locomotiva'!AB26*(SUMIFS('Trem Tipo Medio'!$I:$I,'Trem Tipo Medio'!$A:$A,$A26,'Trem Tipo Medio'!$AE:$AE,"&lt;="&amp;AC$2,'Trem Tipo Medio'!$AF:$AF,"&gt;="&amp;AC$2))</f>
        <v>0</v>
      </c>
      <c r="AD26" s="18">
        <f>(1+Premissas!Y$5)*Frequencia!AC26*'Rotacao Locomotiva'!AC26*(SUMIFS('Trem Tipo Medio'!$I:$I,'Trem Tipo Medio'!$A:$A,$A26,'Trem Tipo Medio'!$AE:$AE,"&lt;="&amp;AD$2,'Trem Tipo Medio'!$AF:$AF,"&gt;="&amp;AD$2))</f>
        <v>0</v>
      </c>
      <c r="AE26" s="18">
        <f>(1+Premissas!Z$5)*Frequencia!AD26*'Rotacao Locomotiva'!AD26*(SUMIFS('Trem Tipo Medio'!$I:$I,'Trem Tipo Medio'!$A:$A,$A26,'Trem Tipo Medio'!$AE:$AE,"&lt;="&amp;AE$2,'Trem Tipo Medio'!$AF:$AF,"&gt;="&amp;AE$2))</f>
        <v>0</v>
      </c>
      <c r="AF26" s="18">
        <f>(1+Premissas!AA$5)*Frequencia!AE26*'Rotacao Locomotiva'!AE26*(SUMIFS('Trem Tipo Medio'!$I:$I,'Trem Tipo Medio'!$A:$A,$A26,'Trem Tipo Medio'!$AE:$AE,"&lt;="&amp;AF$2,'Trem Tipo Medio'!$AF:$AF,"&gt;="&amp;AF$2))</f>
        <v>0</v>
      </c>
      <c r="AG26" s="18">
        <f>(1+Premissas!AB$5)*Frequencia!AF26*'Rotacao Locomotiva'!AF26*(SUMIFS('Trem Tipo Medio'!$I:$I,'Trem Tipo Medio'!$A:$A,$A26,'Trem Tipo Medio'!$AE:$AE,"&lt;="&amp;AG$2,'Trem Tipo Medio'!$AF:$AF,"&gt;="&amp;AG$2))</f>
        <v>0</v>
      </c>
      <c r="AH26" s="18">
        <f>(1+Premissas!AC$5)*Frequencia!AG26*'Rotacao Locomotiva'!AG26*(SUMIFS('Trem Tipo Medio'!$I:$I,'Trem Tipo Medio'!$A:$A,$A26,'Trem Tipo Medio'!$AE:$AE,"&lt;="&amp;AH$2,'Trem Tipo Medio'!$AF:$AF,"&gt;="&amp;AH$2))</f>
        <v>0</v>
      </c>
      <c r="AI26" s="18">
        <f>(1+Premissas!AD$5)*Frequencia!AH26*'Rotacao Locomotiva'!AH26*(SUMIFS('Trem Tipo Medio'!$I:$I,'Trem Tipo Medio'!$A:$A,$A26,'Trem Tipo Medio'!$AE:$AE,"&lt;="&amp;AI$2,'Trem Tipo Medio'!$AF:$AF,"&gt;="&amp;AI$2))</f>
        <v>0</v>
      </c>
      <c r="AJ26" s="18">
        <f>(1+Premissas!AE$5)*Frequencia!AI26*'Rotacao Locomotiva'!AI26*(SUMIFS('Trem Tipo Medio'!$I:$I,'Trem Tipo Medio'!$A:$A,$A26,'Trem Tipo Medio'!$AE:$AE,"&lt;="&amp;AJ$2,'Trem Tipo Medio'!$AF:$AF,"&gt;="&amp;AJ$2))</f>
        <v>0</v>
      </c>
      <c r="AK26" s="18">
        <f>(1+Premissas!AF$5)*Frequencia!AJ26*'Rotacao Locomotiva'!AJ26*(SUMIFS('Trem Tipo Medio'!$I:$I,'Trem Tipo Medio'!$A:$A,$A26,'Trem Tipo Medio'!$AE:$AE,"&lt;="&amp;AK$2,'Trem Tipo Medio'!$AF:$AF,"&gt;="&amp;AK$2))</f>
        <v>0</v>
      </c>
      <c r="AL26" s="18">
        <f>(1+Premissas!AG$5)*Frequencia!AK26*'Rotacao Locomotiva'!AK26*(SUMIFS('Trem Tipo Medio'!$I:$I,'Trem Tipo Medio'!$A:$A,$A26,'Trem Tipo Medio'!$AE:$AE,"&lt;="&amp;AL$2,'Trem Tipo Medio'!$AF:$AF,"&gt;="&amp;AL$2))</f>
        <v>0</v>
      </c>
      <c r="AM26" s="18">
        <f>(1+Premissas!AH$5)*Frequencia!AL26*'Rotacao Locomotiva'!AL26*(SUMIFS('Trem Tipo Medio'!$I:$I,'Trem Tipo Medio'!$A:$A,$A26,'Trem Tipo Medio'!$AE:$AE,"&lt;="&amp;AM$2,'Trem Tipo Medio'!$AF:$AF,"&gt;="&amp;AM$2))</f>
        <v>0</v>
      </c>
      <c r="AN26" s="18">
        <f>(1+Premissas!AI$5)*Frequencia!AM26*'Rotacao Locomotiva'!AM26*(SUMIFS('Trem Tipo Medio'!$I:$I,'Trem Tipo Medio'!$A:$A,$A26,'Trem Tipo Medio'!$AE:$AE,"&lt;="&amp;AN$2,'Trem Tipo Medio'!$AF:$AF,"&gt;="&amp;AN$2))</f>
        <v>0</v>
      </c>
      <c r="AO26" s="18">
        <f>(1+Premissas!AJ$5)*Frequencia!AN26*'Rotacao Locomotiva'!AN26*(SUMIFS('Trem Tipo Medio'!$I:$I,'Trem Tipo Medio'!$A:$A,$A26,'Trem Tipo Medio'!$AE:$AE,"&lt;="&amp;AO$2,'Trem Tipo Medio'!$AF:$AF,"&gt;="&amp;AO$2))</f>
        <v>0</v>
      </c>
      <c r="AP26" s="18">
        <f>(1+Premissas!AK$5)*Frequencia!AO26*'Rotacao Locomotiva'!AO26*(SUMIFS('Trem Tipo Medio'!$I:$I,'Trem Tipo Medio'!$A:$A,$A26,'Trem Tipo Medio'!$AE:$AE,"&lt;="&amp;AP$2,'Trem Tipo Medio'!$AF:$AF,"&gt;="&amp;AP$2))</f>
        <v>0</v>
      </c>
      <c r="AQ26" s="18">
        <f>(1+Premissas!AL$5)*Frequencia!AP26*'Rotacao Locomotiva'!AP26*(SUMIFS('Trem Tipo Medio'!$I:$I,'Trem Tipo Medio'!$A:$A,$A26,'Trem Tipo Medio'!$AE:$AE,"&lt;="&amp;AQ$2,'Trem Tipo Medio'!$AF:$AF,"&gt;="&amp;AQ$2))</f>
        <v>0</v>
      </c>
      <c r="AR26" s="18">
        <f>(1+Premissas!AM$5)*Frequencia!AQ26*'Rotacao Locomotiva'!AQ26*(SUMIFS('Trem Tipo Medio'!$I:$I,'Trem Tipo Medio'!$A:$A,$A26,'Trem Tipo Medio'!$AE:$AE,"&lt;="&amp;AR$2,'Trem Tipo Medio'!$AF:$AF,"&gt;="&amp;AR$2))</f>
        <v>0</v>
      </c>
      <c r="AS26" s="18">
        <f>(1+Premissas!AN$5)*Frequencia!AR26*'Rotacao Locomotiva'!AR26*(SUMIFS('Trem Tipo Medio'!$I:$I,'Trem Tipo Medio'!$A:$A,$A26,'Trem Tipo Medio'!$AE:$AE,"&lt;="&amp;AS$2,'Trem Tipo Medio'!$AF:$AF,"&gt;="&amp;AS$2))</f>
        <v>0</v>
      </c>
      <c r="AT26" s="18">
        <f>(1+Premissas!AO$5)*Frequencia!AS26*'Rotacao Locomotiva'!AS26*(SUMIFS('Trem Tipo Medio'!$I:$I,'Trem Tipo Medio'!$A:$A,$A26,'Trem Tipo Medio'!$AE:$AE,"&lt;="&amp;AT$2,'Trem Tipo Medio'!$AF:$AF,"&gt;="&amp;AT$2))</f>
        <v>0</v>
      </c>
      <c r="AU26" s="18">
        <f>(1+Premissas!AP$5)*Frequencia!AT26*'Rotacao Locomotiva'!AT26*(SUMIFS('Trem Tipo Medio'!$I:$I,'Trem Tipo Medio'!$A:$A,$A26,'Trem Tipo Medio'!$AE:$AE,"&lt;="&amp;AU$2,'Trem Tipo Medio'!$AF:$AF,"&gt;="&amp;AU$2))</f>
        <v>0</v>
      </c>
      <c r="AV26" s="18">
        <f>(1+Premissas!AQ$5)*Frequencia!AU26*'Rotacao Locomotiva'!AU26*(SUMIFS('Trem Tipo Medio'!$I:$I,'Trem Tipo Medio'!$A:$A,$A26,'Trem Tipo Medio'!$AE:$AE,"&lt;="&amp;AV$2,'Trem Tipo Medio'!$AF:$AF,"&gt;="&amp;AV$2))</f>
        <v>0</v>
      </c>
      <c r="AW26" s="18">
        <f>(1+Premissas!AR$5)*Frequencia!AV26*'Rotacao Locomotiva'!AV26*(SUMIFS('Trem Tipo Medio'!$I:$I,'Trem Tipo Medio'!$A:$A,$A26,'Trem Tipo Medio'!$AE:$AE,"&lt;="&amp;AW$2,'Trem Tipo Medio'!$AF:$AF,"&gt;="&amp;AW$2))</f>
        <v>0</v>
      </c>
      <c r="AX26" s="18">
        <f>(1+Premissas!AS$5)*Frequencia!AW26*'Rotacao Locomotiva'!AW26*(SUMIFS('Trem Tipo Medio'!$I:$I,'Trem Tipo Medio'!$A:$A,$A26,'Trem Tipo Medio'!$AE:$AE,"&lt;="&amp;AX$2,'Trem Tipo Medio'!$AF:$AF,"&gt;="&amp;AX$2))</f>
        <v>0</v>
      </c>
      <c r="AY26" s="18">
        <f>(1+Premissas!AT$5)*Frequencia!AX26*'Rotacao Locomotiva'!AX26*(SUMIFS('Trem Tipo Medio'!$I:$I,'Trem Tipo Medio'!$A:$A,$A26,'Trem Tipo Medio'!$AE:$AE,"&lt;="&amp;AY$2,'Trem Tipo Medio'!$AF:$AF,"&gt;="&amp;AY$2))</f>
        <v>0</v>
      </c>
      <c r="AZ26" s="18">
        <f>(1+Premissas!AU$5)*Frequencia!AY26*'Rotacao Locomotiva'!AY26*(SUMIFS('Trem Tipo Medio'!$I:$I,'Trem Tipo Medio'!$A:$A,$A26,'Trem Tipo Medio'!$AE:$AE,"&lt;="&amp;AZ$2,'Trem Tipo Medio'!$AF:$AF,"&gt;="&amp;AZ$2))</f>
        <v>0</v>
      </c>
      <c r="BA26" s="18">
        <f>(1+Premissas!AV$5)*Frequencia!AZ26*'Rotacao Locomotiva'!AZ26*(SUMIFS('Trem Tipo Medio'!$I:$I,'Trem Tipo Medio'!$A:$A,$A26,'Trem Tipo Medio'!$AE:$AE,"&lt;="&amp;BA$2,'Trem Tipo Medio'!$AF:$AF,"&gt;="&amp;BA$2))</f>
        <v>0</v>
      </c>
      <c r="BB26" s="18">
        <f>(1+Premissas!AW$5)*Frequencia!BA26*'Rotacao Locomotiva'!BA26*(SUMIFS('Trem Tipo Medio'!$I:$I,'Trem Tipo Medio'!$A:$A,$A26,'Trem Tipo Medio'!$AE:$AE,"&lt;="&amp;BB$2,'Trem Tipo Medio'!$AF:$AF,"&gt;="&amp;BB$2))</f>
        <v>0</v>
      </c>
      <c r="BC26" s="18">
        <f>(1+Premissas!AX$5)*Frequencia!BB26*'Rotacao Locomotiva'!BB26*(SUMIFS('Trem Tipo Medio'!$I:$I,'Trem Tipo Medio'!$A:$A,$A26,'Trem Tipo Medio'!$AE:$AE,"&lt;="&amp;BC$2,'Trem Tipo Medio'!$AF:$AF,"&gt;="&amp;BC$2))</f>
        <v>0</v>
      </c>
      <c r="BD26" s="18">
        <f>(1+Premissas!AY$5)*Frequencia!BC26*'Rotacao Locomotiva'!BC26*(SUMIFS('Trem Tipo Medio'!$I:$I,'Trem Tipo Medio'!$A:$A,$A26,'Trem Tipo Medio'!$AE:$AE,"&lt;="&amp;BD$2,'Trem Tipo Medio'!$AF:$AF,"&gt;="&amp;BD$2))</f>
        <v>0</v>
      </c>
      <c r="BE26" s="18">
        <f>(1+Premissas!AZ$5)*Frequencia!BD26*'Rotacao Locomotiva'!BD26*(SUMIFS('Trem Tipo Medio'!$I:$I,'Trem Tipo Medio'!$A:$A,$A26,'Trem Tipo Medio'!$AE:$AE,"&lt;="&amp;BE$2,'Trem Tipo Medio'!$AF:$AF,"&gt;="&amp;BE$2))</f>
        <v>0</v>
      </c>
      <c r="BF26" s="18">
        <f>(1+Premissas!BA$5)*Frequencia!BE26*'Rotacao Locomotiva'!BE26*(SUMIFS('Trem Tipo Medio'!$I:$I,'Trem Tipo Medio'!$A:$A,$A26,'Trem Tipo Medio'!$AE:$AE,"&lt;="&amp;BF$2,'Trem Tipo Medio'!$AF:$AF,"&gt;="&amp;BF$2))</f>
        <v>0</v>
      </c>
      <c r="BG26" s="18">
        <f>(1+Premissas!BB$5)*Frequencia!BF26*'Rotacao Locomotiva'!BF26*(SUMIFS('Trem Tipo Medio'!$I:$I,'Trem Tipo Medio'!$A:$A,$A26,'Trem Tipo Medio'!$AE:$AE,"&lt;="&amp;BG$2,'Trem Tipo Medio'!$AF:$AF,"&gt;="&amp;BG$2))</f>
        <v>0</v>
      </c>
      <c r="BH26" s="18">
        <f>(1+Premissas!BC$5)*Frequencia!BG26*'Rotacao Locomotiva'!BG26*(SUMIFS('Trem Tipo Medio'!$I:$I,'Trem Tipo Medio'!$A:$A,$A26,'Trem Tipo Medio'!$AE:$AE,"&lt;="&amp;BH$2,'Trem Tipo Medio'!$AF:$AF,"&gt;="&amp;BH$2))</f>
        <v>0</v>
      </c>
      <c r="BI26" s="18">
        <f>(1+Premissas!BD$5)*Frequencia!BH26*'Rotacao Locomotiva'!BH26*(SUMIFS('Trem Tipo Medio'!$I:$I,'Trem Tipo Medio'!$A:$A,$A26,'Trem Tipo Medio'!$AE:$AE,"&lt;="&amp;BI$2,'Trem Tipo Medio'!$AF:$AF,"&gt;="&amp;BI$2))</f>
        <v>0</v>
      </c>
      <c r="BJ26" s="18">
        <f>(1+Premissas!BE$5)*Frequencia!BI26*'Rotacao Locomotiva'!BI26*(SUMIFS('Trem Tipo Medio'!$I:$I,'Trem Tipo Medio'!$A:$A,$A26,'Trem Tipo Medio'!$AE:$AE,"&lt;="&amp;BJ$2,'Trem Tipo Medio'!$AF:$AF,"&gt;="&amp;BJ$2))</f>
        <v>0</v>
      </c>
      <c r="BK26" s="18">
        <f>(1+Premissas!BF$5)*Frequencia!BJ26*'Rotacao Locomotiva'!BJ26*(SUMIFS('Trem Tipo Medio'!$I:$I,'Trem Tipo Medio'!$A:$A,$A26,'Trem Tipo Medio'!$AE:$AE,"&lt;="&amp;BK$2,'Trem Tipo Medio'!$AF:$AF,"&gt;="&amp;BK$2))</f>
        <v>0</v>
      </c>
      <c r="BL26" s="18">
        <f>(1+Premissas!BG$5)*Frequencia!BK26*'Rotacao Locomotiva'!BK26*(SUMIFS('Trem Tipo Medio'!$I:$I,'Trem Tipo Medio'!$A:$A,$A26,'Trem Tipo Medio'!$AE:$AE,"&lt;="&amp;BL$2,'Trem Tipo Medio'!$AF:$AF,"&gt;="&amp;BL$2))</f>
        <v>0</v>
      </c>
      <c r="BM26" s="18">
        <f>(1+Premissas!BH$5)*Frequencia!BL26*'Rotacao Locomotiva'!BL26*(SUMIFS('Trem Tipo Medio'!$I:$I,'Trem Tipo Medio'!$A:$A,$A26,'Trem Tipo Medio'!$AE:$AE,"&lt;="&amp;BM$2,'Trem Tipo Medio'!$AF:$AF,"&gt;="&amp;BM$2))</f>
        <v>0</v>
      </c>
      <c r="BN26" s="18">
        <f>(1+Premissas!BI$5)*Frequencia!BM26*'Rotacao Locomotiva'!BM26*(SUMIFS('Trem Tipo Medio'!$I:$I,'Trem Tipo Medio'!$A:$A,$A26,'Trem Tipo Medio'!$AE:$AE,"&lt;="&amp;BN$2,'Trem Tipo Medio'!$AF:$AF,"&gt;="&amp;BN$2))</f>
        <v>0</v>
      </c>
      <c r="BO26" s="18">
        <f>(1+Premissas!BJ$5)*Frequencia!BN26*'Rotacao Locomotiva'!BN26*(SUMIFS('Trem Tipo Medio'!$I:$I,'Trem Tipo Medio'!$A:$A,$A26,'Trem Tipo Medio'!$AE:$AE,"&lt;="&amp;BO$2,'Trem Tipo Medio'!$AF:$AF,"&gt;="&amp;BO$2))</f>
        <v>0</v>
      </c>
      <c r="BP26" s="18">
        <f>(1+Premissas!BK$5)*Frequencia!BO26*'Rotacao Locomotiva'!BO26*(SUMIFS('Trem Tipo Medio'!$I:$I,'Trem Tipo Medio'!$A:$A,$A26,'Trem Tipo Medio'!$AE:$AE,"&lt;="&amp;BP$2,'Trem Tipo Medio'!$AF:$AF,"&gt;="&amp;BP$2))</f>
        <v>0</v>
      </c>
      <c r="BQ26"/>
      <c r="BR26"/>
      <c r="BS26"/>
      <c r="BT26"/>
      <c r="BU26"/>
    </row>
    <row r="27" spans="1:73" s="32" customFormat="1" x14ac:dyDescent="0.25">
      <c r="A27" s="6">
        <f t="shared" si="2"/>
        <v>25</v>
      </c>
      <c r="B27" s="3" t="str">
        <f>VLOOKUP($A27,Demanda!$A$1:$G$43,4,0)</f>
        <v>Farelo de Soja</v>
      </c>
      <c r="C27" s="3" t="str">
        <f>VLOOKUP($A27,Demanda!$A$1:$G$43,6,0)</f>
        <v>Lucas do Rio Verde</v>
      </c>
      <c r="D27" s="3" t="str">
        <f>VLOOKUP($A27,Demanda!$A$1:$G$43,7,0)</f>
        <v>Miritituba</v>
      </c>
      <c r="E27" s="3" t="str">
        <f>VLOOKUP($A27,Demanda!$A$1:$G$43,2,0)</f>
        <v>FGRAO 2</v>
      </c>
      <c r="F27" s="29" t="str">
        <f>VLOOKUP(A27,'Trem Tipo Medio'!A:I,8,0)</f>
        <v>AC44</v>
      </c>
      <c r="G27" s="6"/>
      <c r="H27" s="18">
        <f>(1+Premissas!C$5)*Frequencia!G27*'Rotacao Locomotiva'!G27*(SUMIFS('Trem Tipo Medio'!$I:$I,'Trem Tipo Medio'!$A:$A,$A27,'Trem Tipo Medio'!$AE:$AE,"&lt;="&amp;H$2,'Trem Tipo Medio'!$AF:$AF,"&gt;="&amp;H$2))</f>
        <v>0</v>
      </c>
      <c r="I27" s="18">
        <f>(1+Premissas!D$5)*Frequencia!H27*'Rotacao Locomotiva'!H27*(SUMIFS('Trem Tipo Medio'!$I:$I,'Trem Tipo Medio'!$A:$A,$A27,'Trem Tipo Medio'!$AE:$AE,"&lt;="&amp;I$2,'Trem Tipo Medio'!$AF:$AF,"&gt;="&amp;I$2))</f>
        <v>0</v>
      </c>
      <c r="J27" s="18">
        <f>(1+Premissas!E$5)*Frequencia!I27*'Rotacao Locomotiva'!I27*(SUMIFS('Trem Tipo Medio'!$I:$I,'Trem Tipo Medio'!$A:$A,$A27,'Trem Tipo Medio'!$AE:$AE,"&lt;="&amp;J$2,'Trem Tipo Medio'!$AF:$AF,"&gt;="&amp;J$2))</f>
        <v>0</v>
      </c>
      <c r="K27" s="18">
        <f>(1+Premissas!F$5)*Frequencia!J27*'Rotacao Locomotiva'!J27*(SUMIFS('Trem Tipo Medio'!$I:$I,'Trem Tipo Medio'!$A:$A,$A27,'Trem Tipo Medio'!$AE:$AE,"&lt;="&amp;K$2,'Trem Tipo Medio'!$AF:$AF,"&gt;="&amp;K$2))</f>
        <v>0</v>
      </c>
      <c r="L27" s="18">
        <f>(1+Premissas!G$5)*Frequencia!K27*'Rotacao Locomotiva'!K27*(SUMIFS('Trem Tipo Medio'!$I:$I,'Trem Tipo Medio'!$A:$A,$A27,'Trem Tipo Medio'!$AE:$AE,"&lt;="&amp;L$2,'Trem Tipo Medio'!$AF:$AF,"&gt;="&amp;L$2))</f>
        <v>0</v>
      </c>
      <c r="M27" s="18">
        <f>(1+Premissas!H$5)*Frequencia!L27*'Rotacao Locomotiva'!L27*(SUMIFS('Trem Tipo Medio'!$I:$I,'Trem Tipo Medio'!$A:$A,$A27,'Trem Tipo Medio'!$AE:$AE,"&lt;="&amp;M$2,'Trem Tipo Medio'!$AF:$AF,"&gt;="&amp;M$2))</f>
        <v>0</v>
      </c>
      <c r="N27" s="18">
        <f>(1+Premissas!I$5)*Frequencia!M27*'Rotacao Locomotiva'!M27*(SUMIFS('Trem Tipo Medio'!$I:$I,'Trem Tipo Medio'!$A:$A,$A27,'Trem Tipo Medio'!$AE:$AE,"&lt;="&amp;N$2,'Trem Tipo Medio'!$AF:$AF,"&gt;="&amp;N$2))</f>
        <v>0</v>
      </c>
      <c r="O27" s="18">
        <f>(1+Premissas!J$5)*Frequencia!N27*'Rotacao Locomotiva'!N27*(SUMIFS('Trem Tipo Medio'!$I:$I,'Trem Tipo Medio'!$A:$A,$A27,'Trem Tipo Medio'!$AE:$AE,"&lt;="&amp;O$2,'Trem Tipo Medio'!$AF:$AF,"&gt;="&amp;O$2))</f>
        <v>0</v>
      </c>
      <c r="P27" s="18">
        <f>(1+Premissas!K$5)*Frequencia!O27*'Rotacao Locomotiva'!O27*(SUMIFS('Trem Tipo Medio'!$I:$I,'Trem Tipo Medio'!$A:$A,$A27,'Trem Tipo Medio'!$AE:$AE,"&lt;="&amp;P$2,'Trem Tipo Medio'!$AF:$AF,"&gt;="&amp;P$2))</f>
        <v>0</v>
      </c>
      <c r="Q27" s="18">
        <f>(1+Premissas!L$5)*Frequencia!P27*'Rotacao Locomotiva'!P27*(SUMIFS('Trem Tipo Medio'!$I:$I,'Trem Tipo Medio'!$A:$A,$A27,'Trem Tipo Medio'!$AE:$AE,"&lt;="&amp;Q$2,'Trem Tipo Medio'!$AF:$AF,"&gt;="&amp;Q$2))</f>
        <v>0</v>
      </c>
      <c r="R27" s="18">
        <f>(1+Premissas!M$5)*Frequencia!Q27*'Rotacao Locomotiva'!Q27*(SUMIFS('Trem Tipo Medio'!$I:$I,'Trem Tipo Medio'!$A:$A,$A27,'Trem Tipo Medio'!$AE:$AE,"&lt;="&amp;R$2,'Trem Tipo Medio'!$AF:$AF,"&gt;="&amp;R$2))</f>
        <v>0</v>
      </c>
      <c r="S27" s="18">
        <f>(1+Premissas!N$5)*Frequencia!R27*'Rotacao Locomotiva'!R27*(SUMIFS('Trem Tipo Medio'!$I:$I,'Trem Tipo Medio'!$A:$A,$A27,'Trem Tipo Medio'!$AE:$AE,"&lt;="&amp;S$2,'Trem Tipo Medio'!$AF:$AF,"&gt;="&amp;S$2))</f>
        <v>0</v>
      </c>
      <c r="T27" s="18">
        <f>(1+Premissas!O$5)*Frequencia!S27*'Rotacao Locomotiva'!S27*(SUMIFS('Trem Tipo Medio'!$I:$I,'Trem Tipo Medio'!$A:$A,$A27,'Trem Tipo Medio'!$AE:$AE,"&lt;="&amp;T$2,'Trem Tipo Medio'!$AF:$AF,"&gt;="&amp;T$2))</f>
        <v>0</v>
      </c>
      <c r="U27" s="18">
        <f>(1+Premissas!P$5)*Frequencia!T27*'Rotacao Locomotiva'!T27*(SUMIFS('Trem Tipo Medio'!$I:$I,'Trem Tipo Medio'!$A:$A,$A27,'Trem Tipo Medio'!$AE:$AE,"&lt;="&amp;U$2,'Trem Tipo Medio'!$AF:$AF,"&gt;="&amp;U$2))</f>
        <v>0</v>
      </c>
      <c r="V27" s="18">
        <f>(1+Premissas!Q$5)*Frequencia!U27*'Rotacao Locomotiva'!U27*(SUMIFS('Trem Tipo Medio'!$I:$I,'Trem Tipo Medio'!$A:$A,$A27,'Trem Tipo Medio'!$AE:$AE,"&lt;="&amp;V$2,'Trem Tipo Medio'!$AF:$AF,"&gt;="&amp;V$2))</f>
        <v>0</v>
      </c>
      <c r="W27" s="18">
        <f>(1+Premissas!R$5)*Frequencia!V27*'Rotacao Locomotiva'!V27*(SUMIFS('Trem Tipo Medio'!$I:$I,'Trem Tipo Medio'!$A:$A,$A27,'Trem Tipo Medio'!$AE:$AE,"&lt;="&amp;W$2,'Trem Tipo Medio'!$AF:$AF,"&gt;="&amp;W$2))</f>
        <v>0</v>
      </c>
      <c r="X27" s="18">
        <f>(1+Premissas!S$5)*Frequencia!W27*'Rotacao Locomotiva'!W27*(SUMIFS('Trem Tipo Medio'!$I:$I,'Trem Tipo Medio'!$A:$A,$A27,'Trem Tipo Medio'!$AE:$AE,"&lt;="&amp;X$2,'Trem Tipo Medio'!$AF:$AF,"&gt;="&amp;X$2))</f>
        <v>0</v>
      </c>
      <c r="Y27" s="18">
        <f>(1+Premissas!T$5)*Frequencia!X27*'Rotacao Locomotiva'!X27*(SUMIFS('Trem Tipo Medio'!$I:$I,'Trem Tipo Medio'!$A:$A,$A27,'Trem Tipo Medio'!$AE:$AE,"&lt;="&amp;Y$2,'Trem Tipo Medio'!$AF:$AF,"&gt;="&amp;Y$2))</f>
        <v>0</v>
      </c>
      <c r="Z27" s="18">
        <f>(1+Premissas!U$5)*Frequencia!Y27*'Rotacao Locomotiva'!Y27*(SUMIFS('Trem Tipo Medio'!$I:$I,'Trem Tipo Medio'!$A:$A,$A27,'Trem Tipo Medio'!$AE:$AE,"&lt;="&amp;Z$2,'Trem Tipo Medio'!$AF:$AF,"&gt;="&amp;Z$2))</f>
        <v>0</v>
      </c>
      <c r="AA27" s="18">
        <f>(1+Premissas!V$5)*Frequencia!Z27*'Rotacao Locomotiva'!Z27*(SUMIFS('Trem Tipo Medio'!$I:$I,'Trem Tipo Medio'!$A:$A,$A27,'Trem Tipo Medio'!$AE:$AE,"&lt;="&amp;AA$2,'Trem Tipo Medio'!$AF:$AF,"&gt;="&amp;AA$2))</f>
        <v>0</v>
      </c>
      <c r="AB27" s="18">
        <f>(1+Premissas!W$5)*Frequencia!AA27*'Rotacao Locomotiva'!AA27*(SUMIFS('Trem Tipo Medio'!$I:$I,'Trem Tipo Medio'!$A:$A,$A27,'Trem Tipo Medio'!$AE:$AE,"&lt;="&amp;AB$2,'Trem Tipo Medio'!$AF:$AF,"&gt;="&amp;AB$2))</f>
        <v>0</v>
      </c>
      <c r="AC27" s="18">
        <f>(1+Premissas!X$5)*Frequencia!AB27*'Rotacao Locomotiva'!AB27*(SUMIFS('Trem Tipo Medio'!$I:$I,'Trem Tipo Medio'!$A:$A,$A27,'Trem Tipo Medio'!$AE:$AE,"&lt;="&amp;AC$2,'Trem Tipo Medio'!$AF:$AF,"&gt;="&amp;AC$2))</f>
        <v>0</v>
      </c>
      <c r="AD27" s="18">
        <f>(1+Premissas!Y$5)*Frequencia!AC27*'Rotacao Locomotiva'!AC27*(SUMIFS('Trem Tipo Medio'!$I:$I,'Trem Tipo Medio'!$A:$A,$A27,'Trem Tipo Medio'!$AE:$AE,"&lt;="&amp;AD$2,'Trem Tipo Medio'!$AF:$AF,"&gt;="&amp;AD$2))</f>
        <v>0</v>
      </c>
      <c r="AE27" s="18">
        <f>(1+Premissas!Z$5)*Frequencia!AD27*'Rotacao Locomotiva'!AD27*(SUMIFS('Trem Tipo Medio'!$I:$I,'Trem Tipo Medio'!$A:$A,$A27,'Trem Tipo Medio'!$AE:$AE,"&lt;="&amp;AE$2,'Trem Tipo Medio'!$AF:$AF,"&gt;="&amp;AE$2))</f>
        <v>0</v>
      </c>
      <c r="AF27" s="18">
        <f>(1+Premissas!AA$5)*Frequencia!AE27*'Rotacao Locomotiva'!AE27*(SUMIFS('Trem Tipo Medio'!$I:$I,'Trem Tipo Medio'!$A:$A,$A27,'Trem Tipo Medio'!$AE:$AE,"&lt;="&amp;AF$2,'Trem Tipo Medio'!$AF:$AF,"&gt;="&amp;AF$2))</f>
        <v>0</v>
      </c>
      <c r="AG27" s="18">
        <f>(1+Premissas!AB$5)*Frequencia!AF27*'Rotacao Locomotiva'!AF27*(SUMIFS('Trem Tipo Medio'!$I:$I,'Trem Tipo Medio'!$A:$A,$A27,'Trem Tipo Medio'!$AE:$AE,"&lt;="&amp;AG$2,'Trem Tipo Medio'!$AF:$AF,"&gt;="&amp;AG$2))</f>
        <v>0</v>
      </c>
      <c r="AH27" s="18">
        <f>(1+Premissas!AC$5)*Frequencia!AG27*'Rotacao Locomotiva'!AG27*(SUMIFS('Trem Tipo Medio'!$I:$I,'Trem Tipo Medio'!$A:$A,$A27,'Trem Tipo Medio'!$AE:$AE,"&lt;="&amp;AH$2,'Trem Tipo Medio'!$AF:$AF,"&gt;="&amp;AH$2))</f>
        <v>0</v>
      </c>
      <c r="AI27" s="18">
        <f>(1+Premissas!AD$5)*Frequencia!AH27*'Rotacao Locomotiva'!AH27*(SUMIFS('Trem Tipo Medio'!$I:$I,'Trem Tipo Medio'!$A:$A,$A27,'Trem Tipo Medio'!$AE:$AE,"&lt;="&amp;AI$2,'Trem Tipo Medio'!$AF:$AF,"&gt;="&amp;AI$2))</f>
        <v>0</v>
      </c>
      <c r="AJ27" s="18">
        <f>(1+Premissas!AE$5)*Frequencia!AI27*'Rotacao Locomotiva'!AI27*(SUMIFS('Trem Tipo Medio'!$I:$I,'Trem Tipo Medio'!$A:$A,$A27,'Trem Tipo Medio'!$AE:$AE,"&lt;="&amp;AJ$2,'Trem Tipo Medio'!$AF:$AF,"&gt;="&amp;AJ$2))</f>
        <v>0</v>
      </c>
      <c r="AK27" s="18">
        <f>(1+Premissas!AF$5)*Frequencia!AJ27*'Rotacao Locomotiva'!AJ27*(SUMIFS('Trem Tipo Medio'!$I:$I,'Trem Tipo Medio'!$A:$A,$A27,'Trem Tipo Medio'!$AE:$AE,"&lt;="&amp;AK$2,'Trem Tipo Medio'!$AF:$AF,"&gt;="&amp;AK$2))</f>
        <v>0</v>
      </c>
      <c r="AL27" s="18">
        <f>(1+Premissas!AG$5)*Frequencia!AK27*'Rotacao Locomotiva'!AK27*(SUMIFS('Trem Tipo Medio'!$I:$I,'Trem Tipo Medio'!$A:$A,$A27,'Trem Tipo Medio'!$AE:$AE,"&lt;="&amp;AL$2,'Trem Tipo Medio'!$AF:$AF,"&gt;="&amp;AL$2))</f>
        <v>0</v>
      </c>
      <c r="AM27" s="18">
        <f>(1+Premissas!AH$5)*Frequencia!AL27*'Rotacao Locomotiva'!AL27*(SUMIFS('Trem Tipo Medio'!$I:$I,'Trem Tipo Medio'!$A:$A,$A27,'Trem Tipo Medio'!$AE:$AE,"&lt;="&amp;AM$2,'Trem Tipo Medio'!$AF:$AF,"&gt;="&amp;AM$2))</f>
        <v>0</v>
      </c>
      <c r="AN27" s="18">
        <f>(1+Premissas!AI$5)*Frequencia!AM27*'Rotacao Locomotiva'!AM27*(SUMIFS('Trem Tipo Medio'!$I:$I,'Trem Tipo Medio'!$A:$A,$A27,'Trem Tipo Medio'!$AE:$AE,"&lt;="&amp;AN$2,'Trem Tipo Medio'!$AF:$AF,"&gt;="&amp;AN$2))</f>
        <v>0</v>
      </c>
      <c r="AO27" s="18">
        <f>(1+Premissas!AJ$5)*Frequencia!AN27*'Rotacao Locomotiva'!AN27*(SUMIFS('Trem Tipo Medio'!$I:$I,'Trem Tipo Medio'!$A:$A,$A27,'Trem Tipo Medio'!$AE:$AE,"&lt;="&amp;AO$2,'Trem Tipo Medio'!$AF:$AF,"&gt;="&amp;AO$2))</f>
        <v>0</v>
      </c>
      <c r="AP27" s="18">
        <f>(1+Premissas!AK$5)*Frequencia!AO27*'Rotacao Locomotiva'!AO27*(SUMIFS('Trem Tipo Medio'!$I:$I,'Trem Tipo Medio'!$A:$A,$A27,'Trem Tipo Medio'!$AE:$AE,"&lt;="&amp;AP$2,'Trem Tipo Medio'!$AF:$AF,"&gt;="&amp;AP$2))</f>
        <v>0</v>
      </c>
      <c r="AQ27" s="18">
        <f>(1+Premissas!AL$5)*Frequencia!AP27*'Rotacao Locomotiva'!AP27*(SUMIFS('Trem Tipo Medio'!$I:$I,'Trem Tipo Medio'!$A:$A,$A27,'Trem Tipo Medio'!$AE:$AE,"&lt;="&amp;AQ$2,'Trem Tipo Medio'!$AF:$AF,"&gt;="&amp;AQ$2))</f>
        <v>0</v>
      </c>
      <c r="AR27" s="18">
        <f>(1+Premissas!AM$5)*Frequencia!AQ27*'Rotacao Locomotiva'!AQ27*(SUMIFS('Trem Tipo Medio'!$I:$I,'Trem Tipo Medio'!$A:$A,$A27,'Trem Tipo Medio'!$AE:$AE,"&lt;="&amp;AR$2,'Trem Tipo Medio'!$AF:$AF,"&gt;="&amp;AR$2))</f>
        <v>0</v>
      </c>
      <c r="AS27" s="18">
        <f>(1+Premissas!AN$5)*Frequencia!AR27*'Rotacao Locomotiva'!AR27*(SUMIFS('Trem Tipo Medio'!$I:$I,'Trem Tipo Medio'!$A:$A,$A27,'Trem Tipo Medio'!$AE:$AE,"&lt;="&amp;AS$2,'Trem Tipo Medio'!$AF:$AF,"&gt;="&amp;AS$2))</f>
        <v>0</v>
      </c>
      <c r="AT27" s="18">
        <f>(1+Premissas!AO$5)*Frequencia!AS27*'Rotacao Locomotiva'!AS27*(SUMIFS('Trem Tipo Medio'!$I:$I,'Trem Tipo Medio'!$A:$A,$A27,'Trem Tipo Medio'!$AE:$AE,"&lt;="&amp;AT$2,'Trem Tipo Medio'!$AF:$AF,"&gt;="&amp;AT$2))</f>
        <v>0</v>
      </c>
      <c r="AU27" s="18">
        <f>(1+Premissas!AP$5)*Frequencia!AT27*'Rotacao Locomotiva'!AT27*(SUMIFS('Trem Tipo Medio'!$I:$I,'Trem Tipo Medio'!$A:$A,$A27,'Trem Tipo Medio'!$AE:$AE,"&lt;="&amp;AU$2,'Trem Tipo Medio'!$AF:$AF,"&gt;="&amp;AU$2))</f>
        <v>0</v>
      </c>
      <c r="AV27" s="18">
        <f>(1+Premissas!AQ$5)*Frequencia!AU27*'Rotacao Locomotiva'!AU27*(SUMIFS('Trem Tipo Medio'!$I:$I,'Trem Tipo Medio'!$A:$A,$A27,'Trem Tipo Medio'!$AE:$AE,"&lt;="&amp;AV$2,'Trem Tipo Medio'!$AF:$AF,"&gt;="&amp;AV$2))</f>
        <v>0</v>
      </c>
      <c r="AW27" s="18">
        <f>(1+Premissas!AR$5)*Frequencia!AV27*'Rotacao Locomotiva'!AV27*(SUMIFS('Trem Tipo Medio'!$I:$I,'Trem Tipo Medio'!$A:$A,$A27,'Trem Tipo Medio'!$AE:$AE,"&lt;="&amp;AW$2,'Trem Tipo Medio'!$AF:$AF,"&gt;="&amp;AW$2))</f>
        <v>0</v>
      </c>
      <c r="AX27" s="18">
        <f>(1+Premissas!AS$5)*Frequencia!AW27*'Rotacao Locomotiva'!AW27*(SUMIFS('Trem Tipo Medio'!$I:$I,'Trem Tipo Medio'!$A:$A,$A27,'Trem Tipo Medio'!$AE:$AE,"&lt;="&amp;AX$2,'Trem Tipo Medio'!$AF:$AF,"&gt;="&amp;AX$2))</f>
        <v>0</v>
      </c>
      <c r="AY27" s="18">
        <f>(1+Premissas!AT$5)*Frequencia!AX27*'Rotacao Locomotiva'!AX27*(SUMIFS('Trem Tipo Medio'!$I:$I,'Trem Tipo Medio'!$A:$A,$A27,'Trem Tipo Medio'!$AE:$AE,"&lt;="&amp;AY$2,'Trem Tipo Medio'!$AF:$AF,"&gt;="&amp;AY$2))</f>
        <v>0</v>
      </c>
      <c r="AZ27" s="18">
        <f>(1+Premissas!AU$5)*Frequencia!AY27*'Rotacao Locomotiva'!AY27*(SUMIFS('Trem Tipo Medio'!$I:$I,'Trem Tipo Medio'!$A:$A,$A27,'Trem Tipo Medio'!$AE:$AE,"&lt;="&amp;AZ$2,'Trem Tipo Medio'!$AF:$AF,"&gt;="&amp;AZ$2))</f>
        <v>0</v>
      </c>
      <c r="BA27" s="18">
        <f>(1+Premissas!AV$5)*Frequencia!AZ27*'Rotacao Locomotiva'!AZ27*(SUMIFS('Trem Tipo Medio'!$I:$I,'Trem Tipo Medio'!$A:$A,$A27,'Trem Tipo Medio'!$AE:$AE,"&lt;="&amp;BA$2,'Trem Tipo Medio'!$AF:$AF,"&gt;="&amp;BA$2))</f>
        <v>0</v>
      </c>
      <c r="BB27" s="18">
        <f>(1+Premissas!AW$5)*Frequencia!BA27*'Rotacao Locomotiva'!BA27*(SUMIFS('Trem Tipo Medio'!$I:$I,'Trem Tipo Medio'!$A:$A,$A27,'Trem Tipo Medio'!$AE:$AE,"&lt;="&amp;BB$2,'Trem Tipo Medio'!$AF:$AF,"&gt;="&amp;BB$2))</f>
        <v>0</v>
      </c>
      <c r="BC27" s="18">
        <f>(1+Premissas!AX$5)*Frequencia!BB27*'Rotacao Locomotiva'!BB27*(SUMIFS('Trem Tipo Medio'!$I:$I,'Trem Tipo Medio'!$A:$A,$A27,'Trem Tipo Medio'!$AE:$AE,"&lt;="&amp;BC$2,'Trem Tipo Medio'!$AF:$AF,"&gt;="&amp;BC$2))</f>
        <v>0</v>
      </c>
      <c r="BD27" s="18">
        <f>(1+Premissas!AY$5)*Frequencia!BC27*'Rotacao Locomotiva'!BC27*(SUMIFS('Trem Tipo Medio'!$I:$I,'Trem Tipo Medio'!$A:$A,$A27,'Trem Tipo Medio'!$AE:$AE,"&lt;="&amp;BD$2,'Trem Tipo Medio'!$AF:$AF,"&gt;="&amp;BD$2))</f>
        <v>0</v>
      </c>
      <c r="BE27" s="18">
        <f>(1+Premissas!AZ$5)*Frequencia!BD27*'Rotacao Locomotiva'!BD27*(SUMIFS('Trem Tipo Medio'!$I:$I,'Trem Tipo Medio'!$A:$A,$A27,'Trem Tipo Medio'!$AE:$AE,"&lt;="&amp;BE$2,'Trem Tipo Medio'!$AF:$AF,"&gt;="&amp;BE$2))</f>
        <v>0</v>
      </c>
      <c r="BF27" s="18">
        <f>(1+Premissas!BA$5)*Frequencia!BE27*'Rotacao Locomotiva'!BE27*(SUMIFS('Trem Tipo Medio'!$I:$I,'Trem Tipo Medio'!$A:$A,$A27,'Trem Tipo Medio'!$AE:$AE,"&lt;="&amp;BF$2,'Trem Tipo Medio'!$AF:$AF,"&gt;="&amp;BF$2))</f>
        <v>0</v>
      </c>
      <c r="BG27" s="18">
        <f>(1+Premissas!BB$5)*Frequencia!BF27*'Rotacao Locomotiva'!BF27*(SUMIFS('Trem Tipo Medio'!$I:$I,'Trem Tipo Medio'!$A:$A,$A27,'Trem Tipo Medio'!$AE:$AE,"&lt;="&amp;BG$2,'Trem Tipo Medio'!$AF:$AF,"&gt;="&amp;BG$2))</f>
        <v>0</v>
      </c>
      <c r="BH27" s="18">
        <f>(1+Premissas!BC$5)*Frequencia!BG27*'Rotacao Locomotiva'!BG27*(SUMIFS('Trem Tipo Medio'!$I:$I,'Trem Tipo Medio'!$A:$A,$A27,'Trem Tipo Medio'!$AE:$AE,"&lt;="&amp;BH$2,'Trem Tipo Medio'!$AF:$AF,"&gt;="&amp;BH$2))</f>
        <v>0</v>
      </c>
      <c r="BI27" s="18">
        <f>(1+Premissas!BD$5)*Frequencia!BH27*'Rotacao Locomotiva'!BH27*(SUMIFS('Trem Tipo Medio'!$I:$I,'Trem Tipo Medio'!$A:$A,$A27,'Trem Tipo Medio'!$AE:$AE,"&lt;="&amp;BI$2,'Trem Tipo Medio'!$AF:$AF,"&gt;="&amp;BI$2))</f>
        <v>0</v>
      </c>
      <c r="BJ27" s="18">
        <f>(1+Premissas!BE$5)*Frequencia!BI27*'Rotacao Locomotiva'!BI27*(SUMIFS('Trem Tipo Medio'!$I:$I,'Trem Tipo Medio'!$A:$A,$A27,'Trem Tipo Medio'!$AE:$AE,"&lt;="&amp;BJ$2,'Trem Tipo Medio'!$AF:$AF,"&gt;="&amp;BJ$2))</f>
        <v>0</v>
      </c>
      <c r="BK27" s="18">
        <f>(1+Premissas!BF$5)*Frequencia!BJ27*'Rotacao Locomotiva'!BJ27*(SUMIFS('Trem Tipo Medio'!$I:$I,'Trem Tipo Medio'!$A:$A,$A27,'Trem Tipo Medio'!$AE:$AE,"&lt;="&amp;BK$2,'Trem Tipo Medio'!$AF:$AF,"&gt;="&amp;BK$2))</f>
        <v>0</v>
      </c>
      <c r="BL27" s="18">
        <f>(1+Premissas!BG$5)*Frequencia!BK27*'Rotacao Locomotiva'!BK27*(SUMIFS('Trem Tipo Medio'!$I:$I,'Trem Tipo Medio'!$A:$A,$A27,'Trem Tipo Medio'!$AE:$AE,"&lt;="&amp;BL$2,'Trem Tipo Medio'!$AF:$AF,"&gt;="&amp;BL$2))</f>
        <v>0</v>
      </c>
      <c r="BM27" s="18">
        <f>(1+Premissas!BH$5)*Frequencia!BL27*'Rotacao Locomotiva'!BL27*(SUMIFS('Trem Tipo Medio'!$I:$I,'Trem Tipo Medio'!$A:$A,$A27,'Trem Tipo Medio'!$AE:$AE,"&lt;="&amp;BM$2,'Trem Tipo Medio'!$AF:$AF,"&gt;="&amp;BM$2))</f>
        <v>0</v>
      </c>
      <c r="BN27" s="18">
        <f>(1+Premissas!BI$5)*Frequencia!BM27*'Rotacao Locomotiva'!BM27*(SUMIFS('Trem Tipo Medio'!$I:$I,'Trem Tipo Medio'!$A:$A,$A27,'Trem Tipo Medio'!$AE:$AE,"&lt;="&amp;BN$2,'Trem Tipo Medio'!$AF:$AF,"&gt;="&amp;BN$2))</f>
        <v>0</v>
      </c>
      <c r="BO27" s="18">
        <f>(1+Premissas!BJ$5)*Frequencia!BN27*'Rotacao Locomotiva'!BN27*(SUMIFS('Trem Tipo Medio'!$I:$I,'Trem Tipo Medio'!$A:$A,$A27,'Trem Tipo Medio'!$AE:$AE,"&lt;="&amp;BO$2,'Trem Tipo Medio'!$AF:$AF,"&gt;="&amp;BO$2))</f>
        <v>0</v>
      </c>
      <c r="BP27" s="18">
        <f>(1+Premissas!BK$5)*Frequencia!BO27*'Rotacao Locomotiva'!BO27*(SUMIFS('Trem Tipo Medio'!$I:$I,'Trem Tipo Medio'!$A:$A,$A27,'Trem Tipo Medio'!$AE:$AE,"&lt;="&amp;BP$2,'Trem Tipo Medio'!$AF:$AF,"&gt;="&amp;BP$2))</f>
        <v>0</v>
      </c>
      <c r="BQ27"/>
      <c r="BR27"/>
      <c r="BS27"/>
      <c r="BT27"/>
      <c r="BU27"/>
    </row>
    <row r="28" spans="1:73" s="32" customFormat="1" x14ac:dyDescent="0.25">
      <c r="A28" s="6">
        <f t="shared" si="2"/>
        <v>26</v>
      </c>
      <c r="B28" s="3" t="str">
        <f>VLOOKUP($A28,Demanda!$A$1:$G$43,4,0)</f>
        <v>Açúcar</v>
      </c>
      <c r="C28" s="3" t="str">
        <f>VLOOKUP($A28,Demanda!$A$1:$G$43,6,0)</f>
        <v>Lucas do Rio Verde</v>
      </c>
      <c r="D28" s="3" t="str">
        <f>VLOOKUP($A28,Demanda!$A$1:$G$43,7,0)</f>
        <v>Miritituba</v>
      </c>
      <c r="E28" s="3" t="str">
        <f>VLOOKUP($A28,Demanda!$A$1:$G$43,2,0)</f>
        <v>FGRAO 2</v>
      </c>
      <c r="F28" s="29" t="str">
        <f>VLOOKUP(A28,'Trem Tipo Medio'!A:I,8,0)</f>
        <v>AC44</v>
      </c>
      <c r="G28" s="6"/>
      <c r="H28" s="18">
        <f>(1+Premissas!C$5)*Frequencia!G28*'Rotacao Locomotiva'!G28*(SUMIFS('Trem Tipo Medio'!$I:$I,'Trem Tipo Medio'!$A:$A,$A28,'Trem Tipo Medio'!$AE:$AE,"&lt;="&amp;H$2,'Trem Tipo Medio'!$AF:$AF,"&gt;="&amp;H$2))</f>
        <v>0</v>
      </c>
      <c r="I28" s="18">
        <f>(1+Premissas!D$5)*Frequencia!H28*'Rotacao Locomotiva'!H28*(SUMIFS('Trem Tipo Medio'!$I:$I,'Trem Tipo Medio'!$A:$A,$A28,'Trem Tipo Medio'!$AE:$AE,"&lt;="&amp;I$2,'Trem Tipo Medio'!$AF:$AF,"&gt;="&amp;I$2))</f>
        <v>0</v>
      </c>
      <c r="J28" s="18">
        <f>(1+Premissas!E$5)*Frequencia!I28*'Rotacao Locomotiva'!I28*(SUMIFS('Trem Tipo Medio'!$I:$I,'Trem Tipo Medio'!$A:$A,$A28,'Trem Tipo Medio'!$AE:$AE,"&lt;="&amp;J$2,'Trem Tipo Medio'!$AF:$AF,"&gt;="&amp;J$2))</f>
        <v>0</v>
      </c>
      <c r="K28" s="18">
        <f>(1+Premissas!F$5)*Frequencia!J28*'Rotacao Locomotiva'!J28*(SUMIFS('Trem Tipo Medio'!$I:$I,'Trem Tipo Medio'!$A:$A,$A28,'Trem Tipo Medio'!$AE:$AE,"&lt;="&amp;K$2,'Trem Tipo Medio'!$AF:$AF,"&gt;="&amp;K$2))</f>
        <v>0</v>
      </c>
      <c r="L28" s="18">
        <f>(1+Premissas!G$5)*Frequencia!K28*'Rotacao Locomotiva'!K28*(SUMIFS('Trem Tipo Medio'!$I:$I,'Trem Tipo Medio'!$A:$A,$A28,'Trem Tipo Medio'!$AE:$AE,"&lt;="&amp;L$2,'Trem Tipo Medio'!$AF:$AF,"&gt;="&amp;L$2))</f>
        <v>0</v>
      </c>
      <c r="M28" s="18">
        <f>(1+Premissas!H$5)*Frequencia!L28*'Rotacao Locomotiva'!L28*(SUMIFS('Trem Tipo Medio'!$I:$I,'Trem Tipo Medio'!$A:$A,$A28,'Trem Tipo Medio'!$AE:$AE,"&lt;="&amp;M$2,'Trem Tipo Medio'!$AF:$AF,"&gt;="&amp;M$2))</f>
        <v>0</v>
      </c>
      <c r="N28" s="18">
        <f>(1+Premissas!I$5)*Frequencia!M28*'Rotacao Locomotiva'!M28*(SUMIFS('Trem Tipo Medio'!$I:$I,'Trem Tipo Medio'!$A:$A,$A28,'Trem Tipo Medio'!$AE:$AE,"&lt;="&amp;N$2,'Trem Tipo Medio'!$AF:$AF,"&gt;="&amp;N$2))</f>
        <v>0</v>
      </c>
      <c r="O28" s="18">
        <f>(1+Premissas!J$5)*Frequencia!N28*'Rotacao Locomotiva'!N28*(SUMIFS('Trem Tipo Medio'!$I:$I,'Trem Tipo Medio'!$A:$A,$A28,'Trem Tipo Medio'!$AE:$AE,"&lt;="&amp;O$2,'Trem Tipo Medio'!$AF:$AF,"&gt;="&amp;O$2))</f>
        <v>0</v>
      </c>
      <c r="P28" s="18">
        <f>(1+Premissas!K$5)*Frequencia!O28*'Rotacao Locomotiva'!O28*(SUMIFS('Trem Tipo Medio'!$I:$I,'Trem Tipo Medio'!$A:$A,$A28,'Trem Tipo Medio'!$AE:$AE,"&lt;="&amp;P$2,'Trem Tipo Medio'!$AF:$AF,"&gt;="&amp;P$2))</f>
        <v>0</v>
      </c>
      <c r="Q28" s="18">
        <f>(1+Premissas!L$5)*Frequencia!P28*'Rotacao Locomotiva'!P28*(SUMIFS('Trem Tipo Medio'!$I:$I,'Trem Tipo Medio'!$A:$A,$A28,'Trem Tipo Medio'!$AE:$AE,"&lt;="&amp;Q$2,'Trem Tipo Medio'!$AF:$AF,"&gt;="&amp;Q$2))</f>
        <v>0</v>
      </c>
      <c r="R28" s="18">
        <f>(1+Premissas!M$5)*Frequencia!Q28*'Rotacao Locomotiva'!Q28*(SUMIFS('Trem Tipo Medio'!$I:$I,'Trem Tipo Medio'!$A:$A,$A28,'Trem Tipo Medio'!$AE:$AE,"&lt;="&amp;R$2,'Trem Tipo Medio'!$AF:$AF,"&gt;="&amp;R$2))</f>
        <v>0</v>
      </c>
      <c r="S28" s="18">
        <f>(1+Premissas!N$5)*Frequencia!R28*'Rotacao Locomotiva'!R28*(SUMIFS('Trem Tipo Medio'!$I:$I,'Trem Tipo Medio'!$A:$A,$A28,'Trem Tipo Medio'!$AE:$AE,"&lt;="&amp;S$2,'Trem Tipo Medio'!$AF:$AF,"&gt;="&amp;S$2))</f>
        <v>0</v>
      </c>
      <c r="T28" s="18">
        <f>(1+Premissas!O$5)*Frequencia!S28*'Rotacao Locomotiva'!S28*(SUMIFS('Trem Tipo Medio'!$I:$I,'Trem Tipo Medio'!$A:$A,$A28,'Trem Tipo Medio'!$AE:$AE,"&lt;="&amp;T$2,'Trem Tipo Medio'!$AF:$AF,"&gt;="&amp;T$2))</f>
        <v>0</v>
      </c>
      <c r="U28" s="18">
        <f>(1+Premissas!P$5)*Frequencia!T28*'Rotacao Locomotiva'!T28*(SUMIFS('Trem Tipo Medio'!$I:$I,'Trem Tipo Medio'!$A:$A,$A28,'Trem Tipo Medio'!$AE:$AE,"&lt;="&amp;U$2,'Trem Tipo Medio'!$AF:$AF,"&gt;="&amp;U$2))</f>
        <v>0</v>
      </c>
      <c r="V28" s="18">
        <f>(1+Premissas!Q$5)*Frequencia!U28*'Rotacao Locomotiva'!U28*(SUMIFS('Trem Tipo Medio'!$I:$I,'Trem Tipo Medio'!$A:$A,$A28,'Trem Tipo Medio'!$AE:$AE,"&lt;="&amp;V$2,'Trem Tipo Medio'!$AF:$AF,"&gt;="&amp;V$2))</f>
        <v>0</v>
      </c>
      <c r="W28" s="18">
        <f>(1+Premissas!R$5)*Frequencia!V28*'Rotacao Locomotiva'!V28*(SUMIFS('Trem Tipo Medio'!$I:$I,'Trem Tipo Medio'!$A:$A,$A28,'Trem Tipo Medio'!$AE:$AE,"&lt;="&amp;W$2,'Trem Tipo Medio'!$AF:$AF,"&gt;="&amp;W$2))</f>
        <v>0</v>
      </c>
      <c r="X28" s="18">
        <f>(1+Premissas!S$5)*Frequencia!W28*'Rotacao Locomotiva'!W28*(SUMIFS('Trem Tipo Medio'!$I:$I,'Trem Tipo Medio'!$A:$A,$A28,'Trem Tipo Medio'!$AE:$AE,"&lt;="&amp;X$2,'Trem Tipo Medio'!$AF:$AF,"&gt;="&amp;X$2))</f>
        <v>0</v>
      </c>
      <c r="Y28" s="18">
        <f>(1+Premissas!T$5)*Frequencia!X28*'Rotacao Locomotiva'!X28*(SUMIFS('Trem Tipo Medio'!$I:$I,'Trem Tipo Medio'!$A:$A,$A28,'Trem Tipo Medio'!$AE:$AE,"&lt;="&amp;Y$2,'Trem Tipo Medio'!$AF:$AF,"&gt;="&amp;Y$2))</f>
        <v>0</v>
      </c>
      <c r="Z28" s="18">
        <f>(1+Premissas!U$5)*Frequencia!Y28*'Rotacao Locomotiva'!Y28*(SUMIFS('Trem Tipo Medio'!$I:$I,'Trem Tipo Medio'!$A:$A,$A28,'Trem Tipo Medio'!$AE:$AE,"&lt;="&amp;Z$2,'Trem Tipo Medio'!$AF:$AF,"&gt;="&amp;Z$2))</f>
        <v>0</v>
      </c>
      <c r="AA28" s="18">
        <f>(1+Premissas!V$5)*Frequencia!Z28*'Rotacao Locomotiva'!Z28*(SUMIFS('Trem Tipo Medio'!$I:$I,'Trem Tipo Medio'!$A:$A,$A28,'Trem Tipo Medio'!$AE:$AE,"&lt;="&amp;AA$2,'Trem Tipo Medio'!$AF:$AF,"&gt;="&amp;AA$2))</f>
        <v>0</v>
      </c>
      <c r="AB28" s="18">
        <f>(1+Premissas!W$5)*Frequencia!AA28*'Rotacao Locomotiva'!AA28*(SUMIFS('Trem Tipo Medio'!$I:$I,'Trem Tipo Medio'!$A:$A,$A28,'Trem Tipo Medio'!$AE:$AE,"&lt;="&amp;AB$2,'Trem Tipo Medio'!$AF:$AF,"&gt;="&amp;AB$2))</f>
        <v>0</v>
      </c>
      <c r="AC28" s="18">
        <f>(1+Premissas!X$5)*Frequencia!AB28*'Rotacao Locomotiva'!AB28*(SUMIFS('Trem Tipo Medio'!$I:$I,'Trem Tipo Medio'!$A:$A,$A28,'Trem Tipo Medio'!$AE:$AE,"&lt;="&amp;AC$2,'Trem Tipo Medio'!$AF:$AF,"&gt;="&amp;AC$2))</f>
        <v>0</v>
      </c>
      <c r="AD28" s="18">
        <f>(1+Premissas!Y$5)*Frequencia!AC28*'Rotacao Locomotiva'!AC28*(SUMIFS('Trem Tipo Medio'!$I:$I,'Trem Tipo Medio'!$A:$A,$A28,'Trem Tipo Medio'!$AE:$AE,"&lt;="&amp;AD$2,'Trem Tipo Medio'!$AF:$AF,"&gt;="&amp;AD$2))</f>
        <v>0</v>
      </c>
      <c r="AE28" s="18">
        <f>(1+Premissas!Z$5)*Frequencia!AD28*'Rotacao Locomotiva'!AD28*(SUMIFS('Trem Tipo Medio'!$I:$I,'Trem Tipo Medio'!$A:$A,$A28,'Trem Tipo Medio'!$AE:$AE,"&lt;="&amp;AE$2,'Trem Tipo Medio'!$AF:$AF,"&gt;="&amp;AE$2))</f>
        <v>0</v>
      </c>
      <c r="AF28" s="18">
        <f>(1+Premissas!AA$5)*Frequencia!AE28*'Rotacao Locomotiva'!AE28*(SUMIFS('Trem Tipo Medio'!$I:$I,'Trem Tipo Medio'!$A:$A,$A28,'Trem Tipo Medio'!$AE:$AE,"&lt;="&amp;AF$2,'Trem Tipo Medio'!$AF:$AF,"&gt;="&amp;AF$2))</f>
        <v>0</v>
      </c>
      <c r="AG28" s="18">
        <f>(1+Premissas!AB$5)*Frequencia!AF28*'Rotacao Locomotiva'!AF28*(SUMIFS('Trem Tipo Medio'!$I:$I,'Trem Tipo Medio'!$A:$A,$A28,'Trem Tipo Medio'!$AE:$AE,"&lt;="&amp;AG$2,'Trem Tipo Medio'!$AF:$AF,"&gt;="&amp;AG$2))</f>
        <v>0</v>
      </c>
      <c r="AH28" s="18">
        <f>(1+Premissas!AC$5)*Frequencia!AG28*'Rotacao Locomotiva'!AG28*(SUMIFS('Trem Tipo Medio'!$I:$I,'Trem Tipo Medio'!$A:$A,$A28,'Trem Tipo Medio'!$AE:$AE,"&lt;="&amp;AH$2,'Trem Tipo Medio'!$AF:$AF,"&gt;="&amp;AH$2))</f>
        <v>0</v>
      </c>
      <c r="AI28" s="18">
        <f>(1+Premissas!AD$5)*Frequencia!AH28*'Rotacao Locomotiva'!AH28*(SUMIFS('Trem Tipo Medio'!$I:$I,'Trem Tipo Medio'!$A:$A,$A28,'Trem Tipo Medio'!$AE:$AE,"&lt;="&amp;AI$2,'Trem Tipo Medio'!$AF:$AF,"&gt;="&amp;AI$2))</f>
        <v>0</v>
      </c>
      <c r="AJ28" s="18">
        <f>(1+Premissas!AE$5)*Frequencia!AI28*'Rotacao Locomotiva'!AI28*(SUMIFS('Trem Tipo Medio'!$I:$I,'Trem Tipo Medio'!$A:$A,$A28,'Trem Tipo Medio'!$AE:$AE,"&lt;="&amp;AJ$2,'Trem Tipo Medio'!$AF:$AF,"&gt;="&amp;AJ$2))</f>
        <v>0</v>
      </c>
      <c r="AK28" s="18">
        <f>(1+Premissas!AF$5)*Frequencia!AJ28*'Rotacao Locomotiva'!AJ28*(SUMIFS('Trem Tipo Medio'!$I:$I,'Trem Tipo Medio'!$A:$A,$A28,'Trem Tipo Medio'!$AE:$AE,"&lt;="&amp;AK$2,'Trem Tipo Medio'!$AF:$AF,"&gt;="&amp;AK$2))</f>
        <v>0</v>
      </c>
      <c r="AL28" s="18">
        <f>(1+Premissas!AG$5)*Frequencia!AK28*'Rotacao Locomotiva'!AK28*(SUMIFS('Trem Tipo Medio'!$I:$I,'Trem Tipo Medio'!$A:$A,$A28,'Trem Tipo Medio'!$AE:$AE,"&lt;="&amp;AL$2,'Trem Tipo Medio'!$AF:$AF,"&gt;="&amp;AL$2))</f>
        <v>0</v>
      </c>
      <c r="AM28" s="18">
        <f>(1+Premissas!AH$5)*Frequencia!AL28*'Rotacao Locomotiva'!AL28*(SUMIFS('Trem Tipo Medio'!$I:$I,'Trem Tipo Medio'!$A:$A,$A28,'Trem Tipo Medio'!$AE:$AE,"&lt;="&amp;AM$2,'Trem Tipo Medio'!$AF:$AF,"&gt;="&amp;AM$2))</f>
        <v>0</v>
      </c>
      <c r="AN28" s="18">
        <f>(1+Premissas!AI$5)*Frequencia!AM28*'Rotacao Locomotiva'!AM28*(SUMIFS('Trem Tipo Medio'!$I:$I,'Trem Tipo Medio'!$A:$A,$A28,'Trem Tipo Medio'!$AE:$AE,"&lt;="&amp;AN$2,'Trem Tipo Medio'!$AF:$AF,"&gt;="&amp;AN$2))</f>
        <v>0</v>
      </c>
      <c r="AO28" s="18">
        <f>(1+Premissas!AJ$5)*Frequencia!AN28*'Rotacao Locomotiva'!AN28*(SUMIFS('Trem Tipo Medio'!$I:$I,'Trem Tipo Medio'!$A:$A,$A28,'Trem Tipo Medio'!$AE:$AE,"&lt;="&amp;AO$2,'Trem Tipo Medio'!$AF:$AF,"&gt;="&amp;AO$2))</f>
        <v>0</v>
      </c>
      <c r="AP28" s="18">
        <f>(1+Premissas!AK$5)*Frequencia!AO28*'Rotacao Locomotiva'!AO28*(SUMIFS('Trem Tipo Medio'!$I:$I,'Trem Tipo Medio'!$A:$A,$A28,'Trem Tipo Medio'!$AE:$AE,"&lt;="&amp;AP$2,'Trem Tipo Medio'!$AF:$AF,"&gt;="&amp;AP$2))</f>
        <v>0</v>
      </c>
      <c r="AQ28" s="18">
        <f>(1+Premissas!AL$5)*Frequencia!AP28*'Rotacao Locomotiva'!AP28*(SUMIFS('Trem Tipo Medio'!$I:$I,'Trem Tipo Medio'!$A:$A,$A28,'Trem Tipo Medio'!$AE:$AE,"&lt;="&amp;AQ$2,'Trem Tipo Medio'!$AF:$AF,"&gt;="&amp;AQ$2))</f>
        <v>0</v>
      </c>
      <c r="AR28" s="18">
        <f>(1+Premissas!AM$5)*Frequencia!AQ28*'Rotacao Locomotiva'!AQ28*(SUMIFS('Trem Tipo Medio'!$I:$I,'Trem Tipo Medio'!$A:$A,$A28,'Trem Tipo Medio'!$AE:$AE,"&lt;="&amp;AR$2,'Trem Tipo Medio'!$AF:$AF,"&gt;="&amp;AR$2))</f>
        <v>0</v>
      </c>
      <c r="AS28" s="18">
        <f>(1+Premissas!AN$5)*Frequencia!AR28*'Rotacao Locomotiva'!AR28*(SUMIFS('Trem Tipo Medio'!$I:$I,'Trem Tipo Medio'!$A:$A,$A28,'Trem Tipo Medio'!$AE:$AE,"&lt;="&amp;AS$2,'Trem Tipo Medio'!$AF:$AF,"&gt;="&amp;AS$2))</f>
        <v>0</v>
      </c>
      <c r="AT28" s="18">
        <f>(1+Premissas!AO$5)*Frequencia!AS28*'Rotacao Locomotiva'!AS28*(SUMIFS('Trem Tipo Medio'!$I:$I,'Trem Tipo Medio'!$A:$A,$A28,'Trem Tipo Medio'!$AE:$AE,"&lt;="&amp;AT$2,'Trem Tipo Medio'!$AF:$AF,"&gt;="&amp;AT$2))</f>
        <v>0</v>
      </c>
      <c r="AU28" s="18">
        <f>(1+Premissas!AP$5)*Frequencia!AT28*'Rotacao Locomotiva'!AT28*(SUMIFS('Trem Tipo Medio'!$I:$I,'Trem Tipo Medio'!$A:$A,$A28,'Trem Tipo Medio'!$AE:$AE,"&lt;="&amp;AU$2,'Trem Tipo Medio'!$AF:$AF,"&gt;="&amp;AU$2))</f>
        <v>0</v>
      </c>
      <c r="AV28" s="18">
        <f>(1+Premissas!AQ$5)*Frequencia!AU28*'Rotacao Locomotiva'!AU28*(SUMIFS('Trem Tipo Medio'!$I:$I,'Trem Tipo Medio'!$A:$A,$A28,'Trem Tipo Medio'!$AE:$AE,"&lt;="&amp;AV$2,'Trem Tipo Medio'!$AF:$AF,"&gt;="&amp;AV$2))</f>
        <v>0</v>
      </c>
      <c r="AW28" s="18">
        <f>(1+Premissas!AR$5)*Frequencia!AV28*'Rotacao Locomotiva'!AV28*(SUMIFS('Trem Tipo Medio'!$I:$I,'Trem Tipo Medio'!$A:$A,$A28,'Trem Tipo Medio'!$AE:$AE,"&lt;="&amp;AW$2,'Trem Tipo Medio'!$AF:$AF,"&gt;="&amp;AW$2))</f>
        <v>0</v>
      </c>
      <c r="AX28" s="18">
        <f>(1+Premissas!AS$5)*Frequencia!AW28*'Rotacao Locomotiva'!AW28*(SUMIFS('Trem Tipo Medio'!$I:$I,'Trem Tipo Medio'!$A:$A,$A28,'Trem Tipo Medio'!$AE:$AE,"&lt;="&amp;AX$2,'Trem Tipo Medio'!$AF:$AF,"&gt;="&amp;AX$2))</f>
        <v>0</v>
      </c>
      <c r="AY28" s="18">
        <f>(1+Premissas!AT$5)*Frequencia!AX28*'Rotacao Locomotiva'!AX28*(SUMIFS('Trem Tipo Medio'!$I:$I,'Trem Tipo Medio'!$A:$A,$A28,'Trem Tipo Medio'!$AE:$AE,"&lt;="&amp;AY$2,'Trem Tipo Medio'!$AF:$AF,"&gt;="&amp;AY$2))</f>
        <v>0</v>
      </c>
      <c r="AZ28" s="18">
        <f>(1+Premissas!AU$5)*Frequencia!AY28*'Rotacao Locomotiva'!AY28*(SUMIFS('Trem Tipo Medio'!$I:$I,'Trem Tipo Medio'!$A:$A,$A28,'Trem Tipo Medio'!$AE:$AE,"&lt;="&amp;AZ$2,'Trem Tipo Medio'!$AF:$AF,"&gt;="&amp;AZ$2))</f>
        <v>0</v>
      </c>
      <c r="BA28" s="18">
        <f>(1+Premissas!AV$5)*Frequencia!AZ28*'Rotacao Locomotiva'!AZ28*(SUMIFS('Trem Tipo Medio'!$I:$I,'Trem Tipo Medio'!$A:$A,$A28,'Trem Tipo Medio'!$AE:$AE,"&lt;="&amp;BA$2,'Trem Tipo Medio'!$AF:$AF,"&gt;="&amp;BA$2))</f>
        <v>0</v>
      </c>
      <c r="BB28" s="18">
        <f>(1+Premissas!AW$5)*Frequencia!BA28*'Rotacao Locomotiva'!BA28*(SUMIFS('Trem Tipo Medio'!$I:$I,'Trem Tipo Medio'!$A:$A,$A28,'Trem Tipo Medio'!$AE:$AE,"&lt;="&amp;BB$2,'Trem Tipo Medio'!$AF:$AF,"&gt;="&amp;BB$2))</f>
        <v>0</v>
      </c>
      <c r="BC28" s="18">
        <f>(1+Premissas!AX$5)*Frequencia!BB28*'Rotacao Locomotiva'!BB28*(SUMIFS('Trem Tipo Medio'!$I:$I,'Trem Tipo Medio'!$A:$A,$A28,'Trem Tipo Medio'!$AE:$AE,"&lt;="&amp;BC$2,'Trem Tipo Medio'!$AF:$AF,"&gt;="&amp;BC$2))</f>
        <v>0</v>
      </c>
      <c r="BD28" s="18">
        <f>(1+Premissas!AY$5)*Frequencia!BC28*'Rotacao Locomotiva'!BC28*(SUMIFS('Trem Tipo Medio'!$I:$I,'Trem Tipo Medio'!$A:$A,$A28,'Trem Tipo Medio'!$AE:$AE,"&lt;="&amp;BD$2,'Trem Tipo Medio'!$AF:$AF,"&gt;="&amp;BD$2))</f>
        <v>0</v>
      </c>
      <c r="BE28" s="18">
        <f>(1+Premissas!AZ$5)*Frequencia!BD28*'Rotacao Locomotiva'!BD28*(SUMIFS('Trem Tipo Medio'!$I:$I,'Trem Tipo Medio'!$A:$A,$A28,'Trem Tipo Medio'!$AE:$AE,"&lt;="&amp;BE$2,'Trem Tipo Medio'!$AF:$AF,"&gt;="&amp;BE$2))</f>
        <v>0</v>
      </c>
      <c r="BF28" s="18">
        <f>(1+Premissas!BA$5)*Frequencia!BE28*'Rotacao Locomotiva'!BE28*(SUMIFS('Trem Tipo Medio'!$I:$I,'Trem Tipo Medio'!$A:$A,$A28,'Trem Tipo Medio'!$AE:$AE,"&lt;="&amp;BF$2,'Trem Tipo Medio'!$AF:$AF,"&gt;="&amp;BF$2))</f>
        <v>0</v>
      </c>
      <c r="BG28" s="18">
        <f>(1+Premissas!BB$5)*Frequencia!BF28*'Rotacao Locomotiva'!BF28*(SUMIFS('Trem Tipo Medio'!$I:$I,'Trem Tipo Medio'!$A:$A,$A28,'Trem Tipo Medio'!$AE:$AE,"&lt;="&amp;BG$2,'Trem Tipo Medio'!$AF:$AF,"&gt;="&amp;BG$2))</f>
        <v>0</v>
      </c>
      <c r="BH28" s="18">
        <f>(1+Premissas!BC$5)*Frequencia!BG28*'Rotacao Locomotiva'!BG28*(SUMIFS('Trem Tipo Medio'!$I:$I,'Trem Tipo Medio'!$A:$A,$A28,'Trem Tipo Medio'!$AE:$AE,"&lt;="&amp;BH$2,'Trem Tipo Medio'!$AF:$AF,"&gt;="&amp;BH$2))</f>
        <v>0</v>
      </c>
      <c r="BI28" s="18">
        <f>(1+Premissas!BD$5)*Frequencia!BH28*'Rotacao Locomotiva'!BH28*(SUMIFS('Trem Tipo Medio'!$I:$I,'Trem Tipo Medio'!$A:$A,$A28,'Trem Tipo Medio'!$AE:$AE,"&lt;="&amp;BI$2,'Trem Tipo Medio'!$AF:$AF,"&gt;="&amp;BI$2))</f>
        <v>0</v>
      </c>
      <c r="BJ28" s="18">
        <f>(1+Premissas!BE$5)*Frequencia!BI28*'Rotacao Locomotiva'!BI28*(SUMIFS('Trem Tipo Medio'!$I:$I,'Trem Tipo Medio'!$A:$A,$A28,'Trem Tipo Medio'!$AE:$AE,"&lt;="&amp;BJ$2,'Trem Tipo Medio'!$AF:$AF,"&gt;="&amp;BJ$2))</f>
        <v>0</v>
      </c>
      <c r="BK28" s="18">
        <f>(1+Premissas!BF$5)*Frequencia!BJ28*'Rotacao Locomotiva'!BJ28*(SUMIFS('Trem Tipo Medio'!$I:$I,'Trem Tipo Medio'!$A:$A,$A28,'Trem Tipo Medio'!$AE:$AE,"&lt;="&amp;BK$2,'Trem Tipo Medio'!$AF:$AF,"&gt;="&amp;BK$2))</f>
        <v>0</v>
      </c>
      <c r="BL28" s="18">
        <f>(1+Premissas!BG$5)*Frequencia!BK28*'Rotacao Locomotiva'!BK28*(SUMIFS('Trem Tipo Medio'!$I:$I,'Trem Tipo Medio'!$A:$A,$A28,'Trem Tipo Medio'!$AE:$AE,"&lt;="&amp;BL$2,'Trem Tipo Medio'!$AF:$AF,"&gt;="&amp;BL$2))</f>
        <v>0</v>
      </c>
      <c r="BM28" s="18">
        <f>(1+Premissas!BH$5)*Frequencia!BL28*'Rotacao Locomotiva'!BL28*(SUMIFS('Trem Tipo Medio'!$I:$I,'Trem Tipo Medio'!$A:$A,$A28,'Trem Tipo Medio'!$AE:$AE,"&lt;="&amp;BM$2,'Trem Tipo Medio'!$AF:$AF,"&gt;="&amp;BM$2))</f>
        <v>0</v>
      </c>
      <c r="BN28" s="18">
        <f>(1+Premissas!BI$5)*Frequencia!BM28*'Rotacao Locomotiva'!BM28*(SUMIFS('Trem Tipo Medio'!$I:$I,'Trem Tipo Medio'!$A:$A,$A28,'Trem Tipo Medio'!$AE:$AE,"&lt;="&amp;BN$2,'Trem Tipo Medio'!$AF:$AF,"&gt;="&amp;BN$2))</f>
        <v>0</v>
      </c>
      <c r="BO28" s="18">
        <f>(1+Premissas!BJ$5)*Frequencia!BN28*'Rotacao Locomotiva'!BN28*(SUMIFS('Trem Tipo Medio'!$I:$I,'Trem Tipo Medio'!$A:$A,$A28,'Trem Tipo Medio'!$AE:$AE,"&lt;="&amp;BO$2,'Trem Tipo Medio'!$AF:$AF,"&gt;="&amp;BO$2))</f>
        <v>0</v>
      </c>
      <c r="BP28" s="18">
        <f>(1+Premissas!BK$5)*Frequencia!BO28*'Rotacao Locomotiva'!BO28*(SUMIFS('Trem Tipo Medio'!$I:$I,'Trem Tipo Medio'!$A:$A,$A28,'Trem Tipo Medio'!$AE:$AE,"&lt;="&amp;BP$2,'Trem Tipo Medio'!$AF:$AF,"&gt;="&amp;BP$2))</f>
        <v>0</v>
      </c>
      <c r="BQ28"/>
      <c r="BR28"/>
      <c r="BS28"/>
      <c r="BT28"/>
      <c r="BU28"/>
    </row>
    <row r="29" spans="1:73" s="32" customFormat="1" x14ac:dyDescent="0.25">
      <c r="A29" s="6">
        <f t="shared" si="2"/>
        <v>27</v>
      </c>
      <c r="B29" s="3" t="str">
        <f>VLOOKUP($A29,Demanda!$A$1:$G$43,4,0)</f>
        <v>Diesel</v>
      </c>
      <c r="C29" s="3" t="str">
        <f>VLOOKUP($A29,Demanda!$A$1:$G$43,6,0)</f>
        <v>Miritituba</v>
      </c>
      <c r="D29" s="3" t="str">
        <f>VLOOKUP($A29,Demanda!$A$1:$G$43,7,0)</f>
        <v>Lucas do Rio Verde</v>
      </c>
      <c r="E29" s="3" t="str">
        <f>VLOOKUP($A29,Demanda!$A$1:$G$43,2,0)</f>
        <v>FGRAO</v>
      </c>
      <c r="F29" s="29" t="str">
        <f>VLOOKUP(A29,'Trem Tipo Medio'!A:I,8,0)</f>
        <v>AC44</v>
      </c>
      <c r="G29" s="6"/>
      <c r="H29" s="18">
        <f>(1+Premissas!C$5)*Frequencia!G29*'Rotacao Locomotiva'!G29*(SUMIFS('Trem Tipo Medio'!$I:$I,'Trem Tipo Medio'!$A:$A,$A29,'Trem Tipo Medio'!$AE:$AE,"&lt;="&amp;H$2,'Trem Tipo Medio'!$AF:$AF,"&gt;="&amp;H$2))</f>
        <v>0</v>
      </c>
      <c r="I29" s="18">
        <f>(1+Premissas!D$5)*Frequencia!H29*'Rotacao Locomotiva'!H29*(SUMIFS('Trem Tipo Medio'!$I:$I,'Trem Tipo Medio'!$A:$A,$A29,'Trem Tipo Medio'!$AE:$AE,"&lt;="&amp;I$2,'Trem Tipo Medio'!$AF:$AF,"&gt;="&amp;I$2))</f>
        <v>0</v>
      </c>
      <c r="J29" s="18">
        <f>(1+Premissas!E$5)*Frequencia!I29*'Rotacao Locomotiva'!I29*(SUMIFS('Trem Tipo Medio'!$I:$I,'Trem Tipo Medio'!$A:$A,$A29,'Trem Tipo Medio'!$AE:$AE,"&lt;="&amp;J$2,'Trem Tipo Medio'!$AF:$AF,"&gt;="&amp;J$2))</f>
        <v>0</v>
      </c>
      <c r="K29" s="18">
        <f>(1+Premissas!F$5)*Frequencia!J29*'Rotacao Locomotiva'!J29*(SUMIFS('Trem Tipo Medio'!$I:$I,'Trem Tipo Medio'!$A:$A,$A29,'Trem Tipo Medio'!$AE:$AE,"&lt;="&amp;K$2,'Trem Tipo Medio'!$AF:$AF,"&gt;="&amp;K$2))</f>
        <v>0</v>
      </c>
      <c r="L29" s="18">
        <f>(1+Premissas!G$5)*Frequencia!K29*'Rotacao Locomotiva'!K29*(SUMIFS('Trem Tipo Medio'!$I:$I,'Trem Tipo Medio'!$A:$A,$A29,'Trem Tipo Medio'!$AE:$AE,"&lt;="&amp;L$2,'Trem Tipo Medio'!$AF:$AF,"&gt;="&amp;L$2))</f>
        <v>0</v>
      </c>
      <c r="M29" s="18">
        <f>(1+Premissas!H$5)*Frequencia!L29*'Rotacao Locomotiva'!L29*(SUMIFS('Trem Tipo Medio'!$I:$I,'Trem Tipo Medio'!$A:$A,$A29,'Trem Tipo Medio'!$AE:$AE,"&lt;="&amp;M$2,'Trem Tipo Medio'!$AF:$AF,"&gt;="&amp;M$2))</f>
        <v>0.12592376814539166</v>
      </c>
      <c r="N29" s="18">
        <f>(1+Premissas!I$5)*Frequencia!M29*'Rotacao Locomotiva'!M29*(SUMIFS('Trem Tipo Medio'!$I:$I,'Trem Tipo Medio'!$A:$A,$A29,'Trem Tipo Medio'!$AE:$AE,"&lt;="&amp;N$2,'Trem Tipo Medio'!$AF:$AF,"&gt;="&amp;N$2))</f>
        <v>0.1298419977123674</v>
      </c>
      <c r="O29" s="18">
        <f>(1+Premissas!J$5)*Frequencia!N29*'Rotacao Locomotiva'!N29*(SUMIFS('Trem Tipo Medio'!$I:$I,'Trem Tipo Medio'!$A:$A,$A29,'Trem Tipo Medio'!$AE:$AE,"&lt;="&amp;O$2,'Trem Tipo Medio'!$AF:$AF,"&gt;="&amp;O$2))</f>
        <v>0.13376203094273126</v>
      </c>
      <c r="P29" s="18">
        <f>(1+Premissas!K$5)*Frequencia!O29*'Rotacao Locomotiva'!O29*(SUMIFS('Trem Tipo Medio'!$I:$I,'Trem Tipo Medio'!$A:$A,$A29,'Trem Tipo Medio'!$AE:$AE,"&lt;="&amp;P$2,'Trem Tipo Medio'!$AF:$AF,"&gt;="&amp;P$2))</f>
        <v>0.13769514070614092</v>
      </c>
      <c r="Q29" s="18">
        <f>(1+Premissas!L$5)*Frequencia!P29*'Rotacao Locomotiva'!P29*(SUMIFS('Trem Tipo Medio'!$I:$I,'Trem Tipo Medio'!$A:$A,$A29,'Trem Tipo Medio'!$AE:$AE,"&lt;="&amp;Q$2,'Trem Tipo Medio'!$AF:$AF,"&gt;="&amp;Q$2))</f>
        <v>0.14165259990601697</v>
      </c>
      <c r="R29" s="18">
        <f>(1+Premissas!M$5)*Frequencia!Q29*'Rotacao Locomotiva'!Q29*(SUMIFS('Trem Tipo Medio'!$I:$I,'Trem Tipo Medio'!$A:$A,$A29,'Trem Tipo Medio'!$AE:$AE,"&lt;="&amp;R$2,'Trem Tipo Medio'!$AF:$AF,"&gt;="&amp;R$2))</f>
        <v>0.14564568142190901</v>
      </c>
      <c r="S29" s="18">
        <f>(1+Premissas!N$5)*Frequencia!R29*'Rotacao Locomotiva'!R29*(SUMIFS('Trem Tipo Medio'!$I:$I,'Trem Tipo Medio'!$A:$A,$A29,'Trem Tipo Medio'!$AE:$AE,"&lt;="&amp;S$2,'Trem Tipo Medio'!$AF:$AF,"&gt;="&amp;S$2))</f>
        <v>0.1496829894712032</v>
      </c>
      <c r="T29" s="18">
        <f>(1+Premissas!O$5)*Frequencia!S29*'Rotacao Locomotiva'!S29*(SUMIFS('Trem Tipo Medio'!$I:$I,'Trem Tipo Medio'!$A:$A,$A29,'Trem Tipo Medio'!$AE:$AE,"&lt;="&amp;T$2,'Trem Tipo Medio'!$AF:$AF,"&gt;="&amp;T$2))</f>
        <v>0.1537625170245904</v>
      </c>
      <c r="U29" s="18">
        <f>(1+Premissas!P$5)*Frequencia!T29*'Rotacao Locomotiva'!T29*(SUMIFS('Trem Tipo Medio'!$I:$I,'Trem Tipo Medio'!$A:$A,$A29,'Trem Tipo Medio'!$AE:$AE,"&lt;="&amp;U$2,'Trem Tipo Medio'!$AF:$AF,"&gt;="&amp;U$2))</f>
        <v>0.15787955381061086</v>
      </c>
      <c r="V29" s="18">
        <f>(1+Premissas!Q$5)*Frequencia!U29*'Rotacao Locomotiva'!U29*(SUMIFS('Trem Tipo Medio'!$I:$I,'Trem Tipo Medio'!$A:$A,$A29,'Trem Tipo Medio'!$AE:$AE,"&lt;="&amp;V$2,'Trem Tipo Medio'!$AF:$AF,"&gt;="&amp;V$2))</f>
        <v>0.16202942413694887</v>
      </c>
      <c r="W29" s="18">
        <f>(1+Premissas!R$5)*Frequencia!V29*'Rotacao Locomotiva'!V29*(SUMIFS('Trem Tipo Medio'!$I:$I,'Trem Tipo Medio'!$A:$A,$A29,'Trem Tipo Medio'!$AE:$AE,"&lt;="&amp;W$2,'Trem Tipo Medio'!$AF:$AF,"&gt;="&amp;W$2))</f>
        <v>0.10687171424886931</v>
      </c>
      <c r="X29" s="18">
        <f>(1+Premissas!S$5)*Frequencia!W29*'Rotacao Locomotiva'!W29*(SUMIFS('Trem Tipo Medio'!$I:$I,'Trem Tipo Medio'!$A:$A,$A29,'Trem Tipo Medio'!$AE:$AE,"&lt;="&amp;X$2,'Trem Tipo Medio'!$AF:$AF,"&gt;="&amp;X$2))</f>
        <v>0.10956336710893509</v>
      </c>
      <c r="Y29" s="18">
        <f>(1+Premissas!T$5)*Frequencia!X29*'Rotacao Locomotiva'!X29*(SUMIFS('Trem Tipo Medio'!$I:$I,'Trem Tipo Medio'!$A:$A,$A29,'Trem Tipo Medio'!$AE:$AE,"&lt;="&amp;Y$2,'Trem Tipo Medio'!$AF:$AF,"&gt;="&amp;Y$2))</f>
        <v>0.11226600817067819</v>
      </c>
      <c r="Z29" s="18">
        <f>(1+Premissas!U$5)*Frequencia!Y29*'Rotacao Locomotiva'!Y29*(SUMIFS('Trem Tipo Medio'!$I:$I,'Trem Tipo Medio'!$A:$A,$A29,'Trem Tipo Medio'!$AE:$AE,"&lt;="&amp;Z$2,'Trem Tipo Medio'!$AF:$AF,"&gt;="&amp;Z$2))</f>
        <v>0.11497688759544317</v>
      </c>
      <c r="AA29" s="18">
        <f>(1+Premissas!V$5)*Frequencia!Z29*'Rotacao Locomotiva'!Z29*(SUMIFS('Trem Tipo Medio'!$I:$I,'Trem Tipo Medio'!$A:$A,$A29,'Trem Tipo Medio'!$AE:$AE,"&lt;="&amp;AA$2,'Trem Tipo Medio'!$AF:$AF,"&gt;="&amp;AA$2))</f>
        <v>0.11769326251659754</v>
      </c>
      <c r="AB29" s="18">
        <f>(1+Premissas!W$5)*Frequencia!AA29*'Rotacao Locomotiva'!AA29*(SUMIFS('Trem Tipo Medio'!$I:$I,'Trem Tipo Medio'!$A:$A,$A29,'Trem Tipo Medio'!$AE:$AE,"&lt;="&amp;AB$2,'Trem Tipo Medio'!$AF:$AF,"&gt;="&amp;AB$2))</f>
        <v>0.11885572248378516</v>
      </c>
      <c r="AC29" s="18">
        <f>(1+Premissas!X$5)*Frequencia!AB29*'Rotacao Locomotiva'!AB29*(SUMIFS('Trem Tipo Medio'!$I:$I,'Trem Tipo Medio'!$A:$A,$A29,'Trem Tipo Medio'!$AE:$AE,"&lt;="&amp;AC$2,'Trem Tipo Medio'!$AF:$AF,"&gt;="&amp;AC$2))</f>
        <v>0.12135273323773062</v>
      </c>
      <c r="AD29" s="18">
        <f>(1+Premissas!Y$5)*Frequencia!AC29*'Rotacao Locomotiva'!AC29*(SUMIFS('Trem Tipo Medio'!$I:$I,'Trem Tipo Medio'!$A:$A,$A29,'Trem Tipo Medio'!$AE:$AE,"&lt;="&amp;AD$2,'Trem Tipo Medio'!$AF:$AF,"&gt;="&amp;AD$2))</f>
        <v>0.12364099190601345</v>
      </c>
      <c r="AE29" s="18">
        <f>(1+Premissas!Z$5)*Frequencia!AD29*'Rotacao Locomotiva'!AD29*(SUMIFS('Trem Tipo Medio'!$I:$I,'Trem Tipo Medio'!$A:$A,$A29,'Trem Tipo Medio'!$AE:$AE,"&lt;="&amp;AE$2,'Trem Tipo Medio'!$AF:$AF,"&gt;="&amp;AE$2))</f>
        <v>0.12571551105870138</v>
      </c>
      <c r="AF29" s="18">
        <f>(1+Premissas!AA$5)*Frequencia!AE29*'Rotacao Locomotiva'!AE29*(SUMIFS('Trem Tipo Medio'!$I:$I,'Trem Tipo Medio'!$A:$A,$A29,'Trem Tipo Medio'!$AE:$AE,"&lt;="&amp;AF$2,'Trem Tipo Medio'!$AF:$AF,"&gt;="&amp;AF$2))</f>
        <v>0.12757694874105741</v>
      </c>
      <c r="AG29" s="18">
        <f>(1+Premissas!AB$5)*Frequencia!AF29*'Rotacao Locomotiva'!AF29*(SUMIFS('Trem Tipo Medio'!$I:$I,'Trem Tipo Medio'!$A:$A,$A29,'Trem Tipo Medio'!$AE:$AE,"&lt;="&amp;AG$2,'Trem Tipo Medio'!$AF:$AF,"&gt;="&amp;AG$2))</f>
        <v>0.12923101244649393</v>
      </c>
      <c r="AH29" s="18">
        <f>(1+Premissas!AC$5)*Frequencia!AG29*'Rotacao Locomotiva'!AG29*(SUMIFS('Trem Tipo Medio'!$I:$I,'Trem Tipo Medio'!$A:$A,$A29,'Trem Tipo Medio'!$AE:$AE,"&lt;="&amp;AH$2,'Trem Tipo Medio'!$AF:$AF,"&gt;="&amp;AH$2))</f>
        <v>0.13068757838669678</v>
      </c>
      <c r="AI29" s="18">
        <f>(1+Premissas!AD$5)*Frequencia!AH29*'Rotacao Locomotiva'!AH29*(SUMIFS('Trem Tipo Medio'!$I:$I,'Trem Tipo Medio'!$A:$A,$A29,'Trem Tipo Medio'!$AE:$AE,"&lt;="&amp;AI$2,'Trem Tipo Medio'!$AF:$AF,"&gt;="&amp;AI$2))</f>
        <v>0.13195965987688468</v>
      </c>
      <c r="AJ29" s="18">
        <f>(1+Premissas!AE$5)*Frequencia!AI29*'Rotacao Locomotiva'!AI29*(SUMIFS('Trem Tipo Medio'!$I:$I,'Trem Tipo Medio'!$A:$A,$A29,'Trem Tipo Medio'!$AE:$AE,"&lt;="&amp;AJ$2,'Trem Tipo Medio'!$AF:$AF,"&gt;="&amp;AJ$2))</f>
        <v>0.13306235290134158</v>
      </c>
      <c r="AK29" s="18">
        <f>(1+Premissas!AF$5)*Frequencia!AJ29*'Rotacao Locomotiva'!AJ29*(SUMIFS('Trem Tipo Medio'!$I:$I,'Trem Tipo Medio'!$A:$A,$A29,'Trem Tipo Medio'!$AE:$AE,"&lt;="&amp;AK$2,'Trem Tipo Medio'!$AF:$AF,"&gt;="&amp;AK$2))</f>
        <v>0.13401186102947354</v>
      </c>
      <c r="AL29" s="18">
        <f>(1+Premissas!AG$5)*Frequencia!AK29*'Rotacao Locomotiva'!AK29*(SUMIFS('Trem Tipo Medio'!$I:$I,'Trem Tipo Medio'!$A:$A,$A29,'Trem Tipo Medio'!$AE:$AE,"&lt;="&amp;AL$2,'Trem Tipo Medio'!$AF:$AF,"&gt;="&amp;AL$2))</f>
        <v>0.13482466649186098</v>
      </c>
      <c r="AM29" s="18">
        <f>(1+Premissas!AH$5)*Frequencia!AL29*'Rotacao Locomotiva'!AL29*(SUMIFS('Trem Tipo Medio'!$I:$I,'Trem Tipo Medio'!$A:$A,$A29,'Trem Tipo Medio'!$AE:$AE,"&lt;="&amp;AM$2,'Trem Tipo Medio'!$AF:$AF,"&gt;="&amp;AM$2))</f>
        <v>0.13551687905784071</v>
      </c>
      <c r="AN29" s="18">
        <f>(1+Premissas!AI$5)*Frequencia!AM29*'Rotacao Locomotiva'!AM29*(SUMIFS('Trem Tipo Medio'!$I:$I,'Trem Tipo Medio'!$A:$A,$A29,'Trem Tipo Medio'!$AE:$AE,"&lt;="&amp;AN$2,'Trem Tipo Medio'!$AF:$AF,"&gt;="&amp;AN$2))</f>
        <v>0.13610376571937022</v>
      </c>
      <c r="AO29" s="18">
        <f>(1+Premissas!AJ$5)*Frequencia!AN29*'Rotacao Locomotiva'!AN29*(SUMIFS('Trem Tipo Medio'!$I:$I,'Trem Tipo Medio'!$A:$A,$A29,'Trem Tipo Medio'!$AE:$AE,"&lt;="&amp;AO$2,'Trem Tipo Medio'!$AF:$AF,"&gt;="&amp;AO$2))</f>
        <v>0.13659944470294164</v>
      </c>
      <c r="AP29" s="18">
        <f>(1+Premissas!AK$5)*Frequencia!AO29*'Rotacao Locomotiva'!AO29*(SUMIFS('Trem Tipo Medio'!$I:$I,'Trem Tipo Medio'!$A:$A,$A29,'Trem Tipo Medio'!$AE:$AE,"&lt;="&amp;AP$2,'Trem Tipo Medio'!$AF:$AF,"&gt;="&amp;AP$2))</f>
        <v>0.1370167167625512</v>
      </c>
      <c r="AQ29" s="18">
        <f>(1+Premissas!AL$5)*Frequencia!AP29*'Rotacao Locomotiva'!AP29*(SUMIFS('Trem Tipo Medio'!$I:$I,'Trem Tipo Medio'!$A:$A,$A29,'Trem Tipo Medio'!$AE:$AE,"&lt;="&amp;AQ$2,'Trem Tipo Medio'!$AF:$AF,"&gt;="&amp;AQ$2))</f>
        <v>0.1373670032192848</v>
      </c>
      <c r="AR29" s="18">
        <f>(1+Premissas!AM$5)*Frequencia!AQ29*'Rotacao Locomotiva'!AQ29*(SUMIFS('Trem Tipo Medio'!$I:$I,'Trem Tipo Medio'!$A:$A,$A29,'Trem Tipo Medio'!$AE:$AE,"&lt;="&amp;AR$2,'Trem Tipo Medio'!$AF:$AF,"&gt;="&amp;AR$2))</f>
        <v>0.13766036148246197</v>
      </c>
      <c r="AS29" s="18">
        <f>(1+Premissas!AN$5)*Frequencia!AR29*'Rotacao Locomotiva'!AR29*(SUMIFS('Trem Tipo Medio'!$I:$I,'Trem Tipo Medio'!$A:$A,$A29,'Trem Tipo Medio'!$AE:$AE,"&lt;="&amp;AS$2,'Trem Tipo Medio'!$AF:$AF,"&gt;="&amp;AS$2))</f>
        <v>0.13790555269695176</v>
      </c>
      <c r="AT29" s="18">
        <f>(1+Premissas!AO$5)*Frequencia!AS29*'Rotacao Locomotiva'!AS29*(SUMIFS('Trem Tipo Medio'!$I:$I,'Trem Tipo Medio'!$A:$A,$A29,'Trem Tipo Medio'!$AE:$AE,"&lt;="&amp;AT$2,'Trem Tipo Medio'!$AF:$AF,"&gt;="&amp;AT$2))</f>
        <v>0.13811014111330841</v>
      </c>
      <c r="AU29" s="18">
        <f>(1+Premissas!AP$5)*Frequencia!AT29*'Rotacao Locomotiva'!AT29*(SUMIFS('Trem Tipo Medio'!$I:$I,'Trem Tipo Medio'!$A:$A,$A29,'Trem Tipo Medio'!$AE:$AE,"&lt;="&amp;AU$2,'Trem Tipo Medio'!$AF:$AF,"&gt;="&amp;AU$2))</f>
        <v>0.13828060973622291</v>
      </c>
      <c r="AV29" s="18">
        <f>(1+Premissas!AQ$5)*Frequencia!AU29*'Rotacao Locomotiva'!AU29*(SUMIFS('Trem Tipo Medio'!$I:$I,'Trem Tipo Medio'!$A:$A,$A29,'Trem Tipo Medio'!$AE:$AE,"&lt;="&amp;AV$2,'Trem Tipo Medio'!$AF:$AF,"&gt;="&amp;AV$2))</f>
        <v>0.13842248120596232</v>
      </c>
      <c r="AW29" s="18">
        <f>(1+Premissas!AR$5)*Frequencia!AV29*'Rotacao Locomotiva'!AV29*(SUMIFS('Trem Tipo Medio'!$I:$I,'Trem Tipo Medio'!$A:$A,$A29,'Trem Tipo Medio'!$AE:$AE,"&lt;="&amp;AW$2,'Trem Tipo Medio'!$AF:$AF,"&gt;="&amp;AW$2))</f>
        <v>0.13854043647349762</v>
      </c>
      <c r="AX29" s="18">
        <f>(1+Premissas!AS$5)*Frequencia!AW29*'Rotacao Locomotiva'!AW29*(SUMIFS('Trem Tipo Medio'!$I:$I,'Trem Tipo Medio'!$A:$A,$A29,'Trem Tipo Medio'!$AE:$AE,"&lt;="&amp;AX$2,'Trem Tipo Medio'!$AF:$AF,"&gt;="&amp;AX$2))</f>
        <v>0.13863842661580958</v>
      </c>
      <c r="AY29" s="18">
        <f>(1+Premissas!AT$5)*Frequencia!AX29*'Rotacao Locomotiva'!AX29*(SUMIFS('Trem Tipo Medio'!$I:$I,'Trem Tipo Medio'!$A:$A,$A29,'Trem Tipo Medio'!$AE:$AE,"&lt;="&amp;AY$2,'Trem Tipo Medio'!$AF:$AF,"&gt;="&amp;AY$2))</f>
        <v>0.13871977518584716</v>
      </c>
      <c r="AZ29" s="18">
        <f>(1+Premissas!AU$5)*Frequencia!AY29*'Rotacao Locomotiva'!AY29*(SUMIFS('Trem Tipo Medio'!$I:$I,'Trem Tipo Medio'!$A:$A,$A29,'Trem Tipo Medio'!$AE:$AE,"&lt;="&amp;AZ$2,'Trem Tipo Medio'!$AF:$AF,"&gt;="&amp;AZ$2))</f>
        <v>0.13878726992920387</v>
      </c>
      <c r="BA29" s="18">
        <f>(1+Premissas!AV$5)*Frequencia!AZ29*'Rotacao Locomotiva'!AZ29*(SUMIFS('Trem Tipo Medio'!$I:$I,'Trem Tipo Medio'!$A:$A,$A29,'Trem Tipo Medio'!$AE:$AE,"&lt;="&amp;BA$2,'Trem Tipo Medio'!$AF:$AF,"&gt;="&amp;BA$2))</f>
        <v>0.13884324366090098</v>
      </c>
      <c r="BB29" s="18">
        <f>(1+Premissas!AW$5)*Frequencia!BA29*'Rotacao Locomotiva'!BA29*(SUMIFS('Trem Tipo Medio'!$I:$I,'Trem Tipo Medio'!$A:$A,$A29,'Trem Tipo Medio'!$AE:$AE,"&lt;="&amp;BB$2,'Trem Tipo Medio'!$AF:$AF,"&gt;="&amp;BB$2))</f>
        <v>0.13888964470198856</v>
      </c>
      <c r="BC29" s="18">
        <f>(1+Premissas!AX$5)*Frequencia!BB29*'Rotacao Locomotiva'!BB29*(SUMIFS('Trem Tipo Medio'!$I:$I,'Trem Tipo Medio'!$A:$A,$A29,'Trem Tipo Medio'!$AE:$AE,"&lt;="&amp;BC$2,'Trem Tipo Medio'!$AF:$AF,"&gt;="&amp;BC$2))</f>
        <v>0.13892809762762601</v>
      </c>
      <c r="BD29" s="18">
        <f>(1+Premissas!AY$5)*Frequencia!BC29*'Rotacao Locomotiva'!BC29*(SUMIFS('Trem Tipo Medio'!$I:$I,'Trem Tipo Medio'!$A:$A,$A29,'Trem Tipo Medio'!$AE:$AE,"&lt;="&amp;BD$2,'Trem Tipo Medio'!$AF:$AF,"&gt;="&amp;BD$2))</f>
        <v>0.13895995525467197</v>
      </c>
      <c r="BE29" s="18">
        <f>(1+Premissas!AZ$5)*Frequencia!BD29*'Rotacao Locomotiva'!BD29*(SUMIFS('Trem Tipo Medio'!$I:$I,'Trem Tipo Medio'!$A:$A,$A29,'Trem Tipo Medio'!$AE:$AE,"&lt;="&amp;BE$2,'Trem Tipo Medio'!$AF:$AF,"&gt;="&amp;BE$2))</f>
        <v>0.13898634285675257</v>
      </c>
      <c r="BF29" s="18">
        <f>(1+Premissas!BA$5)*Frequencia!BE29*'Rotacao Locomotiva'!BE29*(SUMIFS('Trem Tipo Medio'!$I:$I,'Trem Tipo Medio'!$A:$A,$A29,'Trem Tipo Medio'!$AE:$AE,"&lt;="&amp;BF$2,'Trem Tipo Medio'!$AF:$AF,"&gt;="&amp;BF$2))</f>
        <v>0.13900819558110064</v>
      </c>
      <c r="BG29" s="18">
        <f>(1+Premissas!BB$5)*Frequencia!BF29*'Rotacao Locomotiva'!BF29*(SUMIFS('Trem Tipo Medio'!$I:$I,'Trem Tipo Medio'!$A:$A,$A29,'Trem Tipo Medio'!$AE:$AE,"&lt;="&amp;BG$2,'Trem Tipo Medio'!$AF:$AF,"&gt;="&amp;BG$2))</f>
        <v>0.13902628998425715</v>
      </c>
      <c r="BH29" s="18">
        <f>(1+Premissas!BC$5)*Frequencia!BG29*'Rotacao Locomotiva'!BG29*(SUMIFS('Trem Tipo Medio'!$I:$I,'Trem Tipo Medio'!$A:$A,$A29,'Trem Tipo Medio'!$AE:$AE,"&lt;="&amp;BH$2,'Trem Tipo Medio'!$AF:$AF,"&gt;="&amp;BH$2))</f>
        <v>0.13904127052347132</v>
      </c>
      <c r="BI29" s="18">
        <f>(1+Premissas!BD$5)*Frequencia!BH29*'Rotacao Locomotiva'!BH29*(SUMIFS('Trem Tipo Medio'!$I:$I,'Trem Tipo Medio'!$A:$A,$A29,'Trem Tipo Medio'!$AE:$AE,"&lt;="&amp;BI$2,'Trem Tipo Medio'!$AF:$AF,"&gt;="&amp;BI$2))</f>
        <v>0.13905367175081382</v>
      </c>
      <c r="BJ29" s="18">
        <f>(1+Premissas!BE$5)*Frequencia!BI29*'Rotacao Locomotiva'!BI29*(SUMIFS('Trem Tipo Medio'!$I:$I,'Trem Tipo Medio'!$A:$A,$A29,'Trem Tipo Medio'!$AE:$AE,"&lt;="&amp;BJ$2,'Trem Tipo Medio'!$AF:$AF,"&gt;="&amp;BJ$2))</f>
        <v>0.13906393686615875</v>
      </c>
      <c r="BK29" s="18">
        <f>(1+Premissas!BF$5)*Frequencia!BJ29*'Rotacao Locomotiva'!BJ29*(SUMIFS('Trem Tipo Medio'!$I:$I,'Trem Tipo Medio'!$A:$A,$A29,'Trem Tipo Medio'!$AE:$AE,"&lt;="&amp;BK$2,'Trem Tipo Medio'!$AF:$AF,"&gt;="&amp;BK$2))</f>
        <v>0.13907243319839885</v>
      </c>
      <c r="BL29" s="18">
        <f>(1+Premissas!BG$5)*Frequencia!BK29*'Rotacao Locomotiva'!BK29*(SUMIFS('Trem Tipo Medio'!$I:$I,'Trem Tipo Medio'!$A:$A,$A29,'Trem Tipo Medio'!$AE:$AE,"&lt;="&amp;BL$2,'Trem Tipo Medio'!$AF:$AF,"&gt;="&amp;BL$2))</f>
        <v>0.13907946510432631</v>
      </c>
      <c r="BM29" s="18">
        <f>(1+Premissas!BH$5)*Frequencia!BL29*'Rotacao Locomotiva'!BL29*(SUMIFS('Trem Tipo Medio'!$I:$I,'Trem Tipo Medio'!$A:$A,$A29,'Trem Tipo Medio'!$AE:$AE,"&lt;="&amp;BM$2,'Trem Tipo Medio'!$AF:$AF,"&gt;="&amp;BM$2))</f>
        <v>0.13908528470281648</v>
      </c>
      <c r="BN29" s="18">
        <f>(1+Premissas!BI$5)*Frequencia!BM29*'Rotacao Locomotiva'!BM29*(SUMIFS('Trem Tipo Medio'!$I:$I,'Trem Tipo Medio'!$A:$A,$A29,'Trem Tipo Medio'!$AE:$AE,"&lt;="&amp;BN$2,'Trem Tipo Medio'!$AF:$AF,"&gt;="&amp;BN$2))</f>
        <v>0.1390901007986283</v>
      </c>
      <c r="BO29" s="18">
        <f>(1+Premissas!BJ$5)*Frequencia!BN29*'Rotacao Locomotiva'!BN29*(SUMIFS('Trem Tipo Medio'!$I:$I,'Trem Tipo Medio'!$A:$A,$A29,'Trem Tipo Medio'!$AE:$AE,"&lt;="&amp;BO$2,'Trem Tipo Medio'!$AF:$AF,"&gt;="&amp;BO$2))</f>
        <v>0.13909408629501377</v>
      </c>
      <c r="BP29" s="18">
        <f>(1+Premissas!BK$5)*Frequencia!BO29*'Rotacao Locomotiva'!BO29*(SUMIFS('Trem Tipo Medio'!$I:$I,'Trem Tipo Medio'!$A:$A,$A29,'Trem Tipo Medio'!$AE:$AE,"&lt;="&amp;BP$2,'Trem Tipo Medio'!$AF:$AF,"&gt;="&amp;BP$2))</f>
        <v>0.13909738434684682</v>
      </c>
      <c r="BQ29"/>
      <c r="BR29"/>
      <c r="BS29"/>
      <c r="BT29"/>
      <c r="BU29"/>
    </row>
    <row r="30" spans="1:73" s="32" customFormat="1" x14ac:dyDescent="0.25">
      <c r="A30" s="6">
        <f t="shared" si="2"/>
        <v>28</v>
      </c>
      <c r="B30" s="3" t="str">
        <f>VLOOKUP($A30,Demanda!$A$1:$G$43,4,0)</f>
        <v>Etanol</v>
      </c>
      <c r="C30" s="3" t="str">
        <f>VLOOKUP($A30,Demanda!$A$1:$G$43,6,0)</f>
        <v>Lucas do Rio Verde</v>
      </c>
      <c r="D30" s="3" t="str">
        <f>VLOOKUP($A30,Demanda!$A$1:$G$43,7,0)</f>
        <v>Miritituba</v>
      </c>
      <c r="E30" s="3" t="str">
        <f>VLOOKUP($A30,Demanda!$A$1:$G$43,2,0)</f>
        <v>FGRAO</v>
      </c>
      <c r="F30" s="29" t="str">
        <f>VLOOKUP(A30,'Trem Tipo Medio'!A:I,8,0)</f>
        <v>AC44</v>
      </c>
      <c r="G30" s="6"/>
      <c r="H30" s="18">
        <f>(1+Premissas!C$5)*Frequencia!G30*'Rotacao Locomotiva'!G30*(SUMIFS('Trem Tipo Medio'!$I:$I,'Trem Tipo Medio'!$A:$A,$A30,'Trem Tipo Medio'!$AE:$AE,"&lt;="&amp;H$2,'Trem Tipo Medio'!$AF:$AF,"&gt;="&amp;H$2))</f>
        <v>0</v>
      </c>
      <c r="I30" s="18">
        <f>(1+Premissas!D$5)*Frequencia!H30*'Rotacao Locomotiva'!H30*(SUMIFS('Trem Tipo Medio'!$I:$I,'Trem Tipo Medio'!$A:$A,$A30,'Trem Tipo Medio'!$AE:$AE,"&lt;="&amp;I$2,'Trem Tipo Medio'!$AF:$AF,"&gt;="&amp;I$2))</f>
        <v>0</v>
      </c>
      <c r="J30" s="18">
        <f>(1+Premissas!E$5)*Frequencia!I30*'Rotacao Locomotiva'!I30*(SUMIFS('Trem Tipo Medio'!$I:$I,'Trem Tipo Medio'!$A:$A,$A30,'Trem Tipo Medio'!$AE:$AE,"&lt;="&amp;J$2,'Trem Tipo Medio'!$AF:$AF,"&gt;="&amp;J$2))</f>
        <v>0</v>
      </c>
      <c r="K30" s="18">
        <f>(1+Premissas!F$5)*Frequencia!J30*'Rotacao Locomotiva'!J30*(SUMIFS('Trem Tipo Medio'!$I:$I,'Trem Tipo Medio'!$A:$A,$A30,'Trem Tipo Medio'!$AE:$AE,"&lt;="&amp;K$2,'Trem Tipo Medio'!$AF:$AF,"&gt;="&amp;K$2))</f>
        <v>0</v>
      </c>
      <c r="L30" s="18">
        <f>(1+Premissas!G$5)*Frequencia!K30*'Rotacao Locomotiva'!K30*(SUMIFS('Trem Tipo Medio'!$I:$I,'Trem Tipo Medio'!$A:$A,$A30,'Trem Tipo Medio'!$AE:$AE,"&lt;="&amp;L$2,'Trem Tipo Medio'!$AF:$AF,"&gt;="&amp;L$2))</f>
        <v>0</v>
      </c>
      <c r="M30" s="18">
        <f>(1+Premissas!H$5)*Frequencia!L30*'Rotacao Locomotiva'!L30*(SUMIFS('Trem Tipo Medio'!$I:$I,'Trem Tipo Medio'!$A:$A,$A30,'Trem Tipo Medio'!$AE:$AE,"&lt;="&amp;M$2,'Trem Tipo Medio'!$AF:$AF,"&gt;="&amp;M$2))</f>
        <v>0</v>
      </c>
      <c r="N30" s="18">
        <f>(1+Premissas!I$5)*Frequencia!M30*'Rotacao Locomotiva'!M30*(SUMIFS('Trem Tipo Medio'!$I:$I,'Trem Tipo Medio'!$A:$A,$A30,'Trem Tipo Medio'!$AE:$AE,"&lt;="&amp;N$2,'Trem Tipo Medio'!$AF:$AF,"&gt;="&amp;N$2))</f>
        <v>0</v>
      </c>
      <c r="O30" s="18">
        <f>(1+Premissas!J$5)*Frequencia!N30*'Rotacao Locomotiva'!N30*(SUMIFS('Trem Tipo Medio'!$I:$I,'Trem Tipo Medio'!$A:$A,$A30,'Trem Tipo Medio'!$AE:$AE,"&lt;="&amp;O$2,'Trem Tipo Medio'!$AF:$AF,"&gt;="&amp;O$2))</f>
        <v>0</v>
      </c>
      <c r="P30" s="18">
        <f>(1+Premissas!K$5)*Frequencia!O30*'Rotacao Locomotiva'!O30*(SUMIFS('Trem Tipo Medio'!$I:$I,'Trem Tipo Medio'!$A:$A,$A30,'Trem Tipo Medio'!$AE:$AE,"&lt;="&amp;P$2,'Trem Tipo Medio'!$AF:$AF,"&gt;="&amp;P$2))</f>
        <v>0</v>
      </c>
      <c r="Q30" s="18">
        <f>(1+Premissas!L$5)*Frequencia!P30*'Rotacao Locomotiva'!P30*(SUMIFS('Trem Tipo Medio'!$I:$I,'Trem Tipo Medio'!$A:$A,$A30,'Trem Tipo Medio'!$AE:$AE,"&lt;="&amp;Q$2,'Trem Tipo Medio'!$AF:$AF,"&gt;="&amp;Q$2))</f>
        <v>0</v>
      </c>
      <c r="R30" s="18">
        <f>(1+Premissas!M$5)*Frequencia!Q30*'Rotacao Locomotiva'!Q30*(SUMIFS('Trem Tipo Medio'!$I:$I,'Trem Tipo Medio'!$A:$A,$A30,'Trem Tipo Medio'!$AE:$AE,"&lt;="&amp;R$2,'Trem Tipo Medio'!$AF:$AF,"&gt;="&amp;R$2))</f>
        <v>0</v>
      </c>
      <c r="S30" s="18">
        <f>(1+Premissas!N$5)*Frequencia!R30*'Rotacao Locomotiva'!R30*(SUMIFS('Trem Tipo Medio'!$I:$I,'Trem Tipo Medio'!$A:$A,$A30,'Trem Tipo Medio'!$AE:$AE,"&lt;="&amp;S$2,'Trem Tipo Medio'!$AF:$AF,"&gt;="&amp;S$2))</f>
        <v>0</v>
      </c>
      <c r="T30" s="18">
        <f>(1+Premissas!O$5)*Frequencia!S30*'Rotacao Locomotiva'!S30*(SUMIFS('Trem Tipo Medio'!$I:$I,'Trem Tipo Medio'!$A:$A,$A30,'Trem Tipo Medio'!$AE:$AE,"&lt;="&amp;T$2,'Trem Tipo Medio'!$AF:$AF,"&gt;="&amp;T$2))</f>
        <v>0</v>
      </c>
      <c r="U30" s="18">
        <f>(1+Premissas!P$5)*Frequencia!T30*'Rotacao Locomotiva'!T30*(SUMIFS('Trem Tipo Medio'!$I:$I,'Trem Tipo Medio'!$A:$A,$A30,'Trem Tipo Medio'!$AE:$AE,"&lt;="&amp;U$2,'Trem Tipo Medio'!$AF:$AF,"&gt;="&amp;U$2))</f>
        <v>0</v>
      </c>
      <c r="V30" s="18">
        <f>(1+Premissas!Q$5)*Frequencia!U30*'Rotacao Locomotiva'!U30*(SUMIFS('Trem Tipo Medio'!$I:$I,'Trem Tipo Medio'!$A:$A,$A30,'Trem Tipo Medio'!$AE:$AE,"&lt;="&amp;V$2,'Trem Tipo Medio'!$AF:$AF,"&gt;="&amp;V$2))</f>
        <v>0</v>
      </c>
      <c r="W30" s="18">
        <f>(1+Premissas!R$5)*Frequencia!V30*'Rotacao Locomotiva'!V30*(SUMIFS('Trem Tipo Medio'!$I:$I,'Trem Tipo Medio'!$A:$A,$A30,'Trem Tipo Medio'!$AE:$AE,"&lt;="&amp;W$2,'Trem Tipo Medio'!$AF:$AF,"&gt;="&amp;W$2))</f>
        <v>0</v>
      </c>
      <c r="X30" s="18">
        <f>(1+Premissas!S$5)*Frequencia!W30*'Rotacao Locomotiva'!W30*(SUMIFS('Trem Tipo Medio'!$I:$I,'Trem Tipo Medio'!$A:$A,$A30,'Trem Tipo Medio'!$AE:$AE,"&lt;="&amp;X$2,'Trem Tipo Medio'!$AF:$AF,"&gt;="&amp;X$2))</f>
        <v>0</v>
      </c>
      <c r="Y30" s="18">
        <f>(1+Premissas!T$5)*Frequencia!X30*'Rotacao Locomotiva'!X30*(SUMIFS('Trem Tipo Medio'!$I:$I,'Trem Tipo Medio'!$A:$A,$A30,'Trem Tipo Medio'!$AE:$AE,"&lt;="&amp;Y$2,'Trem Tipo Medio'!$AF:$AF,"&gt;="&amp;Y$2))</f>
        <v>0</v>
      </c>
      <c r="Z30" s="18">
        <f>(1+Premissas!U$5)*Frequencia!Y30*'Rotacao Locomotiva'!Y30*(SUMIFS('Trem Tipo Medio'!$I:$I,'Trem Tipo Medio'!$A:$A,$A30,'Trem Tipo Medio'!$AE:$AE,"&lt;="&amp;Z$2,'Trem Tipo Medio'!$AF:$AF,"&gt;="&amp;Z$2))</f>
        <v>0</v>
      </c>
      <c r="AA30" s="18">
        <f>(1+Premissas!V$5)*Frequencia!Z30*'Rotacao Locomotiva'!Z30*(SUMIFS('Trem Tipo Medio'!$I:$I,'Trem Tipo Medio'!$A:$A,$A30,'Trem Tipo Medio'!$AE:$AE,"&lt;="&amp;AA$2,'Trem Tipo Medio'!$AF:$AF,"&gt;="&amp;AA$2))</f>
        <v>0</v>
      </c>
      <c r="AB30" s="18">
        <f>(1+Premissas!W$5)*Frequencia!AA30*'Rotacao Locomotiva'!AA30*(SUMIFS('Trem Tipo Medio'!$I:$I,'Trem Tipo Medio'!$A:$A,$A30,'Trem Tipo Medio'!$AE:$AE,"&lt;="&amp;AB$2,'Trem Tipo Medio'!$AF:$AF,"&gt;="&amp;AB$2))</f>
        <v>0</v>
      </c>
      <c r="AC30" s="18">
        <f>(1+Premissas!X$5)*Frequencia!AB30*'Rotacao Locomotiva'!AB30*(SUMIFS('Trem Tipo Medio'!$I:$I,'Trem Tipo Medio'!$A:$A,$A30,'Trem Tipo Medio'!$AE:$AE,"&lt;="&amp;AC$2,'Trem Tipo Medio'!$AF:$AF,"&gt;="&amp;AC$2))</f>
        <v>0</v>
      </c>
      <c r="AD30" s="18">
        <f>(1+Premissas!Y$5)*Frequencia!AC30*'Rotacao Locomotiva'!AC30*(SUMIFS('Trem Tipo Medio'!$I:$I,'Trem Tipo Medio'!$A:$A,$A30,'Trem Tipo Medio'!$AE:$AE,"&lt;="&amp;AD$2,'Trem Tipo Medio'!$AF:$AF,"&gt;="&amp;AD$2))</f>
        <v>0</v>
      </c>
      <c r="AE30" s="18">
        <f>(1+Premissas!Z$5)*Frequencia!AD30*'Rotacao Locomotiva'!AD30*(SUMIFS('Trem Tipo Medio'!$I:$I,'Trem Tipo Medio'!$A:$A,$A30,'Trem Tipo Medio'!$AE:$AE,"&lt;="&amp;AE$2,'Trem Tipo Medio'!$AF:$AF,"&gt;="&amp;AE$2))</f>
        <v>0</v>
      </c>
      <c r="AF30" s="18">
        <f>(1+Premissas!AA$5)*Frequencia!AE30*'Rotacao Locomotiva'!AE30*(SUMIFS('Trem Tipo Medio'!$I:$I,'Trem Tipo Medio'!$A:$A,$A30,'Trem Tipo Medio'!$AE:$AE,"&lt;="&amp;AF$2,'Trem Tipo Medio'!$AF:$AF,"&gt;="&amp;AF$2))</f>
        <v>0</v>
      </c>
      <c r="AG30" s="18">
        <f>(1+Premissas!AB$5)*Frequencia!AF30*'Rotacao Locomotiva'!AF30*(SUMIFS('Trem Tipo Medio'!$I:$I,'Trem Tipo Medio'!$A:$A,$A30,'Trem Tipo Medio'!$AE:$AE,"&lt;="&amp;AG$2,'Trem Tipo Medio'!$AF:$AF,"&gt;="&amp;AG$2))</f>
        <v>0</v>
      </c>
      <c r="AH30" s="18">
        <f>(1+Premissas!AC$5)*Frequencia!AG30*'Rotacao Locomotiva'!AG30*(SUMIFS('Trem Tipo Medio'!$I:$I,'Trem Tipo Medio'!$A:$A,$A30,'Trem Tipo Medio'!$AE:$AE,"&lt;="&amp;AH$2,'Trem Tipo Medio'!$AF:$AF,"&gt;="&amp;AH$2))</f>
        <v>0</v>
      </c>
      <c r="AI30" s="18">
        <f>(1+Premissas!AD$5)*Frequencia!AH30*'Rotacao Locomotiva'!AH30*(SUMIFS('Trem Tipo Medio'!$I:$I,'Trem Tipo Medio'!$A:$A,$A30,'Trem Tipo Medio'!$AE:$AE,"&lt;="&amp;AI$2,'Trem Tipo Medio'!$AF:$AF,"&gt;="&amp;AI$2))</f>
        <v>0</v>
      </c>
      <c r="AJ30" s="18">
        <f>(1+Premissas!AE$5)*Frequencia!AI30*'Rotacao Locomotiva'!AI30*(SUMIFS('Trem Tipo Medio'!$I:$I,'Trem Tipo Medio'!$A:$A,$A30,'Trem Tipo Medio'!$AE:$AE,"&lt;="&amp;AJ$2,'Trem Tipo Medio'!$AF:$AF,"&gt;="&amp;AJ$2))</f>
        <v>0</v>
      </c>
      <c r="AK30" s="18">
        <f>(1+Premissas!AF$5)*Frequencia!AJ30*'Rotacao Locomotiva'!AJ30*(SUMIFS('Trem Tipo Medio'!$I:$I,'Trem Tipo Medio'!$A:$A,$A30,'Trem Tipo Medio'!$AE:$AE,"&lt;="&amp;AK$2,'Trem Tipo Medio'!$AF:$AF,"&gt;="&amp;AK$2))</f>
        <v>0</v>
      </c>
      <c r="AL30" s="18">
        <f>(1+Premissas!AG$5)*Frequencia!AK30*'Rotacao Locomotiva'!AK30*(SUMIFS('Trem Tipo Medio'!$I:$I,'Trem Tipo Medio'!$A:$A,$A30,'Trem Tipo Medio'!$AE:$AE,"&lt;="&amp;AL$2,'Trem Tipo Medio'!$AF:$AF,"&gt;="&amp;AL$2))</f>
        <v>0</v>
      </c>
      <c r="AM30" s="18">
        <f>(1+Premissas!AH$5)*Frequencia!AL30*'Rotacao Locomotiva'!AL30*(SUMIFS('Trem Tipo Medio'!$I:$I,'Trem Tipo Medio'!$A:$A,$A30,'Trem Tipo Medio'!$AE:$AE,"&lt;="&amp;AM$2,'Trem Tipo Medio'!$AF:$AF,"&gt;="&amp;AM$2))</f>
        <v>0</v>
      </c>
      <c r="AN30" s="18">
        <f>(1+Premissas!AI$5)*Frequencia!AM30*'Rotacao Locomotiva'!AM30*(SUMIFS('Trem Tipo Medio'!$I:$I,'Trem Tipo Medio'!$A:$A,$A30,'Trem Tipo Medio'!$AE:$AE,"&lt;="&amp;AN$2,'Trem Tipo Medio'!$AF:$AF,"&gt;="&amp;AN$2))</f>
        <v>0</v>
      </c>
      <c r="AO30" s="18">
        <f>(1+Premissas!AJ$5)*Frequencia!AN30*'Rotacao Locomotiva'!AN30*(SUMIFS('Trem Tipo Medio'!$I:$I,'Trem Tipo Medio'!$A:$A,$A30,'Trem Tipo Medio'!$AE:$AE,"&lt;="&amp;AO$2,'Trem Tipo Medio'!$AF:$AF,"&gt;="&amp;AO$2))</f>
        <v>0</v>
      </c>
      <c r="AP30" s="18">
        <f>(1+Premissas!AK$5)*Frequencia!AO30*'Rotacao Locomotiva'!AO30*(SUMIFS('Trem Tipo Medio'!$I:$I,'Trem Tipo Medio'!$A:$A,$A30,'Trem Tipo Medio'!$AE:$AE,"&lt;="&amp;AP$2,'Trem Tipo Medio'!$AF:$AF,"&gt;="&amp;AP$2))</f>
        <v>0</v>
      </c>
      <c r="AQ30" s="18">
        <f>(1+Premissas!AL$5)*Frequencia!AP30*'Rotacao Locomotiva'!AP30*(SUMIFS('Trem Tipo Medio'!$I:$I,'Trem Tipo Medio'!$A:$A,$A30,'Trem Tipo Medio'!$AE:$AE,"&lt;="&amp;AQ$2,'Trem Tipo Medio'!$AF:$AF,"&gt;="&amp;AQ$2))</f>
        <v>0</v>
      </c>
      <c r="AR30" s="18">
        <f>(1+Premissas!AM$5)*Frequencia!AQ30*'Rotacao Locomotiva'!AQ30*(SUMIFS('Trem Tipo Medio'!$I:$I,'Trem Tipo Medio'!$A:$A,$A30,'Trem Tipo Medio'!$AE:$AE,"&lt;="&amp;AR$2,'Trem Tipo Medio'!$AF:$AF,"&gt;="&amp;AR$2))</f>
        <v>0</v>
      </c>
      <c r="AS30" s="18">
        <f>(1+Premissas!AN$5)*Frequencia!AR30*'Rotacao Locomotiva'!AR30*(SUMIFS('Trem Tipo Medio'!$I:$I,'Trem Tipo Medio'!$A:$A,$A30,'Trem Tipo Medio'!$AE:$AE,"&lt;="&amp;AS$2,'Trem Tipo Medio'!$AF:$AF,"&gt;="&amp;AS$2))</f>
        <v>0</v>
      </c>
      <c r="AT30" s="18">
        <f>(1+Premissas!AO$5)*Frequencia!AS30*'Rotacao Locomotiva'!AS30*(SUMIFS('Trem Tipo Medio'!$I:$I,'Trem Tipo Medio'!$A:$A,$A30,'Trem Tipo Medio'!$AE:$AE,"&lt;="&amp;AT$2,'Trem Tipo Medio'!$AF:$AF,"&gt;="&amp;AT$2))</f>
        <v>0</v>
      </c>
      <c r="AU30" s="18">
        <f>(1+Premissas!AP$5)*Frequencia!AT30*'Rotacao Locomotiva'!AT30*(SUMIFS('Trem Tipo Medio'!$I:$I,'Trem Tipo Medio'!$A:$A,$A30,'Trem Tipo Medio'!$AE:$AE,"&lt;="&amp;AU$2,'Trem Tipo Medio'!$AF:$AF,"&gt;="&amp;AU$2))</f>
        <v>0</v>
      </c>
      <c r="AV30" s="18">
        <f>(1+Premissas!AQ$5)*Frequencia!AU30*'Rotacao Locomotiva'!AU30*(SUMIFS('Trem Tipo Medio'!$I:$I,'Trem Tipo Medio'!$A:$A,$A30,'Trem Tipo Medio'!$AE:$AE,"&lt;="&amp;AV$2,'Trem Tipo Medio'!$AF:$AF,"&gt;="&amp;AV$2))</f>
        <v>0</v>
      </c>
      <c r="AW30" s="18">
        <f>(1+Premissas!AR$5)*Frequencia!AV30*'Rotacao Locomotiva'!AV30*(SUMIFS('Trem Tipo Medio'!$I:$I,'Trem Tipo Medio'!$A:$A,$A30,'Trem Tipo Medio'!$AE:$AE,"&lt;="&amp;AW$2,'Trem Tipo Medio'!$AF:$AF,"&gt;="&amp;AW$2))</f>
        <v>0</v>
      </c>
      <c r="AX30" s="18">
        <f>(1+Premissas!AS$5)*Frequencia!AW30*'Rotacao Locomotiva'!AW30*(SUMIFS('Trem Tipo Medio'!$I:$I,'Trem Tipo Medio'!$A:$A,$A30,'Trem Tipo Medio'!$AE:$AE,"&lt;="&amp;AX$2,'Trem Tipo Medio'!$AF:$AF,"&gt;="&amp;AX$2))</f>
        <v>0</v>
      </c>
      <c r="AY30" s="18">
        <f>(1+Premissas!AT$5)*Frequencia!AX30*'Rotacao Locomotiva'!AX30*(SUMIFS('Trem Tipo Medio'!$I:$I,'Trem Tipo Medio'!$A:$A,$A30,'Trem Tipo Medio'!$AE:$AE,"&lt;="&amp;AY$2,'Trem Tipo Medio'!$AF:$AF,"&gt;="&amp;AY$2))</f>
        <v>0</v>
      </c>
      <c r="AZ30" s="18">
        <f>(1+Premissas!AU$5)*Frequencia!AY30*'Rotacao Locomotiva'!AY30*(SUMIFS('Trem Tipo Medio'!$I:$I,'Trem Tipo Medio'!$A:$A,$A30,'Trem Tipo Medio'!$AE:$AE,"&lt;="&amp;AZ$2,'Trem Tipo Medio'!$AF:$AF,"&gt;="&amp;AZ$2))</f>
        <v>0</v>
      </c>
      <c r="BA30" s="18">
        <f>(1+Premissas!AV$5)*Frequencia!AZ30*'Rotacao Locomotiva'!AZ30*(SUMIFS('Trem Tipo Medio'!$I:$I,'Trem Tipo Medio'!$A:$A,$A30,'Trem Tipo Medio'!$AE:$AE,"&lt;="&amp;BA$2,'Trem Tipo Medio'!$AF:$AF,"&gt;="&amp;BA$2))</f>
        <v>0</v>
      </c>
      <c r="BB30" s="18">
        <f>(1+Premissas!AW$5)*Frequencia!BA30*'Rotacao Locomotiva'!BA30*(SUMIFS('Trem Tipo Medio'!$I:$I,'Trem Tipo Medio'!$A:$A,$A30,'Trem Tipo Medio'!$AE:$AE,"&lt;="&amp;BB$2,'Trem Tipo Medio'!$AF:$AF,"&gt;="&amp;BB$2))</f>
        <v>0</v>
      </c>
      <c r="BC30" s="18">
        <f>(1+Premissas!AX$5)*Frequencia!BB30*'Rotacao Locomotiva'!BB30*(SUMIFS('Trem Tipo Medio'!$I:$I,'Trem Tipo Medio'!$A:$A,$A30,'Trem Tipo Medio'!$AE:$AE,"&lt;="&amp;BC$2,'Trem Tipo Medio'!$AF:$AF,"&gt;="&amp;BC$2))</f>
        <v>0</v>
      </c>
      <c r="BD30" s="18">
        <f>(1+Premissas!AY$5)*Frequencia!BC30*'Rotacao Locomotiva'!BC30*(SUMIFS('Trem Tipo Medio'!$I:$I,'Trem Tipo Medio'!$A:$A,$A30,'Trem Tipo Medio'!$AE:$AE,"&lt;="&amp;BD$2,'Trem Tipo Medio'!$AF:$AF,"&gt;="&amp;BD$2))</f>
        <v>0</v>
      </c>
      <c r="BE30" s="18">
        <f>(1+Premissas!AZ$5)*Frequencia!BD30*'Rotacao Locomotiva'!BD30*(SUMIFS('Trem Tipo Medio'!$I:$I,'Trem Tipo Medio'!$A:$A,$A30,'Trem Tipo Medio'!$AE:$AE,"&lt;="&amp;BE$2,'Trem Tipo Medio'!$AF:$AF,"&gt;="&amp;BE$2))</f>
        <v>0</v>
      </c>
      <c r="BF30" s="18">
        <f>(1+Premissas!BA$5)*Frequencia!BE30*'Rotacao Locomotiva'!BE30*(SUMIFS('Trem Tipo Medio'!$I:$I,'Trem Tipo Medio'!$A:$A,$A30,'Trem Tipo Medio'!$AE:$AE,"&lt;="&amp;BF$2,'Trem Tipo Medio'!$AF:$AF,"&gt;="&amp;BF$2))</f>
        <v>0</v>
      </c>
      <c r="BG30" s="18">
        <f>(1+Premissas!BB$5)*Frequencia!BF30*'Rotacao Locomotiva'!BF30*(SUMIFS('Trem Tipo Medio'!$I:$I,'Trem Tipo Medio'!$A:$A,$A30,'Trem Tipo Medio'!$AE:$AE,"&lt;="&amp;BG$2,'Trem Tipo Medio'!$AF:$AF,"&gt;="&amp;BG$2))</f>
        <v>0</v>
      </c>
      <c r="BH30" s="18">
        <f>(1+Premissas!BC$5)*Frequencia!BG30*'Rotacao Locomotiva'!BG30*(SUMIFS('Trem Tipo Medio'!$I:$I,'Trem Tipo Medio'!$A:$A,$A30,'Trem Tipo Medio'!$AE:$AE,"&lt;="&amp;BH$2,'Trem Tipo Medio'!$AF:$AF,"&gt;="&amp;BH$2))</f>
        <v>0</v>
      </c>
      <c r="BI30" s="18">
        <f>(1+Premissas!BD$5)*Frequencia!BH30*'Rotacao Locomotiva'!BH30*(SUMIFS('Trem Tipo Medio'!$I:$I,'Trem Tipo Medio'!$A:$A,$A30,'Trem Tipo Medio'!$AE:$AE,"&lt;="&amp;BI$2,'Trem Tipo Medio'!$AF:$AF,"&gt;="&amp;BI$2))</f>
        <v>0</v>
      </c>
      <c r="BJ30" s="18">
        <f>(1+Premissas!BE$5)*Frequencia!BI30*'Rotacao Locomotiva'!BI30*(SUMIFS('Trem Tipo Medio'!$I:$I,'Trem Tipo Medio'!$A:$A,$A30,'Trem Tipo Medio'!$AE:$AE,"&lt;="&amp;BJ$2,'Trem Tipo Medio'!$AF:$AF,"&gt;="&amp;BJ$2))</f>
        <v>0</v>
      </c>
      <c r="BK30" s="18">
        <f>(1+Premissas!BF$5)*Frequencia!BJ30*'Rotacao Locomotiva'!BJ30*(SUMIFS('Trem Tipo Medio'!$I:$I,'Trem Tipo Medio'!$A:$A,$A30,'Trem Tipo Medio'!$AE:$AE,"&lt;="&amp;BK$2,'Trem Tipo Medio'!$AF:$AF,"&gt;="&amp;BK$2))</f>
        <v>0</v>
      </c>
      <c r="BL30" s="18">
        <f>(1+Premissas!BG$5)*Frequencia!BK30*'Rotacao Locomotiva'!BK30*(SUMIFS('Trem Tipo Medio'!$I:$I,'Trem Tipo Medio'!$A:$A,$A30,'Trem Tipo Medio'!$AE:$AE,"&lt;="&amp;BL$2,'Trem Tipo Medio'!$AF:$AF,"&gt;="&amp;BL$2))</f>
        <v>0</v>
      </c>
      <c r="BM30" s="18">
        <f>(1+Premissas!BH$5)*Frequencia!BL30*'Rotacao Locomotiva'!BL30*(SUMIFS('Trem Tipo Medio'!$I:$I,'Trem Tipo Medio'!$A:$A,$A30,'Trem Tipo Medio'!$AE:$AE,"&lt;="&amp;BM$2,'Trem Tipo Medio'!$AF:$AF,"&gt;="&amp;BM$2))</f>
        <v>0</v>
      </c>
      <c r="BN30" s="18">
        <f>(1+Premissas!BI$5)*Frequencia!BM30*'Rotacao Locomotiva'!BM30*(SUMIFS('Trem Tipo Medio'!$I:$I,'Trem Tipo Medio'!$A:$A,$A30,'Trem Tipo Medio'!$AE:$AE,"&lt;="&amp;BN$2,'Trem Tipo Medio'!$AF:$AF,"&gt;="&amp;BN$2))</f>
        <v>0</v>
      </c>
      <c r="BO30" s="18">
        <f>(1+Premissas!BJ$5)*Frequencia!BN30*'Rotacao Locomotiva'!BN30*(SUMIFS('Trem Tipo Medio'!$I:$I,'Trem Tipo Medio'!$A:$A,$A30,'Trem Tipo Medio'!$AE:$AE,"&lt;="&amp;BO$2,'Trem Tipo Medio'!$AF:$AF,"&gt;="&amp;BO$2))</f>
        <v>0</v>
      </c>
      <c r="BP30" s="18">
        <f>(1+Premissas!BK$5)*Frequencia!BO30*'Rotacao Locomotiva'!BO30*(SUMIFS('Trem Tipo Medio'!$I:$I,'Trem Tipo Medio'!$A:$A,$A30,'Trem Tipo Medio'!$AE:$AE,"&lt;="&amp;BP$2,'Trem Tipo Medio'!$AF:$AF,"&gt;="&amp;BP$2))</f>
        <v>0</v>
      </c>
      <c r="BQ30"/>
      <c r="BR30"/>
      <c r="BS30"/>
      <c r="BT30"/>
      <c r="BU30"/>
    </row>
    <row r="31" spans="1:73" s="32" customFormat="1" x14ac:dyDescent="0.25">
      <c r="A31" s="6">
        <f t="shared" si="2"/>
        <v>29</v>
      </c>
      <c r="B31" s="3" t="str">
        <f>VLOOKUP($A31,Demanda!$A$1:$G$43,4,0)</f>
        <v>Gasolina</v>
      </c>
      <c r="C31" s="3" t="str">
        <f>VLOOKUP($A31,Demanda!$A$1:$G$43,6,0)</f>
        <v>Miritituba</v>
      </c>
      <c r="D31" s="3" t="str">
        <f>VLOOKUP($A31,Demanda!$A$1:$G$43,7,0)</f>
        <v>Lucas do Rio Verde</v>
      </c>
      <c r="E31" s="3" t="str">
        <f>VLOOKUP($A31,Demanda!$A$1:$G$43,2,0)</f>
        <v>FGRAO</v>
      </c>
      <c r="F31" s="29" t="str">
        <f>VLOOKUP(A31,'Trem Tipo Medio'!A:I,8,0)</f>
        <v>AC44</v>
      </c>
      <c r="G31" s="6"/>
      <c r="H31" s="18">
        <f>(1+Premissas!C$5)*Frequencia!G31*'Rotacao Locomotiva'!G31*(SUMIFS('Trem Tipo Medio'!$I:$I,'Trem Tipo Medio'!$A:$A,$A31,'Trem Tipo Medio'!$AE:$AE,"&lt;="&amp;H$2,'Trem Tipo Medio'!$AF:$AF,"&gt;="&amp;H$2))</f>
        <v>0</v>
      </c>
      <c r="I31" s="18">
        <f>(1+Premissas!D$5)*Frequencia!H31*'Rotacao Locomotiva'!H31*(SUMIFS('Trem Tipo Medio'!$I:$I,'Trem Tipo Medio'!$A:$A,$A31,'Trem Tipo Medio'!$AE:$AE,"&lt;="&amp;I$2,'Trem Tipo Medio'!$AF:$AF,"&gt;="&amp;I$2))</f>
        <v>0</v>
      </c>
      <c r="J31" s="18">
        <f>(1+Premissas!E$5)*Frequencia!I31*'Rotacao Locomotiva'!I31*(SUMIFS('Trem Tipo Medio'!$I:$I,'Trem Tipo Medio'!$A:$A,$A31,'Trem Tipo Medio'!$AE:$AE,"&lt;="&amp;J$2,'Trem Tipo Medio'!$AF:$AF,"&gt;="&amp;J$2))</f>
        <v>0</v>
      </c>
      <c r="K31" s="18">
        <f>(1+Premissas!F$5)*Frequencia!J31*'Rotacao Locomotiva'!J31*(SUMIFS('Trem Tipo Medio'!$I:$I,'Trem Tipo Medio'!$A:$A,$A31,'Trem Tipo Medio'!$AE:$AE,"&lt;="&amp;K$2,'Trem Tipo Medio'!$AF:$AF,"&gt;="&amp;K$2))</f>
        <v>0</v>
      </c>
      <c r="L31" s="18">
        <f>(1+Premissas!G$5)*Frequencia!K31*'Rotacao Locomotiva'!K31*(SUMIFS('Trem Tipo Medio'!$I:$I,'Trem Tipo Medio'!$A:$A,$A31,'Trem Tipo Medio'!$AE:$AE,"&lt;="&amp;L$2,'Trem Tipo Medio'!$AF:$AF,"&gt;="&amp;L$2))</f>
        <v>0</v>
      </c>
      <c r="M31" s="18">
        <f>(1+Premissas!H$5)*Frequencia!L31*'Rotacao Locomotiva'!L31*(SUMIFS('Trem Tipo Medio'!$I:$I,'Trem Tipo Medio'!$A:$A,$A31,'Trem Tipo Medio'!$AE:$AE,"&lt;="&amp;M$2,'Trem Tipo Medio'!$AF:$AF,"&gt;="&amp;M$2))</f>
        <v>2.5616453928539673E-2</v>
      </c>
      <c r="N31" s="18">
        <f>(1+Premissas!I$5)*Frequencia!M31*'Rotacao Locomotiva'!M31*(SUMIFS('Trem Tipo Medio'!$I:$I,'Trem Tipo Medio'!$A:$A,$A31,'Trem Tipo Medio'!$AE:$AE,"&lt;="&amp;N$2,'Trem Tipo Medio'!$AF:$AF,"&gt;="&amp;N$2))</f>
        <v>2.6580186465492508E-2</v>
      </c>
      <c r="O31" s="18">
        <f>(1+Premissas!J$5)*Frequencia!N31*'Rotacao Locomotiva'!N31*(SUMIFS('Trem Tipo Medio'!$I:$I,'Trem Tipo Medio'!$A:$A,$A31,'Trem Tipo Medio'!$AE:$AE,"&lt;="&amp;O$2,'Trem Tipo Medio'!$AF:$AF,"&gt;="&amp;O$2))</f>
        <v>2.7545303676017537E-2</v>
      </c>
      <c r="P31" s="18">
        <f>(1+Premissas!K$5)*Frequencia!O31*'Rotacao Locomotiva'!O31*(SUMIFS('Trem Tipo Medio'!$I:$I,'Trem Tipo Medio'!$A:$A,$A31,'Trem Tipo Medio'!$AE:$AE,"&lt;="&amp;P$2,'Trem Tipo Medio'!$AF:$AF,"&gt;="&amp;P$2))</f>
        <v>2.8513190231761205E-2</v>
      </c>
      <c r="Q31" s="18">
        <f>(1+Premissas!L$5)*Frequencia!P31*'Rotacao Locomotiva'!P31*(SUMIFS('Trem Tipo Medio'!$I:$I,'Trem Tipo Medio'!$A:$A,$A31,'Trem Tipo Medio'!$AE:$AE,"&lt;="&amp;Q$2,'Trem Tipo Medio'!$AF:$AF,"&gt;="&amp;Q$2))</f>
        <v>2.9485230807920558E-2</v>
      </c>
      <c r="R31" s="18">
        <f>(1+Premissas!M$5)*Frequencia!Q31*'Rotacao Locomotiva'!Q31*(SUMIFS('Trem Tipo Medio'!$I:$I,'Trem Tipo Medio'!$A:$A,$A31,'Trem Tipo Medio'!$AE:$AE,"&lt;="&amp;R$2,'Trem Tipo Medio'!$AF:$AF,"&gt;="&amp;R$2))</f>
        <v>3.0462810077182313E-2</v>
      </c>
      <c r="S31" s="18">
        <f>(1+Premissas!N$5)*Frequencia!R31*'Rotacao Locomotiva'!R31*(SUMIFS('Trem Tipo Medio'!$I:$I,'Trem Tipo Medio'!$A:$A,$A31,'Trem Tipo Medio'!$AE:$AE,"&lt;="&amp;S$2,'Trem Tipo Medio'!$AF:$AF,"&gt;="&amp;S$2))</f>
        <v>3.1446965481900624E-2</v>
      </c>
      <c r="T31" s="18">
        <f>(1+Premissas!O$5)*Frequencia!S31*'Rotacao Locomotiva'!S31*(SUMIFS('Trem Tipo Medio'!$I:$I,'Trem Tipo Medio'!$A:$A,$A31,'Trem Tipo Medio'!$AE:$AE,"&lt;="&amp;T$2,'Trem Tipo Medio'!$AF:$AF,"&gt;="&amp;T$2))</f>
        <v>3.2437354566582068E-2</v>
      </c>
      <c r="U31" s="18">
        <f>(1+Premissas!P$5)*Frequencia!T31*'Rotacao Locomotiva'!T31*(SUMIFS('Trem Tipo Medio'!$I:$I,'Trem Tipo Medio'!$A:$A,$A31,'Trem Tipo Medio'!$AE:$AE,"&lt;="&amp;U$2,'Trem Tipo Medio'!$AF:$AF,"&gt;="&amp;U$2))</f>
        <v>3.3433279696230785E-2</v>
      </c>
      <c r="V31" s="18">
        <f>(1+Premissas!Q$5)*Frequencia!U31*'Rotacao Locomotiva'!U31*(SUMIFS('Trem Tipo Medio'!$I:$I,'Trem Tipo Medio'!$A:$A,$A31,'Trem Tipo Medio'!$AE:$AE,"&lt;="&amp;V$2,'Trem Tipo Medio'!$AF:$AF,"&gt;="&amp;V$2))</f>
        <v>3.4434053826204271E-2</v>
      </c>
      <c r="W31" s="18">
        <f>(1+Premissas!R$5)*Frequencia!V31*'Rotacao Locomotiva'!V31*(SUMIFS('Trem Tipo Medio'!$I:$I,'Trem Tipo Medio'!$A:$A,$A31,'Trem Tipo Medio'!$AE:$AE,"&lt;="&amp;W$2,'Trem Tipo Medio'!$AF:$AF,"&gt;="&amp;W$2))</f>
        <v>3.6070222586423499E-4</v>
      </c>
      <c r="X31" s="18">
        <f>(1+Premissas!S$5)*Frequencia!W31*'Rotacao Locomotiva'!W31*(SUMIFS('Trem Tipo Medio'!$I:$I,'Trem Tipo Medio'!$A:$A,$A31,'Trem Tipo Medio'!$AE:$AE,"&lt;="&amp;X$2,'Trem Tipo Medio'!$AF:$AF,"&gt;="&amp;X$2))</f>
        <v>3.7128425926339904E-4</v>
      </c>
      <c r="Y31" s="18">
        <f>(1+Premissas!T$5)*Frequencia!X31*'Rotacao Locomotiva'!X31*(SUMIFS('Trem Tipo Medio'!$I:$I,'Trem Tipo Medio'!$A:$A,$A31,'Trem Tipo Medio'!$AE:$AE,"&lt;="&amp;Y$2,'Trem Tipo Medio'!$AF:$AF,"&gt;="&amp;Y$2))</f>
        <v>3.8191089637715036E-4</v>
      </c>
      <c r="Z31" s="18">
        <f>(1+Premissas!U$5)*Frequencia!Y31*'Rotacao Locomotiva'!Y31*(SUMIFS('Trem Tipo Medio'!$I:$I,'Trem Tipo Medio'!$A:$A,$A31,'Trem Tipo Medio'!$AE:$AE,"&lt;="&amp;Z$2,'Trem Tipo Medio'!$AF:$AF,"&gt;="&amp;Z$2))</f>
        <v>3.9257099652926505E-4</v>
      </c>
      <c r="AA31" s="18">
        <f>(1+Premissas!V$5)*Frequencia!Z31*'Rotacao Locomotiva'!Z31*(SUMIFS('Trem Tipo Medio'!$I:$I,'Trem Tipo Medio'!$A:$A,$A31,'Trem Tipo Medio'!$AE:$AE,"&lt;="&amp;AA$2,'Trem Tipo Medio'!$AF:$AF,"&gt;="&amp;AA$2))</f>
        <v>4.032534005773307E-4</v>
      </c>
      <c r="AB31" s="18">
        <f>(1+Premissas!W$5)*Frequencia!AA31*'Rotacao Locomotiva'!AA31*(SUMIFS('Trem Tipo Medio'!$I:$I,'Trem Tipo Medio'!$A:$A,$A31,'Trem Tipo Medio'!$AE:$AE,"&lt;="&amp;AB$2,'Trem Tipo Medio'!$AF:$AF,"&gt;="&amp;AB$2))</f>
        <v>3.94643731599022E-4</v>
      </c>
      <c r="AC31" s="18">
        <f>(1+Premissas!X$5)*Frequencia!AB31*'Rotacao Locomotiva'!AB31*(SUMIFS('Trem Tipo Medio'!$I:$I,'Trem Tipo Medio'!$A:$A,$A31,'Trem Tipo Medio'!$AE:$AE,"&lt;="&amp;AC$2,'Trem Tipo Medio'!$AF:$AF,"&gt;="&amp;AC$2))</f>
        <v>4.0293470506825788E-4</v>
      </c>
      <c r="AD31" s="18">
        <f>(1+Premissas!Y$5)*Frequencia!AC31*'Rotacao Locomotiva'!AC31*(SUMIFS('Trem Tipo Medio'!$I:$I,'Trem Tipo Medio'!$A:$A,$A31,'Trem Tipo Medio'!$AE:$AE,"&lt;="&amp;AD$2,'Trem Tipo Medio'!$AF:$AF,"&gt;="&amp;AD$2))</f>
        <v>4.1053254655913033E-4</v>
      </c>
      <c r="AE31" s="18">
        <f>(1+Premissas!Z$5)*Frequencia!AD31*'Rotacao Locomotiva'!AD31*(SUMIFS('Trem Tipo Medio'!$I:$I,'Trem Tipo Medio'!$A:$A,$A31,'Trem Tipo Medio'!$AE:$AE,"&lt;="&amp;AE$2,'Trem Tipo Medio'!$AF:$AF,"&gt;="&amp;AE$2))</f>
        <v>4.1742069601110227E-4</v>
      </c>
      <c r="AF31" s="18">
        <f>(1+Premissas!AA$5)*Frequencia!AE31*'Rotacao Locomotiva'!AE31*(SUMIFS('Trem Tipo Medio'!$I:$I,'Trem Tipo Medio'!$A:$A,$A31,'Trem Tipo Medio'!$AE:$AE,"&lt;="&amp;AF$2,'Trem Tipo Medio'!$AF:$AF,"&gt;="&amp;AF$2))</f>
        <v>4.2360133837103747E-4</v>
      </c>
      <c r="AG31" s="18">
        <f>(1+Premissas!AB$5)*Frequencia!AF31*'Rotacao Locomotiva'!AF31*(SUMIFS('Trem Tipo Medio'!$I:$I,'Trem Tipo Medio'!$A:$A,$A31,'Trem Tipo Medio'!$AE:$AE,"&lt;="&amp;AG$2,'Trem Tipo Medio'!$AF:$AF,"&gt;="&amp;AG$2))</f>
        <v>4.2909342456911724E-4</v>
      </c>
      <c r="AH31" s="18">
        <f>(1+Premissas!AC$5)*Frequencia!AG31*'Rotacao Locomotiva'!AG31*(SUMIFS('Trem Tipo Medio'!$I:$I,'Trem Tipo Medio'!$A:$A,$A31,'Trem Tipo Medio'!$AE:$AE,"&lt;="&amp;AH$2,'Trem Tipo Medio'!$AF:$AF,"&gt;="&amp;AH$2))</f>
        <v>4.3392974717899494E-4</v>
      </c>
      <c r="AI31" s="18">
        <f>(1+Premissas!AD$5)*Frequencia!AH31*'Rotacao Locomotiva'!AH31*(SUMIFS('Trem Tipo Medio'!$I:$I,'Trem Tipo Medio'!$A:$A,$A31,'Trem Tipo Medio'!$AE:$AE,"&lt;="&amp;AI$2,'Trem Tipo Medio'!$AF:$AF,"&gt;="&amp;AI$2))</f>
        <v>4.381535150859569E-4</v>
      </c>
      <c r="AJ31" s="18">
        <f>(1+Premissas!AE$5)*Frequencia!AI31*'Rotacao Locomotiva'!AI31*(SUMIFS('Trem Tipo Medio'!$I:$I,'Trem Tipo Medio'!$A:$A,$A31,'Trem Tipo Medio'!$AE:$AE,"&lt;="&amp;AJ$2,'Trem Tipo Medio'!$AF:$AF,"&gt;="&amp;AJ$2))</f>
        <v>4.4181485238538093E-4</v>
      </c>
      <c r="AK31" s="18">
        <f>(1+Premissas!AF$5)*Frequencia!AJ31*'Rotacao Locomotiva'!AJ31*(SUMIFS('Trem Tipo Medio'!$I:$I,'Trem Tipo Medio'!$A:$A,$A31,'Trem Tipo Medio'!$AE:$AE,"&lt;="&amp;AK$2,'Trem Tipo Medio'!$AF:$AF,"&gt;="&amp;AK$2))</f>
        <v>4.449675607534678E-4</v>
      </c>
      <c r="AL31" s="18">
        <f>(1+Premissas!AG$5)*Frequencia!AK31*'Rotacao Locomotiva'!AK31*(SUMIFS('Trem Tipo Medio'!$I:$I,'Trem Tipo Medio'!$A:$A,$A31,'Trem Tipo Medio'!$AE:$AE,"&lt;="&amp;AL$2,'Trem Tipo Medio'!$AF:$AF,"&gt;="&amp;AL$2))</f>
        <v>4.4766636712170472E-4</v>
      </c>
      <c r="AM31" s="18">
        <f>(1+Premissas!AH$5)*Frequencia!AL31*'Rotacao Locomotiva'!AL31*(SUMIFS('Trem Tipo Medio'!$I:$I,'Trem Tipo Medio'!$A:$A,$A31,'Trem Tipo Medio'!$AE:$AE,"&lt;="&amp;AM$2,'Trem Tipo Medio'!$AF:$AF,"&gt;="&amp;AM$2))</f>
        <v>4.4996476171633808E-4</v>
      </c>
      <c r="AN31" s="18">
        <f>(1+Premissas!AI$5)*Frequencia!AM31*'Rotacao Locomotiva'!AM31*(SUMIFS('Trem Tipo Medio'!$I:$I,'Trem Tipo Medio'!$A:$A,$A31,'Trem Tipo Medio'!$AE:$AE,"&lt;="&amp;AN$2,'Trem Tipo Medio'!$AF:$AF,"&gt;="&amp;AN$2))</f>
        <v>4.5191343643970536E-4</v>
      </c>
      <c r="AO31" s="18">
        <f>(1+Premissas!AJ$5)*Frequencia!AN31*'Rotacao Locomotiva'!AN31*(SUMIFS('Trem Tipo Medio'!$I:$I,'Trem Tipo Medio'!$A:$A,$A31,'Trem Tipo Medio'!$AE:$AE,"&lt;="&amp;AO$2,'Trem Tipo Medio'!$AF:$AF,"&gt;="&amp;AO$2))</f>
        <v>4.5355926887977557E-4</v>
      </c>
      <c r="AP31" s="18">
        <f>(1+Premissas!AK$5)*Frequencia!AO31*'Rotacao Locomotiva'!AO31*(SUMIFS('Trem Tipo Medio'!$I:$I,'Trem Tipo Medio'!$A:$A,$A31,'Trem Tipo Medio'!$AE:$AE,"&lt;="&amp;AP$2,'Trem Tipo Medio'!$AF:$AF,"&gt;="&amp;AP$2))</f>
        <v>4.5494476214215352E-4</v>
      </c>
      <c r="AQ31" s="18">
        <f>(1+Premissas!AL$5)*Frequencia!AP31*'Rotacao Locomotiva'!AP31*(SUMIFS('Trem Tipo Medio'!$I:$I,'Trem Tipo Medio'!$A:$A,$A31,'Trem Tipo Medio'!$AE:$AE,"&lt;="&amp;AQ$2,'Trem Tipo Medio'!$AF:$AF,"&gt;="&amp;AQ$2))</f>
        <v>4.5610783911922384E-4</v>
      </c>
      <c r="AR31" s="18">
        <f>(1+Premissas!AM$5)*Frequencia!AQ31*'Rotacao Locomotiva'!AQ31*(SUMIFS('Trem Tipo Medio'!$I:$I,'Trem Tipo Medio'!$A:$A,$A31,'Trem Tipo Medio'!$AE:$AE,"&lt;="&amp;AR$2,'Trem Tipo Medio'!$AF:$AF,"&gt;="&amp;AR$2))</f>
        <v>4.5708189402593181E-4</v>
      </c>
      <c r="AS31" s="18">
        <f>(1+Premissas!AN$5)*Frequencia!AR31*'Rotacao Locomotiva'!AR31*(SUMIFS('Trem Tipo Medio'!$I:$I,'Trem Tipo Medio'!$A:$A,$A31,'Trem Tipo Medio'!$AE:$AE,"&lt;="&amp;AS$2,'Trem Tipo Medio'!$AF:$AF,"&gt;="&amp;AS$2))</f>
        <v>4.5789601701319278E-4</v>
      </c>
      <c r="AT31" s="18">
        <f>(1+Premissas!AO$5)*Frequencia!AS31*'Rotacao Locomotiva'!AS31*(SUMIFS('Trem Tipo Medio'!$I:$I,'Trem Tipo Medio'!$A:$A,$A31,'Trem Tipo Medio'!$AE:$AE,"&lt;="&amp;AT$2,'Trem Tipo Medio'!$AF:$AF,"&gt;="&amp;AT$2))</f>
        <v>4.5857532411246952E-4</v>
      </c>
      <c r="AU31" s="18">
        <f>(1+Premissas!AP$5)*Frequencia!AT31*'Rotacao Locomotiva'!AT31*(SUMIFS('Trem Tipo Medio'!$I:$I,'Trem Tipo Medio'!$A:$A,$A31,'Trem Tipo Medio'!$AE:$AE,"&lt;="&amp;AU$2,'Trem Tipo Medio'!$AF:$AF,"&gt;="&amp;AU$2))</f>
        <v>4.5914134123021253E-4</v>
      </c>
      <c r="AV31" s="18">
        <f>(1+Premissas!AQ$5)*Frequencia!AU31*'Rotacao Locomotiva'!AU31*(SUMIFS('Trem Tipo Medio'!$I:$I,'Trem Tipo Medio'!$A:$A,$A31,'Trem Tipo Medio'!$AE:$AE,"&lt;="&amp;AV$2,'Trem Tipo Medio'!$AF:$AF,"&gt;="&amp;AV$2))</f>
        <v>4.5961240551769801E-4</v>
      </c>
      <c r="AW31" s="18">
        <f>(1+Premissas!AR$5)*Frequencia!AV31*'Rotacao Locomotiva'!AV31*(SUMIFS('Trem Tipo Medio'!$I:$I,'Trem Tipo Medio'!$A:$A,$A31,'Trem Tipo Medio'!$AE:$AE,"&lt;="&amp;AW$2,'Trem Tipo Medio'!$AF:$AF,"&gt;="&amp;AW$2))</f>
        <v>4.6000405941512166E-4</v>
      </c>
      <c r="AX31" s="18">
        <f>(1+Premissas!AS$5)*Frequencia!AW31*'Rotacao Locomotiva'!AW31*(SUMIFS('Trem Tipo Medio'!$I:$I,'Trem Tipo Medio'!$A:$A,$A31,'Trem Tipo Medio'!$AE:$AE,"&lt;="&amp;AX$2,'Trem Tipo Medio'!$AF:$AF,"&gt;="&amp;AX$2))</f>
        <v>4.603294219186157E-4</v>
      </c>
      <c r="AY31" s="18">
        <f>(1+Premissas!AT$5)*Frequencia!AX31*'Rotacao Locomotiva'!AX31*(SUMIFS('Trem Tipo Medio'!$I:$I,'Trem Tipo Medio'!$A:$A,$A31,'Trem Tipo Medio'!$AE:$AE,"&lt;="&amp;AY$2,'Trem Tipo Medio'!$AF:$AF,"&gt;="&amp;AY$2))</f>
        <v>4.6059952841890841E-4</v>
      </c>
      <c r="AZ31" s="18">
        <f>(1+Premissas!AU$5)*Frequencia!AY31*'Rotacao Locomotiva'!AY31*(SUMIFS('Trem Tipo Medio'!$I:$I,'Trem Tipo Medio'!$A:$A,$A31,'Trem Tipo Medio'!$AE:$AE,"&lt;="&amp;AZ$2,'Trem Tipo Medio'!$AF:$AF,"&gt;="&amp;AZ$2))</f>
        <v>4.6082363523366668E-4</v>
      </c>
      <c r="BA31" s="18">
        <f>(1+Premissas!AV$5)*Frequencia!AZ31*'Rotacao Locomotiva'!AZ31*(SUMIFS('Trem Tipo Medio'!$I:$I,'Trem Tipo Medio'!$A:$A,$A31,'Trem Tipo Medio'!$AE:$AE,"&lt;="&amp;BA$2,'Trem Tipo Medio'!$AF:$AF,"&gt;="&amp;BA$2))</f>
        <v>4.6100948814749206E-4</v>
      </c>
      <c r="BB31" s="18">
        <f>(1+Premissas!AW$5)*Frequencia!BA31*'Rotacao Locomotiva'!BA31*(SUMIFS('Trem Tipo Medio'!$I:$I,'Trem Tipo Medio'!$A:$A,$A31,'Trem Tipo Medio'!$AE:$AE,"&lt;="&amp;BB$2,'Trem Tipo Medio'!$AF:$AF,"&gt;="&amp;BB$2))</f>
        <v>4.6116355628676421E-4</v>
      </c>
      <c r="BC31" s="18">
        <f>(1+Premissas!AX$5)*Frequencia!BB31*'Rotacao Locomotiva'!BB31*(SUMIFS('Trem Tipo Medio'!$I:$I,'Trem Tipo Medio'!$A:$A,$A31,'Trem Tipo Medio'!$AE:$AE,"&lt;="&amp;BC$2,'Trem Tipo Medio'!$AF:$AF,"&gt;="&amp;BC$2))</f>
        <v>4.6129123382510512E-4</v>
      </c>
      <c r="BD31" s="18">
        <f>(1+Premissas!AY$5)*Frequencia!BC31*'Rotacao Locomotiva'!BC31*(SUMIFS('Trem Tipo Medio'!$I:$I,'Trem Tipo Medio'!$A:$A,$A31,'Trem Tipo Medio'!$AE:$AE,"&lt;="&amp;BD$2,'Trem Tipo Medio'!$AF:$AF,"&gt;="&amp;BD$2))</f>
        <v>4.6139701260087249E-4</v>
      </c>
      <c r="BE31" s="18">
        <f>(1+Premissas!AZ$5)*Frequencia!BD31*'Rotacao Locomotiva'!BD31*(SUMIFS('Trem Tipo Medio'!$I:$I,'Trem Tipo Medio'!$A:$A,$A31,'Trem Tipo Medio'!$AE:$AE,"&lt;="&amp;BE$2,'Trem Tipo Medio'!$AF:$AF,"&gt;="&amp;BE$2))</f>
        <v>4.6148462892708225E-4</v>
      </c>
      <c r="BF31" s="18">
        <f>(1+Premissas!BA$5)*Frequencia!BE31*'Rotacao Locomotiva'!BE31*(SUMIFS('Trem Tipo Medio'!$I:$I,'Trem Tipo Medio'!$A:$A,$A31,'Trem Tipo Medio'!$AE:$AE,"&lt;="&amp;BF$2,'Trem Tipo Medio'!$AF:$AF,"&gt;="&amp;BF$2))</f>
        <v>4.6155718782876667E-4</v>
      </c>
      <c r="BG31" s="18">
        <f>(1+Premissas!BB$5)*Frequencia!BF31*'Rotacao Locomotiva'!BF31*(SUMIFS('Trem Tipo Medio'!$I:$I,'Trem Tipo Medio'!$A:$A,$A31,'Trem Tipo Medio'!$AE:$AE,"&lt;="&amp;BG$2,'Trem Tipo Medio'!$AF:$AF,"&gt;="&amp;BG$2))</f>
        <v>4.6161726775284192E-4</v>
      </c>
      <c r="BH31" s="18">
        <f>(1+Premissas!BC$5)*Frequencia!BG31*'Rotacao Locomotiva'!BG31*(SUMIFS('Trem Tipo Medio'!$I:$I,'Trem Tipo Medio'!$A:$A,$A31,'Trem Tipo Medio'!$AE:$AE,"&lt;="&amp;BH$2,'Trem Tipo Medio'!$AF:$AF,"&gt;="&amp;BH$2))</f>
        <v>4.6166700852908127E-4</v>
      </c>
      <c r="BI31" s="18">
        <f>(1+Premissas!BD$5)*Frequencia!BH31*'Rotacao Locomotiva'!BH31*(SUMIFS('Trem Tipo Medio'!$I:$I,'Trem Tipo Medio'!$A:$A,$A31,'Trem Tipo Medio'!$AE:$AE,"&lt;="&amp;BI$2,'Trem Tipo Medio'!$AF:$AF,"&gt;="&amp;BI$2))</f>
        <v>4.6170818506255075E-4</v>
      </c>
      <c r="BJ31" s="18">
        <f>(1+Premissas!BE$5)*Frequencia!BI31*'Rotacao Locomotiva'!BI31*(SUMIFS('Trem Tipo Medio'!$I:$I,'Trem Tipo Medio'!$A:$A,$A31,'Trem Tipo Medio'!$AE:$AE,"&lt;="&amp;BJ$2,'Trem Tipo Medio'!$AF:$AF,"&gt;="&amp;BJ$2))</f>
        <v>4.617422689361777E-4</v>
      </c>
      <c r="BK31" s="18">
        <f>(1+Premissas!BF$5)*Frequencia!BJ31*'Rotacao Locomotiva'!BJ31*(SUMIFS('Trem Tipo Medio'!$I:$I,'Trem Tipo Medio'!$A:$A,$A31,'Trem Tipo Medio'!$AE:$AE,"&lt;="&amp;BK$2,'Trem Tipo Medio'!$AF:$AF,"&gt;="&amp;BK$2))</f>
        <v>4.6177047981395503E-4</v>
      </c>
      <c r="BL31" s="18">
        <f>(1+Premissas!BG$5)*Frequencia!BK31*'Rotacao Locomotiva'!BK31*(SUMIFS('Trem Tipo Medio'!$I:$I,'Trem Tipo Medio'!$A:$A,$A31,'Trem Tipo Medio'!$AE:$AE,"&lt;="&amp;BL$2,'Trem Tipo Medio'!$AF:$AF,"&gt;="&amp;BL$2))</f>
        <v>4.6179382826985998E-4</v>
      </c>
      <c r="BM31" s="18">
        <f>(1+Premissas!BH$5)*Frequencia!BL31*'Rotacao Locomotiva'!BL31*(SUMIFS('Trem Tipo Medio'!$I:$I,'Trem Tipo Medio'!$A:$A,$A31,'Trem Tipo Medio'!$AE:$AE,"&lt;="&amp;BM$2,'Trem Tipo Medio'!$AF:$AF,"&gt;="&amp;BM$2))</f>
        <v>4.6181315142920478E-4</v>
      </c>
      <c r="BN31" s="18">
        <f>(1+Premissas!BI$5)*Frequencia!BM31*'Rotacao Locomotiva'!BM31*(SUMIFS('Trem Tipo Medio'!$I:$I,'Trem Tipo Medio'!$A:$A,$A31,'Trem Tipo Medio'!$AE:$AE,"&lt;="&amp;BN$2,'Trem Tipo Medio'!$AF:$AF,"&gt;="&amp;BN$2))</f>
        <v>4.6182914259886167E-4</v>
      </c>
      <c r="BO31" s="18">
        <f>(1+Premissas!BJ$5)*Frequencia!BN31*'Rotacao Locomotiva'!BN31*(SUMIFS('Trem Tipo Medio'!$I:$I,'Trem Tipo Medio'!$A:$A,$A31,'Trem Tipo Medio'!$AE:$AE,"&lt;="&amp;BO$2,'Trem Tipo Medio'!$AF:$AF,"&gt;="&amp;BO$2))</f>
        <v>4.6184237587979204E-4</v>
      </c>
      <c r="BP31" s="18">
        <f>(1+Premissas!BK$5)*Frequencia!BO31*'Rotacao Locomotiva'!BO31*(SUMIFS('Trem Tipo Medio'!$I:$I,'Trem Tipo Medio'!$A:$A,$A31,'Trem Tipo Medio'!$AE:$AE,"&lt;="&amp;BP$2,'Trem Tipo Medio'!$AF:$AF,"&gt;="&amp;BP$2))</f>
        <v>4.6185332659764728E-4</v>
      </c>
      <c r="BQ31"/>
      <c r="BR31"/>
      <c r="BS31"/>
      <c r="BT31"/>
      <c r="BU31"/>
    </row>
    <row r="32" spans="1:73" s="32" customFormat="1" x14ac:dyDescent="0.25">
      <c r="A32" s="6">
        <f t="shared" si="2"/>
        <v>30</v>
      </c>
      <c r="B32" s="3" t="str">
        <f>VLOOKUP($A32,Demanda!$A$1:$G$43,4,0)</f>
        <v>Fertilizantes</v>
      </c>
      <c r="C32" s="3" t="str">
        <f>VLOOKUP($A32,Demanda!$A$1:$G$43,6,0)</f>
        <v>Miritituba</v>
      </c>
      <c r="D32" s="3" t="str">
        <f>VLOOKUP($A32,Demanda!$A$1:$G$43,7,0)</f>
        <v>Lucas do Rio Verde</v>
      </c>
      <c r="E32" s="3" t="str">
        <f>VLOOKUP($A32,Demanda!$A$1:$G$43,2,0)</f>
        <v>FGRAO 2</v>
      </c>
      <c r="F32" s="29" t="str">
        <f>VLOOKUP(A32,'Trem Tipo Medio'!A:I,8,0)</f>
        <v>AC44</v>
      </c>
      <c r="G32" s="6"/>
      <c r="H32" s="18">
        <f>(1+Premissas!C$5)*Frequencia!G32*'Rotacao Locomotiva'!G32*(SUMIFS('Trem Tipo Medio'!$I:$I,'Trem Tipo Medio'!$A:$A,$A32,'Trem Tipo Medio'!$AE:$AE,"&lt;="&amp;H$2,'Trem Tipo Medio'!$AF:$AF,"&gt;="&amp;H$2))</f>
        <v>0</v>
      </c>
      <c r="I32" s="18">
        <f>(1+Premissas!D$5)*Frequencia!H32*'Rotacao Locomotiva'!H32*(SUMIFS('Trem Tipo Medio'!$I:$I,'Trem Tipo Medio'!$A:$A,$A32,'Trem Tipo Medio'!$AE:$AE,"&lt;="&amp;I$2,'Trem Tipo Medio'!$AF:$AF,"&gt;="&amp;I$2))</f>
        <v>0</v>
      </c>
      <c r="J32" s="18">
        <f>(1+Premissas!E$5)*Frequencia!I32*'Rotacao Locomotiva'!I32*(SUMIFS('Trem Tipo Medio'!$I:$I,'Trem Tipo Medio'!$A:$A,$A32,'Trem Tipo Medio'!$AE:$AE,"&lt;="&amp;J$2,'Trem Tipo Medio'!$AF:$AF,"&gt;="&amp;J$2))</f>
        <v>0</v>
      </c>
      <c r="K32" s="18">
        <f>(1+Premissas!F$5)*Frequencia!J32*'Rotacao Locomotiva'!J32*(SUMIFS('Trem Tipo Medio'!$I:$I,'Trem Tipo Medio'!$A:$A,$A32,'Trem Tipo Medio'!$AE:$AE,"&lt;="&amp;K$2,'Trem Tipo Medio'!$AF:$AF,"&gt;="&amp;K$2))</f>
        <v>0</v>
      </c>
      <c r="L32" s="18">
        <f>(1+Premissas!G$5)*Frequencia!K32*'Rotacao Locomotiva'!K32*(SUMIFS('Trem Tipo Medio'!$I:$I,'Trem Tipo Medio'!$A:$A,$A32,'Trem Tipo Medio'!$AE:$AE,"&lt;="&amp;L$2,'Trem Tipo Medio'!$AF:$AF,"&gt;="&amp;L$2))</f>
        <v>0</v>
      </c>
      <c r="M32" s="18">
        <f>(1+Premissas!H$5)*Frequencia!L32*'Rotacao Locomotiva'!L32*(SUMIFS('Trem Tipo Medio'!$I:$I,'Trem Tipo Medio'!$A:$A,$A32,'Trem Tipo Medio'!$AE:$AE,"&lt;="&amp;M$2,'Trem Tipo Medio'!$AF:$AF,"&gt;="&amp;M$2))</f>
        <v>0</v>
      </c>
      <c r="N32" s="18">
        <f>(1+Premissas!I$5)*Frequencia!M32*'Rotacao Locomotiva'!M32*(SUMIFS('Trem Tipo Medio'!$I:$I,'Trem Tipo Medio'!$A:$A,$A32,'Trem Tipo Medio'!$AE:$AE,"&lt;="&amp;N$2,'Trem Tipo Medio'!$AF:$AF,"&gt;="&amp;N$2))</f>
        <v>0</v>
      </c>
      <c r="O32" s="18">
        <f>(1+Premissas!J$5)*Frequencia!N32*'Rotacao Locomotiva'!N32*(SUMIFS('Trem Tipo Medio'!$I:$I,'Trem Tipo Medio'!$A:$A,$A32,'Trem Tipo Medio'!$AE:$AE,"&lt;="&amp;O$2,'Trem Tipo Medio'!$AF:$AF,"&gt;="&amp;O$2))</f>
        <v>0</v>
      </c>
      <c r="P32" s="18">
        <f>(1+Premissas!K$5)*Frequencia!O32*'Rotacao Locomotiva'!O32*(SUMIFS('Trem Tipo Medio'!$I:$I,'Trem Tipo Medio'!$A:$A,$A32,'Trem Tipo Medio'!$AE:$AE,"&lt;="&amp;P$2,'Trem Tipo Medio'!$AF:$AF,"&gt;="&amp;P$2))</f>
        <v>0</v>
      </c>
      <c r="Q32" s="18">
        <f>(1+Premissas!L$5)*Frequencia!P32*'Rotacao Locomotiva'!P32*(SUMIFS('Trem Tipo Medio'!$I:$I,'Trem Tipo Medio'!$A:$A,$A32,'Trem Tipo Medio'!$AE:$AE,"&lt;="&amp;Q$2,'Trem Tipo Medio'!$AF:$AF,"&gt;="&amp;Q$2))</f>
        <v>0</v>
      </c>
      <c r="R32" s="18">
        <f>(1+Premissas!M$5)*Frequencia!Q32*'Rotacao Locomotiva'!Q32*(SUMIFS('Trem Tipo Medio'!$I:$I,'Trem Tipo Medio'!$A:$A,$A32,'Trem Tipo Medio'!$AE:$AE,"&lt;="&amp;R$2,'Trem Tipo Medio'!$AF:$AF,"&gt;="&amp;R$2))</f>
        <v>0</v>
      </c>
      <c r="S32" s="18">
        <f>(1+Premissas!N$5)*Frequencia!R32*'Rotacao Locomotiva'!R32*(SUMIFS('Trem Tipo Medio'!$I:$I,'Trem Tipo Medio'!$A:$A,$A32,'Trem Tipo Medio'!$AE:$AE,"&lt;="&amp;S$2,'Trem Tipo Medio'!$AF:$AF,"&gt;="&amp;S$2))</f>
        <v>0</v>
      </c>
      <c r="T32" s="18">
        <f>(1+Premissas!O$5)*Frequencia!S32*'Rotacao Locomotiva'!S32*(SUMIFS('Trem Tipo Medio'!$I:$I,'Trem Tipo Medio'!$A:$A,$A32,'Trem Tipo Medio'!$AE:$AE,"&lt;="&amp;T$2,'Trem Tipo Medio'!$AF:$AF,"&gt;="&amp;T$2))</f>
        <v>0</v>
      </c>
      <c r="U32" s="18">
        <f>(1+Premissas!P$5)*Frequencia!T32*'Rotacao Locomotiva'!T32*(SUMIFS('Trem Tipo Medio'!$I:$I,'Trem Tipo Medio'!$A:$A,$A32,'Trem Tipo Medio'!$AE:$AE,"&lt;="&amp;U$2,'Trem Tipo Medio'!$AF:$AF,"&gt;="&amp;U$2))</f>
        <v>0</v>
      </c>
      <c r="V32" s="18">
        <f>(1+Premissas!Q$5)*Frequencia!U32*'Rotacao Locomotiva'!U32*(SUMIFS('Trem Tipo Medio'!$I:$I,'Trem Tipo Medio'!$A:$A,$A32,'Trem Tipo Medio'!$AE:$AE,"&lt;="&amp;V$2,'Trem Tipo Medio'!$AF:$AF,"&gt;="&amp;V$2))</f>
        <v>0</v>
      </c>
      <c r="W32" s="18">
        <f>(1+Premissas!R$5)*Frequencia!V32*'Rotacao Locomotiva'!V32*(SUMIFS('Trem Tipo Medio'!$I:$I,'Trem Tipo Medio'!$A:$A,$A32,'Trem Tipo Medio'!$AE:$AE,"&lt;="&amp;W$2,'Trem Tipo Medio'!$AF:$AF,"&gt;="&amp;W$2))</f>
        <v>0</v>
      </c>
      <c r="X32" s="18">
        <f>(1+Premissas!S$5)*Frequencia!W32*'Rotacao Locomotiva'!W32*(SUMIFS('Trem Tipo Medio'!$I:$I,'Trem Tipo Medio'!$A:$A,$A32,'Trem Tipo Medio'!$AE:$AE,"&lt;="&amp;X$2,'Trem Tipo Medio'!$AF:$AF,"&gt;="&amp;X$2))</f>
        <v>0</v>
      </c>
      <c r="Y32" s="18">
        <f>(1+Premissas!T$5)*Frequencia!X32*'Rotacao Locomotiva'!X32*(SUMIFS('Trem Tipo Medio'!$I:$I,'Trem Tipo Medio'!$A:$A,$A32,'Trem Tipo Medio'!$AE:$AE,"&lt;="&amp;Y$2,'Trem Tipo Medio'!$AF:$AF,"&gt;="&amp;Y$2))</f>
        <v>0</v>
      </c>
      <c r="Z32" s="18">
        <f>(1+Premissas!U$5)*Frequencia!Y32*'Rotacao Locomotiva'!Y32*(SUMIFS('Trem Tipo Medio'!$I:$I,'Trem Tipo Medio'!$A:$A,$A32,'Trem Tipo Medio'!$AE:$AE,"&lt;="&amp;Z$2,'Trem Tipo Medio'!$AF:$AF,"&gt;="&amp;Z$2))</f>
        <v>0</v>
      </c>
      <c r="AA32" s="18">
        <f>(1+Premissas!V$5)*Frequencia!Z32*'Rotacao Locomotiva'!Z32*(SUMIFS('Trem Tipo Medio'!$I:$I,'Trem Tipo Medio'!$A:$A,$A32,'Trem Tipo Medio'!$AE:$AE,"&lt;="&amp;AA$2,'Trem Tipo Medio'!$AF:$AF,"&gt;="&amp;AA$2))</f>
        <v>0</v>
      </c>
      <c r="AB32" s="18">
        <f>(1+Premissas!W$5)*Frequencia!AA32*'Rotacao Locomotiva'!AA32*(SUMIFS('Trem Tipo Medio'!$I:$I,'Trem Tipo Medio'!$A:$A,$A32,'Trem Tipo Medio'!$AE:$AE,"&lt;="&amp;AB$2,'Trem Tipo Medio'!$AF:$AF,"&gt;="&amp;AB$2))</f>
        <v>0</v>
      </c>
      <c r="AC32" s="18">
        <f>(1+Premissas!X$5)*Frequencia!AB32*'Rotacao Locomotiva'!AB32*(SUMIFS('Trem Tipo Medio'!$I:$I,'Trem Tipo Medio'!$A:$A,$A32,'Trem Tipo Medio'!$AE:$AE,"&lt;="&amp;AC$2,'Trem Tipo Medio'!$AF:$AF,"&gt;="&amp;AC$2))</f>
        <v>0</v>
      </c>
      <c r="AD32" s="18">
        <f>(1+Premissas!Y$5)*Frequencia!AC32*'Rotacao Locomotiva'!AC32*(SUMIFS('Trem Tipo Medio'!$I:$I,'Trem Tipo Medio'!$A:$A,$A32,'Trem Tipo Medio'!$AE:$AE,"&lt;="&amp;AD$2,'Trem Tipo Medio'!$AF:$AF,"&gt;="&amp;AD$2))</f>
        <v>0</v>
      </c>
      <c r="AE32" s="18">
        <f>(1+Premissas!Z$5)*Frequencia!AD32*'Rotacao Locomotiva'!AD32*(SUMIFS('Trem Tipo Medio'!$I:$I,'Trem Tipo Medio'!$A:$A,$A32,'Trem Tipo Medio'!$AE:$AE,"&lt;="&amp;AE$2,'Trem Tipo Medio'!$AF:$AF,"&gt;="&amp;AE$2))</f>
        <v>0</v>
      </c>
      <c r="AF32" s="18">
        <f>(1+Premissas!AA$5)*Frequencia!AE32*'Rotacao Locomotiva'!AE32*(SUMIFS('Trem Tipo Medio'!$I:$I,'Trem Tipo Medio'!$A:$A,$A32,'Trem Tipo Medio'!$AE:$AE,"&lt;="&amp;AF$2,'Trem Tipo Medio'!$AF:$AF,"&gt;="&amp;AF$2))</f>
        <v>0</v>
      </c>
      <c r="AG32" s="18">
        <f>(1+Premissas!AB$5)*Frequencia!AF32*'Rotacao Locomotiva'!AF32*(SUMIFS('Trem Tipo Medio'!$I:$I,'Trem Tipo Medio'!$A:$A,$A32,'Trem Tipo Medio'!$AE:$AE,"&lt;="&amp;AG$2,'Trem Tipo Medio'!$AF:$AF,"&gt;="&amp;AG$2))</f>
        <v>0</v>
      </c>
      <c r="AH32" s="18">
        <f>(1+Premissas!AC$5)*Frequencia!AG32*'Rotacao Locomotiva'!AG32*(SUMIFS('Trem Tipo Medio'!$I:$I,'Trem Tipo Medio'!$A:$A,$A32,'Trem Tipo Medio'!$AE:$AE,"&lt;="&amp;AH$2,'Trem Tipo Medio'!$AF:$AF,"&gt;="&amp;AH$2))</f>
        <v>0</v>
      </c>
      <c r="AI32" s="18">
        <f>(1+Premissas!AD$5)*Frequencia!AH32*'Rotacao Locomotiva'!AH32*(SUMIFS('Trem Tipo Medio'!$I:$I,'Trem Tipo Medio'!$A:$A,$A32,'Trem Tipo Medio'!$AE:$AE,"&lt;="&amp;AI$2,'Trem Tipo Medio'!$AF:$AF,"&gt;="&amp;AI$2))</f>
        <v>0</v>
      </c>
      <c r="AJ32" s="18">
        <f>(1+Premissas!AE$5)*Frequencia!AI32*'Rotacao Locomotiva'!AI32*(SUMIFS('Trem Tipo Medio'!$I:$I,'Trem Tipo Medio'!$A:$A,$A32,'Trem Tipo Medio'!$AE:$AE,"&lt;="&amp;AJ$2,'Trem Tipo Medio'!$AF:$AF,"&gt;="&amp;AJ$2))</f>
        <v>0</v>
      </c>
      <c r="AK32" s="18">
        <f>(1+Premissas!AF$5)*Frequencia!AJ32*'Rotacao Locomotiva'!AJ32*(SUMIFS('Trem Tipo Medio'!$I:$I,'Trem Tipo Medio'!$A:$A,$A32,'Trem Tipo Medio'!$AE:$AE,"&lt;="&amp;AK$2,'Trem Tipo Medio'!$AF:$AF,"&gt;="&amp;AK$2))</f>
        <v>0</v>
      </c>
      <c r="AL32" s="18">
        <f>(1+Premissas!AG$5)*Frequencia!AK32*'Rotacao Locomotiva'!AK32*(SUMIFS('Trem Tipo Medio'!$I:$I,'Trem Tipo Medio'!$A:$A,$A32,'Trem Tipo Medio'!$AE:$AE,"&lt;="&amp;AL$2,'Trem Tipo Medio'!$AF:$AF,"&gt;="&amp;AL$2))</f>
        <v>0</v>
      </c>
      <c r="AM32" s="18">
        <f>(1+Premissas!AH$5)*Frequencia!AL32*'Rotacao Locomotiva'!AL32*(SUMIFS('Trem Tipo Medio'!$I:$I,'Trem Tipo Medio'!$A:$A,$A32,'Trem Tipo Medio'!$AE:$AE,"&lt;="&amp;AM$2,'Trem Tipo Medio'!$AF:$AF,"&gt;="&amp;AM$2))</f>
        <v>0</v>
      </c>
      <c r="AN32" s="18">
        <f>(1+Premissas!AI$5)*Frequencia!AM32*'Rotacao Locomotiva'!AM32*(SUMIFS('Trem Tipo Medio'!$I:$I,'Trem Tipo Medio'!$A:$A,$A32,'Trem Tipo Medio'!$AE:$AE,"&lt;="&amp;AN$2,'Trem Tipo Medio'!$AF:$AF,"&gt;="&amp;AN$2))</f>
        <v>0</v>
      </c>
      <c r="AO32" s="18">
        <f>(1+Premissas!AJ$5)*Frequencia!AN32*'Rotacao Locomotiva'!AN32*(SUMIFS('Trem Tipo Medio'!$I:$I,'Trem Tipo Medio'!$A:$A,$A32,'Trem Tipo Medio'!$AE:$AE,"&lt;="&amp;AO$2,'Trem Tipo Medio'!$AF:$AF,"&gt;="&amp;AO$2))</f>
        <v>0</v>
      </c>
      <c r="AP32" s="18">
        <f>(1+Premissas!AK$5)*Frequencia!AO32*'Rotacao Locomotiva'!AO32*(SUMIFS('Trem Tipo Medio'!$I:$I,'Trem Tipo Medio'!$A:$A,$A32,'Trem Tipo Medio'!$AE:$AE,"&lt;="&amp;AP$2,'Trem Tipo Medio'!$AF:$AF,"&gt;="&amp;AP$2))</f>
        <v>0</v>
      </c>
      <c r="AQ32" s="18">
        <f>(1+Premissas!AL$5)*Frequencia!AP32*'Rotacao Locomotiva'!AP32*(SUMIFS('Trem Tipo Medio'!$I:$I,'Trem Tipo Medio'!$A:$A,$A32,'Trem Tipo Medio'!$AE:$AE,"&lt;="&amp;AQ$2,'Trem Tipo Medio'!$AF:$AF,"&gt;="&amp;AQ$2))</f>
        <v>0</v>
      </c>
      <c r="AR32" s="18">
        <f>(1+Premissas!AM$5)*Frequencia!AQ32*'Rotacao Locomotiva'!AQ32*(SUMIFS('Trem Tipo Medio'!$I:$I,'Trem Tipo Medio'!$A:$A,$A32,'Trem Tipo Medio'!$AE:$AE,"&lt;="&amp;AR$2,'Trem Tipo Medio'!$AF:$AF,"&gt;="&amp;AR$2))</f>
        <v>0</v>
      </c>
      <c r="AS32" s="18">
        <f>(1+Premissas!AN$5)*Frequencia!AR32*'Rotacao Locomotiva'!AR32*(SUMIFS('Trem Tipo Medio'!$I:$I,'Trem Tipo Medio'!$A:$A,$A32,'Trem Tipo Medio'!$AE:$AE,"&lt;="&amp;AS$2,'Trem Tipo Medio'!$AF:$AF,"&gt;="&amp;AS$2))</f>
        <v>0</v>
      </c>
      <c r="AT32" s="18">
        <f>(1+Premissas!AO$5)*Frequencia!AS32*'Rotacao Locomotiva'!AS32*(SUMIFS('Trem Tipo Medio'!$I:$I,'Trem Tipo Medio'!$A:$A,$A32,'Trem Tipo Medio'!$AE:$AE,"&lt;="&amp;AT$2,'Trem Tipo Medio'!$AF:$AF,"&gt;="&amp;AT$2))</f>
        <v>0</v>
      </c>
      <c r="AU32" s="18">
        <f>(1+Premissas!AP$5)*Frequencia!AT32*'Rotacao Locomotiva'!AT32*(SUMIFS('Trem Tipo Medio'!$I:$I,'Trem Tipo Medio'!$A:$A,$A32,'Trem Tipo Medio'!$AE:$AE,"&lt;="&amp;AU$2,'Trem Tipo Medio'!$AF:$AF,"&gt;="&amp;AU$2))</f>
        <v>0</v>
      </c>
      <c r="AV32" s="18">
        <f>(1+Premissas!AQ$5)*Frequencia!AU32*'Rotacao Locomotiva'!AU32*(SUMIFS('Trem Tipo Medio'!$I:$I,'Trem Tipo Medio'!$A:$A,$A32,'Trem Tipo Medio'!$AE:$AE,"&lt;="&amp;AV$2,'Trem Tipo Medio'!$AF:$AF,"&gt;="&amp;AV$2))</f>
        <v>0</v>
      </c>
      <c r="AW32" s="18">
        <f>(1+Premissas!AR$5)*Frequencia!AV32*'Rotacao Locomotiva'!AV32*(SUMIFS('Trem Tipo Medio'!$I:$I,'Trem Tipo Medio'!$A:$A,$A32,'Trem Tipo Medio'!$AE:$AE,"&lt;="&amp;AW$2,'Trem Tipo Medio'!$AF:$AF,"&gt;="&amp;AW$2))</f>
        <v>0</v>
      </c>
      <c r="AX32" s="18">
        <f>(1+Premissas!AS$5)*Frequencia!AW32*'Rotacao Locomotiva'!AW32*(SUMIFS('Trem Tipo Medio'!$I:$I,'Trem Tipo Medio'!$A:$A,$A32,'Trem Tipo Medio'!$AE:$AE,"&lt;="&amp;AX$2,'Trem Tipo Medio'!$AF:$AF,"&gt;="&amp;AX$2))</f>
        <v>0</v>
      </c>
      <c r="AY32" s="18">
        <f>(1+Premissas!AT$5)*Frequencia!AX32*'Rotacao Locomotiva'!AX32*(SUMIFS('Trem Tipo Medio'!$I:$I,'Trem Tipo Medio'!$A:$A,$A32,'Trem Tipo Medio'!$AE:$AE,"&lt;="&amp;AY$2,'Trem Tipo Medio'!$AF:$AF,"&gt;="&amp;AY$2))</f>
        <v>0</v>
      </c>
      <c r="AZ32" s="18">
        <f>(1+Premissas!AU$5)*Frequencia!AY32*'Rotacao Locomotiva'!AY32*(SUMIFS('Trem Tipo Medio'!$I:$I,'Trem Tipo Medio'!$A:$A,$A32,'Trem Tipo Medio'!$AE:$AE,"&lt;="&amp;AZ$2,'Trem Tipo Medio'!$AF:$AF,"&gt;="&amp;AZ$2))</f>
        <v>0</v>
      </c>
      <c r="BA32" s="18">
        <f>(1+Premissas!AV$5)*Frequencia!AZ32*'Rotacao Locomotiva'!AZ32*(SUMIFS('Trem Tipo Medio'!$I:$I,'Trem Tipo Medio'!$A:$A,$A32,'Trem Tipo Medio'!$AE:$AE,"&lt;="&amp;BA$2,'Trem Tipo Medio'!$AF:$AF,"&gt;="&amp;BA$2))</f>
        <v>0</v>
      </c>
      <c r="BB32" s="18">
        <f>(1+Premissas!AW$5)*Frequencia!BA32*'Rotacao Locomotiva'!BA32*(SUMIFS('Trem Tipo Medio'!$I:$I,'Trem Tipo Medio'!$A:$A,$A32,'Trem Tipo Medio'!$AE:$AE,"&lt;="&amp;BB$2,'Trem Tipo Medio'!$AF:$AF,"&gt;="&amp;BB$2))</f>
        <v>0</v>
      </c>
      <c r="BC32" s="18">
        <f>(1+Premissas!AX$5)*Frequencia!BB32*'Rotacao Locomotiva'!BB32*(SUMIFS('Trem Tipo Medio'!$I:$I,'Trem Tipo Medio'!$A:$A,$A32,'Trem Tipo Medio'!$AE:$AE,"&lt;="&amp;BC$2,'Trem Tipo Medio'!$AF:$AF,"&gt;="&amp;BC$2))</f>
        <v>0</v>
      </c>
      <c r="BD32" s="18">
        <f>(1+Premissas!AY$5)*Frequencia!BC32*'Rotacao Locomotiva'!BC32*(SUMIFS('Trem Tipo Medio'!$I:$I,'Trem Tipo Medio'!$A:$A,$A32,'Trem Tipo Medio'!$AE:$AE,"&lt;="&amp;BD$2,'Trem Tipo Medio'!$AF:$AF,"&gt;="&amp;BD$2))</f>
        <v>0</v>
      </c>
      <c r="BE32" s="18">
        <f>(1+Premissas!AZ$5)*Frequencia!BD32*'Rotacao Locomotiva'!BD32*(SUMIFS('Trem Tipo Medio'!$I:$I,'Trem Tipo Medio'!$A:$A,$A32,'Trem Tipo Medio'!$AE:$AE,"&lt;="&amp;BE$2,'Trem Tipo Medio'!$AF:$AF,"&gt;="&amp;BE$2))</f>
        <v>0</v>
      </c>
      <c r="BF32" s="18">
        <f>(1+Premissas!BA$5)*Frequencia!BE32*'Rotacao Locomotiva'!BE32*(SUMIFS('Trem Tipo Medio'!$I:$I,'Trem Tipo Medio'!$A:$A,$A32,'Trem Tipo Medio'!$AE:$AE,"&lt;="&amp;BF$2,'Trem Tipo Medio'!$AF:$AF,"&gt;="&amp;BF$2))</f>
        <v>0</v>
      </c>
      <c r="BG32" s="18">
        <f>(1+Premissas!BB$5)*Frequencia!BF32*'Rotacao Locomotiva'!BF32*(SUMIFS('Trem Tipo Medio'!$I:$I,'Trem Tipo Medio'!$A:$A,$A32,'Trem Tipo Medio'!$AE:$AE,"&lt;="&amp;BG$2,'Trem Tipo Medio'!$AF:$AF,"&gt;="&amp;BG$2))</f>
        <v>0</v>
      </c>
      <c r="BH32" s="18">
        <f>(1+Premissas!BC$5)*Frequencia!BG32*'Rotacao Locomotiva'!BG32*(SUMIFS('Trem Tipo Medio'!$I:$I,'Trem Tipo Medio'!$A:$A,$A32,'Trem Tipo Medio'!$AE:$AE,"&lt;="&amp;BH$2,'Trem Tipo Medio'!$AF:$AF,"&gt;="&amp;BH$2))</f>
        <v>0</v>
      </c>
      <c r="BI32" s="18">
        <f>(1+Premissas!BD$5)*Frequencia!BH32*'Rotacao Locomotiva'!BH32*(SUMIFS('Trem Tipo Medio'!$I:$I,'Trem Tipo Medio'!$A:$A,$A32,'Trem Tipo Medio'!$AE:$AE,"&lt;="&amp;BI$2,'Trem Tipo Medio'!$AF:$AF,"&gt;="&amp;BI$2))</f>
        <v>0</v>
      </c>
      <c r="BJ32" s="18">
        <f>(1+Premissas!BE$5)*Frequencia!BI32*'Rotacao Locomotiva'!BI32*(SUMIFS('Trem Tipo Medio'!$I:$I,'Trem Tipo Medio'!$A:$A,$A32,'Trem Tipo Medio'!$AE:$AE,"&lt;="&amp;BJ$2,'Trem Tipo Medio'!$AF:$AF,"&gt;="&amp;BJ$2))</f>
        <v>0</v>
      </c>
      <c r="BK32" s="18">
        <f>(1+Premissas!BF$5)*Frequencia!BJ32*'Rotacao Locomotiva'!BJ32*(SUMIFS('Trem Tipo Medio'!$I:$I,'Trem Tipo Medio'!$A:$A,$A32,'Trem Tipo Medio'!$AE:$AE,"&lt;="&amp;BK$2,'Trem Tipo Medio'!$AF:$AF,"&gt;="&amp;BK$2))</f>
        <v>0</v>
      </c>
      <c r="BL32" s="18">
        <f>(1+Premissas!BG$5)*Frequencia!BK32*'Rotacao Locomotiva'!BK32*(SUMIFS('Trem Tipo Medio'!$I:$I,'Trem Tipo Medio'!$A:$A,$A32,'Trem Tipo Medio'!$AE:$AE,"&lt;="&amp;BL$2,'Trem Tipo Medio'!$AF:$AF,"&gt;="&amp;BL$2))</f>
        <v>0</v>
      </c>
      <c r="BM32" s="18">
        <f>(1+Premissas!BH$5)*Frequencia!BL32*'Rotacao Locomotiva'!BL32*(SUMIFS('Trem Tipo Medio'!$I:$I,'Trem Tipo Medio'!$A:$A,$A32,'Trem Tipo Medio'!$AE:$AE,"&lt;="&amp;BM$2,'Trem Tipo Medio'!$AF:$AF,"&gt;="&amp;BM$2))</f>
        <v>0</v>
      </c>
      <c r="BN32" s="18">
        <f>(1+Premissas!BI$5)*Frequencia!BM32*'Rotacao Locomotiva'!BM32*(SUMIFS('Trem Tipo Medio'!$I:$I,'Trem Tipo Medio'!$A:$A,$A32,'Trem Tipo Medio'!$AE:$AE,"&lt;="&amp;BN$2,'Trem Tipo Medio'!$AF:$AF,"&gt;="&amp;BN$2))</f>
        <v>0</v>
      </c>
      <c r="BO32" s="18">
        <f>(1+Premissas!BJ$5)*Frequencia!BN32*'Rotacao Locomotiva'!BN32*(SUMIFS('Trem Tipo Medio'!$I:$I,'Trem Tipo Medio'!$A:$A,$A32,'Trem Tipo Medio'!$AE:$AE,"&lt;="&amp;BO$2,'Trem Tipo Medio'!$AF:$AF,"&gt;="&amp;BO$2))</f>
        <v>0</v>
      </c>
      <c r="BP32" s="18">
        <f>(1+Premissas!BK$5)*Frequencia!BO32*'Rotacao Locomotiva'!BO32*(SUMIFS('Trem Tipo Medio'!$I:$I,'Trem Tipo Medio'!$A:$A,$A32,'Trem Tipo Medio'!$AE:$AE,"&lt;="&amp;BP$2,'Trem Tipo Medio'!$AF:$AF,"&gt;="&amp;BP$2))</f>
        <v>0</v>
      </c>
      <c r="BQ32"/>
      <c r="BR32"/>
      <c r="BS32"/>
      <c r="BT32"/>
      <c r="BU32"/>
    </row>
    <row r="33" spans="1:73" s="32" customFormat="1" x14ac:dyDescent="0.25">
      <c r="A33" s="6">
        <f t="shared" si="2"/>
        <v>31</v>
      </c>
      <c r="B33" s="3" t="str">
        <f>VLOOKUP($A33,Demanda!$A$1:$G$43,4,0)</f>
        <v>Soja em Grão</v>
      </c>
      <c r="C33" s="3" t="str">
        <f>VLOOKUP($A33,Demanda!$A$1:$G$43,6,0)</f>
        <v>Matupá</v>
      </c>
      <c r="D33" s="3" t="str">
        <f>VLOOKUP($A33,Demanda!$A$1:$G$43,7,0)</f>
        <v>Miritituba</v>
      </c>
      <c r="E33" s="3" t="str">
        <f>VLOOKUP($A33,Demanda!$A$1:$G$43,2,0)</f>
        <v>FGRAO</v>
      </c>
      <c r="F33" s="29" t="str">
        <f>VLOOKUP(A33,'Trem Tipo Medio'!A:I,8,0)</f>
        <v>AC44</v>
      </c>
      <c r="G33" s="6"/>
      <c r="H33" s="18">
        <f>(1+Premissas!C$5)*Frequencia!G33*'Rotacao Locomotiva'!G33*(SUMIFS('Trem Tipo Medio'!$I:$I,'Trem Tipo Medio'!$A:$A,$A33,'Trem Tipo Medio'!$AE:$AE,"&lt;="&amp;H$2,'Trem Tipo Medio'!$AF:$AF,"&gt;="&amp;H$2))</f>
        <v>0</v>
      </c>
      <c r="I33" s="18">
        <f>(1+Premissas!D$5)*Frequencia!H33*'Rotacao Locomotiva'!H33*(SUMIFS('Trem Tipo Medio'!$I:$I,'Trem Tipo Medio'!$A:$A,$A33,'Trem Tipo Medio'!$AE:$AE,"&lt;="&amp;I$2,'Trem Tipo Medio'!$AF:$AF,"&gt;="&amp;I$2))</f>
        <v>0</v>
      </c>
      <c r="J33" s="18">
        <f>(1+Premissas!E$5)*Frequencia!I33*'Rotacao Locomotiva'!I33*(SUMIFS('Trem Tipo Medio'!$I:$I,'Trem Tipo Medio'!$A:$A,$A33,'Trem Tipo Medio'!$AE:$AE,"&lt;="&amp;J$2,'Trem Tipo Medio'!$AF:$AF,"&gt;="&amp;J$2))</f>
        <v>0</v>
      </c>
      <c r="K33" s="18">
        <f>(1+Premissas!F$5)*Frequencia!J33*'Rotacao Locomotiva'!J33*(SUMIFS('Trem Tipo Medio'!$I:$I,'Trem Tipo Medio'!$A:$A,$A33,'Trem Tipo Medio'!$AE:$AE,"&lt;="&amp;K$2,'Trem Tipo Medio'!$AF:$AF,"&gt;="&amp;K$2))</f>
        <v>0</v>
      </c>
      <c r="L33" s="18">
        <f>(1+Premissas!G$5)*Frequencia!K33*'Rotacao Locomotiva'!K33*(SUMIFS('Trem Tipo Medio'!$I:$I,'Trem Tipo Medio'!$A:$A,$A33,'Trem Tipo Medio'!$AE:$AE,"&lt;="&amp;L$2,'Trem Tipo Medio'!$AF:$AF,"&gt;="&amp;L$2))</f>
        <v>0</v>
      </c>
      <c r="M33" s="18">
        <f>(1+Premissas!H$5)*Frequencia!L33*'Rotacao Locomotiva'!L33*(SUMIFS('Trem Tipo Medio'!$I:$I,'Trem Tipo Medio'!$A:$A,$A33,'Trem Tipo Medio'!$AE:$AE,"&lt;="&amp;M$2,'Trem Tipo Medio'!$AF:$AF,"&gt;="&amp;M$2))</f>
        <v>0</v>
      </c>
      <c r="N33" s="18">
        <f>(1+Premissas!I$5)*Frequencia!M33*'Rotacao Locomotiva'!M33*(SUMIFS('Trem Tipo Medio'!$I:$I,'Trem Tipo Medio'!$A:$A,$A33,'Trem Tipo Medio'!$AE:$AE,"&lt;="&amp;N$2,'Trem Tipo Medio'!$AF:$AF,"&gt;="&amp;N$2))</f>
        <v>0</v>
      </c>
      <c r="O33" s="18">
        <f>(1+Premissas!J$5)*Frequencia!N33*'Rotacao Locomotiva'!N33*(SUMIFS('Trem Tipo Medio'!$I:$I,'Trem Tipo Medio'!$A:$A,$A33,'Trem Tipo Medio'!$AE:$AE,"&lt;="&amp;O$2,'Trem Tipo Medio'!$AF:$AF,"&gt;="&amp;O$2))</f>
        <v>0</v>
      </c>
      <c r="P33" s="18">
        <f>(1+Premissas!K$5)*Frequencia!O33*'Rotacao Locomotiva'!O33*(SUMIFS('Trem Tipo Medio'!$I:$I,'Trem Tipo Medio'!$A:$A,$A33,'Trem Tipo Medio'!$AE:$AE,"&lt;="&amp;P$2,'Trem Tipo Medio'!$AF:$AF,"&gt;="&amp;P$2))</f>
        <v>0</v>
      </c>
      <c r="Q33" s="18">
        <f>(1+Premissas!L$5)*Frequencia!P33*'Rotacao Locomotiva'!P33*(SUMIFS('Trem Tipo Medio'!$I:$I,'Trem Tipo Medio'!$A:$A,$A33,'Trem Tipo Medio'!$AE:$AE,"&lt;="&amp;Q$2,'Trem Tipo Medio'!$AF:$AF,"&gt;="&amp;Q$2))</f>
        <v>0</v>
      </c>
      <c r="R33" s="18">
        <f>(1+Premissas!M$5)*Frequencia!Q33*'Rotacao Locomotiva'!Q33*(SUMIFS('Trem Tipo Medio'!$I:$I,'Trem Tipo Medio'!$A:$A,$A33,'Trem Tipo Medio'!$AE:$AE,"&lt;="&amp;R$2,'Trem Tipo Medio'!$AF:$AF,"&gt;="&amp;R$2))</f>
        <v>0</v>
      </c>
      <c r="S33" s="18">
        <f>(1+Premissas!N$5)*Frequencia!R33*'Rotacao Locomotiva'!R33*(SUMIFS('Trem Tipo Medio'!$I:$I,'Trem Tipo Medio'!$A:$A,$A33,'Trem Tipo Medio'!$AE:$AE,"&lt;="&amp;S$2,'Trem Tipo Medio'!$AF:$AF,"&gt;="&amp;S$2))</f>
        <v>0</v>
      </c>
      <c r="T33" s="18">
        <f>(1+Premissas!O$5)*Frequencia!S33*'Rotacao Locomotiva'!S33*(SUMIFS('Trem Tipo Medio'!$I:$I,'Trem Tipo Medio'!$A:$A,$A33,'Trem Tipo Medio'!$AE:$AE,"&lt;="&amp;T$2,'Trem Tipo Medio'!$AF:$AF,"&gt;="&amp;T$2))</f>
        <v>0</v>
      </c>
      <c r="U33" s="18">
        <f>(1+Premissas!P$5)*Frequencia!T33*'Rotacao Locomotiva'!T33*(SUMIFS('Trem Tipo Medio'!$I:$I,'Trem Tipo Medio'!$A:$A,$A33,'Trem Tipo Medio'!$AE:$AE,"&lt;="&amp;U$2,'Trem Tipo Medio'!$AF:$AF,"&gt;="&amp;U$2))</f>
        <v>0</v>
      </c>
      <c r="V33" s="18">
        <f>(1+Premissas!Q$5)*Frequencia!U33*'Rotacao Locomotiva'!U33*(SUMIFS('Trem Tipo Medio'!$I:$I,'Trem Tipo Medio'!$A:$A,$A33,'Trem Tipo Medio'!$AE:$AE,"&lt;="&amp;V$2,'Trem Tipo Medio'!$AF:$AF,"&gt;="&amp;V$2))</f>
        <v>0</v>
      </c>
      <c r="W33" s="18">
        <f>(1+Premissas!R$5)*Frequencia!V33*'Rotacao Locomotiva'!V33*(SUMIFS('Trem Tipo Medio'!$I:$I,'Trem Tipo Medio'!$A:$A,$A33,'Trem Tipo Medio'!$AE:$AE,"&lt;="&amp;W$2,'Trem Tipo Medio'!$AF:$AF,"&gt;="&amp;W$2))</f>
        <v>0</v>
      </c>
      <c r="X33" s="18">
        <f>(1+Premissas!S$5)*Frequencia!W33*'Rotacao Locomotiva'!W33*(SUMIFS('Trem Tipo Medio'!$I:$I,'Trem Tipo Medio'!$A:$A,$A33,'Trem Tipo Medio'!$AE:$AE,"&lt;="&amp;X$2,'Trem Tipo Medio'!$AF:$AF,"&gt;="&amp;X$2))</f>
        <v>0</v>
      </c>
      <c r="Y33" s="18">
        <f>(1+Premissas!T$5)*Frequencia!X33*'Rotacao Locomotiva'!X33*(SUMIFS('Trem Tipo Medio'!$I:$I,'Trem Tipo Medio'!$A:$A,$A33,'Trem Tipo Medio'!$AE:$AE,"&lt;="&amp;Y$2,'Trem Tipo Medio'!$AF:$AF,"&gt;="&amp;Y$2))</f>
        <v>0</v>
      </c>
      <c r="Z33" s="18">
        <f>(1+Premissas!U$5)*Frequencia!Y33*'Rotacao Locomotiva'!Y33*(SUMIFS('Trem Tipo Medio'!$I:$I,'Trem Tipo Medio'!$A:$A,$A33,'Trem Tipo Medio'!$AE:$AE,"&lt;="&amp;Z$2,'Trem Tipo Medio'!$AF:$AF,"&gt;="&amp;Z$2))</f>
        <v>0</v>
      </c>
      <c r="AA33" s="18">
        <f>(1+Premissas!V$5)*Frequencia!Z33*'Rotacao Locomotiva'!Z33*(SUMIFS('Trem Tipo Medio'!$I:$I,'Trem Tipo Medio'!$A:$A,$A33,'Trem Tipo Medio'!$AE:$AE,"&lt;="&amp;AA$2,'Trem Tipo Medio'!$AF:$AF,"&gt;="&amp;AA$2))</f>
        <v>0</v>
      </c>
      <c r="AB33" s="18">
        <f>(1+Premissas!W$5)*Frequencia!AA33*'Rotacao Locomotiva'!AA33*(SUMIFS('Trem Tipo Medio'!$I:$I,'Trem Tipo Medio'!$A:$A,$A33,'Trem Tipo Medio'!$AE:$AE,"&lt;="&amp;AB$2,'Trem Tipo Medio'!$AF:$AF,"&gt;="&amp;AB$2))</f>
        <v>0</v>
      </c>
      <c r="AC33" s="18">
        <f>(1+Premissas!X$5)*Frequencia!AB33*'Rotacao Locomotiva'!AB33*(SUMIFS('Trem Tipo Medio'!$I:$I,'Trem Tipo Medio'!$A:$A,$A33,'Trem Tipo Medio'!$AE:$AE,"&lt;="&amp;AC$2,'Trem Tipo Medio'!$AF:$AF,"&gt;="&amp;AC$2))</f>
        <v>0</v>
      </c>
      <c r="AD33" s="18">
        <f>(1+Premissas!Y$5)*Frequencia!AC33*'Rotacao Locomotiva'!AC33*(SUMIFS('Trem Tipo Medio'!$I:$I,'Trem Tipo Medio'!$A:$A,$A33,'Trem Tipo Medio'!$AE:$AE,"&lt;="&amp;AD$2,'Trem Tipo Medio'!$AF:$AF,"&gt;="&amp;AD$2))</f>
        <v>0</v>
      </c>
      <c r="AE33" s="18">
        <f>(1+Premissas!Z$5)*Frequencia!AD33*'Rotacao Locomotiva'!AD33*(SUMIFS('Trem Tipo Medio'!$I:$I,'Trem Tipo Medio'!$A:$A,$A33,'Trem Tipo Medio'!$AE:$AE,"&lt;="&amp;AE$2,'Trem Tipo Medio'!$AF:$AF,"&gt;="&amp;AE$2))</f>
        <v>0</v>
      </c>
      <c r="AF33" s="18">
        <f>(1+Premissas!AA$5)*Frequencia!AE33*'Rotacao Locomotiva'!AE33*(SUMIFS('Trem Tipo Medio'!$I:$I,'Trem Tipo Medio'!$A:$A,$A33,'Trem Tipo Medio'!$AE:$AE,"&lt;="&amp;AF$2,'Trem Tipo Medio'!$AF:$AF,"&gt;="&amp;AF$2))</f>
        <v>0</v>
      </c>
      <c r="AG33" s="18">
        <f>(1+Premissas!AB$5)*Frequencia!AF33*'Rotacao Locomotiva'!AF33*(SUMIFS('Trem Tipo Medio'!$I:$I,'Trem Tipo Medio'!$A:$A,$A33,'Trem Tipo Medio'!$AE:$AE,"&lt;="&amp;AG$2,'Trem Tipo Medio'!$AF:$AF,"&gt;="&amp;AG$2))</f>
        <v>0</v>
      </c>
      <c r="AH33" s="18">
        <f>(1+Premissas!AC$5)*Frequencia!AG33*'Rotacao Locomotiva'!AG33*(SUMIFS('Trem Tipo Medio'!$I:$I,'Trem Tipo Medio'!$A:$A,$A33,'Trem Tipo Medio'!$AE:$AE,"&lt;="&amp;AH$2,'Trem Tipo Medio'!$AF:$AF,"&gt;="&amp;AH$2))</f>
        <v>0</v>
      </c>
      <c r="AI33" s="18">
        <f>(1+Premissas!AD$5)*Frequencia!AH33*'Rotacao Locomotiva'!AH33*(SUMIFS('Trem Tipo Medio'!$I:$I,'Trem Tipo Medio'!$A:$A,$A33,'Trem Tipo Medio'!$AE:$AE,"&lt;="&amp;AI$2,'Trem Tipo Medio'!$AF:$AF,"&gt;="&amp;AI$2))</f>
        <v>0</v>
      </c>
      <c r="AJ33" s="18">
        <f>(1+Premissas!AE$5)*Frequencia!AI33*'Rotacao Locomotiva'!AI33*(SUMIFS('Trem Tipo Medio'!$I:$I,'Trem Tipo Medio'!$A:$A,$A33,'Trem Tipo Medio'!$AE:$AE,"&lt;="&amp;AJ$2,'Trem Tipo Medio'!$AF:$AF,"&gt;="&amp;AJ$2))</f>
        <v>0</v>
      </c>
      <c r="AK33" s="18">
        <f>(1+Premissas!AF$5)*Frequencia!AJ33*'Rotacao Locomotiva'!AJ33*(SUMIFS('Trem Tipo Medio'!$I:$I,'Trem Tipo Medio'!$A:$A,$A33,'Trem Tipo Medio'!$AE:$AE,"&lt;="&amp;AK$2,'Trem Tipo Medio'!$AF:$AF,"&gt;="&amp;AK$2))</f>
        <v>0</v>
      </c>
      <c r="AL33" s="18">
        <f>(1+Premissas!AG$5)*Frequencia!AK33*'Rotacao Locomotiva'!AK33*(SUMIFS('Trem Tipo Medio'!$I:$I,'Trem Tipo Medio'!$A:$A,$A33,'Trem Tipo Medio'!$AE:$AE,"&lt;="&amp;AL$2,'Trem Tipo Medio'!$AF:$AF,"&gt;="&amp;AL$2))</f>
        <v>0</v>
      </c>
      <c r="AM33" s="18">
        <f>(1+Premissas!AH$5)*Frequencia!AL33*'Rotacao Locomotiva'!AL33*(SUMIFS('Trem Tipo Medio'!$I:$I,'Trem Tipo Medio'!$A:$A,$A33,'Trem Tipo Medio'!$AE:$AE,"&lt;="&amp;AM$2,'Trem Tipo Medio'!$AF:$AF,"&gt;="&amp;AM$2))</f>
        <v>0</v>
      </c>
      <c r="AN33" s="18">
        <f>(1+Premissas!AI$5)*Frequencia!AM33*'Rotacao Locomotiva'!AM33*(SUMIFS('Trem Tipo Medio'!$I:$I,'Trem Tipo Medio'!$A:$A,$A33,'Trem Tipo Medio'!$AE:$AE,"&lt;="&amp;AN$2,'Trem Tipo Medio'!$AF:$AF,"&gt;="&amp;AN$2))</f>
        <v>0</v>
      </c>
      <c r="AO33" s="18">
        <f>(1+Premissas!AJ$5)*Frequencia!AN33*'Rotacao Locomotiva'!AN33*(SUMIFS('Trem Tipo Medio'!$I:$I,'Trem Tipo Medio'!$A:$A,$A33,'Trem Tipo Medio'!$AE:$AE,"&lt;="&amp;AO$2,'Trem Tipo Medio'!$AF:$AF,"&gt;="&amp;AO$2))</f>
        <v>0</v>
      </c>
      <c r="AP33" s="18">
        <f>(1+Premissas!AK$5)*Frequencia!AO33*'Rotacao Locomotiva'!AO33*(SUMIFS('Trem Tipo Medio'!$I:$I,'Trem Tipo Medio'!$A:$A,$A33,'Trem Tipo Medio'!$AE:$AE,"&lt;="&amp;AP$2,'Trem Tipo Medio'!$AF:$AF,"&gt;="&amp;AP$2))</f>
        <v>0</v>
      </c>
      <c r="AQ33" s="18">
        <f>(1+Premissas!AL$5)*Frequencia!AP33*'Rotacao Locomotiva'!AP33*(SUMIFS('Trem Tipo Medio'!$I:$I,'Trem Tipo Medio'!$A:$A,$A33,'Trem Tipo Medio'!$AE:$AE,"&lt;="&amp;AQ$2,'Trem Tipo Medio'!$AF:$AF,"&gt;="&amp;AQ$2))</f>
        <v>0</v>
      </c>
      <c r="AR33" s="18">
        <f>(1+Premissas!AM$5)*Frequencia!AQ33*'Rotacao Locomotiva'!AQ33*(SUMIFS('Trem Tipo Medio'!$I:$I,'Trem Tipo Medio'!$A:$A,$A33,'Trem Tipo Medio'!$AE:$AE,"&lt;="&amp;AR$2,'Trem Tipo Medio'!$AF:$AF,"&gt;="&amp;AR$2))</f>
        <v>0</v>
      </c>
      <c r="AS33" s="18">
        <f>(1+Premissas!AN$5)*Frequencia!AR33*'Rotacao Locomotiva'!AR33*(SUMIFS('Trem Tipo Medio'!$I:$I,'Trem Tipo Medio'!$A:$A,$A33,'Trem Tipo Medio'!$AE:$AE,"&lt;="&amp;AS$2,'Trem Tipo Medio'!$AF:$AF,"&gt;="&amp;AS$2))</f>
        <v>0</v>
      </c>
      <c r="AT33" s="18">
        <f>(1+Premissas!AO$5)*Frequencia!AS33*'Rotacao Locomotiva'!AS33*(SUMIFS('Trem Tipo Medio'!$I:$I,'Trem Tipo Medio'!$A:$A,$A33,'Trem Tipo Medio'!$AE:$AE,"&lt;="&amp;AT$2,'Trem Tipo Medio'!$AF:$AF,"&gt;="&amp;AT$2))</f>
        <v>0</v>
      </c>
      <c r="AU33" s="18">
        <f>(1+Premissas!AP$5)*Frequencia!AT33*'Rotacao Locomotiva'!AT33*(SUMIFS('Trem Tipo Medio'!$I:$I,'Trem Tipo Medio'!$A:$A,$A33,'Trem Tipo Medio'!$AE:$AE,"&lt;="&amp;AU$2,'Trem Tipo Medio'!$AF:$AF,"&gt;="&amp;AU$2))</f>
        <v>0</v>
      </c>
      <c r="AV33" s="18">
        <f>(1+Premissas!AQ$5)*Frequencia!AU33*'Rotacao Locomotiva'!AU33*(SUMIFS('Trem Tipo Medio'!$I:$I,'Trem Tipo Medio'!$A:$A,$A33,'Trem Tipo Medio'!$AE:$AE,"&lt;="&amp;AV$2,'Trem Tipo Medio'!$AF:$AF,"&gt;="&amp;AV$2))</f>
        <v>0</v>
      </c>
      <c r="AW33" s="18">
        <f>(1+Premissas!AR$5)*Frequencia!AV33*'Rotacao Locomotiva'!AV33*(SUMIFS('Trem Tipo Medio'!$I:$I,'Trem Tipo Medio'!$A:$A,$A33,'Trem Tipo Medio'!$AE:$AE,"&lt;="&amp;AW$2,'Trem Tipo Medio'!$AF:$AF,"&gt;="&amp;AW$2))</f>
        <v>0</v>
      </c>
      <c r="AX33" s="18">
        <f>(1+Premissas!AS$5)*Frequencia!AW33*'Rotacao Locomotiva'!AW33*(SUMIFS('Trem Tipo Medio'!$I:$I,'Trem Tipo Medio'!$A:$A,$A33,'Trem Tipo Medio'!$AE:$AE,"&lt;="&amp;AX$2,'Trem Tipo Medio'!$AF:$AF,"&gt;="&amp;AX$2))</f>
        <v>0</v>
      </c>
      <c r="AY33" s="18">
        <f>(1+Premissas!AT$5)*Frequencia!AX33*'Rotacao Locomotiva'!AX33*(SUMIFS('Trem Tipo Medio'!$I:$I,'Trem Tipo Medio'!$A:$A,$A33,'Trem Tipo Medio'!$AE:$AE,"&lt;="&amp;AY$2,'Trem Tipo Medio'!$AF:$AF,"&gt;="&amp;AY$2))</f>
        <v>0</v>
      </c>
      <c r="AZ33" s="18">
        <f>(1+Premissas!AU$5)*Frequencia!AY33*'Rotacao Locomotiva'!AY33*(SUMIFS('Trem Tipo Medio'!$I:$I,'Trem Tipo Medio'!$A:$A,$A33,'Trem Tipo Medio'!$AE:$AE,"&lt;="&amp;AZ$2,'Trem Tipo Medio'!$AF:$AF,"&gt;="&amp;AZ$2))</f>
        <v>0</v>
      </c>
      <c r="BA33" s="18">
        <f>(1+Premissas!AV$5)*Frequencia!AZ33*'Rotacao Locomotiva'!AZ33*(SUMIFS('Trem Tipo Medio'!$I:$I,'Trem Tipo Medio'!$A:$A,$A33,'Trem Tipo Medio'!$AE:$AE,"&lt;="&amp;BA$2,'Trem Tipo Medio'!$AF:$AF,"&gt;="&amp;BA$2))</f>
        <v>0</v>
      </c>
      <c r="BB33" s="18">
        <f>(1+Premissas!AW$5)*Frequencia!BA33*'Rotacao Locomotiva'!BA33*(SUMIFS('Trem Tipo Medio'!$I:$I,'Trem Tipo Medio'!$A:$A,$A33,'Trem Tipo Medio'!$AE:$AE,"&lt;="&amp;BB$2,'Trem Tipo Medio'!$AF:$AF,"&gt;="&amp;BB$2))</f>
        <v>0</v>
      </c>
      <c r="BC33" s="18">
        <f>(1+Premissas!AX$5)*Frequencia!BB33*'Rotacao Locomotiva'!BB33*(SUMIFS('Trem Tipo Medio'!$I:$I,'Trem Tipo Medio'!$A:$A,$A33,'Trem Tipo Medio'!$AE:$AE,"&lt;="&amp;BC$2,'Trem Tipo Medio'!$AF:$AF,"&gt;="&amp;BC$2))</f>
        <v>0</v>
      </c>
      <c r="BD33" s="18">
        <f>(1+Premissas!AY$5)*Frequencia!BC33*'Rotacao Locomotiva'!BC33*(SUMIFS('Trem Tipo Medio'!$I:$I,'Trem Tipo Medio'!$A:$A,$A33,'Trem Tipo Medio'!$AE:$AE,"&lt;="&amp;BD$2,'Trem Tipo Medio'!$AF:$AF,"&gt;="&amp;BD$2))</f>
        <v>0</v>
      </c>
      <c r="BE33" s="18">
        <f>(1+Premissas!AZ$5)*Frequencia!BD33*'Rotacao Locomotiva'!BD33*(SUMIFS('Trem Tipo Medio'!$I:$I,'Trem Tipo Medio'!$A:$A,$A33,'Trem Tipo Medio'!$AE:$AE,"&lt;="&amp;BE$2,'Trem Tipo Medio'!$AF:$AF,"&gt;="&amp;BE$2))</f>
        <v>0</v>
      </c>
      <c r="BF33" s="18">
        <f>(1+Premissas!BA$5)*Frequencia!BE33*'Rotacao Locomotiva'!BE33*(SUMIFS('Trem Tipo Medio'!$I:$I,'Trem Tipo Medio'!$A:$A,$A33,'Trem Tipo Medio'!$AE:$AE,"&lt;="&amp;BF$2,'Trem Tipo Medio'!$AF:$AF,"&gt;="&amp;BF$2))</f>
        <v>0</v>
      </c>
      <c r="BG33" s="18">
        <f>(1+Premissas!BB$5)*Frequencia!BF33*'Rotacao Locomotiva'!BF33*(SUMIFS('Trem Tipo Medio'!$I:$I,'Trem Tipo Medio'!$A:$A,$A33,'Trem Tipo Medio'!$AE:$AE,"&lt;="&amp;BG$2,'Trem Tipo Medio'!$AF:$AF,"&gt;="&amp;BG$2))</f>
        <v>0</v>
      </c>
      <c r="BH33" s="18">
        <f>(1+Premissas!BC$5)*Frequencia!BG33*'Rotacao Locomotiva'!BG33*(SUMIFS('Trem Tipo Medio'!$I:$I,'Trem Tipo Medio'!$A:$A,$A33,'Trem Tipo Medio'!$AE:$AE,"&lt;="&amp;BH$2,'Trem Tipo Medio'!$AF:$AF,"&gt;="&amp;BH$2))</f>
        <v>0</v>
      </c>
      <c r="BI33" s="18">
        <f>(1+Premissas!BD$5)*Frequencia!BH33*'Rotacao Locomotiva'!BH33*(SUMIFS('Trem Tipo Medio'!$I:$I,'Trem Tipo Medio'!$A:$A,$A33,'Trem Tipo Medio'!$AE:$AE,"&lt;="&amp;BI$2,'Trem Tipo Medio'!$AF:$AF,"&gt;="&amp;BI$2))</f>
        <v>0</v>
      </c>
      <c r="BJ33" s="18">
        <f>(1+Premissas!BE$5)*Frequencia!BI33*'Rotacao Locomotiva'!BI33*(SUMIFS('Trem Tipo Medio'!$I:$I,'Trem Tipo Medio'!$A:$A,$A33,'Trem Tipo Medio'!$AE:$AE,"&lt;="&amp;BJ$2,'Trem Tipo Medio'!$AF:$AF,"&gt;="&amp;BJ$2))</f>
        <v>0</v>
      </c>
      <c r="BK33" s="18">
        <f>(1+Premissas!BF$5)*Frequencia!BJ33*'Rotacao Locomotiva'!BJ33*(SUMIFS('Trem Tipo Medio'!$I:$I,'Trem Tipo Medio'!$A:$A,$A33,'Trem Tipo Medio'!$AE:$AE,"&lt;="&amp;BK$2,'Trem Tipo Medio'!$AF:$AF,"&gt;="&amp;BK$2))</f>
        <v>0</v>
      </c>
      <c r="BL33" s="18">
        <f>(1+Premissas!BG$5)*Frequencia!BK33*'Rotacao Locomotiva'!BK33*(SUMIFS('Trem Tipo Medio'!$I:$I,'Trem Tipo Medio'!$A:$A,$A33,'Trem Tipo Medio'!$AE:$AE,"&lt;="&amp;BL$2,'Trem Tipo Medio'!$AF:$AF,"&gt;="&amp;BL$2))</f>
        <v>0</v>
      </c>
      <c r="BM33" s="18">
        <f>(1+Premissas!BH$5)*Frequencia!BL33*'Rotacao Locomotiva'!BL33*(SUMIFS('Trem Tipo Medio'!$I:$I,'Trem Tipo Medio'!$A:$A,$A33,'Trem Tipo Medio'!$AE:$AE,"&lt;="&amp;BM$2,'Trem Tipo Medio'!$AF:$AF,"&gt;="&amp;BM$2))</f>
        <v>0</v>
      </c>
      <c r="BN33" s="18">
        <f>(1+Premissas!BI$5)*Frequencia!BM33*'Rotacao Locomotiva'!BM33*(SUMIFS('Trem Tipo Medio'!$I:$I,'Trem Tipo Medio'!$A:$A,$A33,'Trem Tipo Medio'!$AE:$AE,"&lt;="&amp;BN$2,'Trem Tipo Medio'!$AF:$AF,"&gt;="&amp;BN$2))</f>
        <v>0</v>
      </c>
      <c r="BO33" s="18">
        <f>(1+Premissas!BJ$5)*Frequencia!BN33*'Rotacao Locomotiva'!BN33*(SUMIFS('Trem Tipo Medio'!$I:$I,'Trem Tipo Medio'!$A:$A,$A33,'Trem Tipo Medio'!$AE:$AE,"&lt;="&amp;BO$2,'Trem Tipo Medio'!$AF:$AF,"&gt;="&amp;BO$2))</f>
        <v>0</v>
      </c>
      <c r="BP33" s="18">
        <f>(1+Premissas!BK$5)*Frequencia!BO33*'Rotacao Locomotiva'!BO33*(SUMIFS('Trem Tipo Medio'!$I:$I,'Trem Tipo Medio'!$A:$A,$A33,'Trem Tipo Medio'!$AE:$AE,"&lt;="&amp;BP$2,'Trem Tipo Medio'!$AF:$AF,"&gt;="&amp;BP$2))</f>
        <v>0</v>
      </c>
      <c r="BQ33"/>
      <c r="BR33"/>
      <c r="BS33"/>
      <c r="BT33"/>
      <c r="BU33"/>
    </row>
    <row r="34" spans="1:73" s="32" customFormat="1" x14ac:dyDescent="0.25">
      <c r="A34" s="6">
        <f t="shared" si="2"/>
        <v>32</v>
      </c>
      <c r="B34" s="3" t="str">
        <f>VLOOKUP($A34,Demanda!$A$1:$G$43,4,0)</f>
        <v>Milho em Grão</v>
      </c>
      <c r="C34" s="3" t="str">
        <f>VLOOKUP($A34,Demanda!$A$1:$G$43,6,0)</f>
        <v>Matupá</v>
      </c>
      <c r="D34" s="3" t="str">
        <f>VLOOKUP($A34,Demanda!$A$1:$G$43,7,0)</f>
        <v>Miritituba</v>
      </c>
      <c r="E34" s="3" t="str">
        <f>VLOOKUP($A34,Demanda!$A$1:$G$43,2,0)</f>
        <v>FGRAO</v>
      </c>
      <c r="F34" s="29" t="str">
        <f>VLOOKUP(A34,'Trem Tipo Medio'!A:I,8,0)</f>
        <v>AC44</v>
      </c>
      <c r="G34" s="6"/>
      <c r="H34" s="18">
        <f>(1+Premissas!C$5)*Frequencia!G34*'Rotacao Locomotiva'!G34*(SUMIFS('Trem Tipo Medio'!$I:$I,'Trem Tipo Medio'!$A:$A,$A34,'Trem Tipo Medio'!$AE:$AE,"&lt;="&amp;H$2,'Trem Tipo Medio'!$AF:$AF,"&gt;="&amp;H$2))</f>
        <v>0</v>
      </c>
      <c r="I34" s="18">
        <f>(1+Premissas!D$5)*Frequencia!H34*'Rotacao Locomotiva'!H34*(SUMIFS('Trem Tipo Medio'!$I:$I,'Trem Tipo Medio'!$A:$A,$A34,'Trem Tipo Medio'!$AE:$AE,"&lt;="&amp;I$2,'Trem Tipo Medio'!$AF:$AF,"&gt;="&amp;I$2))</f>
        <v>0</v>
      </c>
      <c r="J34" s="18">
        <f>(1+Premissas!E$5)*Frequencia!I34*'Rotacao Locomotiva'!I34*(SUMIFS('Trem Tipo Medio'!$I:$I,'Trem Tipo Medio'!$A:$A,$A34,'Trem Tipo Medio'!$AE:$AE,"&lt;="&amp;J$2,'Trem Tipo Medio'!$AF:$AF,"&gt;="&amp;J$2))</f>
        <v>0</v>
      </c>
      <c r="K34" s="18">
        <f>(1+Premissas!F$5)*Frequencia!J34*'Rotacao Locomotiva'!J34*(SUMIFS('Trem Tipo Medio'!$I:$I,'Trem Tipo Medio'!$A:$A,$A34,'Trem Tipo Medio'!$AE:$AE,"&lt;="&amp;K$2,'Trem Tipo Medio'!$AF:$AF,"&gt;="&amp;K$2))</f>
        <v>0</v>
      </c>
      <c r="L34" s="18">
        <f>(1+Premissas!G$5)*Frequencia!K34*'Rotacao Locomotiva'!K34*(SUMIFS('Trem Tipo Medio'!$I:$I,'Trem Tipo Medio'!$A:$A,$A34,'Trem Tipo Medio'!$AE:$AE,"&lt;="&amp;L$2,'Trem Tipo Medio'!$AF:$AF,"&gt;="&amp;L$2))</f>
        <v>0</v>
      </c>
      <c r="M34" s="18">
        <f>(1+Premissas!H$5)*Frequencia!L34*'Rotacao Locomotiva'!L34*(SUMIFS('Trem Tipo Medio'!$I:$I,'Trem Tipo Medio'!$A:$A,$A34,'Trem Tipo Medio'!$AE:$AE,"&lt;="&amp;M$2,'Trem Tipo Medio'!$AF:$AF,"&gt;="&amp;M$2))</f>
        <v>0</v>
      </c>
      <c r="N34" s="18">
        <f>(1+Premissas!I$5)*Frequencia!M34*'Rotacao Locomotiva'!M34*(SUMIFS('Trem Tipo Medio'!$I:$I,'Trem Tipo Medio'!$A:$A,$A34,'Trem Tipo Medio'!$AE:$AE,"&lt;="&amp;N$2,'Trem Tipo Medio'!$AF:$AF,"&gt;="&amp;N$2))</f>
        <v>0</v>
      </c>
      <c r="O34" s="18">
        <f>(1+Premissas!J$5)*Frequencia!N34*'Rotacao Locomotiva'!N34*(SUMIFS('Trem Tipo Medio'!$I:$I,'Trem Tipo Medio'!$A:$A,$A34,'Trem Tipo Medio'!$AE:$AE,"&lt;="&amp;O$2,'Trem Tipo Medio'!$AF:$AF,"&gt;="&amp;O$2))</f>
        <v>0</v>
      </c>
      <c r="P34" s="18">
        <f>(1+Premissas!K$5)*Frequencia!O34*'Rotacao Locomotiva'!O34*(SUMIFS('Trem Tipo Medio'!$I:$I,'Trem Tipo Medio'!$A:$A,$A34,'Trem Tipo Medio'!$AE:$AE,"&lt;="&amp;P$2,'Trem Tipo Medio'!$AF:$AF,"&gt;="&amp;P$2))</f>
        <v>0</v>
      </c>
      <c r="Q34" s="18">
        <f>(1+Premissas!L$5)*Frequencia!P34*'Rotacao Locomotiva'!P34*(SUMIFS('Trem Tipo Medio'!$I:$I,'Trem Tipo Medio'!$A:$A,$A34,'Trem Tipo Medio'!$AE:$AE,"&lt;="&amp;Q$2,'Trem Tipo Medio'!$AF:$AF,"&gt;="&amp;Q$2))</f>
        <v>0</v>
      </c>
      <c r="R34" s="18">
        <f>(1+Premissas!M$5)*Frequencia!Q34*'Rotacao Locomotiva'!Q34*(SUMIFS('Trem Tipo Medio'!$I:$I,'Trem Tipo Medio'!$A:$A,$A34,'Trem Tipo Medio'!$AE:$AE,"&lt;="&amp;R$2,'Trem Tipo Medio'!$AF:$AF,"&gt;="&amp;R$2))</f>
        <v>0</v>
      </c>
      <c r="S34" s="18">
        <f>(1+Premissas!N$5)*Frequencia!R34*'Rotacao Locomotiva'!R34*(SUMIFS('Trem Tipo Medio'!$I:$I,'Trem Tipo Medio'!$A:$A,$A34,'Trem Tipo Medio'!$AE:$AE,"&lt;="&amp;S$2,'Trem Tipo Medio'!$AF:$AF,"&gt;="&amp;S$2))</f>
        <v>0</v>
      </c>
      <c r="T34" s="18">
        <f>(1+Premissas!O$5)*Frequencia!S34*'Rotacao Locomotiva'!S34*(SUMIFS('Trem Tipo Medio'!$I:$I,'Trem Tipo Medio'!$A:$A,$A34,'Trem Tipo Medio'!$AE:$AE,"&lt;="&amp;T$2,'Trem Tipo Medio'!$AF:$AF,"&gt;="&amp;T$2))</f>
        <v>0</v>
      </c>
      <c r="U34" s="18">
        <f>(1+Premissas!P$5)*Frequencia!T34*'Rotacao Locomotiva'!T34*(SUMIFS('Trem Tipo Medio'!$I:$I,'Trem Tipo Medio'!$A:$A,$A34,'Trem Tipo Medio'!$AE:$AE,"&lt;="&amp;U$2,'Trem Tipo Medio'!$AF:$AF,"&gt;="&amp;U$2))</f>
        <v>0</v>
      </c>
      <c r="V34" s="18">
        <f>(1+Premissas!Q$5)*Frequencia!U34*'Rotacao Locomotiva'!U34*(SUMIFS('Trem Tipo Medio'!$I:$I,'Trem Tipo Medio'!$A:$A,$A34,'Trem Tipo Medio'!$AE:$AE,"&lt;="&amp;V$2,'Trem Tipo Medio'!$AF:$AF,"&gt;="&amp;V$2))</f>
        <v>0</v>
      </c>
      <c r="W34" s="18">
        <f>(1+Premissas!R$5)*Frequencia!V34*'Rotacao Locomotiva'!V34*(SUMIFS('Trem Tipo Medio'!$I:$I,'Trem Tipo Medio'!$A:$A,$A34,'Trem Tipo Medio'!$AE:$AE,"&lt;="&amp;W$2,'Trem Tipo Medio'!$AF:$AF,"&gt;="&amp;W$2))</f>
        <v>0</v>
      </c>
      <c r="X34" s="18">
        <f>(1+Premissas!S$5)*Frequencia!W34*'Rotacao Locomotiva'!W34*(SUMIFS('Trem Tipo Medio'!$I:$I,'Trem Tipo Medio'!$A:$A,$A34,'Trem Tipo Medio'!$AE:$AE,"&lt;="&amp;X$2,'Trem Tipo Medio'!$AF:$AF,"&gt;="&amp;X$2))</f>
        <v>0</v>
      </c>
      <c r="Y34" s="18">
        <f>(1+Premissas!T$5)*Frequencia!X34*'Rotacao Locomotiva'!X34*(SUMIFS('Trem Tipo Medio'!$I:$I,'Trem Tipo Medio'!$A:$A,$A34,'Trem Tipo Medio'!$AE:$AE,"&lt;="&amp;Y$2,'Trem Tipo Medio'!$AF:$AF,"&gt;="&amp;Y$2))</f>
        <v>0</v>
      </c>
      <c r="Z34" s="18">
        <f>(1+Premissas!U$5)*Frequencia!Y34*'Rotacao Locomotiva'!Y34*(SUMIFS('Trem Tipo Medio'!$I:$I,'Trem Tipo Medio'!$A:$A,$A34,'Trem Tipo Medio'!$AE:$AE,"&lt;="&amp;Z$2,'Trem Tipo Medio'!$AF:$AF,"&gt;="&amp;Z$2))</f>
        <v>0</v>
      </c>
      <c r="AA34" s="18">
        <f>(1+Premissas!V$5)*Frequencia!Z34*'Rotacao Locomotiva'!Z34*(SUMIFS('Trem Tipo Medio'!$I:$I,'Trem Tipo Medio'!$A:$A,$A34,'Trem Tipo Medio'!$AE:$AE,"&lt;="&amp;AA$2,'Trem Tipo Medio'!$AF:$AF,"&gt;="&amp;AA$2))</f>
        <v>0</v>
      </c>
      <c r="AB34" s="18">
        <f>(1+Premissas!W$5)*Frequencia!AA34*'Rotacao Locomotiva'!AA34*(SUMIFS('Trem Tipo Medio'!$I:$I,'Trem Tipo Medio'!$A:$A,$A34,'Trem Tipo Medio'!$AE:$AE,"&lt;="&amp;AB$2,'Trem Tipo Medio'!$AF:$AF,"&gt;="&amp;AB$2))</f>
        <v>0</v>
      </c>
      <c r="AC34" s="18">
        <f>(1+Premissas!X$5)*Frequencia!AB34*'Rotacao Locomotiva'!AB34*(SUMIFS('Trem Tipo Medio'!$I:$I,'Trem Tipo Medio'!$A:$A,$A34,'Trem Tipo Medio'!$AE:$AE,"&lt;="&amp;AC$2,'Trem Tipo Medio'!$AF:$AF,"&gt;="&amp;AC$2))</f>
        <v>0</v>
      </c>
      <c r="AD34" s="18">
        <f>(1+Premissas!Y$5)*Frequencia!AC34*'Rotacao Locomotiva'!AC34*(SUMIFS('Trem Tipo Medio'!$I:$I,'Trem Tipo Medio'!$A:$A,$A34,'Trem Tipo Medio'!$AE:$AE,"&lt;="&amp;AD$2,'Trem Tipo Medio'!$AF:$AF,"&gt;="&amp;AD$2))</f>
        <v>0</v>
      </c>
      <c r="AE34" s="18">
        <f>(1+Premissas!Z$5)*Frequencia!AD34*'Rotacao Locomotiva'!AD34*(SUMIFS('Trem Tipo Medio'!$I:$I,'Trem Tipo Medio'!$A:$A,$A34,'Trem Tipo Medio'!$AE:$AE,"&lt;="&amp;AE$2,'Trem Tipo Medio'!$AF:$AF,"&gt;="&amp;AE$2))</f>
        <v>0</v>
      </c>
      <c r="AF34" s="18">
        <f>(1+Premissas!AA$5)*Frequencia!AE34*'Rotacao Locomotiva'!AE34*(SUMIFS('Trem Tipo Medio'!$I:$I,'Trem Tipo Medio'!$A:$A,$A34,'Trem Tipo Medio'!$AE:$AE,"&lt;="&amp;AF$2,'Trem Tipo Medio'!$AF:$AF,"&gt;="&amp;AF$2))</f>
        <v>0</v>
      </c>
      <c r="AG34" s="18">
        <f>(1+Premissas!AB$5)*Frequencia!AF34*'Rotacao Locomotiva'!AF34*(SUMIFS('Trem Tipo Medio'!$I:$I,'Trem Tipo Medio'!$A:$A,$A34,'Trem Tipo Medio'!$AE:$AE,"&lt;="&amp;AG$2,'Trem Tipo Medio'!$AF:$AF,"&gt;="&amp;AG$2))</f>
        <v>0</v>
      </c>
      <c r="AH34" s="18">
        <f>(1+Premissas!AC$5)*Frequencia!AG34*'Rotacao Locomotiva'!AG34*(SUMIFS('Trem Tipo Medio'!$I:$I,'Trem Tipo Medio'!$A:$A,$A34,'Trem Tipo Medio'!$AE:$AE,"&lt;="&amp;AH$2,'Trem Tipo Medio'!$AF:$AF,"&gt;="&amp;AH$2))</f>
        <v>0</v>
      </c>
      <c r="AI34" s="18">
        <f>(1+Premissas!AD$5)*Frequencia!AH34*'Rotacao Locomotiva'!AH34*(SUMIFS('Trem Tipo Medio'!$I:$I,'Trem Tipo Medio'!$A:$A,$A34,'Trem Tipo Medio'!$AE:$AE,"&lt;="&amp;AI$2,'Trem Tipo Medio'!$AF:$AF,"&gt;="&amp;AI$2))</f>
        <v>0</v>
      </c>
      <c r="AJ34" s="18">
        <f>(1+Premissas!AE$5)*Frequencia!AI34*'Rotacao Locomotiva'!AI34*(SUMIFS('Trem Tipo Medio'!$I:$I,'Trem Tipo Medio'!$A:$A,$A34,'Trem Tipo Medio'!$AE:$AE,"&lt;="&amp;AJ$2,'Trem Tipo Medio'!$AF:$AF,"&gt;="&amp;AJ$2))</f>
        <v>0</v>
      </c>
      <c r="AK34" s="18">
        <f>(1+Premissas!AF$5)*Frequencia!AJ34*'Rotacao Locomotiva'!AJ34*(SUMIFS('Trem Tipo Medio'!$I:$I,'Trem Tipo Medio'!$A:$A,$A34,'Trem Tipo Medio'!$AE:$AE,"&lt;="&amp;AK$2,'Trem Tipo Medio'!$AF:$AF,"&gt;="&amp;AK$2))</f>
        <v>0</v>
      </c>
      <c r="AL34" s="18">
        <f>(1+Premissas!AG$5)*Frequencia!AK34*'Rotacao Locomotiva'!AK34*(SUMIFS('Trem Tipo Medio'!$I:$I,'Trem Tipo Medio'!$A:$A,$A34,'Trem Tipo Medio'!$AE:$AE,"&lt;="&amp;AL$2,'Trem Tipo Medio'!$AF:$AF,"&gt;="&amp;AL$2))</f>
        <v>0</v>
      </c>
      <c r="AM34" s="18">
        <f>(1+Premissas!AH$5)*Frequencia!AL34*'Rotacao Locomotiva'!AL34*(SUMIFS('Trem Tipo Medio'!$I:$I,'Trem Tipo Medio'!$A:$A,$A34,'Trem Tipo Medio'!$AE:$AE,"&lt;="&amp;AM$2,'Trem Tipo Medio'!$AF:$AF,"&gt;="&amp;AM$2))</f>
        <v>0</v>
      </c>
      <c r="AN34" s="18">
        <f>(1+Premissas!AI$5)*Frequencia!AM34*'Rotacao Locomotiva'!AM34*(SUMIFS('Trem Tipo Medio'!$I:$I,'Trem Tipo Medio'!$A:$A,$A34,'Trem Tipo Medio'!$AE:$AE,"&lt;="&amp;AN$2,'Trem Tipo Medio'!$AF:$AF,"&gt;="&amp;AN$2))</f>
        <v>0</v>
      </c>
      <c r="AO34" s="18">
        <f>(1+Premissas!AJ$5)*Frequencia!AN34*'Rotacao Locomotiva'!AN34*(SUMIFS('Trem Tipo Medio'!$I:$I,'Trem Tipo Medio'!$A:$A,$A34,'Trem Tipo Medio'!$AE:$AE,"&lt;="&amp;AO$2,'Trem Tipo Medio'!$AF:$AF,"&gt;="&amp;AO$2))</f>
        <v>0</v>
      </c>
      <c r="AP34" s="18">
        <f>(1+Premissas!AK$5)*Frequencia!AO34*'Rotacao Locomotiva'!AO34*(SUMIFS('Trem Tipo Medio'!$I:$I,'Trem Tipo Medio'!$A:$A,$A34,'Trem Tipo Medio'!$AE:$AE,"&lt;="&amp;AP$2,'Trem Tipo Medio'!$AF:$AF,"&gt;="&amp;AP$2))</f>
        <v>0</v>
      </c>
      <c r="AQ34" s="18">
        <f>(1+Premissas!AL$5)*Frequencia!AP34*'Rotacao Locomotiva'!AP34*(SUMIFS('Trem Tipo Medio'!$I:$I,'Trem Tipo Medio'!$A:$A,$A34,'Trem Tipo Medio'!$AE:$AE,"&lt;="&amp;AQ$2,'Trem Tipo Medio'!$AF:$AF,"&gt;="&amp;AQ$2))</f>
        <v>0</v>
      </c>
      <c r="AR34" s="18">
        <f>(1+Premissas!AM$5)*Frequencia!AQ34*'Rotacao Locomotiva'!AQ34*(SUMIFS('Trem Tipo Medio'!$I:$I,'Trem Tipo Medio'!$A:$A,$A34,'Trem Tipo Medio'!$AE:$AE,"&lt;="&amp;AR$2,'Trem Tipo Medio'!$AF:$AF,"&gt;="&amp;AR$2))</f>
        <v>0</v>
      </c>
      <c r="AS34" s="18">
        <f>(1+Premissas!AN$5)*Frequencia!AR34*'Rotacao Locomotiva'!AR34*(SUMIFS('Trem Tipo Medio'!$I:$I,'Trem Tipo Medio'!$A:$A,$A34,'Trem Tipo Medio'!$AE:$AE,"&lt;="&amp;AS$2,'Trem Tipo Medio'!$AF:$AF,"&gt;="&amp;AS$2))</f>
        <v>0</v>
      </c>
      <c r="AT34" s="18">
        <f>(1+Premissas!AO$5)*Frequencia!AS34*'Rotacao Locomotiva'!AS34*(SUMIFS('Trem Tipo Medio'!$I:$I,'Trem Tipo Medio'!$A:$A,$A34,'Trem Tipo Medio'!$AE:$AE,"&lt;="&amp;AT$2,'Trem Tipo Medio'!$AF:$AF,"&gt;="&amp;AT$2))</f>
        <v>0</v>
      </c>
      <c r="AU34" s="18">
        <f>(1+Premissas!AP$5)*Frequencia!AT34*'Rotacao Locomotiva'!AT34*(SUMIFS('Trem Tipo Medio'!$I:$I,'Trem Tipo Medio'!$A:$A,$A34,'Trem Tipo Medio'!$AE:$AE,"&lt;="&amp;AU$2,'Trem Tipo Medio'!$AF:$AF,"&gt;="&amp;AU$2))</f>
        <v>0</v>
      </c>
      <c r="AV34" s="18">
        <f>(1+Premissas!AQ$5)*Frequencia!AU34*'Rotacao Locomotiva'!AU34*(SUMIFS('Trem Tipo Medio'!$I:$I,'Trem Tipo Medio'!$A:$A,$A34,'Trem Tipo Medio'!$AE:$AE,"&lt;="&amp;AV$2,'Trem Tipo Medio'!$AF:$AF,"&gt;="&amp;AV$2))</f>
        <v>0</v>
      </c>
      <c r="AW34" s="18">
        <f>(1+Premissas!AR$5)*Frequencia!AV34*'Rotacao Locomotiva'!AV34*(SUMIFS('Trem Tipo Medio'!$I:$I,'Trem Tipo Medio'!$A:$A,$A34,'Trem Tipo Medio'!$AE:$AE,"&lt;="&amp;AW$2,'Trem Tipo Medio'!$AF:$AF,"&gt;="&amp;AW$2))</f>
        <v>0</v>
      </c>
      <c r="AX34" s="18">
        <f>(1+Premissas!AS$5)*Frequencia!AW34*'Rotacao Locomotiva'!AW34*(SUMIFS('Trem Tipo Medio'!$I:$I,'Trem Tipo Medio'!$A:$A,$A34,'Trem Tipo Medio'!$AE:$AE,"&lt;="&amp;AX$2,'Trem Tipo Medio'!$AF:$AF,"&gt;="&amp;AX$2))</f>
        <v>0</v>
      </c>
      <c r="AY34" s="18">
        <f>(1+Premissas!AT$5)*Frequencia!AX34*'Rotacao Locomotiva'!AX34*(SUMIFS('Trem Tipo Medio'!$I:$I,'Trem Tipo Medio'!$A:$A,$A34,'Trem Tipo Medio'!$AE:$AE,"&lt;="&amp;AY$2,'Trem Tipo Medio'!$AF:$AF,"&gt;="&amp;AY$2))</f>
        <v>0</v>
      </c>
      <c r="AZ34" s="18">
        <f>(1+Premissas!AU$5)*Frequencia!AY34*'Rotacao Locomotiva'!AY34*(SUMIFS('Trem Tipo Medio'!$I:$I,'Trem Tipo Medio'!$A:$A,$A34,'Trem Tipo Medio'!$AE:$AE,"&lt;="&amp;AZ$2,'Trem Tipo Medio'!$AF:$AF,"&gt;="&amp;AZ$2))</f>
        <v>0</v>
      </c>
      <c r="BA34" s="18">
        <f>(1+Premissas!AV$5)*Frequencia!AZ34*'Rotacao Locomotiva'!AZ34*(SUMIFS('Trem Tipo Medio'!$I:$I,'Trem Tipo Medio'!$A:$A,$A34,'Trem Tipo Medio'!$AE:$AE,"&lt;="&amp;BA$2,'Trem Tipo Medio'!$AF:$AF,"&gt;="&amp;BA$2))</f>
        <v>0</v>
      </c>
      <c r="BB34" s="18">
        <f>(1+Premissas!AW$5)*Frequencia!BA34*'Rotacao Locomotiva'!BA34*(SUMIFS('Trem Tipo Medio'!$I:$I,'Trem Tipo Medio'!$A:$A,$A34,'Trem Tipo Medio'!$AE:$AE,"&lt;="&amp;BB$2,'Trem Tipo Medio'!$AF:$AF,"&gt;="&amp;BB$2))</f>
        <v>0</v>
      </c>
      <c r="BC34" s="18">
        <f>(1+Premissas!AX$5)*Frequencia!BB34*'Rotacao Locomotiva'!BB34*(SUMIFS('Trem Tipo Medio'!$I:$I,'Trem Tipo Medio'!$A:$A,$A34,'Trem Tipo Medio'!$AE:$AE,"&lt;="&amp;BC$2,'Trem Tipo Medio'!$AF:$AF,"&gt;="&amp;BC$2))</f>
        <v>0</v>
      </c>
      <c r="BD34" s="18">
        <f>(1+Premissas!AY$5)*Frequencia!BC34*'Rotacao Locomotiva'!BC34*(SUMIFS('Trem Tipo Medio'!$I:$I,'Trem Tipo Medio'!$A:$A,$A34,'Trem Tipo Medio'!$AE:$AE,"&lt;="&amp;BD$2,'Trem Tipo Medio'!$AF:$AF,"&gt;="&amp;BD$2))</f>
        <v>0</v>
      </c>
      <c r="BE34" s="18">
        <f>(1+Premissas!AZ$5)*Frequencia!BD34*'Rotacao Locomotiva'!BD34*(SUMIFS('Trem Tipo Medio'!$I:$I,'Trem Tipo Medio'!$A:$A,$A34,'Trem Tipo Medio'!$AE:$AE,"&lt;="&amp;BE$2,'Trem Tipo Medio'!$AF:$AF,"&gt;="&amp;BE$2))</f>
        <v>0</v>
      </c>
      <c r="BF34" s="18">
        <f>(1+Premissas!BA$5)*Frequencia!BE34*'Rotacao Locomotiva'!BE34*(SUMIFS('Trem Tipo Medio'!$I:$I,'Trem Tipo Medio'!$A:$A,$A34,'Trem Tipo Medio'!$AE:$AE,"&lt;="&amp;BF$2,'Trem Tipo Medio'!$AF:$AF,"&gt;="&amp;BF$2))</f>
        <v>0</v>
      </c>
      <c r="BG34" s="18">
        <f>(1+Premissas!BB$5)*Frequencia!BF34*'Rotacao Locomotiva'!BF34*(SUMIFS('Trem Tipo Medio'!$I:$I,'Trem Tipo Medio'!$A:$A,$A34,'Trem Tipo Medio'!$AE:$AE,"&lt;="&amp;BG$2,'Trem Tipo Medio'!$AF:$AF,"&gt;="&amp;BG$2))</f>
        <v>0</v>
      </c>
      <c r="BH34" s="18">
        <f>(1+Premissas!BC$5)*Frequencia!BG34*'Rotacao Locomotiva'!BG34*(SUMIFS('Trem Tipo Medio'!$I:$I,'Trem Tipo Medio'!$A:$A,$A34,'Trem Tipo Medio'!$AE:$AE,"&lt;="&amp;BH$2,'Trem Tipo Medio'!$AF:$AF,"&gt;="&amp;BH$2))</f>
        <v>0</v>
      </c>
      <c r="BI34" s="18">
        <f>(1+Premissas!BD$5)*Frequencia!BH34*'Rotacao Locomotiva'!BH34*(SUMIFS('Trem Tipo Medio'!$I:$I,'Trem Tipo Medio'!$A:$A,$A34,'Trem Tipo Medio'!$AE:$AE,"&lt;="&amp;BI$2,'Trem Tipo Medio'!$AF:$AF,"&gt;="&amp;BI$2))</f>
        <v>0</v>
      </c>
      <c r="BJ34" s="18">
        <f>(1+Premissas!BE$5)*Frequencia!BI34*'Rotacao Locomotiva'!BI34*(SUMIFS('Trem Tipo Medio'!$I:$I,'Trem Tipo Medio'!$A:$A,$A34,'Trem Tipo Medio'!$AE:$AE,"&lt;="&amp;BJ$2,'Trem Tipo Medio'!$AF:$AF,"&gt;="&amp;BJ$2))</f>
        <v>0</v>
      </c>
      <c r="BK34" s="18">
        <f>(1+Premissas!BF$5)*Frequencia!BJ34*'Rotacao Locomotiva'!BJ34*(SUMIFS('Trem Tipo Medio'!$I:$I,'Trem Tipo Medio'!$A:$A,$A34,'Trem Tipo Medio'!$AE:$AE,"&lt;="&amp;BK$2,'Trem Tipo Medio'!$AF:$AF,"&gt;="&amp;BK$2))</f>
        <v>0</v>
      </c>
      <c r="BL34" s="18">
        <f>(1+Premissas!BG$5)*Frequencia!BK34*'Rotacao Locomotiva'!BK34*(SUMIFS('Trem Tipo Medio'!$I:$I,'Trem Tipo Medio'!$A:$A,$A34,'Trem Tipo Medio'!$AE:$AE,"&lt;="&amp;BL$2,'Trem Tipo Medio'!$AF:$AF,"&gt;="&amp;BL$2))</f>
        <v>0</v>
      </c>
      <c r="BM34" s="18">
        <f>(1+Premissas!BH$5)*Frequencia!BL34*'Rotacao Locomotiva'!BL34*(SUMIFS('Trem Tipo Medio'!$I:$I,'Trem Tipo Medio'!$A:$A,$A34,'Trem Tipo Medio'!$AE:$AE,"&lt;="&amp;BM$2,'Trem Tipo Medio'!$AF:$AF,"&gt;="&amp;BM$2))</f>
        <v>0</v>
      </c>
      <c r="BN34" s="18">
        <f>(1+Premissas!BI$5)*Frequencia!BM34*'Rotacao Locomotiva'!BM34*(SUMIFS('Trem Tipo Medio'!$I:$I,'Trem Tipo Medio'!$A:$A,$A34,'Trem Tipo Medio'!$AE:$AE,"&lt;="&amp;BN$2,'Trem Tipo Medio'!$AF:$AF,"&gt;="&amp;BN$2))</f>
        <v>0</v>
      </c>
      <c r="BO34" s="18">
        <f>(1+Premissas!BJ$5)*Frequencia!BN34*'Rotacao Locomotiva'!BN34*(SUMIFS('Trem Tipo Medio'!$I:$I,'Trem Tipo Medio'!$A:$A,$A34,'Trem Tipo Medio'!$AE:$AE,"&lt;="&amp;BO$2,'Trem Tipo Medio'!$AF:$AF,"&gt;="&amp;BO$2))</f>
        <v>0</v>
      </c>
      <c r="BP34" s="18">
        <f>(1+Premissas!BK$5)*Frequencia!BO34*'Rotacao Locomotiva'!BO34*(SUMIFS('Trem Tipo Medio'!$I:$I,'Trem Tipo Medio'!$A:$A,$A34,'Trem Tipo Medio'!$AE:$AE,"&lt;="&amp;BP$2,'Trem Tipo Medio'!$AF:$AF,"&gt;="&amp;BP$2))</f>
        <v>0</v>
      </c>
      <c r="BQ34"/>
      <c r="BR34"/>
      <c r="BS34"/>
      <c r="BT34"/>
      <c r="BU34"/>
    </row>
    <row r="35" spans="1:73" s="32" customFormat="1" x14ac:dyDescent="0.25">
      <c r="A35" s="6">
        <f t="shared" si="2"/>
        <v>33</v>
      </c>
      <c r="B35" s="3" t="str">
        <f>VLOOKUP($A35,Demanda!$A$1:$G$43,4,0)</f>
        <v>Soja em Grão</v>
      </c>
      <c r="C35" s="3" t="str">
        <f>VLOOKUP($A35,Demanda!$A$1:$G$43,6,0)</f>
        <v>Sinop</v>
      </c>
      <c r="D35" s="3" t="str">
        <f>VLOOKUP($A35,Demanda!$A$1:$G$43,7,0)</f>
        <v>Miritituba</v>
      </c>
      <c r="E35" s="3" t="str">
        <f>VLOOKUP($A35,Demanda!$A$1:$G$43,2,0)</f>
        <v>FGRAO</v>
      </c>
      <c r="F35" s="29" t="str">
        <f>VLOOKUP(A35,'Trem Tipo Medio'!A:I,8,0)</f>
        <v>AC44</v>
      </c>
      <c r="G35" s="6"/>
      <c r="H35" s="18">
        <f>(1+Premissas!C$5)*Frequencia!G35*'Rotacao Locomotiva'!G35*(SUMIFS('Trem Tipo Medio'!$I:$I,'Trem Tipo Medio'!$A:$A,$A35,'Trem Tipo Medio'!$AE:$AE,"&lt;="&amp;H$2,'Trem Tipo Medio'!$AF:$AF,"&gt;="&amp;H$2))</f>
        <v>0</v>
      </c>
      <c r="I35" s="18">
        <f>(1+Premissas!D$5)*Frequencia!H35*'Rotacao Locomotiva'!H35*(SUMIFS('Trem Tipo Medio'!$I:$I,'Trem Tipo Medio'!$A:$A,$A35,'Trem Tipo Medio'!$AE:$AE,"&lt;="&amp;I$2,'Trem Tipo Medio'!$AF:$AF,"&gt;="&amp;I$2))</f>
        <v>0</v>
      </c>
      <c r="J35" s="18">
        <f>(1+Premissas!E$5)*Frequencia!I35*'Rotacao Locomotiva'!I35*(SUMIFS('Trem Tipo Medio'!$I:$I,'Trem Tipo Medio'!$A:$A,$A35,'Trem Tipo Medio'!$AE:$AE,"&lt;="&amp;J$2,'Trem Tipo Medio'!$AF:$AF,"&gt;="&amp;J$2))</f>
        <v>0</v>
      </c>
      <c r="K35" s="18">
        <f>(1+Premissas!F$5)*Frequencia!J35*'Rotacao Locomotiva'!J35*(SUMIFS('Trem Tipo Medio'!$I:$I,'Trem Tipo Medio'!$A:$A,$A35,'Trem Tipo Medio'!$AE:$AE,"&lt;="&amp;K$2,'Trem Tipo Medio'!$AF:$AF,"&gt;="&amp;K$2))</f>
        <v>0</v>
      </c>
      <c r="L35" s="18">
        <f>(1+Premissas!G$5)*Frequencia!K35*'Rotacao Locomotiva'!K35*(SUMIFS('Trem Tipo Medio'!$I:$I,'Trem Tipo Medio'!$A:$A,$A35,'Trem Tipo Medio'!$AE:$AE,"&lt;="&amp;L$2,'Trem Tipo Medio'!$AF:$AF,"&gt;="&amp;L$2))</f>
        <v>0</v>
      </c>
      <c r="M35" s="18">
        <f>(1+Premissas!H$5)*Frequencia!L35*'Rotacao Locomotiva'!L35*(SUMIFS('Trem Tipo Medio'!$I:$I,'Trem Tipo Medio'!$A:$A,$A35,'Trem Tipo Medio'!$AE:$AE,"&lt;="&amp;M$2,'Trem Tipo Medio'!$AF:$AF,"&gt;="&amp;M$2))</f>
        <v>0</v>
      </c>
      <c r="N35" s="18">
        <f>(1+Premissas!I$5)*Frequencia!M35*'Rotacao Locomotiva'!M35*(SUMIFS('Trem Tipo Medio'!$I:$I,'Trem Tipo Medio'!$A:$A,$A35,'Trem Tipo Medio'!$AE:$AE,"&lt;="&amp;N$2,'Trem Tipo Medio'!$AF:$AF,"&gt;="&amp;N$2))</f>
        <v>0</v>
      </c>
      <c r="O35" s="18">
        <f>(1+Premissas!J$5)*Frequencia!N35*'Rotacao Locomotiva'!N35*(SUMIFS('Trem Tipo Medio'!$I:$I,'Trem Tipo Medio'!$A:$A,$A35,'Trem Tipo Medio'!$AE:$AE,"&lt;="&amp;O$2,'Trem Tipo Medio'!$AF:$AF,"&gt;="&amp;O$2))</f>
        <v>0</v>
      </c>
      <c r="P35" s="18">
        <f>(1+Premissas!K$5)*Frequencia!O35*'Rotacao Locomotiva'!O35*(SUMIFS('Trem Tipo Medio'!$I:$I,'Trem Tipo Medio'!$A:$A,$A35,'Trem Tipo Medio'!$AE:$AE,"&lt;="&amp;P$2,'Trem Tipo Medio'!$AF:$AF,"&gt;="&amp;P$2))</f>
        <v>0</v>
      </c>
      <c r="Q35" s="18">
        <f>(1+Premissas!L$5)*Frequencia!P35*'Rotacao Locomotiva'!P35*(SUMIFS('Trem Tipo Medio'!$I:$I,'Trem Tipo Medio'!$A:$A,$A35,'Trem Tipo Medio'!$AE:$AE,"&lt;="&amp;Q$2,'Trem Tipo Medio'!$AF:$AF,"&gt;="&amp;Q$2))</f>
        <v>0</v>
      </c>
      <c r="R35" s="18">
        <f>(1+Premissas!M$5)*Frequencia!Q35*'Rotacao Locomotiva'!Q35*(SUMIFS('Trem Tipo Medio'!$I:$I,'Trem Tipo Medio'!$A:$A,$A35,'Trem Tipo Medio'!$AE:$AE,"&lt;="&amp;R$2,'Trem Tipo Medio'!$AF:$AF,"&gt;="&amp;R$2))</f>
        <v>0</v>
      </c>
      <c r="S35" s="18">
        <f>(1+Premissas!N$5)*Frequencia!R35*'Rotacao Locomotiva'!R35*(SUMIFS('Trem Tipo Medio'!$I:$I,'Trem Tipo Medio'!$A:$A,$A35,'Trem Tipo Medio'!$AE:$AE,"&lt;="&amp;S$2,'Trem Tipo Medio'!$AF:$AF,"&gt;="&amp;S$2))</f>
        <v>0</v>
      </c>
      <c r="T35" s="18">
        <f>(1+Premissas!O$5)*Frequencia!S35*'Rotacao Locomotiva'!S35*(SUMIFS('Trem Tipo Medio'!$I:$I,'Trem Tipo Medio'!$A:$A,$A35,'Trem Tipo Medio'!$AE:$AE,"&lt;="&amp;T$2,'Trem Tipo Medio'!$AF:$AF,"&gt;="&amp;T$2))</f>
        <v>0</v>
      </c>
      <c r="U35" s="18">
        <f>(1+Premissas!P$5)*Frequencia!T35*'Rotacao Locomotiva'!T35*(SUMIFS('Trem Tipo Medio'!$I:$I,'Trem Tipo Medio'!$A:$A,$A35,'Trem Tipo Medio'!$AE:$AE,"&lt;="&amp;U$2,'Trem Tipo Medio'!$AF:$AF,"&gt;="&amp;U$2))</f>
        <v>0</v>
      </c>
      <c r="V35" s="18">
        <f>(1+Premissas!Q$5)*Frequencia!U35*'Rotacao Locomotiva'!U35*(SUMIFS('Trem Tipo Medio'!$I:$I,'Trem Tipo Medio'!$A:$A,$A35,'Trem Tipo Medio'!$AE:$AE,"&lt;="&amp;V$2,'Trem Tipo Medio'!$AF:$AF,"&gt;="&amp;V$2))</f>
        <v>0</v>
      </c>
      <c r="W35" s="18">
        <f>(1+Premissas!R$5)*Frequencia!V35*'Rotacao Locomotiva'!V35*(SUMIFS('Trem Tipo Medio'!$I:$I,'Trem Tipo Medio'!$A:$A,$A35,'Trem Tipo Medio'!$AE:$AE,"&lt;="&amp;W$2,'Trem Tipo Medio'!$AF:$AF,"&gt;="&amp;W$2))</f>
        <v>0</v>
      </c>
      <c r="X35" s="18">
        <f>(1+Premissas!S$5)*Frequencia!W35*'Rotacao Locomotiva'!W35*(SUMIFS('Trem Tipo Medio'!$I:$I,'Trem Tipo Medio'!$A:$A,$A35,'Trem Tipo Medio'!$AE:$AE,"&lt;="&amp;X$2,'Trem Tipo Medio'!$AF:$AF,"&gt;="&amp;X$2))</f>
        <v>0</v>
      </c>
      <c r="Y35" s="18">
        <f>(1+Premissas!T$5)*Frequencia!X35*'Rotacao Locomotiva'!X35*(SUMIFS('Trem Tipo Medio'!$I:$I,'Trem Tipo Medio'!$A:$A,$A35,'Trem Tipo Medio'!$AE:$AE,"&lt;="&amp;Y$2,'Trem Tipo Medio'!$AF:$AF,"&gt;="&amp;Y$2))</f>
        <v>0</v>
      </c>
      <c r="Z35" s="18">
        <f>(1+Premissas!U$5)*Frequencia!Y35*'Rotacao Locomotiva'!Y35*(SUMIFS('Trem Tipo Medio'!$I:$I,'Trem Tipo Medio'!$A:$A,$A35,'Trem Tipo Medio'!$AE:$AE,"&lt;="&amp;Z$2,'Trem Tipo Medio'!$AF:$AF,"&gt;="&amp;Z$2))</f>
        <v>0</v>
      </c>
      <c r="AA35" s="18">
        <f>(1+Premissas!V$5)*Frequencia!Z35*'Rotacao Locomotiva'!Z35*(SUMIFS('Trem Tipo Medio'!$I:$I,'Trem Tipo Medio'!$A:$A,$A35,'Trem Tipo Medio'!$AE:$AE,"&lt;="&amp;AA$2,'Trem Tipo Medio'!$AF:$AF,"&gt;="&amp;AA$2))</f>
        <v>0</v>
      </c>
      <c r="AB35" s="18">
        <f>(1+Premissas!W$5)*Frequencia!AA35*'Rotacao Locomotiva'!AA35*(SUMIFS('Trem Tipo Medio'!$I:$I,'Trem Tipo Medio'!$A:$A,$A35,'Trem Tipo Medio'!$AE:$AE,"&lt;="&amp;AB$2,'Trem Tipo Medio'!$AF:$AF,"&gt;="&amp;AB$2))</f>
        <v>0</v>
      </c>
      <c r="AC35" s="18">
        <f>(1+Premissas!X$5)*Frequencia!AB35*'Rotacao Locomotiva'!AB35*(SUMIFS('Trem Tipo Medio'!$I:$I,'Trem Tipo Medio'!$A:$A,$A35,'Trem Tipo Medio'!$AE:$AE,"&lt;="&amp;AC$2,'Trem Tipo Medio'!$AF:$AF,"&gt;="&amp;AC$2))</f>
        <v>0</v>
      </c>
      <c r="AD35" s="18">
        <f>(1+Premissas!Y$5)*Frequencia!AC35*'Rotacao Locomotiva'!AC35*(SUMIFS('Trem Tipo Medio'!$I:$I,'Trem Tipo Medio'!$A:$A,$A35,'Trem Tipo Medio'!$AE:$AE,"&lt;="&amp;AD$2,'Trem Tipo Medio'!$AF:$AF,"&gt;="&amp;AD$2))</f>
        <v>0</v>
      </c>
      <c r="AE35" s="18">
        <f>(1+Premissas!Z$5)*Frequencia!AD35*'Rotacao Locomotiva'!AD35*(SUMIFS('Trem Tipo Medio'!$I:$I,'Trem Tipo Medio'!$A:$A,$A35,'Trem Tipo Medio'!$AE:$AE,"&lt;="&amp;AE$2,'Trem Tipo Medio'!$AF:$AF,"&gt;="&amp;AE$2))</f>
        <v>0</v>
      </c>
      <c r="AF35" s="18">
        <f>(1+Premissas!AA$5)*Frequencia!AE35*'Rotacao Locomotiva'!AE35*(SUMIFS('Trem Tipo Medio'!$I:$I,'Trem Tipo Medio'!$A:$A,$A35,'Trem Tipo Medio'!$AE:$AE,"&lt;="&amp;AF$2,'Trem Tipo Medio'!$AF:$AF,"&gt;="&amp;AF$2))</f>
        <v>0</v>
      </c>
      <c r="AG35" s="18">
        <f>(1+Premissas!AB$5)*Frequencia!AF35*'Rotacao Locomotiva'!AF35*(SUMIFS('Trem Tipo Medio'!$I:$I,'Trem Tipo Medio'!$A:$A,$A35,'Trem Tipo Medio'!$AE:$AE,"&lt;="&amp;AG$2,'Trem Tipo Medio'!$AF:$AF,"&gt;="&amp;AG$2))</f>
        <v>0</v>
      </c>
      <c r="AH35" s="18">
        <f>(1+Premissas!AC$5)*Frequencia!AG35*'Rotacao Locomotiva'!AG35*(SUMIFS('Trem Tipo Medio'!$I:$I,'Trem Tipo Medio'!$A:$A,$A35,'Trem Tipo Medio'!$AE:$AE,"&lt;="&amp;AH$2,'Trem Tipo Medio'!$AF:$AF,"&gt;="&amp;AH$2))</f>
        <v>0</v>
      </c>
      <c r="AI35" s="18">
        <f>(1+Premissas!AD$5)*Frequencia!AH35*'Rotacao Locomotiva'!AH35*(SUMIFS('Trem Tipo Medio'!$I:$I,'Trem Tipo Medio'!$A:$A,$A35,'Trem Tipo Medio'!$AE:$AE,"&lt;="&amp;AI$2,'Trem Tipo Medio'!$AF:$AF,"&gt;="&amp;AI$2))</f>
        <v>0</v>
      </c>
      <c r="AJ35" s="18">
        <f>(1+Premissas!AE$5)*Frequencia!AI35*'Rotacao Locomotiva'!AI35*(SUMIFS('Trem Tipo Medio'!$I:$I,'Trem Tipo Medio'!$A:$A,$A35,'Trem Tipo Medio'!$AE:$AE,"&lt;="&amp;AJ$2,'Trem Tipo Medio'!$AF:$AF,"&gt;="&amp;AJ$2))</f>
        <v>0</v>
      </c>
      <c r="AK35" s="18">
        <f>(1+Premissas!AF$5)*Frequencia!AJ35*'Rotacao Locomotiva'!AJ35*(SUMIFS('Trem Tipo Medio'!$I:$I,'Trem Tipo Medio'!$A:$A,$A35,'Trem Tipo Medio'!$AE:$AE,"&lt;="&amp;AK$2,'Trem Tipo Medio'!$AF:$AF,"&gt;="&amp;AK$2))</f>
        <v>0</v>
      </c>
      <c r="AL35" s="18">
        <f>(1+Premissas!AG$5)*Frequencia!AK35*'Rotacao Locomotiva'!AK35*(SUMIFS('Trem Tipo Medio'!$I:$I,'Trem Tipo Medio'!$A:$A,$A35,'Trem Tipo Medio'!$AE:$AE,"&lt;="&amp;AL$2,'Trem Tipo Medio'!$AF:$AF,"&gt;="&amp;AL$2))</f>
        <v>0</v>
      </c>
      <c r="AM35" s="18">
        <f>(1+Premissas!AH$5)*Frequencia!AL35*'Rotacao Locomotiva'!AL35*(SUMIFS('Trem Tipo Medio'!$I:$I,'Trem Tipo Medio'!$A:$A,$A35,'Trem Tipo Medio'!$AE:$AE,"&lt;="&amp;AM$2,'Trem Tipo Medio'!$AF:$AF,"&gt;="&amp;AM$2))</f>
        <v>0</v>
      </c>
      <c r="AN35" s="18">
        <f>(1+Premissas!AI$5)*Frequencia!AM35*'Rotacao Locomotiva'!AM35*(SUMIFS('Trem Tipo Medio'!$I:$I,'Trem Tipo Medio'!$A:$A,$A35,'Trem Tipo Medio'!$AE:$AE,"&lt;="&amp;AN$2,'Trem Tipo Medio'!$AF:$AF,"&gt;="&amp;AN$2))</f>
        <v>0</v>
      </c>
      <c r="AO35" s="18">
        <f>(1+Premissas!AJ$5)*Frequencia!AN35*'Rotacao Locomotiva'!AN35*(SUMIFS('Trem Tipo Medio'!$I:$I,'Trem Tipo Medio'!$A:$A,$A35,'Trem Tipo Medio'!$AE:$AE,"&lt;="&amp;AO$2,'Trem Tipo Medio'!$AF:$AF,"&gt;="&amp;AO$2))</f>
        <v>0</v>
      </c>
      <c r="AP35" s="18">
        <f>(1+Premissas!AK$5)*Frequencia!AO35*'Rotacao Locomotiva'!AO35*(SUMIFS('Trem Tipo Medio'!$I:$I,'Trem Tipo Medio'!$A:$A,$A35,'Trem Tipo Medio'!$AE:$AE,"&lt;="&amp;AP$2,'Trem Tipo Medio'!$AF:$AF,"&gt;="&amp;AP$2))</f>
        <v>0</v>
      </c>
      <c r="AQ35" s="18">
        <f>(1+Premissas!AL$5)*Frequencia!AP35*'Rotacao Locomotiva'!AP35*(SUMIFS('Trem Tipo Medio'!$I:$I,'Trem Tipo Medio'!$A:$A,$A35,'Trem Tipo Medio'!$AE:$AE,"&lt;="&amp;AQ$2,'Trem Tipo Medio'!$AF:$AF,"&gt;="&amp;AQ$2))</f>
        <v>0</v>
      </c>
      <c r="AR35" s="18">
        <f>(1+Premissas!AM$5)*Frequencia!AQ35*'Rotacao Locomotiva'!AQ35*(SUMIFS('Trem Tipo Medio'!$I:$I,'Trem Tipo Medio'!$A:$A,$A35,'Trem Tipo Medio'!$AE:$AE,"&lt;="&amp;AR$2,'Trem Tipo Medio'!$AF:$AF,"&gt;="&amp;AR$2))</f>
        <v>0</v>
      </c>
      <c r="AS35" s="18">
        <f>(1+Premissas!AN$5)*Frequencia!AR35*'Rotacao Locomotiva'!AR35*(SUMIFS('Trem Tipo Medio'!$I:$I,'Trem Tipo Medio'!$A:$A,$A35,'Trem Tipo Medio'!$AE:$AE,"&lt;="&amp;AS$2,'Trem Tipo Medio'!$AF:$AF,"&gt;="&amp;AS$2))</f>
        <v>0</v>
      </c>
      <c r="AT35" s="18">
        <f>(1+Premissas!AO$5)*Frequencia!AS35*'Rotacao Locomotiva'!AS35*(SUMIFS('Trem Tipo Medio'!$I:$I,'Trem Tipo Medio'!$A:$A,$A35,'Trem Tipo Medio'!$AE:$AE,"&lt;="&amp;AT$2,'Trem Tipo Medio'!$AF:$AF,"&gt;="&amp;AT$2))</f>
        <v>0</v>
      </c>
      <c r="AU35" s="18">
        <f>(1+Premissas!AP$5)*Frequencia!AT35*'Rotacao Locomotiva'!AT35*(SUMIFS('Trem Tipo Medio'!$I:$I,'Trem Tipo Medio'!$A:$A,$A35,'Trem Tipo Medio'!$AE:$AE,"&lt;="&amp;AU$2,'Trem Tipo Medio'!$AF:$AF,"&gt;="&amp;AU$2))</f>
        <v>0</v>
      </c>
      <c r="AV35" s="18">
        <f>(1+Premissas!AQ$5)*Frequencia!AU35*'Rotacao Locomotiva'!AU35*(SUMIFS('Trem Tipo Medio'!$I:$I,'Trem Tipo Medio'!$A:$A,$A35,'Trem Tipo Medio'!$AE:$AE,"&lt;="&amp;AV$2,'Trem Tipo Medio'!$AF:$AF,"&gt;="&amp;AV$2))</f>
        <v>0</v>
      </c>
      <c r="AW35" s="18">
        <f>(1+Premissas!AR$5)*Frequencia!AV35*'Rotacao Locomotiva'!AV35*(SUMIFS('Trem Tipo Medio'!$I:$I,'Trem Tipo Medio'!$A:$A,$A35,'Trem Tipo Medio'!$AE:$AE,"&lt;="&amp;AW$2,'Trem Tipo Medio'!$AF:$AF,"&gt;="&amp;AW$2))</f>
        <v>0</v>
      </c>
      <c r="AX35" s="18">
        <f>(1+Premissas!AS$5)*Frequencia!AW35*'Rotacao Locomotiva'!AW35*(SUMIFS('Trem Tipo Medio'!$I:$I,'Trem Tipo Medio'!$A:$A,$A35,'Trem Tipo Medio'!$AE:$AE,"&lt;="&amp;AX$2,'Trem Tipo Medio'!$AF:$AF,"&gt;="&amp;AX$2))</f>
        <v>0</v>
      </c>
      <c r="AY35" s="18">
        <f>(1+Premissas!AT$5)*Frequencia!AX35*'Rotacao Locomotiva'!AX35*(SUMIFS('Trem Tipo Medio'!$I:$I,'Trem Tipo Medio'!$A:$A,$A35,'Trem Tipo Medio'!$AE:$AE,"&lt;="&amp;AY$2,'Trem Tipo Medio'!$AF:$AF,"&gt;="&amp;AY$2))</f>
        <v>0</v>
      </c>
      <c r="AZ35" s="18">
        <f>(1+Premissas!AU$5)*Frequencia!AY35*'Rotacao Locomotiva'!AY35*(SUMIFS('Trem Tipo Medio'!$I:$I,'Trem Tipo Medio'!$A:$A,$A35,'Trem Tipo Medio'!$AE:$AE,"&lt;="&amp;AZ$2,'Trem Tipo Medio'!$AF:$AF,"&gt;="&amp;AZ$2))</f>
        <v>0</v>
      </c>
      <c r="BA35" s="18">
        <f>(1+Premissas!AV$5)*Frequencia!AZ35*'Rotacao Locomotiva'!AZ35*(SUMIFS('Trem Tipo Medio'!$I:$I,'Trem Tipo Medio'!$A:$A,$A35,'Trem Tipo Medio'!$AE:$AE,"&lt;="&amp;BA$2,'Trem Tipo Medio'!$AF:$AF,"&gt;="&amp;BA$2))</f>
        <v>0</v>
      </c>
      <c r="BB35" s="18">
        <f>(1+Premissas!AW$5)*Frequencia!BA35*'Rotacao Locomotiva'!BA35*(SUMIFS('Trem Tipo Medio'!$I:$I,'Trem Tipo Medio'!$A:$A,$A35,'Trem Tipo Medio'!$AE:$AE,"&lt;="&amp;BB$2,'Trem Tipo Medio'!$AF:$AF,"&gt;="&amp;BB$2))</f>
        <v>0</v>
      </c>
      <c r="BC35" s="18">
        <f>(1+Premissas!AX$5)*Frequencia!BB35*'Rotacao Locomotiva'!BB35*(SUMIFS('Trem Tipo Medio'!$I:$I,'Trem Tipo Medio'!$A:$A,$A35,'Trem Tipo Medio'!$AE:$AE,"&lt;="&amp;BC$2,'Trem Tipo Medio'!$AF:$AF,"&gt;="&amp;BC$2))</f>
        <v>0</v>
      </c>
      <c r="BD35" s="18">
        <f>(1+Premissas!AY$5)*Frequencia!BC35*'Rotacao Locomotiva'!BC35*(SUMIFS('Trem Tipo Medio'!$I:$I,'Trem Tipo Medio'!$A:$A,$A35,'Trem Tipo Medio'!$AE:$AE,"&lt;="&amp;BD$2,'Trem Tipo Medio'!$AF:$AF,"&gt;="&amp;BD$2))</f>
        <v>0</v>
      </c>
      <c r="BE35" s="18">
        <f>(1+Premissas!AZ$5)*Frequencia!BD35*'Rotacao Locomotiva'!BD35*(SUMIFS('Trem Tipo Medio'!$I:$I,'Trem Tipo Medio'!$A:$A,$A35,'Trem Tipo Medio'!$AE:$AE,"&lt;="&amp;BE$2,'Trem Tipo Medio'!$AF:$AF,"&gt;="&amp;BE$2))</f>
        <v>0</v>
      </c>
      <c r="BF35" s="18">
        <f>(1+Premissas!BA$5)*Frequencia!BE35*'Rotacao Locomotiva'!BE35*(SUMIFS('Trem Tipo Medio'!$I:$I,'Trem Tipo Medio'!$A:$A,$A35,'Trem Tipo Medio'!$AE:$AE,"&lt;="&amp;BF$2,'Trem Tipo Medio'!$AF:$AF,"&gt;="&amp;BF$2))</f>
        <v>0</v>
      </c>
      <c r="BG35" s="18">
        <f>(1+Premissas!BB$5)*Frequencia!BF35*'Rotacao Locomotiva'!BF35*(SUMIFS('Trem Tipo Medio'!$I:$I,'Trem Tipo Medio'!$A:$A,$A35,'Trem Tipo Medio'!$AE:$AE,"&lt;="&amp;BG$2,'Trem Tipo Medio'!$AF:$AF,"&gt;="&amp;BG$2))</f>
        <v>0</v>
      </c>
      <c r="BH35" s="18">
        <f>(1+Premissas!BC$5)*Frequencia!BG35*'Rotacao Locomotiva'!BG35*(SUMIFS('Trem Tipo Medio'!$I:$I,'Trem Tipo Medio'!$A:$A,$A35,'Trem Tipo Medio'!$AE:$AE,"&lt;="&amp;BH$2,'Trem Tipo Medio'!$AF:$AF,"&gt;="&amp;BH$2))</f>
        <v>0</v>
      </c>
      <c r="BI35" s="18">
        <f>(1+Premissas!BD$5)*Frequencia!BH35*'Rotacao Locomotiva'!BH35*(SUMIFS('Trem Tipo Medio'!$I:$I,'Trem Tipo Medio'!$A:$A,$A35,'Trem Tipo Medio'!$AE:$AE,"&lt;="&amp;BI$2,'Trem Tipo Medio'!$AF:$AF,"&gt;="&amp;BI$2))</f>
        <v>0</v>
      </c>
      <c r="BJ35" s="18">
        <f>(1+Premissas!BE$5)*Frequencia!BI35*'Rotacao Locomotiva'!BI35*(SUMIFS('Trem Tipo Medio'!$I:$I,'Trem Tipo Medio'!$A:$A,$A35,'Trem Tipo Medio'!$AE:$AE,"&lt;="&amp;BJ$2,'Trem Tipo Medio'!$AF:$AF,"&gt;="&amp;BJ$2))</f>
        <v>0</v>
      </c>
      <c r="BK35" s="18">
        <f>(1+Premissas!BF$5)*Frequencia!BJ35*'Rotacao Locomotiva'!BJ35*(SUMIFS('Trem Tipo Medio'!$I:$I,'Trem Tipo Medio'!$A:$A,$A35,'Trem Tipo Medio'!$AE:$AE,"&lt;="&amp;BK$2,'Trem Tipo Medio'!$AF:$AF,"&gt;="&amp;BK$2))</f>
        <v>0</v>
      </c>
      <c r="BL35" s="18">
        <f>(1+Premissas!BG$5)*Frequencia!BK35*'Rotacao Locomotiva'!BK35*(SUMIFS('Trem Tipo Medio'!$I:$I,'Trem Tipo Medio'!$A:$A,$A35,'Trem Tipo Medio'!$AE:$AE,"&lt;="&amp;BL$2,'Trem Tipo Medio'!$AF:$AF,"&gt;="&amp;BL$2))</f>
        <v>0</v>
      </c>
      <c r="BM35" s="18">
        <f>(1+Premissas!BH$5)*Frequencia!BL35*'Rotacao Locomotiva'!BL35*(SUMIFS('Trem Tipo Medio'!$I:$I,'Trem Tipo Medio'!$A:$A,$A35,'Trem Tipo Medio'!$AE:$AE,"&lt;="&amp;BM$2,'Trem Tipo Medio'!$AF:$AF,"&gt;="&amp;BM$2))</f>
        <v>0</v>
      </c>
      <c r="BN35" s="18">
        <f>(1+Premissas!BI$5)*Frequencia!BM35*'Rotacao Locomotiva'!BM35*(SUMIFS('Trem Tipo Medio'!$I:$I,'Trem Tipo Medio'!$A:$A,$A35,'Trem Tipo Medio'!$AE:$AE,"&lt;="&amp;BN$2,'Trem Tipo Medio'!$AF:$AF,"&gt;="&amp;BN$2))</f>
        <v>0</v>
      </c>
      <c r="BO35" s="18">
        <f>(1+Premissas!BJ$5)*Frequencia!BN35*'Rotacao Locomotiva'!BN35*(SUMIFS('Trem Tipo Medio'!$I:$I,'Trem Tipo Medio'!$A:$A,$A35,'Trem Tipo Medio'!$AE:$AE,"&lt;="&amp;BO$2,'Trem Tipo Medio'!$AF:$AF,"&gt;="&amp;BO$2))</f>
        <v>0</v>
      </c>
      <c r="BP35" s="18">
        <f>(1+Premissas!BK$5)*Frequencia!BO35*'Rotacao Locomotiva'!BO35*(SUMIFS('Trem Tipo Medio'!$I:$I,'Trem Tipo Medio'!$A:$A,$A35,'Trem Tipo Medio'!$AE:$AE,"&lt;="&amp;BP$2,'Trem Tipo Medio'!$AF:$AF,"&gt;="&amp;BP$2))</f>
        <v>0</v>
      </c>
      <c r="BQ35"/>
      <c r="BR35"/>
      <c r="BS35"/>
      <c r="BT35"/>
      <c r="BU35"/>
    </row>
    <row r="36" spans="1:73" s="32" customFormat="1" x14ac:dyDescent="0.25">
      <c r="A36" s="6">
        <f t="shared" si="2"/>
        <v>34</v>
      </c>
      <c r="B36" s="3" t="str">
        <f>VLOOKUP($A36,Demanda!$A$1:$G$43,4,0)</f>
        <v>Milho em Grão</v>
      </c>
      <c r="C36" s="3" t="str">
        <f>VLOOKUP($A36,Demanda!$A$1:$G$43,6,0)</f>
        <v>Sinop</v>
      </c>
      <c r="D36" s="3" t="str">
        <f>VLOOKUP($A36,Demanda!$A$1:$G$43,7,0)</f>
        <v>Miritituba</v>
      </c>
      <c r="E36" s="3" t="str">
        <f>VLOOKUP($A36,Demanda!$A$1:$G$43,2,0)</f>
        <v>FGRAO</v>
      </c>
      <c r="F36" s="29" t="str">
        <f>VLOOKUP(A36,'Trem Tipo Medio'!A:I,8,0)</f>
        <v>AC44</v>
      </c>
      <c r="G36" s="6"/>
      <c r="H36" s="18">
        <f>(1+Premissas!C$5)*Frequencia!G36*'Rotacao Locomotiva'!G36*(SUMIFS('Trem Tipo Medio'!$I:$I,'Trem Tipo Medio'!$A:$A,$A36,'Trem Tipo Medio'!$AE:$AE,"&lt;="&amp;H$2,'Trem Tipo Medio'!$AF:$AF,"&gt;="&amp;H$2))</f>
        <v>0</v>
      </c>
      <c r="I36" s="18">
        <f>(1+Premissas!D$5)*Frequencia!H36*'Rotacao Locomotiva'!H36*(SUMIFS('Trem Tipo Medio'!$I:$I,'Trem Tipo Medio'!$A:$A,$A36,'Trem Tipo Medio'!$AE:$AE,"&lt;="&amp;I$2,'Trem Tipo Medio'!$AF:$AF,"&gt;="&amp;I$2))</f>
        <v>0</v>
      </c>
      <c r="J36" s="18">
        <f>(1+Premissas!E$5)*Frequencia!I36*'Rotacao Locomotiva'!I36*(SUMIFS('Trem Tipo Medio'!$I:$I,'Trem Tipo Medio'!$A:$A,$A36,'Trem Tipo Medio'!$AE:$AE,"&lt;="&amp;J$2,'Trem Tipo Medio'!$AF:$AF,"&gt;="&amp;J$2))</f>
        <v>0</v>
      </c>
      <c r="K36" s="18">
        <f>(1+Premissas!F$5)*Frequencia!J36*'Rotacao Locomotiva'!J36*(SUMIFS('Trem Tipo Medio'!$I:$I,'Trem Tipo Medio'!$A:$A,$A36,'Trem Tipo Medio'!$AE:$AE,"&lt;="&amp;K$2,'Trem Tipo Medio'!$AF:$AF,"&gt;="&amp;K$2))</f>
        <v>0</v>
      </c>
      <c r="L36" s="18">
        <f>(1+Premissas!G$5)*Frequencia!K36*'Rotacao Locomotiva'!K36*(SUMIFS('Trem Tipo Medio'!$I:$I,'Trem Tipo Medio'!$A:$A,$A36,'Trem Tipo Medio'!$AE:$AE,"&lt;="&amp;L$2,'Trem Tipo Medio'!$AF:$AF,"&gt;="&amp;L$2))</f>
        <v>0</v>
      </c>
      <c r="M36" s="18">
        <f>(1+Premissas!H$5)*Frequencia!L36*'Rotacao Locomotiva'!L36*(SUMIFS('Trem Tipo Medio'!$I:$I,'Trem Tipo Medio'!$A:$A,$A36,'Trem Tipo Medio'!$AE:$AE,"&lt;="&amp;M$2,'Trem Tipo Medio'!$AF:$AF,"&gt;="&amp;M$2))</f>
        <v>0</v>
      </c>
      <c r="N36" s="18">
        <f>(1+Premissas!I$5)*Frequencia!M36*'Rotacao Locomotiva'!M36*(SUMIFS('Trem Tipo Medio'!$I:$I,'Trem Tipo Medio'!$A:$A,$A36,'Trem Tipo Medio'!$AE:$AE,"&lt;="&amp;N$2,'Trem Tipo Medio'!$AF:$AF,"&gt;="&amp;N$2))</f>
        <v>0</v>
      </c>
      <c r="O36" s="18">
        <f>(1+Premissas!J$5)*Frequencia!N36*'Rotacao Locomotiva'!N36*(SUMIFS('Trem Tipo Medio'!$I:$I,'Trem Tipo Medio'!$A:$A,$A36,'Trem Tipo Medio'!$AE:$AE,"&lt;="&amp;O$2,'Trem Tipo Medio'!$AF:$AF,"&gt;="&amp;O$2))</f>
        <v>0</v>
      </c>
      <c r="P36" s="18">
        <f>(1+Premissas!K$5)*Frequencia!O36*'Rotacao Locomotiva'!O36*(SUMIFS('Trem Tipo Medio'!$I:$I,'Trem Tipo Medio'!$A:$A,$A36,'Trem Tipo Medio'!$AE:$AE,"&lt;="&amp;P$2,'Trem Tipo Medio'!$AF:$AF,"&gt;="&amp;P$2))</f>
        <v>0</v>
      </c>
      <c r="Q36" s="18">
        <f>(1+Premissas!L$5)*Frequencia!P36*'Rotacao Locomotiva'!P36*(SUMIFS('Trem Tipo Medio'!$I:$I,'Trem Tipo Medio'!$A:$A,$A36,'Trem Tipo Medio'!$AE:$AE,"&lt;="&amp;Q$2,'Trem Tipo Medio'!$AF:$AF,"&gt;="&amp;Q$2))</f>
        <v>0</v>
      </c>
      <c r="R36" s="18">
        <f>(1+Premissas!M$5)*Frequencia!Q36*'Rotacao Locomotiva'!Q36*(SUMIFS('Trem Tipo Medio'!$I:$I,'Trem Tipo Medio'!$A:$A,$A36,'Trem Tipo Medio'!$AE:$AE,"&lt;="&amp;R$2,'Trem Tipo Medio'!$AF:$AF,"&gt;="&amp;R$2))</f>
        <v>0</v>
      </c>
      <c r="S36" s="18">
        <f>(1+Premissas!N$5)*Frequencia!R36*'Rotacao Locomotiva'!R36*(SUMIFS('Trem Tipo Medio'!$I:$I,'Trem Tipo Medio'!$A:$A,$A36,'Trem Tipo Medio'!$AE:$AE,"&lt;="&amp;S$2,'Trem Tipo Medio'!$AF:$AF,"&gt;="&amp;S$2))</f>
        <v>0</v>
      </c>
      <c r="T36" s="18">
        <f>(1+Premissas!O$5)*Frequencia!S36*'Rotacao Locomotiva'!S36*(SUMIFS('Trem Tipo Medio'!$I:$I,'Trem Tipo Medio'!$A:$A,$A36,'Trem Tipo Medio'!$AE:$AE,"&lt;="&amp;T$2,'Trem Tipo Medio'!$AF:$AF,"&gt;="&amp;T$2))</f>
        <v>0</v>
      </c>
      <c r="U36" s="18">
        <f>(1+Premissas!P$5)*Frequencia!T36*'Rotacao Locomotiva'!T36*(SUMIFS('Trem Tipo Medio'!$I:$I,'Trem Tipo Medio'!$A:$A,$A36,'Trem Tipo Medio'!$AE:$AE,"&lt;="&amp;U$2,'Trem Tipo Medio'!$AF:$AF,"&gt;="&amp;U$2))</f>
        <v>0</v>
      </c>
      <c r="V36" s="18">
        <f>(1+Premissas!Q$5)*Frequencia!U36*'Rotacao Locomotiva'!U36*(SUMIFS('Trem Tipo Medio'!$I:$I,'Trem Tipo Medio'!$A:$A,$A36,'Trem Tipo Medio'!$AE:$AE,"&lt;="&amp;V$2,'Trem Tipo Medio'!$AF:$AF,"&gt;="&amp;V$2))</f>
        <v>0</v>
      </c>
      <c r="W36" s="18">
        <f>(1+Premissas!R$5)*Frequencia!V36*'Rotacao Locomotiva'!V36*(SUMIFS('Trem Tipo Medio'!$I:$I,'Trem Tipo Medio'!$A:$A,$A36,'Trem Tipo Medio'!$AE:$AE,"&lt;="&amp;W$2,'Trem Tipo Medio'!$AF:$AF,"&gt;="&amp;W$2))</f>
        <v>0</v>
      </c>
      <c r="X36" s="18">
        <f>(1+Premissas!S$5)*Frequencia!W36*'Rotacao Locomotiva'!W36*(SUMIFS('Trem Tipo Medio'!$I:$I,'Trem Tipo Medio'!$A:$A,$A36,'Trem Tipo Medio'!$AE:$AE,"&lt;="&amp;X$2,'Trem Tipo Medio'!$AF:$AF,"&gt;="&amp;X$2))</f>
        <v>0</v>
      </c>
      <c r="Y36" s="18">
        <f>(1+Premissas!T$5)*Frequencia!X36*'Rotacao Locomotiva'!X36*(SUMIFS('Trem Tipo Medio'!$I:$I,'Trem Tipo Medio'!$A:$A,$A36,'Trem Tipo Medio'!$AE:$AE,"&lt;="&amp;Y$2,'Trem Tipo Medio'!$AF:$AF,"&gt;="&amp;Y$2))</f>
        <v>0</v>
      </c>
      <c r="Z36" s="18">
        <f>(1+Premissas!U$5)*Frequencia!Y36*'Rotacao Locomotiva'!Y36*(SUMIFS('Trem Tipo Medio'!$I:$I,'Trem Tipo Medio'!$A:$A,$A36,'Trem Tipo Medio'!$AE:$AE,"&lt;="&amp;Z$2,'Trem Tipo Medio'!$AF:$AF,"&gt;="&amp;Z$2))</f>
        <v>0</v>
      </c>
      <c r="AA36" s="18">
        <f>(1+Premissas!V$5)*Frequencia!Z36*'Rotacao Locomotiva'!Z36*(SUMIFS('Trem Tipo Medio'!$I:$I,'Trem Tipo Medio'!$A:$A,$A36,'Trem Tipo Medio'!$AE:$AE,"&lt;="&amp;AA$2,'Trem Tipo Medio'!$AF:$AF,"&gt;="&amp;AA$2))</f>
        <v>0</v>
      </c>
      <c r="AB36" s="18">
        <f>(1+Premissas!W$5)*Frequencia!AA36*'Rotacao Locomotiva'!AA36*(SUMIFS('Trem Tipo Medio'!$I:$I,'Trem Tipo Medio'!$A:$A,$A36,'Trem Tipo Medio'!$AE:$AE,"&lt;="&amp;AB$2,'Trem Tipo Medio'!$AF:$AF,"&gt;="&amp;AB$2))</f>
        <v>0</v>
      </c>
      <c r="AC36" s="18">
        <f>(1+Premissas!X$5)*Frequencia!AB36*'Rotacao Locomotiva'!AB36*(SUMIFS('Trem Tipo Medio'!$I:$I,'Trem Tipo Medio'!$A:$A,$A36,'Trem Tipo Medio'!$AE:$AE,"&lt;="&amp;AC$2,'Trem Tipo Medio'!$AF:$AF,"&gt;="&amp;AC$2))</f>
        <v>0</v>
      </c>
      <c r="AD36" s="18">
        <f>(1+Premissas!Y$5)*Frequencia!AC36*'Rotacao Locomotiva'!AC36*(SUMIFS('Trem Tipo Medio'!$I:$I,'Trem Tipo Medio'!$A:$A,$A36,'Trem Tipo Medio'!$AE:$AE,"&lt;="&amp;AD$2,'Trem Tipo Medio'!$AF:$AF,"&gt;="&amp;AD$2))</f>
        <v>0</v>
      </c>
      <c r="AE36" s="18">
        <f>(1+Premissas!Z$5)*Frequencia!AD36*'Rotacao Locomotiva'!AD36*(SUMIFS('Trem Tipo Medio'!$I:$I,'Trem Tipo Medio'!$A:$A,$A36,'Trem Tipo Medio'!$AE:$AE,"&lt;="&amp;AE$2,'Trem Tipo Medio'!$AF:$AF,"&gt;="&amp;AE$2))</f>
        <v>0</v>
      </c>
      <c r="AF36" s="18">
        <f>(1+Premissas!AA$5)*Frequencia!AE36*'Rotacao Locomotiva'!AE36*(SUMIFS('Trem Tipo Medio'!$I:$I,'Trem Tipo Medio'!$A:$A,$A36,'Trem Tipo Medio'!$AE:$AE,"&lt;="&amp;AF$2,'Trem Tipo Medio'!$AF:$AF,"&gt;="&amp;AF$2))</f>
        <v>0</v>
      </c>
      <c r="AG36" s="18">
        <f>(1+Premissas!AB$5)*Frequencia!AF36*'Rotacao Locomotiva'!AF36*(SUMIFS('Trem Tipo Medio'!$I:$I,'Trem Tipo Medio'!$A:$A,$A36,'Trem Tipo Medio'!$AE:$AE,"&lt;="&amp;AG$2,'Trem Tipo Medio'!$AF:$AF,"&gt;="&amp;AG$2))</f>
        <v>0</v>
      </c>
      <c r="AH36" s="18">
        <f>(1+Premissas!AC$5)*Frequencia!AG36*'Rotacao Locomotiva'!AG36*(SUMIFS('Trem Tipo Medio'!$I:$I,'Trem Tipo Medio'!$A:$A,$A36,'Trem Tipo Medio'!$AE:$AE,"&lt;="&amp;AH$2,'Trem Tipo Medio'!$AF:$AF,"&gt;="&amp;AH$2))</f>
        <v>0</v>
      </c>
      <c r="AI36" s="18">
        <f>(1+Premissas!AD$5)*Frequencia!AH36*'Rotacao Locomotiva'!AH36*(SUMIFS('Trem Tipo Medio'!$I:$I,'Trem Tipo Medio'!$A:$A,$A36,'Trem Tipo Medio'!$AE:$AE,"&lt;="&amp;AI$2,'Trem Tipo Medio'!$AF:$AF,"&gt;="&amp;AI$2))</f>
        <v>0</v>
      </c>
      <c r="AJ36" s="18">
        <f>(1+Premissas!AE$5)*Frequencia!AI36*'Rotacao Locomotiva'!AI36*(SUMIFS('Trem Tipo Medio'!$I:$I,'Trem Tipo Medio'!$A:$A,$A36,'Trem Tipo Medio'!$AE:$AE,"&lt;="&amp;AJ$2,'Trem Tipo Medio'!$AF:$AF,"&gt;="&amp;AJ$2))</f>
        <v>0</v>
      </c>
      <c r="AK36" s="18">
        <f>(1+Premissas!AF$5)*Frequencia!AJ36*'Rotacao Locomotiva'!AJ36*(SUMIFS('Trem Tipo Medio'!$I:$I,'Trem Tipo Medio'!$A:$A,$A36,'Trem Tipo Medio'!$AE:$AE,"&lt;="&amp;AK$2,'Trem Tipo Medio'!$AF:$AF,"&gt;="&amp;AK$2))</f>
        <v>0</v>
      </c>
      <c r="AL36" s="18">
        <f>(1+Premissas!AG$5)*Frequencia!AK36*'Rotacao Locomotiva'!AK36*(SUMIFS('Trem Tipo Medio'!$I:$I,'Trem Tipo Medio'!$A:$A,$A36,'Trem Tipo Medio'!$AE:$AE,"&lt;="&amp;AL$2,'Trem Tipo Medio'!$AF:$AF,"&gt;="&amp;AL$2))</f>
        <v>0</v>
      </c>
      <c r="AM36" s="18">
        <f>(1+Premissas!AH$5)*Frequencia!AL36*'Rotacao Locomotiva'!AL36*(SUMIFS('Trem Tipo Medio'!$I:$I,'Trem Tipo Medio'!$A:$A,$A36,'Trem Tipo Medio'!$AE:$AE,"&lt;="&amp;AM$2,'Trem Tipo Medio'!$AF:$AF,"&gt;="&amp;AM$2))</f>
        <v>0</v>
      </c>
      <c r="AN36" s="18">
        <f>(1+Premissas!AI$5)*Frequencia!AM36*'Rotacao Locomotiva'!AM36*(SUMIFS('Trem Tipo Medio'!$I:$I,'Trem Tipo Medio'!$A:$A,$A36,'Trem Tipo Medio'!$AE:$AE,"&lt;="&amp;AN$2,'Trem Tipo Medio'!$AF:$AF,"&gt;="&amp;AN$2))</f>
        <v>0</v>
      </c>
      <c r="AO36" s="18">
        <f>(1+Premissas!AJ$5)*Frequencia!AN36*'Rotacao Locomotiva'!AN36*(SUMIFS('Trem Tipo Medio'!$I:$I,'Trem Tipo Medio'!$A:$A,$A36,'Trem Tipo Medio'!$AE:$AE,"&lt;="&amp;AO$2,'Trem Tipo Medio'!$AF:$AF,"&gt;="&amp;AO$2))</f>
        <v>0</v>
      </c>
      <c r="AP36" s="18">
        <f>(1+Premissas!AK$5)*Frequencia!AO36*'Rotacao Locomotiva'!AO36*(SUMIFS('Trem Tipo Medio'!$I:$I,'Trem Tipo Medio'!$A:$A,$A36,'Trem Tipo Medio'!$AE:$AE,"&lt;="&amp;AP$2,'Trem Tipo Medio'!$AF:$AF,"&gt;="&amp;AP$2))</f>
        <v>0</v>
      </c>
      <c r="AQ36" s="18">
        <f>(1+Premissas!AL$5)*Frequencia!AP36*'Rotacao Locomotiva'!AP36*(SUMIFS('Trem Tipo Medio'!$I:$I,'Trem Tipo Medio'!$A:$A,$A36,'Trem Tipo Medio'!$AE:$AE,"&lt;="&amp;AQ$2,'Trem Tipo Medio'!$AF:$AF,"&gt;="&amp;AQ$2))</f>
        <v>0</v>
      </c>
      <c r="AR36" s="18">
        <f>(1+Premissas!AM$5)*Frequencia!AQ36*'Rotacao Locomotiva'!AQ36*(SUMIFS('Trem Tipo Medio'!$I:$I,'Trem Tipo Medio'!$A:$A,$A36,'Trem Tipo Medio'!$AE:$AE,"&lt;="&amp;AR$2,'Trem Tipo Medio'!$AF:$AF,"&gt;="&amp;AR$2))</f>
        <v>0</v>
      </c>
      <c r="AS36" s="18">
        <f>(1+Premissas!AN$5)*Frequencia!AR36*'Rotacao Locomotiva'!AR36*(SUMIFS('Trem Tipo Medio'!$I:$I,'Trem Tipo Medio'!$A:$A,$A36,'Trem Tipo Medio'!$AE:$AE,"&lt;="&amp;AS$2,'Trem Tipo Medio'!$AF:$AF,"&gt;="&amp;AS$2))</f>
        <v>0</v>
      </c>
      <c r="AT36" s="18">
        <f>(1+Premissas!AO$5)*Frequencia!AS36*'Rotacao Locomotiva'!AS36*(SUMIFS('Trem Tipo Medio'!$I:$I,'Trem Tipo Medio'!$A:$A,$A36,'Trem Tipo Medio'!$AE:$AE,"&lt;="&amp;AT$2,'Trem Tipo Medio'!$AF:$AF,"&gt;="&amp;AT$2))</f>
        <v>0</v>
      </c>
      <c r="AU36" s="18">
        <f>(1+Premissas!AP$5)*Frequencia!AT36*'Rotacao Locomotiva'!AT36*(SUMIFS('Trem Tipo Medio'!$I:$I,'Trem Tipo Medio'!$A:$A,$A36,'Trem Tipo Medio'!$AE:$AE,"&lt;="&amp;AU$2,'Trem Tipo Medio'!$AF:$AF,"&gt;="&amp;AU$2))</f>
        <v>0</v>
      </c>
      <c r="AV36" s="18">
        <f>(1+Premissas!AQ$5)*Frequencia!AU36*'Rotacao Locomotiva'!AU36*(SUMIFS('Trem Tipo Medio'!$I:$I,'Trem Tipo Medio'!$A:$A,$A36,'Trem Tipo Medio'!$AE:$AE,"&lt;="&amp;AV$2,'Trem Tipo Medio'!$AF:$AF,"&gt;="&amp;AV$2))</f>
        <v>0</v>
      </c>
      <c r="AW36" s="18">
        <f>(1+Premissas!AR$5)*Frequencia!AV36*'Rotacao Locomotiva'!AV36*(SUMIFS('Trem Tipo Medio'!$I:$I,'Trem Tipo Medio'!$A:$A,$A36,'Trem Tipo Medio'!$AE:$AE,"&lt;="&amp;AW$2,'Trem Tipo Medio'!$AF:$AF,"&gt;="&amp;AW$2))</f>
        <v>0</v>
      </c>
      <c r="AX36" s="18">
        <f>(1+Premissas!AS$5)*Frequencia!AW36*'Rotacao Locomotiva'!AW36*(SUMIFS('Trem Tipo Medio'!$I:$I,'Trem Tipo Medio'!$A:$A,$A36,'Trem Tipo Medio'!$AE:$AE,"&lt;="&amp;AX$2,'Trem Tipo Medio'!$AF:$AF,"&gt;="&amp;AX$2))</f>
        <v>0</v>
      </c>
      <c r="AY36" s="18">
        <f>(1+Premissas!AT$5)*Frequencia!AX36*'Rotacao Locomotiva'!AX36*(SUMIFS('Trem Tipo Medio'!$I:$I,'Trem Tipo Medio'!$A:$A,$A36,'Trem Tipo Medio'!$AE:$AE,"&lt;="&amp;AY$2,'Trem Tipo Medio'!$AF:$AF,"&gt;="&amp;AY$2))</f>
        <v>0</v>
      </c>
      <c r="AZ36" s="18">
        <f>(1+Premissas!AU$5)*Frequencia!AY36*'Rotacao Locomotiva'!AY36*(SUMIFS('Trem Tipo Medio'!$I:$I,'Trem Tipo Medio'!$A:$A,$A36,'Trem Tipo Medio'!$AE:$AE,"&lt;="&amp;AZ$2,'Trem Tipo Medio'!$AF:$AF,"&gt;="&amp;AZ$2))</f>
        <v>0</v>
      </c>
      <c r="BA36" s="18">
        <f>(1+Premissas!AV$5)*Frequencia!AZ36*'Rotacao Locomotiva'!AZ36*(SUMIFS('Trem Tipo Medio'!$I:$I,'Trem Tipo Medio'!$A:$A,$A36,'Trem Tipo Medio'!$AE:$AE,"&lt;="&amp;BA$2,'Trem Tipo Medio'!$AF:$AF,"&gt;="&amp;BA$2))</f>
        <v>0</v>
      </c>
      <c r="BB36" s="18">
        <f>(1+Premissas!AW$5)*Frequencia!BA36*'Rotacao Locomotiva'!BA36*(SUMIFS('Trem Tipo Medio'!$I:$I,'Trem Tipo Medio'!$A:$A,$A36,'Trem Tipo Medio'!$AE:$AE,"&lt;="&amp;BB$2,'Trem Tipo Medio'!$AF:$AF,"&gt;="&amp;BB$2))</f>
        <v>0</v>
      </c>
      <c r="BC36" s="18">
        <f>(1+Premissas!AX$5)*Frequencia!BB36*'Rotacao Locomotiva'!BB36*(SUMIFS('Trem Tipo Medio'!$I:$I,'Trem Tipo Medio'!$A:$A,$A36,'Trem Tipo Medio'!$AE:$AE,"&lt;="&amp;BC$2,'Trem Tipo Medio'!$AF:$AF,"&gt;="&amp;BC$2))</f>
        <v>0</v>
      </c>
      <c r="BD36" s="18">
        <f>(1+Premissas!AY$5)*Frequencia!BC36*'Rotacao Locomotiva'!BC36*(SUMIFS('Trem Tipo Medio'!$I:$I,'Trem Tipo Medio'!$A:$A,$A36,'Trem Tipo Medio'!$AE:$AE,"&lt;="&amp;BD$2,'Trem Tipo Medio'!$AF:$AF,"&gt;="&amp;BD$2))</f>
        <v>0</v>
      </c>
      <c r="BE36" s="18">
        <f>(1+Premissas!AZ$5)*Frequencia!BD36*'Rotacao Locomotiva'!BD36*(SUMIFS('Trem Tipo Medio'!$I:$I,'Trem Tipo Medio'!$A:$A,$A36,'Trem Tipo Medio'!$AE:$AE,"&lt;="&amp;BE$2,'Trem Tipo Medio'!$AF:$AF,"&gt;="&amp;BE$2))</f>
        <v>0</v>
      </c>
      <c r="BF36" s="18">
        <f>(1+Premissas!BA$5)*Frequencia!BE36*'Rotacao Locomotiva'!BE36*(SUMIFS('Trem Tipo Medio'!$I:$I,'Trem Tipo Medio'!$A:$A,$A36,'Trem Tipo Medio'!$AE:$AE,"&lt;="&amp;BF$2,'Trem Tipo Medio'!$AF:$AF,"&gt;="&amp;BF$2))</f>
        <v>0</v>
      </c>
      <c r="BG36" s="18">
        <f>(1+Premissas!BB$5)*Frequencia!BF36*'Rotacao Locomotiva'!BF36*(SUMIFS('Trem Tipo Medio'!$I:$I,'Trem Tipo Medio'!$A:$A,$A36,'Trem Tipo Medio'!$AE:$AE,"&lt;="&amp;BG$2,'Trem Tipo Medio'!$AF:$AF,"&gt;="&amp;BG$2))</f>
        <v>0</v>
      </c>
      <c r="BH36" s="18">
        <f>(1+Premissas!BC$5)*Frequencia!BG36*'Rotacao Locomotiva'!BG36*(SUMIFS('Trem Tipo Medio'!$I:$I,'Trem Tipo Medio'!$A:$A,$A36,'Trem Tipo Medio'!$AE:$AE,"&lt;="&amp;BH$2,'Trem Tipo Medio'!$AF:$AF,"&gt;="&amp;BH$2))</f>
        <v>0</v>
      </c>
      <c r="BI36" s="18">
        <f>(1+Premissas!BD$5)*Frequencia!BH36*'Rotacao Locomotiva'!BH36*(SUMIFS('Trem Tipo Medio'!$I:$I,'Trem Tipo Medio'!$A:$A,$A36,'Trem Tipo Medio'!$AE:$AE,"&lt;="&amp;BI$2,'Trem Tipo Medio'!$AF:$AF,"&gt;="&amp;BI$2))</f>
        <v>0</v>
      </c>
      <c r="BJ36" s="18">
        <f>(1+Premissas!BE$5)*Frequencia!BI36*'Rotacao Locomotiva'!BI36*(SUMIFS('Trem Tipo Medio'!$I:$I,'Trem Tipo Medio'!$A:$A,$A36,'Trem Tipo Medio'!$AE:$AE,"&lt;="&amp;BJ$2,'Trem Tipo Medio'!$AF:$AF,"&gt;="&amp;BJ$2))</f>
        <v>0</v>
      </c>
      <c r="BK36" s="18">
        <f>(1+Premissas!BF$5)*Frequencia!BJ36*'Rotacao Locomotiva'!BJ36*(SUMIFS('Trem Tipo Medio'!$I:$I,'Trem Tipo Medio'!$A:$A,$A36,'Trem Tipo Medio'!$AE:$AE,"&lt;="&amp;BK$2,'Trem Tipo Medio'!$AF:$AF,"&gt;="&amp;BK$2))</f>
        <v>0</v>
      </c>
      <c r="BL36" s="18">
        <f>(1+Premissas!BG$5)*Frequencia!BK36*'Rotacao Locomotiva'!BK36*(SUMIFS('Trem Tipo Medio'!$I:$I,'Trem Tipo Medio'!$A:$A,$A36,'Trem Tipo Medio'!$AE:$AE,"&lt;="&amp;BL$2,'Trem Tipo Medio'!$AF:$AF,"&gt;="&amp;BL$2))</f>
        <v>0</v>
      </c>
      <c r="BM36" s="18">
        <f>(1+Premissas!BH$5)*Frequencia!BL36*'Rotacao Locomotiva'!BL36*(SUMIFS('Trem Tipo Medio'!$I:$I,'Trem Tipo Medio'!$A:$A,$A36,'Trem Tipo Medio'!$AE:$AE,"&lt;="&amp;BM$2,'Trem Tipo Medio'!$AF:$AF,"&gt;="&amp;BM$2))</f>
        <v>0</v>
      </c>
      <c r="BN36" s="18">
        <f>(1+Premissas!BI$5)*Frequencia!BM36*'Rotacao Locomotiva'!BM36*(SUMIFS('Trem Tipo Medio'!$I:$I,'Trem Tipo Medio'!$A:$A,$A36,'Trem Tipo Medio'!$AE:$AE,"&lt;="&amp;BN$2,'Trem Tipo Medio'!$AF:$AF,"&gt;="&amp;BN$2))</f>
        <v>0</v>
      </c>
      <c r="BO36" s="18">
        <f>(1+Premissas!BJ$5)*Frequencia!BN36*'Rotacao Locomotiva'!BN36*(SUMIFS('Trem Tipo Medio'!$I:$I,'Trem Tipo Medio'!$A:$A,$A36,'Trem Tipo Medio'!$AE:$AE,"&lt;="&amp;BO$2,'Trem Tipo Medio'!$AF:$AF,"&gt;="&amp;BO$2))</f>
        <v>0</v>
      </c>
      <c r="BP36" s="18">
        <f>(1+Premissas!BK$5)*Frequencia!BO36*'Rotacao Locomotiva'!BO36*(SUMIFS('Trem Tipo Medio'!$I:$I,'Trem Tipo Medio'!$A:$A,$A36,'Trem Tipo Medio'!$AE:$AE,"&lt;="&amp;BP$2,'Trem Tipo Medio'!$AF:$AF,"&gt;="&amp;BP$2))</f>
        <v>0</v>
      </c>
      <c r="BQ36"/>
      <c r="BR36"/>
      <c r="BS36"/>
      <c r="BT36"/>
      <c r="BU36"/>
    </row>
    <row r="37" spans="1:73" s="32" customFormat="1" x14ac:dyDescent="0.25">
      <c r="A37" s="6">
        <f t="shared" si="2"/>
        <v>35</v>
      </c>
      <c r="B37" s="3" t="str">
        <f>VLOOKUP($A37,Demanda!$A$1:$G$43,4,0)</f>
        <v>Farelo de Soja</v>
      </c>
      <c r="C37" s="3" t="str">
        <f>VLOOKUP($A37,Demanda!$A$1:$G$43,6,0)</f>
        <v>Sinop</v>
      </c>
      <c r="D37" s="3" t="str">
        <f>VLOOKUP($A37,Demanda!$A$1:$G$43,7,0)</f>
        <v>Miritituba</v>
      </c>
      <c r="E37" s="3" t="str">
        <f>VLOOKUP($A37,Demanda!$A$1:$G$43,2,0)</f>
        <v>FGRAO</v>
      </c>
      <c r="F37" s="29" t="str">
        <f>VLOOKUP(A37,'Trem Tipo Medio'!A:I,8,0)</f>
        <v>AC44</v>
      </c>
      <c r="G37" s="6"/>
      <c r="H37" s="18">
        <f>(1+Premissas!C$5)*Frequencia!G37*'Rotacao Locomotiva'!G37*(SUMIFS('Trem Tipo Medio'!$I:$I,'Trem Tipo Medio'!$A:$A,$A37,'Trem Tipo Medio'!$AE:$AE,"&lt;="&amp;H$2,'Trem Tipo Medio'!$AF:$AF,"&gt;="&amp;H$2))</f>
        <v>0</v>
      </c>
      <c r="I37" s="18">
        <f>(1+Premissas!D$5)*Frequencia!H37*'Rotacao Locomotiva'!H37*(SUMIFS('Trem Tipo Medio'!$I:$I,'Trem Tipo Medio'!$A:$A,$A37,'Trem Tipo Medio'!$AE:$AE,"&lt;="&amp;I$2,'Trem Tipo Medio'!$AF:$AF,"&gt;="&amp;I$2))</f>
        <v>0</v>
      </c>
      <c r="J37" s="18">
        <f>(1+Premissas!E$5)*Frequencia!I37*'Rotacao Locomotiva'!I37*(SUMIFS('Trem Tipo Medio'!$I:$I,'Trem Tipo Medio'!$A:$A,$A37,'Trem Tipo Medio'!$AE:$AE,"&lt;="&amp;J$2,'Trem Tipo Medio'!$AF:$AF,"&gt;="&amp;J$2))</f>
        <v>0</v>
      </c>
      <c r="K37" s="18">
        <f>(1+Premissas!F$5)*Frequencia!J37*'Rotacao Locomotiva'!J37*(SUMIFS('Trem Tipo Medio'!$I:$I,'Trem Tipo Medio'!$A:$A,$A37,'Trem Tipo Medio'!$AE:$AE,"&lt;="&amp;K$2,'Trem Tipo Medio'!$AF:$AF,"&gt;="&amp;K$2))</f>
        <v>0</v>
      </c>
      <c r="L37" s="18">
        <f>(1+Premissas!G$5)*Frequencia!K37*'Rotacao Locomotiva'!K37*(SUMIFS('Trem Tipo Medio'!$I:$I,'Trem Tipo Medio'!$A:$A,$A37,'Trem Tipo Medio'!$AE:$AE,"&lt;="&amp;L$2,'Trem Tipo Medio'!$AF:$AF,"&gt;="&amp;L$2))</f>
        <v>0</v>
      </c>
      <c r="M37" s="18">
        <f>(1+Premissas!H$5)*Frequencia!L37*'Rotacao Locomotiva'!L37*(SUMIFS('Trem Tipo Medio'!$I:$I,'Trem Tipo Medio'!$A:$A,$A37,'Trem Tipo Medio'!$AE:$AE,"&lt;="&amp;M$2,'Trem Tipo Medio'!$AF:$AF,"&gt;="&amp;M$2))</f>
        <v>0</v>
      </c>
      <c r="N37" s="18">
        <f>(1+Premissas!I$5)*Frequencia!M37*'Rotacao Locomotiva'!M37*(SUMIFS('Trem Tipo Medio'!$I:$I,'Trem Tipo Medio'!$A:$A,$A37,'Trem Tipo Medio'!$AE:$AE,"&lt;="&amp;N$2,'Trem Tipo Medio'!$AF:$AF,"&gt;="&amp;N$2))</f>
        <v>0</v>
      </c>
      <c r="O37" s="18">
        <f>(1+Premissas!J$5)*Frequencia!N37*'Rotacao Locomotiva'!N37*(SUMIFS('Trem Tipo Medio'!$I:$I,'Trem Tipo Medio'!$A:$A,$A37,'Trem Tipo Medio'!$AE:$AE,"&lt;="&amp;O$2,'Trem Tipo Medio'!$AF:$AF,"&gt;="&amp;O$2))</f>
        <v>0</v>
      </c>
      <c r="P37" s="18">
        <f>(1+Premissas!K$5)*Frequencia!O37*'Rotacao Locomotiva'!O37*(SUMIFS('Trem Tipo Medio'!$I:$I,'Trem Tipo Medio'!$A:$A,$A37,'Trem Tipo Medio'!$AE:$AE,"&lt;="&amp;P$2,'Trem Tipo Medio'!$AF:$AF,"&gt;="&amp;P$2))</f>
        <v>0</v>
      </c>
      <c r="Q37" s="18">
        <f>(1+Premissas!L$5)*Frequencia!P37*'Rotacao Locomotiva'!P37*(SUMIFS('Trem Tipo Medio'!$I:$I,'Trem Tipo Medio'!$A:$A,$A37,'Trem Tipo Medio'!$AE:$AE,"&lt;="&amp;Q$2,'Trem Tipo Medio'!$AF:$AF,"&gt;="&amp;Q$2))</f>
        <v>0</v>
      </c>
      <c r="R37" s="18">
        <f>(1+Premissas!M$5)*Frequencia!Q37*'Rotacao Locomotiva'!Q37*(SUMIFS('Trem Tipo Medio'!$I:$I,'Trem Tipo Medio'!$A:$A,$A37,'Trem Tipo Medio'!$AE:$AE,"&lt;="&amp;R$2,'Trem Tipo Medio'!$AF:$AF,"&gt;="&amp;R$2))</f>
        <v>0</v>
      </c>
      <c r="S37" s="18">
        <f>(1+Premissas!N$5)*Frequencia!R37*'Rotacao Locomotiva'!R37*(SUMIFS('Trem Tipo Medio'!$I:$I,'Trem Tipo Medio'!$A:$A,$A37,'Trem Tipo Medio'!$AE:$AE,"&lt;="&amp;S$2,'Trem Tipo Medio'!$AF:$AF,"&gt;="&amp;S$2))</f>
        <v>0</v>
      </c>
      <c r="T37" s="18">
        <f>(1+Premissas!O$5)*Frequencia!S37*'Rotacao Locomotiva'!S37*(SUMIFS('Trem Tipo Medio'!$I:$I,'Trem Tipo Medio'!$A:$A,$A37,'Trem Tipo Medio'!$AE:$AE,"&lt;="&amp;T$2,'Trem Tipo Medio'!$AF:$AF,"&gt;="&amp;T$2))</f>
        <v>0</v>
      </c>
      <c r="U37" s="18">
        <f>(1+Premissas!P$5)*Frequencia!T37*'Rotacao Locomotiva'!T37*(SUMIFS('Trem Tipo Medio'!$I:$I,'Trem Tipo Medio'!$A:$A,$A37,'Trem Tipo Medio'!$AE:$AE,"&lt;="&amp;U$2,'Trem Tipo Medio'!$AF:$AF,"&gt;="&amp;U$2))</f>
        <v>0</v>
      </c>
      <c r="V37" s="18">
        <f>(1+Premissas!Q$5)*Frequencia!U37*'Rotacao Locomotiva'!U37*(SUMIFS('Trem Tipo Medio'!$I:$I,'Trem Tipo Medio'!$A:$A,$A37,'Trem Tipo Medio'!$AE:$AE,"&lt;="&amp;V$2,'Trem Tipo Medio'!$AF:$AF,"&gt;="&amp;V$2))</f>
        <v>0</v>
      </c>
      <c r="W37" s="18">
        <f>(1+Premissas!R$5)*Frequencia!V37*'Rotacao Locomotiva'!V37*(SUMIFS('Trem Tipo Medio'!$I:$I,'Trem Tipo Medio'!$A:$A,$A37,'Trem Tipo Medio'!$AE:$AE,"&lt;="&amp;W$2,'Trem Tipo Medio'!$AF:$AF,"&gt;="&amp;W$2))</f>
        <v>0</v>
      </c>
      <c r="X37" s="18">
        <f>(1+Premissas!S$5)*Frequencia!W37*'Rotacao Locomotiva'!W37*(SUMIFS('Trem Tipo Medio'!$I:$I,'Trem Tipo Medio'!$A:$A,$A37,'Trem Tipo Medio'!$AE:$AE,"&lt;="&amp;X$2,'Trem Tipo Medio'!$AF:$AF,"&gt;="&amp;X$2))</f>
        <v>0</v>
      </c>
      <c r="Y37" s="18">
        <f>(1+Premissas!T$5)*Frequencia!X37*'Rotacao Locomotiva'!X37*(SUMIFS('Trem Tipo Medio'!$I:$I,'Trem Tipo Medio'!$A:$A,$A37,'Trem Tipo Medio'!$AE:$AE,"&lt;="&amp;Y$2,'Trem Tipo Medio'!$AF:$AF,"&gt;="&amp;Y$2))</f>
        <v>0</v>
      </c>
      <c r="Z37" s="18">
        <f>(1+Premissas!U$5)*Frequencia!Y37*'Rotacao Locomotiva'!Y37*(SUMIFS('Trem Tipo Medio'!$I:$I,'Trem Tipo Medio'!$A:$A,$A37,'Trem Tipo Medio'!$AE:$AE,"&lt;="&amp;Z$2,'Trem Tipo Medio'!$AF:$AF,"&gt;="&amp;Z$2))</f>
        <v>0</v>
      </c>
      <c r="AA37" s="18">
        <f>(1+Premissas!V$5)*Frequencia!Z37*'Rotacao Locomotiva'!Z37*(SUMIFS('Trem Tipo Medio'!$I:$I,'Trem Tipo Medio'!$A:$A,$A37,'Trem Tipo Medio'!$AE:$AE,"&lt;="&amp;AA$2,'Trem Tipo Medio'!$AF:$AF,"&gt;="&amp;AA$2))</f>
        <v>0</v>
      </c>
      <c r="AB37" s="18">
        <f>(1+Premissas!W$5)*Frequencia!AA37*'Rotacao Locomotiva'!AA37*(SUMIFS('Trem Tipo Medio'!$I:$I,'Trem Tipo Medio'!$A:$A,$A37,'Trem Tipo Medio'!$AE:$AE,"&lt;="&amp;AB$2,'Trem Tipo Medio'!$AF:$AF,"&gt;="&amp;AB$2))</f>
        <v>0</v>
      </c>
      <c r="AC37" s="18">
        <f>(1+Premissas!X$5)*Frequencia!AB37*'Rotacao Locomotiva'!AB37*(SUMIFS('Trem Tipo Medio'!$I:$I,'Trem Tipo Medio'!$A:$A,$A37,'Trem Tipo Medio'!$AE:$AE,"&lt;="&amp;AC$2,'Trem Tipo Medio'!$AF:$AF,"&gt;="&amp;AC$2))</f>
        <v>0</v>
      </c>
      <c r="AD37" s="18">
        <f>(1+Premissas!Y$5)*Frequencia!AC37*'Rotacao Locomotiva'!AC37*(SUMIFS('Trem Tipo Medio'!$I:$I,'Trem Tipo Medio'!$A:$A,$A37,'Trem Tipo Medio'!$AE:$AE,"&lt;="&amp;AD$2,'Trem Tipo Medio'!$AF:$AF,"&gt;="&amp;AD$2))</f>
        <v>0</v>
      </c>
      <c r="AE37" s="18">
        <f>(1+Premissas!Z$5)*Frequencia!AD37*'Rotacao Locomotiva'!AD37*(SUMIFS('Trem Tipo Medio'!$I:$I,'Trem Tipo Medio'!$A:$A,$A37,'Trem Tipo Medio'!$AE:$AE,"&lt;="&amp;AE$2,'Trem Tipo Medio'!$AF:$AF,"&gt;="&amp;AE$2))</f>
        <v>0</v>
      </c>
      <c r="AF37" s="18">
        <f>(1+Premissas!AA$5)*Frequencia!AE37*'Rotacao Locomotiva'!AE37*(SUMIFS('Trem Tipo Medio'!$I:$I,'Trem Tipo Medio'!$A:$A,$A37,'Trem Tipo Medio'!$AE:$AE,"&lt;="&amp;AF$2,'Trem Tipo Medio'!$AF:$AF,"&gt;="&amp;AF$2))</f>
        <v>0</v>
      </c>
      <c r="AG37" s="18">
        <f>(1+Premissas!AB$5)*Frequencia!AF37*'Rotacao Locomotiva'!AF37*(SUMIFS('Trem Tipo Medio'!$I:$I,'Trem Tipo Medio'!$A:$A,$A37,'Trem Tipo Medio'!$AE:$AE,"&lt;="&amp;AG$2,'Trem Tipo Medio'!$AF:$AF,"&gt;="&amp;AG$2))</f>
        <v>0</v>
      </c>
      <c r="AH37" s="18">
        <f>(1+Premissas!AC$5)*Frequencia!AG37*'Rotacao Locomotiva'!AG37*(SUMIFS('Trem Tipo Medio'!$I:$I,'Trem Tipo Medio'!$A:$A,$A37,'Trem Tipo Medio'!$AE:$AE,"&lt;="&amp;AH$2,'Trem Tipo Medio'!$AF:$AF,"&gt;="&amp;AH$2))</f>
        <v>0</v>
      </c>
      <c r="AI37" s="18">
        <f>(1+Premissas!AD$5)*Frequencia!AH37*'Rotacao Locomotiva'!AH37*(SUMIFS('Trem Tipo Medio'!$I:$I,'Trem Tipo Medio'!$A:$A,$A37,'Trem Tipo Medio'!$AE:$AE,"&lt;="&amp;AI$2,'Trem Tipo Medio'!$AF:$AF,"&gt;="&amp;AI$2))</f>
        <v>0</v>
      </c>
      <c r="AJ37" s="18">
        <f>(1+Premissas!AE$5)*Frequencia!AI37*'Rotacao Locomotiva'!AI37*(SUMIFS('Trem Tipo Medio'!$I:$I,'Trem Tipo Medio'!$A:$A,$A37,'Trem Tipo Medio'!$AE:$AE,"&lt;="&amp;AJ$2,'Trem Tipo Medio'!$AF:$AF,"&gt;="&amp;AJ$2))</f>
        <v>0</v>
      </c>
      <c r="AK37" s="18">
        <f>(1+Premissas!AF$5)*Frequencia!AJ37*'Rotacao Locomotiva'!AJ37*(SUMIFS('Trem Tipo Medio'!$I:$I,'Trem Tipo Medio'!$A:$A,$A37,'Trem Tipo Medio'!$AE:$AE,"&lt;="&amp;AK$2,'Trem Tipo Medio'!$AF:$AF,"&gt;="&amp;AK$2))</f>
        <v>0</v>
      </c>
      <c r="AL37" s="18">
        <f>(1+Premissas!AG$5)*Frequencia!AK37*'Rotacao Locomotiva'!AK37*(SUMIFS('Trem Tipo Medio'!$I:$I,'Trem Tipo Medio'!$A:$A,$A37,'Trem Tipo Medio'!$AE:$AE,"&lt;="&amp;AL$2,'Trem Tipo Medio'!$AF:$AF,"&gt;="&amp;AL$2))</f>
        <v>0</v>
      </c>
      <c r="AM37" s="18">
        <f>(1+Premissas!AH$5)*Frequencia!AL37*'Rotacao Locomotiva'!AL37*(SUMIFS('Trem Tipo Medio'!$I:$I,'Trem Tipo Medio'!$A:$A,$A37,'Trem Tipo Medio'!$AE:$AE,"&lt;="&amp;AM$2,'Trem Tipo Medio'!$AF:$AF,"&gt;="&amp;AM$2))</f>
        <v>0</v>
      </c>
      <c r="AN37" s="18">
        <f>(1+Premissas!AI$5)*Frequencia!AM37*'Rotacao Locomotiva'!AM37*(SUMIFS('Trem Tipo Medio'!$I:$I,'Trem Tipo Medio'!$A:$A,$A37,'Trem Tipo Medio'!$AE:$AE,"&lt;="&amp;AN$2,'Trem Tipo Medio'!$AF:$AF,"&gt;="&amp;AN$2))</f>
        <v>0</v>
      </c>
      <c r="AO37" s="18">
        <f>(1+Premissas!AJ$5)*Frequencia!AN37*'Rotacao Locomotiva'!AN37*(SUMIFS('Trem Tipo Medio'!$I:$I,'Trem Tipo Medio'!$A:$A,$A37,'Trem Tipo Medio'!$AE:$AE,"&lt;="&amp;AO$2,'Trem Tipo Medio'!$AF:$AF,"&gt;="&amp;AO$2))</f>
        <v>0</v>
      </c>
      <c r="AP37" s="18">
        <f>(1+Premissas!AK$5)*Frequencia!AO37*'Rotacao Locomotiva'!AO37*(SUMIFS('Trem Tipo Medio'!$I:$I,'Trem Tipo Medio'!$A:$A,$A37,'Trem Tipo Medio'!$AE:$AE,"&lt;="&amp;AP$2,'Trem Tipo Medio'!$AF:$AF,"&gt;="&amp;AP$2))</f>
        <v>0</v>
      </c>
      <c r="AQ37" s="18">
        <f>(1+Premissas!AL$5)*Frequencia!AP37*'Rotacao Locomotiva'!AP37*(SUMIFS('Trem Tipo Medio'!$I:$I,'Trem Tipo Medio'!$A:$A,$A37,'Trem Tipo Medio'!$AE:$AE,"&lt;="&amp;AQ$2,'Trem Tipo Medio'!$AF:$AF,"&gt;="&amp;AQ$2))</f>
        <v>0</v>
      </c>
      <c r="AR37" s="18">
        <f>(1+Premissas!AM$5)*Frequencia!AQ37*'Rotacao Locomotiva'!AQ37*(SUMIFS('Trem Tipo Medio'!$I:$I,'Trem Tipo Medio'!$A:$A,$A37,'Trem Tipo Medio'!$AE:$AE,"&lt;="&amp;AR$2,'Trem Tipo Medio'!$AF:$AF,"&gt;="&amp;AR$2))</f>
        <v>0</v>
      </c>
      <c r="AS37" s="18">
        <f>(1+Premissas!AN$5)*Frequencia!AR37*'Rotacao Locomotiva'!AR37*(SUMIFS('Trem Tipo Medio'!$I:$I,'Trem Tipo Medio'!$A:$A,$A37,'Trem Tipo Medio'!$AE:$AE,"&lt;="&amp;AS$2,'Trem Tipo Medio'!$AF:$AF,"&gt;="&amp;AS$2))</f>
        <v>0</v>
      </c>
      <c r="AT37" s="18">
        <f>(1+Premissas!AO$5)*Frequencia!AS37*'Rotacao Locomotiva'!AS37*(SUMIFS('Trem Tipo Medio'!$I:$I,'Trem Tipo Medio'!$A:$A,$A37,'Trem Tipo Medio'!$AE:$AE,"&lt;="&amp;AT$2,'Trem Tipo Medio'!$AF:$AF,"&gt;="&amp;AT$2))</f>
        <v>0</v>
      </c>
      <c r="AU37" s="18">
        <f>(1+Premissas!AP$5)*Frequencia!AT37*'Rotacao Locomotiva'!AT37*(SUMIFS('Trem Tipo Medio'!$I:$I,'Trem Tipo Medio'!$A:$A,$A37,'Trem Tipo Medio'!$AE:$AE,"&lt;="&amp;AU$2,'Trem Tipo Medio'!$AF:$AF,"&gt;="&amp;AU$2))</f>
        <v>0</v>
      </c>
      <c r="AV37" s="18">
        <f>(1+Premissas!AQ$5)*Frequencia!AU37*'Rotacao Locomotiva'!AU37*(SUMIFS('Trem Tipo Medio'!$I:$I,'Trem Tipo Medio'!$A:$A,$A37,'Trem Tipo Medio'!$AE:$AE,"&lt;="&amp;AV$2,'Trem Tipo Medio'!$AF:$AF,"&gt;="&amp;AV$2))</f>
        <v>0</v>
      </c>
      <c r="AW37" s="18">
        <f>(1+Premissas!AR$5)*Frequencia!AV37*'Rotacao Locomotiva'!AV37*(SUMIFS('Trem Tipo Medio'!$I:$I,'Trem Tipo Medio'!$A:$A,$A37,'Trem Tipo Medio'!$AE:$AE,"&lt;="&amp;AW$2,'Trem Tipo Medio'!$AF:$AF,"&gt;="&amp;AW$2))</f>
        <v>0</v>
      </c>
      <c r="AX37" s="18">
        <f>(1+Premissas!AS$5)*Frequencia!AW37*'Rotacao Locomotiva'!AW37*(SUMIFS('Trem Tipo Medio'!$I:$I,'Trem Tipo Medio'!$A:$A,$A37,'Trem Tipo Medio'!$AE:$AE,"&lt;="&amp;AX$2,'Trem Tipo Medio'!$AF:$AF,"&gt;="&amp;AX$2))</f>
        <v>0</v>
      </c>
      <c r="AY37" s="18">
        <f>(1+Premissas!AT$5)*Frequencia!AX37*'Rotacao Locomotiva'!AX37*(SUMIFS('Trem Tipo Medio'!$I:$I,'Trem Tipo Medio'!$A:$A,$A37,'Trem Tipo Medio'!$AE:$AE,"&lt;="&amp;AY$2,'Trem Tipo Medio'!$AF:$AF,"&gt;="&amp;AY$2))</f>
        <v>0</v>
      </c>
      <c r="AZ37" s="18">
        <f>(1+Premissas!AU$5)*Frequencia!AY37*'Rotacao Locomotiva'!AY37*(SUMIFS('Trem Tipo Medio'!$I:$I,'Trem Tipo Medio'!$A:$A,$A37,'Trem Tipo Medio'!$AE:$AE,"&lt;="&amp;AZ$2,'Trem Tipo Medio'!$AF:$AF,"&gt;="&amp;AZ$2))</f>
        <v>0</v>
      </c>
      <c r="BA37" s="18">
        <f>(1+Premissas!AV$5)*Frequencia!AZ37*'Rotacao Locomotiva'!AZ37*(SUMIFS('Trem Tipo Medio'!$I:$I,'Trem Tipo Medio'!$A:$A,$A37,'Trem Tipo Medio'!$AE:$AE,"&lt;="&amp;BA$2,'Trem Tipo Medio'!$AF:$AF,"&gt;="&amp;BA$2))</f>
        <v>0</v>
      </c>
      <c r="BB37" s="18">
        <f>(1+Premissas!AW$5)*Frequencia!BA37*'Rotacao Locomotiva'!BA37*(SUMIFS('Trem Tipo Medio'!$I:$I,'Trem Tipo Medio'!$A:$A,$A37,'Trem Tipo Medio'!$AE:$AE,"&lt;="&amp;BB$2,'Trem Tipo Medio'!$AF:$AF,"&gt;="&amp;BB$2))</f>
        <v>0</v>
      </c>
      <c r="BC37" s="18">
        <f>(1+Premissas!AX$5)*Frequencia!BB37*'Rotacao Locomotiva'!BB37*(SUMIFS('Trem Tipo Medio'!$I:$I,'Trem Tipo Medio'!$A:$A,$A37,'Trem Tipo Medio'!$AE:$AE,"&lt;="&amp;BC$2,'Trem Tipo Medio'!$AF:$AF,"&gt;="&amp;BC$2))</f>
        <v>0</v>
      </c>
      <c r="BD37" s="18">
        <f>(1+Premissas!AY$5)*Frequencia!BC37*'Rotacao Locomotiva'!BC37*(SUMIFS('Trem Tipo Medio'!$I:$I,'Trem Tipo Medio'!$A:$A,$A37,'Trem Tipo Medio'!$AE:$AE,"&lt;="&amp;BD$2,'Trem Tipo Medio'!$AF:$AF,"&gt;="&amp;BD$2))</f>
        <v>0</v>
      </c>
      <c r="BE37" s="18">
        <f>(1+Premissas!AZ$5)*Frequencia!BD37*'Rotacao Locomotiva'!BD37*(SUMIFS('Trem Tipo Medio'!$I:$I,'Trem Tipo Medio'!$A:$A,$A37,'Trem Tipo Medio'!$AE:$AE,"&lt;="&amp;BE$2,'Trem Tipo Medio'!$AF:$AF,"&gt;="&amp;BE$2))</f>
        <v>0</v>
      </c>
      <c r="BF37" s="18">
        <f>(1+Premissas!BA$5)*Frequencia!BE37*'Rotacao Locomotiva'!BE37*(SUMIFS('Trem Tipo Medio'!$I:$I,'Trem Tipo Medio'!$A:$A,$A37,'Trem Tipo Medio'!$AE:$AE,"&lt;="&amp;BF$2,'Trem Tipo Medio'!$AF:$AF,"&gt;="&amp;BF$2))</f>
        <v>0</v>
      </c>
      <c r="BG37" s="18">
        <f>(1+Premissas!BB$5)*Frequencia!BF37*'Rotacao Locomotiva'!BF37*(SUMIFS('Trem Tipo Medio'!$I:$I,'Trem Tipo Medio'!$A:$A,$A37,'Trem Tipo Medio'!$AE:$AE,"&lt;="&amp;BG$2,'Trem Tipo Medio'!$AF:$AF,"&gt;="&amp;BG$2))</f>
        <v>0</v>
      </c>
      <c r="BH37" s="18">
        <f>(1+Premissas!BC$5)*Frequencia!BG37*'Rotacao Locomotiva'!BG37*(SUMIFS('Trem Tipo Medio'!$I:$I,'Trem Tipo Medio'!$A:$A,$A37,'Trem Tipo Medio'!$AE:$AE,"&lt;="&amp;BH$2,'Trem Tipo Medio'!$AF:$AF,"&gt;="&amp;BH$2))</f>
        <v>0</v>
      </c>
      <c r="BI37" s="18">
        <f>(1+Premissas!BD$5)*Frequencia!BH37*'Rotacao Locomotiva'!BH37*(SUMIFS('Trem Tipo Medio'!$I:$I,'Trem Tipo Medio'!$A:$A,$A37,'Trem Tipo Medio'!$AE:$AE,"&lt;="&amp;BI$2,'Trem Tipo Medio'!$AF:$AF,"&gt;="&amp;BI$2))</f>
        <v>0</v>
      </c>
      <c r="BJ37" s="18">
        <f>(1+Premissas!BE$5)*Frequencia!BI37*'Rotacao Locomotiva'!BI37*(SUMIFS('Trem Tipo Medio'!$I:$I,'Trem Tipo Medio'!$A:$A,$A37,'Trem Tipo Medio'!$AE:$AE,"&lt;="&amp;BJ$2,'Trem Tipo Medio'!$AF:$AF,"&gt;="&amp;BJ$2))</f>
        <v>0</v>
      </c>
      <c r="BK37" s="18">
        <f>(1+Premissas!BF$5)*Frequencia!BJ37*'Rotacao Locomotiva'!BJ37*(SUMIFS('Trem Tipo Medio'!$I:$I,'Trem Tipo Medio'!$A:$A,$A37,'Trem Tipo Medio'!$AE:$AE,"&lt;="&amp;BK$2,'Trem Tipo Medio'!$AF:$AF,"&gt;="&amp;BK$2))</f>
        <v>0</v>
      </c>
      <c r="BL37" s="18">
        <f>(1+Premissas!BG$5)*Frequencia!BK37*'Rotacao Locomotiva'!BK37*(SUMIFS('Trem Tipo Medio'!$I:$I,'Trem Tipo Medio'!$A:$A,$A37,'Trem Tipo Medio'!$AE:$AE,"&lt;="&amp;BL$2,'Trem Tipo Medio'!$AF:$AF,"&gt;="&amp;BL$2))</f>
        <v>0</v>
      </c>
      <c r="BM37" s="18">
        <f>(1+Premissas!BH$5)*Frequencia!BL37*'Rotacao Locomotiva'!BL37*(SUMIFS('Trem Tipo Medio'!$I:$I,'Trem Tipo Medio'!$A:$A,$A37,'Trem Tipo Medio'!$AE:$AE,"&lt;="&amp;BM$2,'Trem Tipo Medio'!$AF:$AF,"&gt;="&amp;BM$2))</f>
        <v>0</v>
      </c>
      <c r="BN37" s="18">
        <f>(1+Premissas!BI$5)*Frequencia!BM37*'Rotacao Locomotiva'!BM37*(SUMIFS('Trem Tipo Medio'!$I:$I,'Trem Tipo Medio'!$A:$A,$A37,'Trem Tipo Medio'!$AE:$AE,"&lt;="&amp;BN$2,'Trem Tipo Medio'!$AF:$AF,"&gt;="&amp;BN$2))</f>
        <v>0</v>
      </c>
      <c r="BO37" s="18">
        <f>(1+Premissas!BJ$5)*Frequencia!BN37*'Rotacao Locomotiva'!BN37*(SUMIFS('Trem Tipo Medio'!$I:$I,'Trem Tipo Medio'!$A:$A,$A37,'Trem Tipo Medio'!$AE:$AE,"&lt;="&amp;BO$2,'Trem Tipo Medio'!$AF:$AF,"&gt;="&amp;BO$2))</f>
        <v>0</v>
      </c>
      <c r="BP37" s="18">
        <f>(1+Premissas!BK$5)*Frequencia!BO37*'Rotacao Locomotiva'!BO37*(SUMIFS('Trem Tipo Medio'!$I:$I,'Trem Tipo Medio'!$A:$A,$A37,'Trem Tipo Medio'!$AE:$AE,"&lt;="&amp;BP$2,'Trem Tipo Medio'!$AF:$AF,"&gt;="&amp;BP$2))</f>
        <v>0</v>
      </c>
      <c r="BQ37"/>
      <c r="BR37"/>
      <c r="BS37"/>
      <c r="BT37"/>
      <c r="BU37"/>
    </row>
    <row r="38" spans="1:73" s="32" customFormat="1" x14ac:dyDescent="0.25">
      <c r="A38" s="6">
        <f t="shared" si="2"/>
        <v>36</v>
      </c>
      <c r="B38" s="3" t="str">
        <f>VLOOKUP($A38,Demanda!$A$1:$G$43,4,0)</f>
        <v>Fertilizantes</v>
      </c>
      <c r="C38" s="3" t="str">
        <f>VLOOKUP($A38,Demanda!$A$1:$G$43,6,0)</f>
        <v>Miritituba</v>
      </c>
      <c r="D38" s="3" t="str">
        <f>VLOOKUP($A38,Demanda!$A$1:$G$43,7,0)</f>
        <v>Matupá</v>
      </c>
      <c r="E38" s="3" t="str">
        <f>VLOOKUP($A38,Demanda!$A$1:$G$43,2,0)</f>
        <v>FGRAO</v>
      </c>
      <c r="F38" s="29" t="str">
        <f>VLOOKUP(A38,'Trem Tipo Medio'!A:I,8,0)</f>
        <v>AC44</v>
      </c>
      <c r="G38" s="6"/>
      <c r="H38" s="18">
        <f>(1+Premissas!C$5)*Frequencia!G38*'Rotacao Locomotiva'!G38*(SUMIFS('Trem Tipo Medio'!$I:$I,'Trem Tipo Medio'!$A:$A,$A38,'Trem Tipo Medio'!$AE:$AE,"&lt;="&amp;H$2,'Trem Tipo Medio'!$AF:$AF,"&gt;="&amp;H$2))</f>
        <v>0</v>
      </c>
      <c r="I38" s="18">
        <f>(1+Premissas!D$5)*Frequencia!H38*'Rotacao Locomotiva'!H38*(SUMIFS('Trem Tipo Medio'!$I:$I,'Trem Tipo Medio'!$A:$A,$A38,'Trem Tipo Medio'!$AE:$AE,"&lt;="&amp;I$2,'Trem Tipo Medio'!$AF:$AF,"&gt;="&amp;I$2))</f>
        <v>0</v>
      </c>
      <c r="J38" s="18">
        <f>(1+Premissas!E$5)*Frequencia!I38*'Rotacao Locomotiva'!I38*(SUMIFS('Trem Tipo Medio'!$I:$I,'Trem Tipo Medio'!$A:$A,$A38,'Trem Tipo Medio'!$AE:$AE,"&lt;="&amp;J$2,'Trem Tipo Medio'!$AF:$AF,"&gt;="&amp;J$2))</f>
        <v>0</v>
      </c>
      <c r="K38" s="18">
        <f>(1+Premissas!F$5)*Frequencia!J38*'Rotacao Locomotiva'!J38*(SUMIFS('Trem Tipo Medio'!$I:$I,'Trem Tipo Medio'!$A:$A,$A38,'Trem Tipo Medio'!$AE:$AE,"&lt;="&amp;K$2,'Trem Tipo Medio'!$AF:$AF,"&gt;="&amp;K$2))</f>
        <v>0</v>
      </c>
      <c r="L38" s="18">
        <f>(1+Premissas!G$5)*Frequencia!K38*'Rotacao Locomotiva'!K38*(SUMIFS('Trem Tipo Medio'!$I:$I,'Trem Tipo Medio'!$A:$A,$A38,'Trem Tipo Medio'!$AE:$AE,"&lt;="&amp;L$2,'Trem Tipo Medio'!$AF:$AF,"&gt;="&amp;L$2))</f>
        <v>0</v>
      </c>
      <c r="M38" s="18">
        <f>(1+Premissas!H$5)*Frequencia!L38*'Rotacao Locomotiva'!L38*(SUMIFS('Trem Tipo Medio'!$I:$I,'Trem Tipo Medio'!$A:$A,$A38,'Trem Tipo Medio'!$AE:$AE,"&lt;="&amp;M$2,'Trem Tipo Medio'!$AF:$AF,"&gt;="&amp;M$2))</f>
        <v>0</v>
      </c>
      <c r="N38" s="18">
        <f>(1+Premissas!I$5)*Frequencia!M38*'Rotacao Locomotiva'!M38*(SUMIFS('Trem Tipo Medio'!$I:$I,'Trem Tipo Medio'!$A:$A,$A38,'Trem Tipo Medio'!$AE:$AE,"&lt;="&amp;N$2,'Trem Tipo Medio'!$AF:$AF,"&gt;="&amp;N$2))</f>
        <v>0</v>
      </c>
      <c r="O38" s="18">
        <f>(1+Premissas!J$5)*Frequencia!N38*'Rotacao Locomotiva'!N38*(SUMIFS('Trem Tipo Medio'!$I:$I,'Trem Tipo Medio'!$A:$A,$A38,'Trem Tipo Medio'!$AE:$AE,"&lt;="&amp;O$2,'Trem Tipo Medio'!$AF:$AF,"&gt;="&amp;O$2))</f>
        <v>0</v>
      </c>
      <c r="P38" s="18">
        <f>(1+Premissas!K$5)*Frequencia!O38*'Rotacao Locomotiva'!O38*(SUMIFS('Trem Tipo Medio'!$I:$I,'Trem Tipo Medio'!$A:$A,$A38,'Trem Tipo Medio'!$AE:$AE,"&lt;="&amp;P$2,'Trem Tipo Medio'!$AF:$AF,"&gt;="&amp;P$2))</f>
        <v>0</v>
      </c>
      <c r="Q38" s="18">
        <f>(1+Premissas!L$5)*Frequencia!P38*'Rotacao Locomotiva'!P38*(SUMIFS('Trem Tipo Medio'!$I:$I,'Trem Tipo Medio'!$A:$A,$A38,'Trem Tipo Medio'!$AE:$AE,"&lt;="&amp;Q$2,'Trem Tipo Medio'!$AF:$AF,"&gt;="&amp;Q$2))</f>
        <v>0</v>
      </c>
      <c r="R38" s="18">
        <f>(1+Premissas!M$5)*Frequencia!Q38*'Rotacao Locomotiva'!Q38*(SUMIFS('Trem Tipo Medio'!$I:$I,'Trem Tipo Medio'!$A:$A,$A38,'Trem Tipo Medio'!$AE:$AE,"&lt;="&amp;R$2,'Trem Tipo Medio'!$AF:$AF,"&gt;="&amp;R$2))</f>
        <v>0</v>
      </c>
      <c r="S38" s="18">
        <f>(1+Premissas!N$5)*Frequencia!R38*'Rotacao Locomotiva'!R38*(SUMIFS('Trem Tipo Medio'!$I:$I,'Trem Tipo Medio'!$A:$A,$A38,'Trem Tipo Medio'!$AE:$AE,"&lt;="&amp;S$2,'Trem Tipo Medio'!$AF:$AF,"&gt;="&amp;S$2))</f>
        <v>0</v>
      </c>
      <c r="T38" s="18">
        <f>(1+Premissas!O$5)*Frequencia!S38*'Rotacao Locomotiva'!S38*(SUMIFS('Trem Tipo Medio'!$I:$I,'Trem Tipo Medio'!$A:$A,$A38,'Trem Tipo Medio'!$AE:$AE,"&lt;="&amp;T$2,'Trem Tipo Medio'!$AF:$AF,"&gt;="&amp;T$2))</f>
        <v>0</v>
      </c>
      <c r="U38" s="18">
        <f>(1+Premissas!P$5)*Frequencia!T38*'Rotacao Locomotiva'!T38*(SUMIFS('Trem Tipo Medio'!$I:$I,'Trem Tipo Medio'!$A:$A,$A38,'Trem Tipo Medio'!$AE:$AE,"&lt;="&amp;U$2,'Trem Tipo Medio'!$AF:$AF,"&gt;="&amp;U$2))</f>
        <v>0</v>
      </c>
      <c r="V38" s="18">
        <f>(1+Premissas!Q$5)*Frequencia!U38*'Rotacao Locomotiva'!U38*(SUMIFS('Trem Tipo Medio'!$I:$I,'Trem Tipo Medio'!$A:$A,$A38,'Trem Tipo Medio'!$AE:$AE,"&lt;="&amp;V$2,'Trem Tipo Medio'!$AF:$AF,"&gt;="&amp;V$2))</f>
        <v>0</v>
      </c>
      <c r="W38" s="18">
        <f>(1+Premissas!R$5)*Frequencia!V38*'Rotacao Locomotiva'!V38*(SUMIFS('Trem Tipo Medio'!$I:$I,'Trem Tipo Medio'!$A:$A,$A38,'Trem Tipo Medio'!$AE:$AE,"&lt;="&amp;W$2,'Trem Tipo Medio'!$AF:$AF,"&gt;="&amp;W$2))</f>
        <v>0</v>
      </c>
      <c r="X38" s="18">
        <f>(1+Premissas!S$5)*Frequencia!W38*'Rotacao Locomotiva'!W38*(SUMIFS('Trem Tipo Medio'!$I:$I,'Trem Tipo Medio'!$A:$A,$A38,'Trem Tipo Medio'!$AE:$AE,"&lt;="&amp;X$2,'Trem Tipo Medio'!$AF:$AF,"&gt;="&amp;X$2))</f>
        <v>0</v>
      </c>
      <c r="Y38" s="18">
        <f>(1+Premissas!T$5)*Frequencia!X38*'Rotacao Locomotiva'!X38*(SUMIFS('Trem Tipo Medio'!$I:$I,'Trem Tipo Medio'!$A:$A,$A38,'Trem Tipo Medio'!$AE:$AE,"&lt;="&amp;Y$2,'Trem Tipo Medio'!$AF:$AF,"&gt;="&amp;Y$2))</f>
        <v>0</v>
      </c>
      <c r="Z38" s="18">
        <f>(1+Premissas!U$5)*Frequencia!Y38*'Rotacao Locomotiva'!Y38*(SUMIFS('Trem Tipo Medio'!$I:$I,'Trem Tipo Medio'!$A:$A,$A38,'Trem Tipo Medio'!$AE:$AE,"&lt;="&amp;Z$2,'Trem Tipo Medio'!$AF:$AF,"&gt;="&amp;Z$2))</f>
        <v>0</v>
      </c>
      <c r="AA38" s="18">
        <f>(1+Premissas!V$5)*Frequencia!Z38*'Rotacao Locomotiva'!Z38*(SUMIFS('Trem Tipo Medio'!$I:$I,'Trem Tipo Medio'!$A:$A,$A38,'Trem Tipo Medio'!$AE:$AE,"&lt;="&amp;AA$2,'Trem Tipo Medio'!$AF:$AF,"&gt;="&amp;AA$2))</f>
        <v>0</v>
      </c>
      <c r="AB38" s="18">
        <f>(1+Premissas!W$5)*Frequencia!AA38*'Rotacao Locomotiva'!AA38*(SUMIFS('Trem Tipo Medio'!$I:$I,'Trem Tipo Medio'!$A:$A,$A38,'Trem Tipo Medio'!$AE:$AE,"&lt;="&amp;AB$2,'Trem Tipo Medio'!$AF:$AF,"&gt;="&amp;AB$2))</f>
        <v>0</v>
      </c>
      <c r="AC38" s="18">
        <f>(1+Premissas!X$5)*Frequencia!AB38*'Rotacao Locomotiva'!AB38*(SUMIFS('Trem Tipo Medio'!$I:$I,'Trem Tipo Medio'!$A:$A,$A38,'Trem Tipo Medio'!$AE:$AE,"&lt;="&amp;AC$2,'Trem Tipo Medio'!$AF:$AF,"&gt;="&amp;AC$2))</f>
        <v>0</v>
      </c>
      <c r="AD38" s="18">
        <f>(1+Premissas!Y$5)*Frequencia!AC38*'Rotacao Locomotiva'!AC38*(SUMIFS('Trem Tipo Medio'!$I:$I,'Trem Tipo Medio'!$A:$A,$A38,'Trem Tipo Medio'!$AE:$AE,"&lt;="&amp;AD$2,'Trem Tipo Medio'!$AF:$AF,"&gt;="&amp;AD$2))</f>
        <v>0</v>
      </c>
      <c r="AE38" s="18">
        <f>(1+Premissas!Z$5)*Frequencia!AD38*'Rotacao Locomotiva'!AD38*(SUMIFS('Trem Tipo Medio'!$I:$I,'Trem Tipo Medio'!$A:$A,$A38,'Trem Tipo Medio'!$AE:$AE,"&lt;="&amp;AE$2,'Trem Tipo Medio'!$AF:$AF,"&gt;="&amp;AE$2))</f>
        <v>0</v>
      </c>
      <c r="AF38" s="18">
        <f>(1+Premissas!AA$5)*Frequencia!AE38*'Rotacao Locomotiva'!AE38*(SUMIFS('Trem Tipo Medio'!$I:$I,'Trem Tipo Medio'!$A:$A,$A38,'Trem Tipo Medio'!$AE:$AE,"&lt;="&amp;AF$2,'Trem Tipo Medio'!$AF:$AF,"&gt;="&amp;AF$2))</f>
        <v>0</v>
      </c>
      <c r="AG38" s="18">
        <f>(1+Premissas!AB$5)*Frequencia!AF38*'Rotacao Locomotiva'!AF38*(SUMIFS('Trem Tipo Medio'!$I:$I,'Trem Tipo Medio'!$A:$A,$A38,'Trem Tipo Medio'!$AE:$AE,"&lt;="&amp;AG$2,'Trem Tipo Medio'!$AF:$AF,"&gt;="&amp;AG$2))</f>
        <v>0</v>
      </c>
      <c r="AH38" s="18">
        <f>(1+Premissas!AC$5)*Frequencia!AG38*'Rotacao Locomotiva'!AG38*(SUMIFS('Trem Tipo Medio'!$I:$I,'Trem Tipo Medio'!$A:$A,$A38,'Trem Tipo Medio'!$AE:$AE,"&lt;="&amp;AH$2,'Trem Tipo Medio'!$AF:$AF,"&gt;="&amp;AH$2))</f>
        <v>0</v>
      </c>
      <c r="AI38" s="18">
        <f>(1+Premissas!AD$5)*Frequencia!AH38*'Rotacao Locomotiva'!AH38*(SUMIFS('Trem Tipo Medio'!$I:$I,'Trem Tipo Medio'!$A:$A,$A38,'Trem Tipo Medio'!$AE:$AE,"&lt;="&amp;AI$2,'Trem Tipo Medio'!$AF:$AF,"&gt;="&amp;AI$2))</f>
        <v>0</v>
      </c>
      <c r="AJ38" s="18">
        <f>(1+Premissas!AE$5)*Frequencia!AI38*'Rotacao Locomotiva'!AI38*(SUMIFS('Trem Tipo Medio'!$I:$I,'Trem Tipo Medio'!$A:$A,$A38,'Trem Tipo Medio'!$AE:$AE,"&lt;="&amp;AJ$2,'Trem Tipo Medio'!$AF:$AF,"&gt;="&amp;AJ$2))</f>
        <v>0</v>
      </c>
      <c r="AK38" s="18">
        <f>(1+Premissas!AF$5)*Frequencia!AJ38*'Rotacao Locomotiva'!AJ38*(SUMIFS('Trem Tipo Medio'!$I:$I,'Trem Tipo Medio'!$A:$A,$A38,'Trem Tipo Medio'!$AE:$AE,"&lt;="&amp;AK$2,'Trem Tipo Medio'!$AF:$AF,"&gt;="&amp;AK$2))</f>
        <v>0</v>
      </c>
      <c r="AL38" s="18">
        <f>(1+Premissas!AG$5)*Frequencia!AK38*'Rotacao Locomotiva'!AK38*(SUMIFS('Trem Tipo Medio'!$I:$I,'Trem Tipo Medio'!$A:$A,$A38,'Trem Tipo Medio'!$AE:$AE,"&lt;="&amp;AL$2,'Trem Tipo Medio'!$AF:$AF,"&gt;="&amp;AL$2))</f>
        <v>0</v>
      </c>
      <c r="AM38" s="18">
        <f>(1+Premissas!AH$5)*Frequencia!AL38*'Rotacao Locomotiva'!AL38*(SUMIFS('Trem Tipo Medio'!$I:$I,'Trem Tipo Medio'!$A:$A,$A38,'Trem Tipo Medio'!$AE:$AE,"&lt;="&amp;AM$2,'Trem Tipo Medio'!$AF:$AF,"&gt;="&amp;AM$2))</f>
        <v>0</v>
      </c>
      <c r="AN38" s="18">
        <f>(1+Premissas!AI$5)*Frequencia!AM38*'Rotacao Locomotiva'!AM38*(SUMIFS('Trem Tipo Medio'!$I:$I,'Trem Tipo Medio'!$A:$A,$A38,'Trem Tipo Medio'!$AE:$AE,"&lt;="&amp;AN$2,'Trem Tipo Medio'!$AF:$AF,"&gt;="&amp;AN$2))</f>
        <v>0</v>
      </c>
      <c r="AO38" s="18">
        <f>(1+Premissas!AJ$5)*Frequencia!AN38*'Rotacao Locomotiva'!AN38*(SUMIFS('Trem Tipo Medio'!$I:$I,'Trem Tipo Medio'!$A:$A,$A38,'Trem Tipo Medio'!$AE:$AE,"&lt;="&amp;AO$2,'Trem Tipo Medio'!$AF:$AF,"&gt;="&amp;AO$2))</f>
        <v>0</v>
      </c>
      <c r="AP38" s="18">
        <f>(1+Premissas!AK$5)*Frequencia!AO38*'Rotacao Locomotiva'!AO38*(SUMIFS('Trem Tipo Medio'!$I:$I,'Trem Tipo Medio'!$A:$A,$A38,'Trem Tipo Medio'!$AE:$AE,"&lt;="&amp;AP$2,'Trem Tipo Medio'!$AF:$AF,"&gt;="&amp;AP$2))</f>
        <v>0</v>
      </c>
      <c r="AQ38" s="18">
        <f>(1+Premissas!AL$5)*Frequencia!AP38*'Rotacao Locomotiva'!AP38*(SUMIFS('Trem Tipo Medio'!$I:$I,'Trem Tipo Medio'!$A:$A,$A38,'Trem Tipo Medio'!$AE:$AE,"&lt;="&amp;AQ$2,'Trem Tipo Medio'!$AF:$AF,"&gt;="&amp;AQ$2))</f>
        <v>0</v>
      </c>
      <c r="AR38" s="18">
        <f>(1+Premissas!AM$5)*Frequencia!AQ38*'Rotacao Locomotiva'!AQ38*(SUMIFS('Trem Tipo Medio'!$I:$I,'Trem Tipo Medio'!$A:$A,$A38,'Trem Tipo Medio'!$AE:$AE,"&lt;="&amp;AR$2,'Trem Tipo Medio'!$AF:$AF,"&gt;="&amp;AR$2))</f>
        <v>0</v>
      </c>
      <c r="AS38" s="18">
        <f>(1+Premissas!AN$5)*Frequencia!AR38*'Rotacao Locomotiva'!AR38*(SUMIFS('Trem Tipo Medio'!$I:$I,'Trem Tipo Medio'!$A:$A,$A38,'Trem Tipo Medio'!$AE:$AE,"&lt;="&amp;AS$2,'Trem Tipo Medio'!$AF:$AF,"&gt;="&amp;AS$2))</f>
        <v>0</v>
      </c>
      <c r="AT38" s="18">
        <f>(1+Premissas!AO$5)*Frequencia!AS38*'Rotacao Locomotiva'!AS38*(SUMIFS('Trem Tipo Medio'!$I:$I,'Trem Tipo Medio'!$A:$A,$A38,'Trem Tipo Medio'!$AE:$AE,"&lt;="&amp;AT$2,'Trem Tipo Medio'!$AF:$AF,"&gt;="&amp;AT$2))</f>
        <v>0</v>
      </c>
      <c r="AU38" s="18">
        <f>(1+Premissas!AP$5)*Frequencia!AT38*'Rotacao Locomotiva'!AT38*(SUMIFS('Trem Tipo Medio'!$I:$I,'Trem Tipo Medio'!$A:$A,$A38,'Trem Tipo Medio'!$AE:$AE,"&lt;="&amp;AU$2,'Trem Tipo Medio'!$AF:$AF,"&gt;="&amp;AU$2))</f>
        <v>0</v>
      </c>
      <c r="AV38" s="18">
        <f>(1+Premissas!AQ$5)*Frequencia!AU38*'Rotacao Locomotiva'!AU38*(SUMIFS('Trem Tipo Medio'!$I:$I,'Trem Tipo Medio'!$A:$A,$A38,'Trem Tipo Medio'!$AE:$AE,"&lt;="&amp;AV$2,'Trem Tipo Medio'!$AF:$AF,"&gt;="&amp;AV$2))</f>
        <v>0</v>
      </c>
      <c r="AW38" s="18">
        <f>(1+Premissas!AR$5)*Frequencia!AV38*'Rotacao Locomotiva'!AV38*(SUMIFS('Trem Tipo Medio'!$I:$I,'Trem Tipo Medio'!$A:$A,$A38,'Trem Tipo Medio'!$AE:$AE,"&lt;="&amp;AW$2,'Trem Tipo Medio'!$AF:$AF,"&gt;="&amp;AW$2))</f>
        <v>0</v>
      </c>
      <c r="AX38" s="18">
        <f>(1+Premissas!AS$5)*Frequencia!AW38*'Rotacao Locomotiva'!AW38*(SUMIFS('Trem Tipo Medio'!$I:$I,'Trem Tipo Medio'!$A:$A,$A38,'Trem Tipo Medio'!$AE:$AE,"&lt;="&amp;AX$2,'Trem Tipo Medio'!$AF:$AF,"&gt;="&amp;AX$2))</f>
        <v>0</v>
      </c>
      <c r="AY38" s="18">
        <f>(1+Premissas!AT$5)*Frequencia!AX38*'Rotacao Locomotiva'!AX38*(SUMIFS('Trem Tipo Medio'!$I:$I,'Trem Tipo Medio'!$A:$A,$A38,'Trem Tipo Medio'!$AE:$AE,"&lt;="&amp;AY$2,'Trem Tipo Medio'!$AF:$AF,"&gt;="&amp;AY$2))</f>
        <v>0</v>
      </c>
      <c r="AZ38" s="18">
        <f>(1+Premissas!AU$5)*Frequencia!AY38*'Rotacao Locomotiva'!AY38*(SUMIFS('Trem Tipo Medio'!$I:$I,'Trem Tipo Medio'!$A:$A,$A38,'Trem Tipo Medio'!$AE:$AE,"&lt;="&amp;AZ$2,'Trem Tipo Medio'!$AF:$AF,"&gt;="&amp;AZ$2))</f>
        <v>0</v>
      </c>
      <c r="BA38" s="18">
        <f>(1+Premissas!AV$5)*Frequencia!AZ38*'Rotacao Locomotiva'!AZ38*(SUMIFS('Trem Tipo Medio'!$I:$I,'Trem Tipo Medio'!$A:$A,$A38,'Trem Tipo Medio'!$AE:$AE,"&lt;="&amp;BA$2,'Trem Tipo Medio'!$AF:$AF,"&gt;="&amp;BA$2))</f>
        <v>0</v>
      </c>
      <c r="BB38" s="18">
        <f>(1+Premissas!AW$5)*Frequencia!BA38*'Rotacao Locomotiva'!BA38*(SUMIFS('Trem Tipo Medio'!$I:$I,'Trem Tipo Medio'!$A:$A,$A38,'Trem Tipo Medio'!$AE:$AE,"&lt;="&amp;BB$2,'Trem Tipo Medio'!$AF:$AF,"&gt;="&amp;BB$2))</f>
        <v>0</v>
      </c>
      <c r="BC38" s="18">
        <f>(1+Premissas!AX$5)*Frequencia!BB38*'Rotacao Locomotiva'!BB38*(SUMIFS('Trem Tipo Medio'!$I:$I,'Trem Tipo Medio'!$A:$A,$A38,'Trem Tipo Medio'!$AE:$AE,"&lt;="&amp;BC$2,'Trem Tipo Medio'!$AF:$AF,"&gt;="&amp;BC$2))</f>
        <v>0</v>
      </c>
      <c r="BD38" s="18">
        <f>(1+Premissas!AY$5)*Frequencia!BC38*'Rotacao Locomotiva'!BC38*(SUMIFS('Trem Tipo Medio'!$I:$I,'Trem Tipo Medio'!$A:$A,$A38,'Trem Tipo Medio'!$AE:$AE,"&lt;="&amp;BD$2,'Trem Tipo Medio'!$AF:$AF,"&gt;="&amp;BD$2))</f>
        <v>0</v>
      </c>
      <c r="BE38" s="18">
        <f>(1+Premissas!AZ$5)*Frequencia!BD38*'Rotacao Locomotiva'!BD38*(SUMIFS('Trem Tipo Medio'!$I:$I,'Trem Tipo Medio'!$A:$A,$A38,'Trem Tipo Medio'!$AE:$AE,"&lt;="&amp;BE$2,'Trem Tipo Medio'!$AF:$AF,"&gt;="&amp;BE$2))</f>
        <v>0</v>
      </c>
      <c r="BF38" s="18">
        <f>(1+Premissas!BA$5)*Frequencia!BE38*'Rotacao Locomotiva'!BE38*(SUMIFS('Trem Tipo Medio'!$I:$I,'Trem Tipo Medio'!$A:$A,$A38,'Trem Tipo Medio'!$AE:$AE,"&lt;="&amp;BF$2,'Trem Tipo Medio'!$AF:$AF,"&gt;="&amp;BF$2))</f>
        <v>0</v>
      </c>
      <c r="BG38" s="18">
        <f>(1+Premissas!BB$5)*Frequencia!BF38*'Rotacao Locomotiva'!BF38*(SUMIFS('Trem Tipo Medio'!$I:$I,'Trem Tipo Medio'!$A:$A,$A38,'Trem Tipo Medio'!$AE:$AE,"&lt;="&amp;BG$2,'Trem Tipo Medio'!$AF:$AF,"&gt;="&amp;BG$2))</f>
        <v>0</v>
      </c>
      <c r="BH38" s="18">
        <f>(1+Premissas!BC$5)*Frequencia!BG38*'Rotacao Locomotiva'!BG38*(SUMIFS('Trem Tipo Medio'!$I:$I,'Trem Tipo Medio'!$A:$A,$A38,'Trem Tipo Medio'!$AE:$AE,"&lt;="&amp;BH$2,'Trem Tipo Medio'!$AF:$AF,"&gt;="&amp;BH$2))</f>
        <v>0</v>
      </c>
      <c r="BI38" s="18">
        <f>(1+Premissas!BD$5)*Frequencia!BH38*'Rotacao Locomotiva'!BH38*(SUMIFS('Trem Tipo Medio'!$I:$I,'Trem Tipo Medio'!$A:$A,$A38,'Trem Tipo Medio'!$AE:$AE,"&lt;="&amp;BI$2,'Trem Tipo Medio'!$AF:$AF,"&gt;="&amp;BI$2))</f>
        <v>0</v>
      </c>
      <c r="BJ38" s="18">
        <f>(1+Premissas!BE$5)*Frequencia!BI38*'Rotacao Locomotiva'!BI38*(SUMIFS('Trem Tipo Medio'!$I:$I,'Trem Tipo Medio'!$A:$A,$A38,'Trem Tipo Medio'!$AE:$AE,"&lt;="&amp;BJ$2,'Trem Tipo Medio'!$AF:$AF,"&gt;="&amp;BJ$2))</f>
        <v>0</v>
      </c>
      <c r="BK38" s="18">
        <f>(1+Premissas!BF$5)*Frequencia!BJ38*'Rotacao Locomotiva'!BJ38*(SUMIFS('Trem Tipo Medio'!$I:$I,'Trem Tipo Medio'!$A:$A,$A38,'Trem Tipo Medio'!$AE:$AE,"&lt;="&amp;BK$2,'Trem Tipo Medio'!$AF:$AF,"&gt;="&amp;BK$2))</f>
        <v>0</v>
      </c>
      <c r="BL38" s="18">
        <f>(1+Premissas!BG$5)*Frequencia!BK38*'Rotacao Locomotiva'!BK38*(SUMIFS('Trem Tipo Medio'!$I:$I,'Trem Tipo Medio'!$A:$A,$A38,'Trem Tipo Medio'!$AE:$AE,"&lt;="&amp;BL$2,'Trem Tipo Medio'!$AF:$AF,"&gt;="&amp;BL$2))</f>
        <v>0</v>
      </c>
      <c r="BM38" s="18">
        <f>(1+Premissas!BH$5)*Frequencia!BL38*'Rotacao Locomotiva'!BL38*(SUMIFS('Trem Tipo Medio'!$I:$I,'Trem Tipo Medio'!$A:$A,$A38,'Trem Tipo Medio'!$AE:$AE,"&lt;="&amp;BM$2,'Trem Tipo Medio'!$AF:$AF,"&gt;="&amp;BM$2))</f>
        <v>0</v>
      </c>
      <c r="BN38" s="18">
        <f>(1+Premissas!BI$5)*Frequencia!BM38*'Rotacao Locomotiva'!BM38*(SUMIFS('Trem Tipo Medio'!$I:$I,'Trem Tipo Medio'!$A:$A,$A38,'Trem Tipo Medio'!$AE:$AE,"&lt;="&amp;BN$2,'Trem Tipo Medio'!$AF:$AF,"&gt;="&amp;BN$2))</f>
        <v>0</v>
      </c>
      <c r="BO38" s="18">
        <f>(1+Premissas!BJ$5)*Frequencia!BN38*'Rotacao Locomotiva'!BN38*(SUMIFS('Trem Tipo Medio'!$I:$I,'Trem Tipo Medio'!$A:$A,$A38,'Trem Tipo Medio'!$AE:$AE,"&lt;="&amp;BO$2,'Trem Tipo Medio'!$AF:$AF,"&gt;="&amp;BO$2))</f>
        <v>0</v>
      </c>
      <c r="BP38" s="18">
        <f>(1+Premissas!BK$5)*Frequencia!BO38*'Rotacao Locomotiva'!BO38*(SUMIFS('Trem Tipo Medio'!$I:$I,'Trem Tipo Medio'!$A:$A,$A38,'Trem Tipo Medio'!$AE:$AE,"&lt;="&amp;BP$2,'Trem Tipo Medio'!$AF:$AF,"&gt;="&amp;BP$2))</f>
        <v>0</v>
      </c>
      <c r="BQ38"/>
      <c r="BR38"/>
      <c r="BS38"/>
      <c r="BT38"/>
      <c r="BU38"/>
    </row>
    <row r="39" spans="1:73" s="32" customFormat="1" x14ac:dyDescent="0.25">
      <c r="A39" s="6">
        <f t="shared" si="2"/>
        <v>37</v>
      </c>
      <c r="B39" s="3" t="str">
        <f>VLOOKUP($A39,Demanda!$A$1:$G$43,4,0)</f>
        <v>Fertilizantes</v>
      </c>
      <c r="C39" s="3" t="str">
        <f>VLOOKUP($A39,Demanda!$A$1:$G$43,6,0)</f>
        <v>Miritituba</v>
      </c>
      <c r="D39" s="3" t="str">
        <f>VLOOKUP($A39,Demanda!$A$1:$G$43,7,0)</f>
        <v>Sinop</v>
      </c>
      <c r="E39" s="3" t="str">
        <f>VLOOKUP($A39,Demanda!$A$1:$G$43,2,0)</f>
        <v>FGRAO</v>
      </c>
      <c r="F39" s="29" t="str">
        <f>VLOOKUP(A39,'Trem Tipo Medio'!A:I,8,0)</f>
        <v>AC44</v>
      </c>
      <c r="G39" s="6"/>
      <c r="H39" s="18">
        <f>(1+Premissas!C$5)*Frequencia!G39*'Rotacao Locomotiva'!G39*(SUMIFS('Trem Tipo Medio'!$I:$I,'Trem Tipo Medio'!$A:$A,$A39,'Trem Tipo Medio'!$AE:$AE,"&lt;="&amp;H$2,'Trem Tipo Medio'!$AF:$AF,"&gt;="&amp;H$2))</f>
        <v>0</v>
      </c>
      <c r="I39" s="18">
        <f>(1+Premissas!D$5)*Frequencia!H39*'Rotacao Locomotiva'!H39*(SUMIFS('Trem Tipo Medio'!$I:$I,'Trem Tipo Medio'!$A:$A,$A39,'Trem Tipo Medio'!$AE:$AE,"&lt;="&amp;I$2,'Trem Tipo Medio'!$AF:$AF,"&gt;="&amp;I$2))</f>
        <v>0</v>
      </c>
      <c r="J39" s="18">
        <f>(1+Premissas!E$5)*Frequencia!I39*'Rotacao Locomotiva'!I39*(SUMIFS('Trem Tipo Medio'!$I:$I,'Trem Tipo Medio'!$A:$A,$A39,'Trem Tipo Medio'!$AE:$AE,"&lt;="&amp;J$2,'Trem Tipo Medio'!$AF:$AF,"&gt;="&amp;J$2))</f>
        <v>0</v>
      </c>
      <c r="K39" s="18">
        <f>(1+Premissas!F$5)*Frequencia!J39*'Rotacao Locomotiva'!J39*(SUMIFS('Trem Tipo Medio'!$I:$I,'Trem Tipo Medio'!$A:$A,$A39,'Trem Tipo Medio'!$AE:$AE,"&lt;="&amp;K$2,'Trem Tipo Medio'!$AF:$AF,"&gt;="&amp;K$2))</f>
        <v>0</v>
      </c>
      <c r="L39" s="18">
        <f>(1+Premissas!G$5)*Frequencia!K39*'Rotacao Locomotiva'!K39*(SUMIFS('Trem Tipo Medio'!$I:$I,'Trem Tipo Medio'!$A:$A,$A39,'Trem Tipo Medio'!$AE:$AE,"&lt;="&amp;L$2,'Trem Tipo Medio'!$AF:$AF,"&gt;="&amp;L$2))</f>
        <v>0</v>
      </c>
      <c r="M39" s="18">
        <f>(1+Premissas!H$5)*Frequencia!L39*'Rotacao Locomotiva'!L39*(SUMIFS('Trem Tipo Medio'!$I:$I,'Trem Tipo Medio'!$A:$A,$A39,'Trem Tipo Medio'!$AE:$AE,"&lt;="&amp;M$2,'Trem Tipo Medio'!$AF:$AF,"&gt;="&amp;M$2))</f>
        <v>0</v>
      </c>
      <c r="N39" s="18">
        <f>(1+Premissas!I$5)*Frequencia!M39*'Rotacao Locomotiva'!M39*(SUMIFS('Trem Tipo Medio'!$I:$I,'Trem Tipo Medio'!$A:$A,$A39,'Trem Tipo Medio'!$AE:$AE,"&lt;="&amp;N$2,'Trem Tipo Medio'!$AF:$AF,"&gt;="&amp;N$2))</f>
        <v>0</v>
      </c>
      <c r="O39" s="18">
        <f>(1+Premissas!J$5)*Frequencia!N39*'Rotacao Locomotiva'!N39*(SUMIFS('Trem Tipo Medio'!$I:$I,'Trem Tipo Medio'!$A:$A,$A39,'Trem Tipo Medio'!$AE:$AE,"&lt;="&amp;O$2,'Trem Tipo Medio'!$AF:$AF,"&gt;="&amp;O$2))</f>
        <v>0</v>
      </c>
      <c r="P39" s="18">
        <f>(1+Premissas!K$5)*Frequencia!O39*'Rotacao Locomotiva'!O39*(SUMIFS('Trem Tipo Medio'!$I:$I,'Trem Tipo Medio'!$A:$A,$A39,'Trem Tipo Medio'!$AE:$AE,"&lt;="&amp;P$2,'Trem Tipo Medio'!$AF:$AF,"&gt;="&amp;P$2))</f>
        <v>0</v>
      </c>
      <c r="Q39" s="18">
        <f>(1+Premissas!L$5)*Frequencia!P39*'Rotacao Locomotiva'!P39*(SUMIFS('Trem Tipo Medio'!$I:$I,'Trem Tipo Medio'!$A:$A,$A39,'Trem Tipo Medio'!$AE:$AE,"&lt;="&amp;Q$2,'Trem Tipo Medio'!$AF:$AF,"&gt;="&amp;Q$2))</f>
        <v>0</v>
      </c>
      <c r="R39" s="18">
        <f>(1+Premissas!M$5)*Frequencia!Q39*'Rotacao Locomotiva'!Q39*(SUMIFS('Trem Tipo Medio'!$I:$I,'Trem Tipo Medio'!$A:$A,$A39,'Trem Tipo Medio'!$AE:$AE,"&lt;="&amp;R$2,'Trem Tipo Medio'!$AF:$AF,"&gt;="&amp;R$2))</f>
        <v>0</v>
      </c>
      <c r="S39" s="18">
        <f>(1+Premissas!N$5)*Frequencia!R39*'Rotacao Locomotiva'!R39*(SUMIFS('Trem Tipo Medio'!$I:$I,'Trem Tipo Medio'!$A:$A,$A39,'Trem Tipo Medio'!$AE:$AE,"&lt;="&amp;S$2,'Trem Tipo Medio'!$AF:$AF,"&gt;="&amp;S$2))</f>
        <v>0</v>
      </c>
      <c r="T39" s="18">
        <f>(1+Premissas!O$5)*Frequencia!S39*'Rotacao Locomotiva'!S39*(SUMIFS('Trem Tipo Medio'!$I:$I,'Trem Tipo Medio'!$A:$A,$A39,'Trem Tipo Medio'!$AE:$AE,"&lt;="&amp;T$2,'Trem Tipo Medio'!$AF:$AF,"&gt;="&amp;T$2))</f>
        <v>0</v>
      </c>
      <c r="U39" s="18">
        <f>(1+Premissas!P$5)*Frequencia!T39*'Rotacao Locomotiva'!T39*(SUMIFS('Trem Tipo Medio'!$I:$I,'Trem Tipo Medio'!$A:$A,$A39,'Trem Tipo Medio'!$AE:$AE,"&lt;="&amp;U$2,'Trem Tipo Medio'!$AF:$AF,"&gt;="&amp;U$2))</f>
        <v>0</v>
      </c>
      <c r="V39" s="18">
        <f>(1+Premissas!Q$5)*Frequencia!U39*'Rotacao Locomotiva'!U39*(SUMIFS('Trem Tipo Medio'!$I:$I,'Trem Tipo Medio'!$A:$A,$A39,'Trem Tipo Medio'!$AE:$AE,"&lt;="&amp;V$2,'Trem Tipo Medio'!$AF:$AF,"&gt;="&amp;V$2))</f>
        <v>0</v>
      </c>
      <c r="W39" s="18">
        <f>(1+Premissas!R$5)*Frequencia!V39*'Rotacao Locomotiva'!V39*(SUMIFS('Trem Tipo Medio'!$I:$I,'Trem Tipo Medio'!$A:$A,$A39,'Trem Tipo Medio'!$AE:$AE,"&lt;="&amp;W$2,'Trem Tipo Medio'!$AF:$AF,"&gt;="&amp;W$2))</f>
        <v>0</v>
      </c>
      <c r="X39" s="18">
        <f>(1+Premissas!S$5)*Frequencia!W39*'Rotacao Locomotiva'!W39*(SUMIFS('Trem Tipo Medio'!$I:$I,'Trem Tipo Medio'!$A:$A,$A39,'Trem Tipo Medio'!$AE:$AE,"&lt;="&amp;X$2,'Trem Tipo Medio'!$AF:$AF,"&gt;="&amp;X$2))</f>
        <v>0</v>
      </c>
      <c r="Y39" s="18">
        <f>(1+Premissas!T$5)*Frequencia!X39*'Rotacao Locomotiva'!X39*(SUMIFS('Trem Tipo Medio'!$I:$I,'Trem Tipo Medio'!$A:$A,$A39,'Trem Tipo Medio'!$AE:$AE,"&lt;="&amp;Y$2,'Trem Tipo Medio'!$AF:$AF,"&gt;="&amp;Y$2))</f>
        <v>0</v>
      </c>
      <c r="Z39" s="18">
        <f>(1+Premissas!U$5)*Frequencia!Y39*'Rotacao Locomotiva'!Y39*(SUMIFS('Trem Tipo Medio'!$I:$I,'Trem Tipo Medio'!$A:$A,$A39,'Trem Tipo Medio'!$AE:$AE,"&lt;="&amp;Z$2,'Trem Tipo Medio'!$AF:$AF,"&gt;="&amp;Z$2))</f>
        <v>0</v>
      </c>
      <c r="AA39" s="18">
        <f>(1+Premissas!V$5)*Frequencia!Z39*'Rotacao Locomotiva'!Z39*(SUMIFS('Trem Tipo Medio'!$I:$I,'Trem Tipo Medio'!$A:$A,$A39,'Trem Tipo Medio'!$AE:$AE,"&lt;="&amp;AA$2,'Trem Tipo Medio'!$AF:$AF,"&gt;="&amp;AA$2))</f>
        <v>0</v>
      </c>
      <c r="AB39" s="18">
        <f>(1+Premissas!W$5)*Frequencia!AA39*'Rotacao Locomotiva'!AA39*(SUMIFS('Trem Tipo Medio'!$I:$I,'Trem Tipo Medio'!$A:$A,$A39,'Trem Tipo Medio'!$AE:$AE,"&lt;="&amp;AB$2,'Trem Tipo Medio'!$AF:$AF,"&gt;="&amp;AB$2))</f>
        <v>0</v>
      </c>
      <c r="AC39" s="18">
        <f>(1+Premissas!X$5)*Frequencia!AB39*'Rotacao Locomotiva'!AB39*(SUMIFS('Trem Tipo Medio'!$I:$I,'Trem Tipo Medio'!$A:$A,$A39,'Trem Tipo Medio'!$AE:$AE,"&lt;="&amp;AC$2,'Trem Tipo Medio'!$AF:$AF,"&gt;="&amp;AC$2))</f>
        <v>0</v>
      </c>
      <c r="AD39" s="18">
        <f>(1+Premissas!Y$5)*Frequencia!AC39*'Rotacao Locomotiva'!AC39*(SUMIFS('Trem Tipo Medio'!$I:$I,'Trem Tipo Medio'!$A:$A,$A39,'Trem Tipo Medio'!$AE:$AE,"&lt;="&amp;AD$2,'Trem Tipo Medio'!$AF:$AF,"&gt;="&amp;AD$2))</f>
        <v>0</v>
      </c>
      <c r="AE39" s="18">
        <f>(1+Premissas!Z$5)*Frequencia!AD39*'Rotacao Locomotiva'!AD39*(SUMIFS('Trem Tipo Medio'!$I:$I,'Trem Tipo Medio'!$A:$A,$A39,'Trem Tipo Medio'!$AE:$AE,"&lt;="&amp;AE$2,'Trem Tipo Medio'!$AF:$AF,"&gt;="&amp;AE$2))</f>
        <v>0</v>
      </c>
      <c r="AF39" s="18">
        <f>(1+Premissas!AA$5)*Frequencia!AE39*'Rotacao Locomotiva'!AE39*(SUMIFS('Trem Tipo Medio'!$I:$I,'Trem Tipo Medio'!$A:$A,$A39,'Trem Tipo Medio'!$AE:$AE,"&lt;="&amp;AF$2,'Trem Tipo Medio'!$AF:$AF,"&gt;="&amp;AF$2))</f>
        <v>0</v>
      </c>
      <c r="AG39" s="18">
        <f>(1+Premissas!AB$5)*Frequencia!AF39*'Rotacao Locomotiva'!AF39*(SUMIFS('Trem Tipo Medio'!$I:$I,'Trem Tipo Medio'!$A:$A,$A39,'Trem Tipo Medio'!$AE:$AE,"&lt;="&amp;AG$2,'Trem Tipo Medio'!$AF:$AF,"&gt;="&amp;AG$2))</f>
        <v>0</v>
      </c>
      <c r="AH39" s="18">
        <f>(1+Premissas!AC$5)*Frequencia!AG39*'Rotacao Locomotiva'!AG39*(SUMIFS('Trem Tipo Medio'!$I:$I,'Trem Tipo Medio'!$A:$A,$A39,'Trem Tipo Medio'!$AE:$AE,"&lt;="&amp;AH$2,'Trem Tipo Medio'!$AF:$AF,"&gt;="&amp;AH$2))</f>
        <v>0</v>
      </c>
      <c r="AI39" s="18">
        <f>(1+Premissas!AD$5)*Frequencia!AH39*'Rotacao Locomotiva'!AH39*(SUMIFS('Trem Tipo Medio'!$I:$I,'Trem Tipo Medio'!$A:$A,$A39,'Trem Tipo Medio'!$AE:$AE,"&lt;="&amp;AI$2,'Trem Tipo Medio'!$AF:$AF,"&gt;="&amp;AI$2))</f>
        <v>0</v>
      </c>
      <c r="AJ39" s="18">
        <f>(1+Premissas!AE$5)*Frequencia!AI39*'Rotacao Locomotiva'!AI39*(SUMIFS('Trem Tipo Medio'!$I:$I,'Trem Tipo Medio'!$A:$A,$A39,'Trem Tipo Medio'!$AE:$AE,"&lt;="&amp;AJ$2,'Trem Tipo Medio'!$AF:$AF,"&gt;="&amp;AJ$2))</f>
        <v>0</v>
      </c>
      <c r="AK39" s="18">
        <f>(1+Premissas!AF$5)*Frequencia!AJ39*'Rotacao Locomotiva'!AJ39*(SUMIFS('Trem Tipo Medio'!$I:$I,'Trem Tipo Medio'!$A:$A,$A39,'Trem Tipo Medio'!$AE:$AE,"&lt;="&amp;AK$2,'Trem Tipo Medio'!$AF:$AF,"&gt;="&amp;AK$2))</f>
        <v>0</v>
      </c>
      <c r="AL39" s="18">
        <f>(1+Premissas!AG$5)*Frequencia!AK39*'Rotacao Locomotiva'!AK39*(SUMIFS('Trem Tipo Medio'!$I:$I,'Trem Tipo Medio'!$A:$A,$A39,'Trem Tipo Medio'!$AE:$AE,"&lt;="&amp;AL$2,'Trem Tipo Medio'!$AF:$AF,"&gt;="&amp;AL$2))</f>
        <v>0</v>
      </c>
      <c r="AM39" s="18">
        <f>(1+Premissas!AH$5)*Frequencia!AL39*'Rotacao Locomotiva'!AL39*(SUMIFS('Trem Tipo Medio'!$I:$I,'Trem Tipo Medio'!$A:$A,$A39,'Trem Tipo Medio'!$AE:$AE,"&lt;="&amp;AM$2,'Trem Tipo Medio'!$AF:$AF,"&gt;="&amp;AM$2))</f>
        <v>0</v>
      </c>
      <c r="AN39" s="18">
        <f>(1+Premissas!AI$5)*Frequencia!AM39*'Rotacao Locomotiva'!AM39*(SUMIFS('Trem Tipo Medio'!$I:$I,'Trem Tipo Medio'!$A:$A,$A39,'Trem Tipo Medio'!$AE:$AE,"&lt;="&amp;AN$2,'Trem Tipo Medio'!$AF:$AF,"&gt;="&amp;AN$2))</f>
        <v>0</v>
      </c>
      <c r="AO39" s="18">
        <f>(1+Premissas!AJ$5)*Frequencia!AN39*'Rotacao Locomotiva'!AN39*(SUMIFS('Trem Tipo Medio'!$I:$I,'Trem Tipo Medio'!$A:$A,$A39,'Trem Tipo Medio'!$AE:$AE,"&lt;="&amp;AO$2,'Trem Tipo Medio'!$AF:$AF,"&gt;="&amp;AO$2))</f>
        <v>0</v>
      </c>
      <c r="AP39" s="18">
        <f>(1+Premissas!AK$5)*Frequencia!AO39*'Rotacao Locomotiva'!AO39*(SUMIFS('Trem Tipo Medio'!$I:$I,'Trem Tipo Medio'!$A:$A,$A39,'Trem Tipo Medio'!$AE:$AE,"&lt;="&amp;AP$2,'Trem Tipo Medio'!$AF:$AF,"&gt;="&amp;AP$2))</f>
        <v>0</v>
      </c>
      <c r="AQ39" s="18">
        <f>(1+Premissas!AL$5)*Frequencia!AP39*'Rotacao Locomotiva'!AP39*(SUMIFS('Trem Tipo Medio'!$I:$I,'Trem Tipo Medio'!$A:$A,$A39,'Trem Tipo Medio'!$AE:$AE,"&lt;="&amp;AQ$2,'Trem Tipo Medio'!$AF:$AF,"&gt;="&amp;AQ$2))</f>
        <v>0</v>
      </c>
      <c r="AR39" s="18">
        <f>(1+Premissas!AM$5)*Frequencia!AQ39*'Rotacao Locomotiva'!AQ39*(SUMIFS('Trem Tipo Medio'!$I:$I,'Trem Tipo Medio'!$A:$A,$A39,'Trem Tipo Medio'!$AE:$AE,"&lt;="&amp;AR$2,'Trem Tipo Medio'!$AF:$AF,"&gt;="&amp;AR$2))</f>
        <v>0</v>
      </c>
      <c r="AS39" s="18">
        <f>(1+Premissas!AN$5)*Frequencia!AR39*'Rotacao Locomotiva'!AR39*(SUMIFS('Trem Tipo Medio'!$I:$I,'Trem Tipo Medio'!$A:$A,$A39,'Trem Tipo Medio'!$AE:$AE,"&lt;="&amp;AS$2,'Trem Tipo Medio'!$AF:$AF,"&gt;="&amp;AS$2))</f>
        <v>0</v>
      </c>
      <c r="AT39" s="18">
        <f>(1+Premissas!AO$5)*Frequencia!AS39*'Rotacao Locomotiva'!AS39*(SUMIFS('Trem Tipo Medio'!$I:$I,'Trem Tipo Medio'!$A:$A,$A39,'Trem Tipo Medio'!$AE:$AE,"&lt;="&amp;AT$2,'Trem Tipo Medio'!$AF:$AF,"&gt;="&amp;AT$2))</f>
        <v>0</v>
      </c>
      <c r="AU39" s="18">
        <f>(1+Premissas!AP$5)*Frequencia!AT39*'Rotacao Locomotiva'!AT39*(SUMIFS('Trem Tipo Medio'!$I:$I,'Trem Tipo Medio'!$A:$A,$A39,'Trem Tipo Medio'!$AE:$AE,"&lt;="&amp;AU$2,'Trem Tipo Medio'!$AF:$AF,"&gt;="&amp;AU$2))</f>
        <v>0</v>
      </c>
      <c r="AV39" s="18">
        <f>(1+Premissas!AQ$5)*Frequencia!AU39*'Rotacao Locomotiva'!AU39*(SUMIFS('Trem Tipo Medio'!$I:$I,'Trem Tipo Medio'!$A:$A,$A39,'Trem Tipo Medio'!$AE:$AE,"&lt;="&amp;AV$2,'Trem Tipo Medio'!$AF:$AF,"&gt;="&amp;AV$2))</f>
        <v>0</v>
      </c>
      <c r="AW39" s="18">
        <f>(1+Premissas!AR$5)*Frequencia!AV39*'Rotacao Locomotiva'!AV39*(SUMIFS('Trem Tipo Medio'!$I:$I,'Trem Tipo Medio'!$A:$A,$A39,'Trem Tipo Medio'!$AE:$AE,"&lt;="&amp;AW$2,'Trem Tipo Medio'!$AF:$AF,"&gt;="&amp;AW$2))</f>
        <v>0</v>
      </c>
      <c r="AX39" s="18">
        <f>(1+Premissas!AS$5)*Frequencia!AW39*'Rotacao Locomotiva'!AW39*(SUMIFS('Trem Tipo Medio'!$I:$I,'Trem Tipo Medio'!$A:$A,$A39,'Trem Tipo Medio'!$AE:$AE,"&lt;="&amp;AX$2,'Trem Tipo Medio'!$AF:$AF,"&gt;="&amp;AX$2))</f>
        <v>0</v>
      </c>
      <c r="AY39" s="18">
        <f>(1+Premissas!AT$5)*Frequencia!AX39*'Rotacao Locomotiva'!AX39*(SUMIFS('Trem Tipo Medio'!$I:$I,'Trem Tipo Medio'!$A:$A,$A39,'Trem Tipo Medio'!$AE:$AE,"&lt;="&amp;AY$2,'Trem Tipo Medio'!$AF:$AF,"&gt;="&amp;AY$2))</f>
        <v>0</v>
      </c>
      <c r="AZ39" s="18">
        <f>(1+Premissas!AU$5)*Frequencia!AY39*'Rotacao Locomotiva'!AY39*(SUMIFS('Trem Tipo Medio'!$I:$I,'Trem Tipo Medio'!$A:$A,$A39,'Trem Tipo Medio'!$AE:$AE,"&lt;="&amp;AZ$2,'Trem Tipo Medio'!$AF:$AF,"&gt;="&amp;AZ$2))</f>
        <v>0</v>
      </c>
      <c r="BA39" s="18">
        <f>(1+Premissas!AV$5)*Frequencia!AZ39*'Rotacao Locomotiva'!AZ39*(SUMIFS('Trem Tipo Medio'!$I:$I,'Trem Tipo Medio'!$A:$A,$A39,'Trem Tipo Medio'!$AE:$AE,"&lt;="&amp;BA$2,'Trem Tipo Medio'!$AF:$AF,"&gt;="&amp;BA$2))</f>
        <v>0</v>
      </c>
      <c r="BB39" s="18">
        <f>(1+Premissas!AW$5)*Frequencia!BA39*'Rotacao Locomotiva'!BA39*(SUMIFS('Trem Tipo Medio'!$I:$I,'Trem Tipo Medio'!$A:$A,$A39,'Trem Tipo Medio'!$AE:$AE,"&lt;="&amp;BB$2,'Trem Tipo Medio'!$AF:$AF,"&gt;="&amp;BB$2))</f>
        <v>0</v>
      </c>
      <c r="BC39" s="18">
        <f>(1+Premissas!AX$5)*Frequencia!BB39*'Rotacao Locomotiva'!BB39*(SUMIFS('Trem Tipo Medio'!$I:$I,'Trem Tipo Medio'!$A:$A,$A39,'Trem Tipo Medio'!$AE:$AE,"&lt;="&amp;BC$2,'Trem Tipo Medio'!$AF:$AF,"&gt;="&amp;BC$2))</f>
        <v>0</v>
      </c>
      <c r="BD39" s="18">
        <f>(1+Premissas!AY$5)*Frequencia!BC39*'Rotacao Locomotiva'!BC39*(SUMIFS('Trem Tipo Medio'!$I:$I,'Trem Tipo Medio'!$A:$A,$A39,'Trem Tipo Medio'!$AE:$AE,"&lt;="&amp;BD$2,'Trem Tipo Medio'!$AF:$AF,"&gt;="&amp;BD$2))</f>
        <v>0</v>
      </c>
      <c r="BE39" s="18">
        <f>(1+Premissas!AZ$5)*Frequencia!BD39*'Rotacao Locomotiva'!BD39*(SUMIFS('Trem Tipo Medio'!$I:$I,'Trem Tipo Medio'!$A:$A,$A39,'Trem Tipo Medio'!$AE:$AE,"&lt;="&amp;BE$2,'Trem Tipo Medio'!$AF:$AF,"&gt;="&amp;BE$2))</f>
        <v>0</v>
      </c>
      <c r="BF39" s="18">
        <f>(1+Premissas!BA$5)*Frequencia!BE39*'Rotacao Locomotiva'!BE39*(SUMIFS('Trem Tipo Medio'!$I:$I,'Trem Tipo Medio'!$A:$A,$A39,'Trem Tipo Medio'!$AE:$AE,"&lt;="&amp;BF$2,'Trem Tipo Medio'!$AF:$AF,"&gt;="&amp;BF$2))</f>
        <v>0</v>
      </c>
      <c r="BG39" s="18">
        <f>(1+Premissas!BB$5)*Frequencia!BF39*'Rotacao Locomotiva'!BF39*(SUMIFS('Trem Tipo Medio'!$I:$I,'Trem Tipo Medio'!$A:$A,$A39,'Trem Tipo Medio'!$AE:$AE,"&lt;="&amp;BG$2,'Trem Tipo Medio'!$AF:$AF,"&gt;="&amp;BG$2))</f>
        <v>0</v>
      </c>
      <c r="BH39" s="18">
        <f>(1+Premissas!BC$5)*Frequencia!BG39*'Rotacao Locomotiva'!BG39*(SUMIFS('Trem Tipo Medio'!$I:$I,'Trem Tipo Medio'!$A:$A,$A39,'Trem Tipo Medio'!$AE:$AE,"&lt;="&amp;BH$2,'Trem Tipo Medio'!$AF:$AF,"&gt;="&amp;BH$2))</f>
        <v>0</v>
      </c>
      <c r="BI39" s="18">
        <f>(1+Premissas!BD$5)*Frequencia!BH39*'Rotacao Locomotiva'!BH39*(SUMIFS('Trem Tipo Medio'!$I:$I,'Trem Tipo Medio'!$A:$A,$A39,'Trem Tipo Medio'!$AE:$AE,"&lt;="&amp;BI$2,'Trem Tipo Medio'!$AF:$AF,"&gt;="&amp;BI$2))</f>
        <v>0</v>
      </c>
      <c r="BJ39" s="18">
        <f>(1+Premissas!BE$5)*Frequencia!BI39*'Rotacao Locomotiva'!BI39*(SUMIFS('Trem Tipo Medio'!$I:$I,'Trem Tipo Medio'!$A:$A,$A39,'Trem Tipo Medio'!$AE:$AE,"&lt;="&amp;BJ$2,'Trem Tipo Medio'!$AF:$AF,"&gt;="&amp;BJ$2))</f>
        <v>0</v>
      </c>
      <c r="BK39" s="18">
        <f>(1+Premissas!BF$5)*Frequencia!BJ39*'Rotacao Locomotiva'!BJ39*(SUMIFS('Trem Tipo Medio'!$I:$I,'Trem Tipo Medio'!$A:$A,$A39,'Trem Tipo Medio'!$AE:$AE,"&lt;="&amp;BK$2,'Trem Tipo Medio'!$AF:$AF,"&gt;="&amp;BK$2))</f>
        <v>0</v>
      </c>
      <c r="BL39" s="18">
        <f>(1+Premissas!BG$5)*Frequencia!BK39*'Rotacao Locomotiva'!BK39*(SUMIFS('Trem Tipo Medio'!$I:$I,'Trem Tipo Medio'!$A:$A,$A39,'Trem Tipo Medio'!$AE:$AE,"&lt;="&amp;BL$2,'Trem Tipo Medio'!$AF:$AF,"&gt;="&amp;BL$2))</f>
        <v>0</v>
      </c>
      <c r="BM39" s="18">
        <f>(1+Premissas!BH$5)*Frequencia!BL39*'Rotacao Locomotiva'!BL39*(SUMIFS('Trem Tipo Medio'!$I:$I,'Trem Tipo Medio'!$A:$A,$A39,'Trem Tipo Medio'!$AE:$AE,"&lt;="&amp;BM$2,'Trem Tipo Medio'!$AF:$AF,"&gt;="&amp;BM$2))</f>
        <v>0</v>
      </c>
      <c r="BN39" s="18">
        <f>(1+Premissas!BI$5)*Frequencia!BM39*'Rotacao Locomotiva'!BM39*(SUMIFS('Trem Tipo Medio'!$I:$I,'Trem Tipo Medio'!$A:$A,$A39,'Trem Tipo Medio'!$AE:$AE,"&lt;="&amp;BN$2,'Trem Tipo Medio'!$AF:$AF,"&gt;="&amp;BN$2))</f>
        <v>0</v>
      </c>
      <c r="BO39" s="18">
        <f>(1+Premissas!BJ$5)*Frequencia!BN39*'Rotacao Locomotiva'!BN39*(SUMIFS('Trem Tipo Medio'!$I:$I,'Trem Tipo Medio'!$A:$A,$A39,'Trem Tipo Medio'!$AE:$AE,"&lt;="&amp;BO$2,'Trem Tipo Medio'!$AF:$AF,"&gt;="&amp;BO$2))</f>
        <v>0</v>
      </c>
      <c r="BP39" s="18">
        <f>(1+Premissas!BK$5)*Frequencia!BO39*'Rotacao Locomotiva'!BO39*(SUMIFS('Trem Tipo Medio'!$I:$I,'Trem Tipo Medio'!$A:$A,$A39,'Trem Tipo Medio'!$AE:$AE,"&lt;="&amp;BP$2,'Trem Tipo Medio'!$AF:$AF,"&gt;="&amp;BP$2))</f>
        <v>0</v>
      </c>
      <c r="BQ39"/>
      <c r="BR39"/>
      <c r="BS39"/>
      <c r="BT39"/>
      <c r="BU39"/>
    </row>
    <row r="40" spans="1:73" s="32" customFormat="1" x14ac:dyDescent="0.25">
      <c r="A40" s="6">
        <f t="shared" si="2"/>
        <v>38</v>
      </c>
      <c r="B40" s="3" t="str">
        <f>VLOOKUP($A40,Demanda!$A$1:$G$43,4,0)</f>
        <v>Etanol</v>
      </c>
      <c r="C40" s="3" t="str">
        <f>VLOOKUP($A40,Demanda!$A$1:$G$43,6,0)</f>
        <v>Sinop</v>
      </c>
      <c r="D40" s="3" t="str">
        <f>VLOOKUP($A40,Demanda!$A$1:$G$43,7,0)</f>
        <v>Miritituba</v>
      </c>
      <c r="E40" s="3" t="str">
        <f>VLOOKUP($A40,Demanda!$A$1:$G$43,2,0)</f>
        <v>FGRAO</v>
      </c>
      <c r="F40" s="29" t="str">
        <f>VLOOKUP(A40,'Trem Tipo Medio'!A:I,8,0)</f>
        <v>AC44</v>
      </c>
      <c r="G40" s="6"/>
      <c r="H40" s="18">
        <f>(1+Premissas!C$5)*Frequencia!G40*'Rotacao Locomotiva'!G40*(SUMIFS('Trem Tipo Medio'!$I:$I,'Trem Tipo Medio'!$A:$A,$A40,'Trem Tipo Medio'!$AE:$AE,"&lt;="&amp;H$2,'Trem Tipo Medio'!$AF:$AF,"&gt;="&amp;H$2))</f>
        <v>0</v>
      </c>
      <c r="I40" s="18">
        <f>(1+Premissas!D$5)*Frequencia!H40*'Rotacao Locomotiva'!H40*(SUMIFS('Trem Tipo Medio'!$I:$I,'Trem Tipo Medio'!$A:$A,$A40,'Trem Tipo Medio'!$AE:$AE,"&lt;="&amp;I$2,'Trem Tipo Medio'!$AF:$AF,"&gt;="&amp;I$2))</f>
        <v>0</v>
      </c>
      <c r="J40" s="18">
        <f>(1+Premissas!E$5)*Frequencia!I40*'Rotacao Locomotiva'!I40*(SUMIFS('Trem Tipo Medio'!$I:$I,'Trem Tipo Medio'!$A:$A,$A40,'Trem Tipo Medio'!$AE:$AE,"&lt;="&amp;J$2,'Trem Tipo Medio'!$AF:$AF,"&gt;="&amp;J$2))</f>
        <v>0</v>
      </c>
      <c r="K40" s="18">
        <f>(1+Premissas!F$5)*Frequencia!J40*'Rotacao Locomotiva'!J40*(SUMIFS('Trem Tipo Medio'!$I:$I,'Trem Tipo Medio'!$A:$A,$A40,'Trem Tipo Medio'!$AE:$AE,"&lt;="&amp;K$2,'Trem Tipo Medio'!$AF:$AF,"&gt;="&amp;K$2))</f>
        <v>0</v>
      </c>
      <c r="L40" s="18">
        <f>(1+Premissas!G$5)*Frequencia!K40*'Rotacao Locomotiva'!K40*(SUMIFS('Trem Tipo Medio'!$I:$I,'Trem Tipo Medio'!$A:$A,$A40,'Trem Tipo Medio'!$AE:$AE,"&lt;="&amp;L$2,'Trem Tipo Medio'!$AF:$AF,"&gt;="&amp;L$2))</f>
        <v>0</v>
      </c>
      <c r="M40" s="18">
        <f>(1+Premissas!H$5)*Frequencia!L40*'Rotacao Locomotiva'!L40*(SUMIFS('Trem Tipo Medio'!$I:$I,'Trem Tipo Medio'!$A:$A,$A40,'Trem Tipo Medio'!$AE:$AE,"&lt;="&amp;M$2,'Trem Tipo Medio'!$AF:$AF,"&gt;="&amp;M$2))</f>
        <v>0</v>
      </c>
      <c r="N40" s="18">
        <f>(1+Premissas!I$5)*Frequencia!M40*'Rotacao Locomotiva'!M40*(SUMIFS('Trem Tipo Medio'!$I:$I,'Trem Tipo Medio'!$A:$A,$A40,'Trem Tipo Medio'!$AE:$AE,"&lt;="&amp;N$2,'Trem Tipo Medio'!$AF:$AF,"&gt;="&amp;N$2))</f>
        <v>0</v>
      </c>
      <c r="O40" s="18">
        <f>(1+Premissas!J$5)*Frequencia!N40*'Rotacao Locomotiva'!N40*(SUMIFS('Trem Tipo Medio'!$I:$I,'Trem Tipo Medio'!$A:$A,$A40,'Trem Tipo Medio'!$AE:$AE,"&lt;="&amp;O$2,'Trem Tipo Medio'!$AF:$AF,"&gt;="&amp;O$2))</f>
        <v>0</v>
      </c>
      <c r="P40" s="18">
        <f>(1+Premissas!K$5)*Frequencia!O40*'Rotacao Locomotiva'!O40*(SUMIFS('Trem Tipo Medio'!$I:$I,'Trem Tipo Medio'!$A:$A,$A40,'Trem Tipo Medio'!$AE:$AE,"&lt;="&amp;P$2,'Trem Tipo Medio'!$AF:$AF,"&gt;="&amp;P$2))</f>
        <v>0</v>
      </c>
      <c r="Q40" s="18">
        <f>(1+Premissas!L$5)*Frequencia!P40*'Rotacao Locomotiva'!P40*(SUMIFS('Trem Tipo Medio'!$I:$I,'Trem Tipo Medio'!$A:$A,$A40,'Trem Tipo Medio'!$AE:$AE,"&lt;="&amp;Q$2,'Trem Tipo Medio'!$AF:$AF,"&gt;="&amp;Q$2))</f>
        <v>0</v>
      </c>
      <c r="R40" s="18">
        <f>(1+Premissas!M$5)*Frequencia!Q40*'Rotacao Locomotiva'!Q40*(SUMIFS('Trem Tipo Medio'!$I:$I,'Trem Tipo Medio'!$A:$A,$A40,'Trem Tipo Medio'!$AE:$AE,"&lt;="&amp;R$2,'Trem Tipo Medio'!$AF:$AF,"&gt;="&amp;R$2))</f>
        <v>0</v>
      </c>
      <c r="S40" s="18">
        <f>(1+Premissas!N$5)*Frequencia!R40*'Rotacao Locomotiva'!R40*(SUMIFS('Trem Tipo Medio'!$I:$I,'Trem Tipo Medio'!$A:$A,$A40,'Trem Tipo Medio'!$AE:$AE,"&lt;="&amp;S$2,'Trem Tipo Medio'!$AF:$AF,"&gt;="&amp;S$2))</f>
        <v>0</v>
      </c>
      <c r="T40" s="18">
        <f>(1+Premissas!O$5)*Frequencia!S40*'Rotacao Locomotiva'!S40*(SUMIFS('Trem Tipo Medio'!$I:$I,'Trem Tipo Medio'!$A:$A,$A40,'Trem Tipo Medio'!$AE:$AE,"&lt;="&amp;T$2,'Trem Tipo Medio'!$AF:$AF,"&gt;="&amp;T$2))</f>
        <v>0</v>
      </c>
      <c r="U40" s="18">
        <f>(1+Premissas!P$5)*Frequencia!T40*'Rotacao Locomotiva'!T40*(SUMIFS('Trem Tipo Medio'!$I:$I,'Trem Tipo Medio'!$A:$A,$A40,'Trem Tipo Medio'!$AE:$AE,"&lt;="&amp;U$2,'Trem Tipo Medio'!$AF:$AF,"&gt;="&amp;U$2))</f>
        <v>0</v>
      </c>
      <c r="V40" s="18">
        <f>(1+Premissas!Q$5)*Frequencia!U40*'Rotacao Locomotiva'!U40*(SUMIFS('Trem Tipo Medio'!$I:$I,'Trem Tipo Medio'!$A:$A,$A40,'Trem Tipo Medio'!$AE:$AE,"&lt;="&amp;V$2,'Trem Tipo Medio'!$AF:$AF,"&gt;="&amp;V$2))</f>
        <v>0</v>
      </c>
      <c r="W40" s="18">
        <f>(1+Premissas!R$5)*Frequencia!V40*'Rotacao Locomotiva'!V40*(SUMIFS('Trem Tipo Medio'!$I:$I,'Trem Tipo Medio'!$A:$A,$A40,'Trem Tipo Medio'!$AE:$AE,"&lt;="&amp;W$2,'Trem Tipo Medio'!$AF:$AF,"&gt;="&amp;W$2))</f>
        <v>0</v>
      </c>
      <c r="X40" s="18">
        <f>(1+Premissas!S$5)*Frequencia!W40*'Rotacao Locomotiva'!W40*(SUMIFS('Trem Tipo Medio'!$I:$I,'Trem Tipo Medio'!$A:$A,$A40,'Trem Tipo Medio'!$AE:$AE,"&lt;="&amp;X$2,'Trem Tipo Medio'!$AF:$AF,"&gt;="&amp;X$2))</f>
        <v>0</v>
      </c>
      <c r="Y40" s="18">
        <f>(1+Premissas!T$5)*Frequencia!X40*'Rotacao Locomotiva'!X40*(SUMIFS('Trem Tipo Medio'!$I:$I,'Trem Tipo Medio'!$A:$A,$A40,'Trem Tipo Medio'!$AE:$AE,"&lt;="&amp;Y$2,'Trem Tipo Medio'!$AF:$AF,"&gt;="&amp;Y$2))</f>
        <v>0</v>
      </c>
      <c r="Z40" s="18">
        <f>(1+Premissas!U$5)*Frequencia!Y40*'Rotacao Locomotiva'!Y40*(SUMIFS('Trem Tipo Medio'!$I:$I,'Trem Tipo Medio'!$A:$A,$A40,'Trem Tipo Medio'!$AE:$AE,"&lt;="&amp;Z$2,'Trem Tipo Medio'!$AF:$AF,"&gt;="&amp;Z$2))</f>
        <v>0</v>
      </c>
      <c r="AA40" s="18">
        <f>(1+Premissas!V$5)*Frequencia!Z40*'Rotacao Locomotiva'!Z40*(SUMIFS('Trem Tipo Medio'!$I:$I,'Trem Tipo Medio'!$A:$A,$A40,'Trem Tipo Medio'!$AE:$AE,"&lt;="&amp;AA$2,'Trem Tipo Medio'!$AF:$AF,"&gt;="&amp;AA$2))</f>
        <v>0</v>
      </c>
      <c r="AB40" s="18">
        <f>(1+Premissas!W$5)*Frequencia!AA40*'Rotacao Locomotiva'!AA40*(SUMIFS('Trem Tipo Medio'!$I:$I,'Trem Tipo Medio'!$A:$A,$A40,'Trem Tipo Medio'!$AE:$AE,"&lt;="&amp;AB$2,'Trem Tipo Medio'!$AF:$AF,"&gt;="&amp;AB$2))</f>
        <v>0</v>
      </c>
      <c r="AC40" s="18">
        <f>(1+Premissas!X$5)*Frequencia!AB40*'Rotacao Locomotiva'!AB40*(SUMIFS('Trem Tipo Medio'!$I:$I,'Trem Tipo Medio'!$A:$A,$A40,'Trem Tipo Medio'!$AE:$AE,"&lt;="&amp;AC$2,'Trem Tipo Medio'!$AF:$AF,"&gt;="&amp;AC$2))</f>
        <v>0</v>
      </c>
      <c r="AD40" s="18">
        <f>(1+Premissas!Y$5)*Frequencia!AC40*'Rotacao Locomotiva'!AC40*(SUMIFS('Trem Tipo Medio'!$I:$I,'Trem Tipo Medio'!$A:$A,$A40,'Trem Tipo Medio'!$AE:$AE,"&lt;="&amp;AD$2,'Trem Tipo Medio'!$AF:$AF,"&gt;="&amp;AD$2))</f>
        <v>0</v>
      </c>
      <c r="AE40" s="18">
        <f>(1+Premissas!Z$5)*Frequencia!AD40*'Rotacao Locomotiva'!AD40*(SUMIFS('Trem Tipo Medio'!$I:$I,'Trem Tipo Medio'!$A:$A,$A40,'Trem Tipo Medio'!$AE:$AE,"&lt;="&amp;AE$2,'Trem Tipo Medio'!$AF:$AF,"&gt;="&amp;AE$2))</f>
        <v>0</v>
      </c>
      <c r="AF40" s="18">
        <f>(1+Premissas!AA$5)*Frequencia!AE40*'Rotacao Locomotiva'!AE40*(SUMIFS('Trem Tipo Medio'!$I:$I,'Trem Tipo Medio'!$A:$A,$A40,'Trem Tipo Medio'!$AE:$AE,"&lt;="&amp;AF$2,'Trem Tipo Medio'!$AF:$AF,"&gt;="&amp;AF$2))</f>
        <v>0</v>
      </c>
      <c r="AG40" s="18">
        <f>(1+Premissas!AB$5)*Frequencia!AF40*'Rotacao Locomotiva'!AF40*(SUMIFS('Trem Tipo Medio'!$I:$I,'Trem Tipo Medio'!$A:$A,$A40,'Trem Tipo Medio'!$AE:$AE,"&lt;="&amp;AG$2,'Trem Tipo Medio'!$AF:$AF,"&gt;="&amp;AG$2))</f>
        <v>0</v>
      </c>
      <c r="AH40" s="18">
        <f>(1+Premissas!AC$5)*Frequencia!AG40*'Rotacao Locomotiva'!AG40*(SUMIFS('Trem Tipo Medio'!$I:$I,'Trem Tipo Medio'!$A:$A,$A40,'Trem Tipo Medio'!$AE:$AE,"&lt;="&amp;AH$2,'Trem Tipo Medio'!$AF:$AF,"&gt;="&amp;AH$2))</f>
        <v>0</v>
      </c>
      <c r="AI40" s="18">
        <f>(1+Premissas!AD$5)*Frequencia!AH40*'Rotacao Locomotiva'!AH40*(SUMIFS('Trem Tipo Medio'!$I:$I,'Trem Tipo Medio'!$A:$A,$A40,'Trem Tipo Medio'!$AE:$AE,"&lt;="&amp;AI$2,'Trem Tipo Medio'!$AF:$AF,"&gt;="&amp;AI$2))</f>
        <v>0</v>
      </c>
      <c r="AJ40" s="18">
        <f>(1+Premissas!AE$5)*Frequencia!AI40*'Rotacao Locomotiva'!AI40*(SUMIFS('Trem Tipo Medio'!$I:$I,'Trem Tipo Medio'!$A:$A,$A40,'Trem Tipo Medio'!$AE:$AE,"&lt;="&amp;AJ$2,'Trem Tipo Medio'!$AF:$AF,"&gt;="&amp;AJ$2))</f>
        <v>0</v>
      </c>
      <c r="AK40" s="18">
        <f>(1+Premissas!AF$5)*Frequencia!AJ40*'Rotacao Locomotiva'!AJ40*(SUMIFS('Trem Tipo Medio'!$I:$I,'Trem Tipo Medio'!$A:$A,$A40,'Trem Tipo Medio'!$AE:$AE,"&lt;="&amp;AK$2,'Trem Tipo Medio'!$AF:$AF,"&gt;="&amp;AK$2))</f>
        <v>0</v>
      </c>
      <c r="AL40" s="18">
        <f>(1+Premissas!AG$5)*Frequencia!AK40*'Rotacao Locomotiva'!AK40*(SUMIFS('Trem Tipo Medio'!$I:$I,'Trem Tipo Medio'!$A:$A,$A40,'Trem Tipo Medio'!$AE:$AE,"&lt;="&amp;AL$2,'Trem Tipo Medio'!$AF:$AF,"&gt;="&amp;AL$2))</f>
        <v>0</v>
      </c>
      <c r="AM40" s="18">
        <f>(1+Premissas!AH$5)*Frequencia!AL40*'Rotacao Locomotiva'!AL40*(SUMIFS('Trem Tipo Medio'!$I:$I,'Trem Tipo Medio'!$A:$A,$A40,'Trem Tipo Medio'!$AE:$AE,"&lt;="&amp;AM$2,'Trem Tipo Medio'!$AF:$AF,"&gt;="&amp;AM$2))</f>
        <v>0</v>
      </c>
      <c r="AN40" s="18">
        <f>(1+Premissas!AI$5)*Frequencia!AM40*'Rotacao Locomotiva'!AM40*(SUMIFS('Trem Tipo Medio'!$I:$I,'Trem Tipo Medio'!$A:$A,$A40,'Trem Tipo Medio'!$AE:$AE,"&lt;="&amp;AN$2,'Trem Tipo Medio'!$AF:$AF,"&gt;="&amp;AN$2))</f>
        <v>0</v>
      </c>
      <c r="AO40" s="18">
        <f>(1+Premissas!AJ$5)*Frequencia!AN40*'Rotacao Locomotiva'!AN40*(SUMIFS('Trem Tipo Medio'!$I:$I,'Trem Tipo Medio'!$A:$A,$A40,'Trem Tipo Medio'!$AE:$AE,"&lt;="&amp;AO$2,'Trem Tipo Medio'!$AF:$AF,"&gt;="&amp;AO$2))</f>
        <v>0</v>
      </c>
      <c r="AP40" s="18">
        <f>(1+Premissas!AK$5)*Frequencia!AO40*'Rotacao Locomotiva'!AO40*(SUMIFS('Trem Tipo Medio'!$I:$I,'Trem Tipo Medio'!$A:$A,$A40,'Trem Tipo Medio'!$AE:$AE,"&lt;="&amp;AP$2,'Trem Tipo Medio'!$AF:$AF,"&gt;="&amp;AP$2))</f>
        <v>0</v>
      </c>
      <c r="AQ40" s="18">
        <f>(1+Premissas!AL$5)*Frequencia!AP40*'Rotacao Locomotiva'!AP40*(SUMIFS('Trem Tipo Medio'!$I:$I,'Trem Tipo Medio'!$A:$A,$A40,'Trem Tipo Medio'!$AE:$AE,"&lt;="&amp;AQ$2,'Trem Tipo Medio'!$AF:$AF,"&gt;="&amp;AQ$2))</f>
        <v>0</v>
      </c>
      <c r="AR40" s="18">
        <f>(1+Premissas!AM$5)*Frequencia!AQ40*'Rotacao Locomotiva'!AQ40*(SUMIFS('Trem Tipo Medio'!$I:$I,'Trem Tipo Medio'!$A:$A,$A40,'Trem Tipo Medio'!$AE:$AE,"&lt;="&amp;AR$2,'Trem Tipo Medio'!$AF:$AF,"&gt;="&amp;AR$2))</f>
        <v>0</v>
      </c>
      <c r="AS40" s="18">
        <f>(1+Premissas!AN$5)*Frequencia!AR40*'Rotacao Locomotiva'!AR40*(SUMIFS('Trem Tipo Medio'!$I:$I,'Trem Tipo Medio'!$A:$A,$A40,'Trem Tipo Medio'!$AE:$AE,"&lt;="&amp;AS$2,'Trem Tipo Medio'!$AF:$AF,"&gt;="&amp;AS$2))</f>
        <v>0</v>
      </c>
      <c r="AT40" s="18">
        <f>(1+Premissas!AO$5)*Frequencia!AS40*'Rotacao Locomotiva'!AS40*(SUMIFS('Trem Tipo Medio'!$I:$I,'Trem Tipo Medio'!$A:$A,$A40,'Trem Tipo Medio'!$AE:$AE,"&lt;="&amp;AT$2,'Trem Tipo Medio'!$AF:$AF,"&gt;="&amp;AT$2))</f>
        <v>0</v>
      </c>
      <c r="AU40" s="18">
        <f>(1+Premissas!AP$5)*Frequencia!AT40*'Rotacao Locomotiva'!AT40*(SUMIFS('Trem Tipo Medio'!$I:$I,'Trem Tipo Medio'!$A:$A,$A40,'Trem Tipo Medio'!$AE:$AE,"&lt;="&amp;AU$2,'Trem Tipo Medio'!$AF:$AF,"&gt;="&amp;AU$2))</f>
        <v>0</v>
      </c>
      <c r="AV40" s="18">
        <f>(1+Premissas!AQ$5)*Frequencia!AU40*'Rotacao Locomotiva'!AU40*(SUMIFS('Trem Tipo Medio'!$I:$I,'Trem Tipo Medio'!$A:$A,$A40,'Trem Tipo Medio'!$AE:$AE,"&lt;="&amp;AV$2,'Trem Tipo Medio'!$AF:$AF,"&gt;="&amp;AV$2))</f>
        <v>0</v>
      </c>
      <c r="AW40" s="18">
        <f>(1+Premissas!AR$5)*Frequencia!AV40*'Rotacao Locomotiva'!AV40*(SUMIFS('Trem Tipo Medio'!$I:$I,'Trem Tipo Medio'!$A:$A,$A40,'Trem Tipo Medio'!$AE:$AE,"&lt;="&amp;AW$2,'Trem Tipo Medio'!$AF:$AF,"&gt;="&amp;AW$2))</f>
        <v>0</v>
      </c>
      <c r="AX40" s="18">
        <f>(1+Premissas!AS$5)*Frequencia!AW40*'Rotacao Locomotiva'!AW40*(SUMIFS('Trem Tipo Medio'!$I:$I,'Trem Tipo Medio'!$A:$A,$A40,'Trem Tipo Medio'!$AE:$AE,"&lt;="&amp;AX$2,'Trem Tipo Medio'!$AF:$AF,"&gt;="&amp;AX$2))</f>
        <v>0</v>
      </c>
      <c r="AY40" s="18">
        <f>(1+Premissas!AT$5)*Frequencia!AX40*'Rotacao Locomotiva'!AX40*(SUMIFS('Trem Tipo Medio'!$I:$I,'Trem Tipo Medio'!$A:$A,$A40,'Trem Tipo Medio'!$AE:$AE,"&lt;="&amp;AY$2,'Trem Tipo Medio'!$AF:$AF,"&gt;="&amp;AY$2))</f>
        <v>0</v>
      </c>
      <c r="AZ40" s="18">
        <f>(1+Premissas!AU$5)*Frequencia!AY40*'Rotacao Locomotiva'!AY40*(SUMIFS('Trem Tipo Medio'!$I:$I,'Trem Tipo Medio'!$A:$A,$A40,'Trem Tipo Medio'!$AE:$AE,"&lt;="&amp;AZ$2,'Trem Tipo Medio'!$AF:$AF,"&gt;="&amp;AZ$2))</f>
        <v>0</v>
      </c>
      <c r="BA40" s="18">
        <f>(1+Premissas!AV$5)*Frequencia!AZ40*'Rotacao Locomotiva'!AZ40*(SUMIFS('Trem Tipo Medio'!$I:$I,'Trem Tipo Medio'!$A:$A,$A40,'Trem Tipo Medio'!$AE:$AE,"&lt;="&amp;BA$2,'Trem Tipo Medio'!$AF:$AF,"&gt;="&amp;BA$2))</f>
        <v>0</v>
      </c>
      <c r="BB40" s="18">
        <f>(1+Premissas!AW$5)*Frequencia!BA40*'Rotacao Locomotiva'!BA40*(SUMIFS('Trem Tipo Medio'!$I:$I,'Trem Tipo Medio'!$A:$A,$A40,'Trem Tipo Medio'!$AE:$AE,"&lt;="&amp;BB$2,'Trem Tipo Medio'!$AF:$AF,"&gt;="&amp;BB$2))</f>
        <v>0</v>
      </c>
      <c r="BC40" s="18">
        <f>(1+Premissas!AX$5)*Frequencia!BB40*'Rotacao Locomotiva'!BB40*(SUMIFS('Trem Tipo Medio'!$I:$I,'Trem Tipo Medio'!$A:$A,$A40,'Trem Tipo Medio'!$AE:$AE,"&lt;="&amp;BC$2,'Trem Tipo Medio'!$AF:$AF,"&gt;="&amp;BC$2))</f>
        <v>0</v>
      </c>
      <c r="BD40" s="18">
        <f>(1+Premissas!AY$5)*Frequencia!BC40*'Rotacao Locomotiva'!BC40*(SUMIFS('Trem Tipo Medio'!$I:$I,'Trem Tipo Medio'!$A:$A,$A40,'Trem Tipo Medio'!$AE:$AE,"&lt;="&amp;BD$2,'Trem Tipo Medio'!$AF:$AF,"&gt;="&amp;BD$2))</f>
        <v>0</v>
      </c>
      <c r="BE40" s="18">
        <f>(1+Premissas!AZ$5)*Frequencia!BD40*'Rotacao Locomotiva'!BD40*(SUMIFS('Trem Tipo Medio'!$I:$I,'Trem Tipo Medio'!$A:$A,$A40,'Trem Tipo Medio'!$AE:$AE,"&lt;="&amp;BE$2,'Trem Tipo Medio'!$AF:$AF,"&gt;="&amp;BE$2))</f>
        <v>0</v>
      </c>
      <c r="BF40" s="18">
        <f>(1+Premissas!BA$5)*Frequencia!BE40*'Rotacao Locomotiva'!BE40*(SUMIFS('Trem Tipo Medio'!$I:$I,'Trem Tipo Medio'!$A:$A,$A40,'Trem Tipo Medio'!$AE:$AE,"&lt;="&amp;BF$2,'Trem Tipo Medio'!$AF:$AF,"&gt;="&amp;BF$2))</f>
        <v>0</v>
      </c>
      <c r="BG40" s="18">
        <f>(1+Premissas!BB$5)*Frequencia!BF40*'Rotacao Locomotiva'!BF40*(SUMIFS('Trem Tipo Medio'!$I:$I,'Trem Tipo Medio'!$A:$A,$A40,'Trem Tipo Medio'!$AE:$AE,"&lt;="&amp;BG$2,'Trem Tipo Medio'!$AF:$AF,"&gt;="&amp;BG$2))</f>
        <v>0</v>
      </c>
      <c r="BH40" s="18">
        <f>(1+Premissas!BC$5)*Frequencia!BG40*'Rotacao Locomotiva'!BG40*(SUMIFS('Trem Tipo Medio'!$I:$I,'Trem Tipo Medio'!$A:$A,$A40,'Trem Tipo Medio'!$AE:$AE,"&lt;="&amp;BH$2,'Trem Tipo Medio'!$AF:$AF,"&gt;="&amp;BH$2))</f>
        <v>0</v>
      </c>
      <c r="BI40" s="18">
        <f>(1+Premissas!BD$5)*Frequencia!BH40*'Rotacao Locomotiva'!BH40*(SUMIFS('Trem Tipo Medio'!$I:$I,'Trem Tipo Medio'!$A:$A,$A40,'Trem Tipo Medio'!$AE:$AE,"&lt;="&amp;BI$2,'Trem Tipo Medio'!$AF:$AF,"&gt;="&amp;BI$2))</f>
        <v>0</v>
      </c>
      <c r="BJ40" s="18">
        <f>(1+Premissas!BE$5)*Frequencia!BI40*'Rotacao Locomotiva'!BI40*(SUMIFS('Trem Tipo Medio'!$I:$I,'Trem Tipo Medio'!$A:$A,$A40,'Trem Tipo Medio'!$AE:$AE,"&lt;="&amp;BJ$2,'Trem Tipo Medio'!$AF:$AF,"&gt;="&amp;BJ$2))</f>
        <v>0</v>
      </c>
      <c r="BK40" s="18">
        <f>(1+Premissas!BF$5)*Frequencia!BJ40*'Rotacao Locomotiva'!BJ40*(SUMIFS('Trem Tipo Medio'!$I:$I,'Trem Tipo Medio'!$A:$A,$A40,'Trem Tipo Medio'!$AE:$AE,"&lt;="&amp;BK$2,'Trem Tipo Medio'!$AF:$AF,"&gt;="&amp;BK$2))</f>
        <v>0</v>
      </c>
      <c r="BL40" s="18">
        <f>(1+Premissas!BG$5)*Frequencia!BK40*'Rotacao Locomotiva'!BK40*(SUMIFS('Trem Tipo Medio'!$I:$I,'Trem Tipo Medio'!$A:$A,$A40,'Trem Tipo Medio'!$AE:$AE,"&lt;="&amp;BL$2,'Trem Tipo Medio'!$AF:$AF,"&gt;="&amp;BL$2))</f>
        <v>0</v>
      </c>
      <c r="BM40" s="18">
        <f>(1+Premissas!BH$5)*Frequencia!BL40*'Rotacao Locomotiva'!BL40*(SUMIFS('Trem Tipo Medio'!$I:$I,'Trem Tipo Medio'!$A:$A,$A40,'Trem Tipo Medio'!$AE:$AE,"&lt;="&amp;BM$2,'Trem Tipo Medio'!$AF:$AF,"&gt;="&amp;BM$2))</f>
        <v>0</v>
      </c>
      <c r="BN40" s="18">
        <f>(1+Premissas!BI$5)*Frequencia!BM40*'Rotacao Locomotiva'!BM40*(SUMIFS('Trem Tipo Medio'!$I:$I,'Trem Tipo Medio'!$A:$A,$A40,'Trem Tipo Medio'!$AE:$AE,"&lt;="&amp;BN$2,'Trem Tipo Medio'!$AF:$AF,"&gt;="&amp;BN$2))</f>
        <v>0</v>
      </c>
      <c r="BO40" s="18">
        <f>(1+Premissas!BJ$5)*Frequencia!BN40*'Rotacao Locomotiva'!BN40*(SUMIFS('Trem Tipo Medio'!$I:$I,'Trem Tipo Medio'!$A:$A,$A40,'Trem Tipo Medio'!$AE:$AE,"&lt;="&amp;BO$2,'Trem Tipo Medio'!$AF:$AF,"&gt;="&amp;BO$2))</f>
        <v>0</v>
      </c>
      <c r="BP40" s="18">
        <f>(1+Premissas!BK$5)*Frequencia!BO40*'Rotacao Locomotiva'!BO40*(SUMIFS('Trem Tipo Medio'!$I:$I,'Trem Tipo Medio'!$A:$A,$A40,'Trem Tipo Medio'!$AE:$AE,"&lt;="&amp;BP$2,'Trem Tipo Medio'!$AF:$AF,"&gt;="&amp;BP$2))</f>
        <v>0</v>
      </c>
      <c r="BQ40"/>
      <c r="BR40"/>
      <c r="BS40"/>
      <c r="BT40"/>
      <c r="BU40"/>
    </row>
    <row r="41" spans="1:73" s="32" customFormat="1" x14ac:dyDescent="0.25">
      <c r="A41" s="6">
        <f t="shared" si="2"/>
        <v>39</v>
      </c>
      <c r="B41" s="3" t="str">
        <f>VLOOKUP($A41,Demanda!$A$1:$G$43,4,0)</f>
        <v>Gasolina</v>
      </c>
      <c r="C41" s="3" t="str">
        <f>VLOOKUP($A41,Demanda!$A$1:$G$43,6,0)</f>
        <v>Miritituba</v>
      </c>
      <c r="D41" s="3" t="str">
        <f>VLOOKUP($A41,Demanda!$A$1:$G$43,7,0)</f>
        <v>Sinop</v>
      </c>
      <c r="E41" s="3" t="str">
        <f>VLOOKUP($A41,Demanda!$A$1:$G$43,2,0)</f>
        <v>FGRAO</v>
      </c>
      <c r="F41" s="29" t="str">
        <f>VLOOKUP(A41,'Trem Tipo Medio'!A:I,8,0)</f>
        <v>AC44</v>
      </c>
      <c r="G41" s="6"/>
      <c r="H41" s="18">
        <f>(1+Premissas!C$5)*Frequencia!G41*'Rotacao Locomotiva'!G41*(SUMIFS('Trem Tipo Medio'!$I:$I,'Trem Tipo Medio'!$A:$A,$A41,'Trem Tipo Medio'!$AE:$AE,"&lt;="&amp;H$2,'Trem Tipo Medio'!$AF:$AF,"&gt;="&amp;H$2))</f>
        <v>0</v>
      </c>
      <c r="I41" s="18">
        <f>(1+Premissas!D$5)*Frequencia!H41*'Rotacao Locomotiva'!H41*(SUMIFS('Trem Tipo Medio'!$I:$I,'Trem Tipo Medio'!$A:$A,$A41,'Trem Tipo Medio'!$AE:$AE,"&lt;="&amp;I$2,'Trem Tipo Medio'!$AF:$AF,"&gt;="&amp;I$2))</f>
        <v>0</v>
      </c>
      <c r="J41" s="18">
        <f>(1+Premissas!E$5)*Frequencia!I41*'Rotacao Locomotiva'!I41*(SUMIFS('Trem Tipo Medio'!$I:$I,'Trem Tipo Medio'!$A:$A,$A41,'Trem Tipo Medio'!$AE:$AE,"&lt;="&amp;J$2,'Trem Tipo Medio'!$AF:$AF,"&gt;="&amp;J$2))</f>
        <v>0</v>
      </c>
      <c r="K41" s="18">
        <f>(1+Premissas!F$5)*Frequencia!J41*'Rotacao Locomotiva'!J41*(SUMIFS('Trem Tipo Medio'!$I:$I,'Trem Tipo Medio'!$A:$A,$A41,'Trem Tipo Medio'!$AE:$AE,"&lt;="&amp;K$2,'Trem Tipo Medio'!$AF:$AF,"&gt;="&amp;K$2))</f>
        <v>0</v>
      </c>
      <c r="L41" s="18">
        <f>(1+Premissas!G$5)*Frequencia!K41*'Rotacao Locomotiva'!K41*(SUMIFS('Trem Tipo Medio'!$I:$I,'Trem Tipo Medio'!$A:$A,$A41,'Trem Tipo Medio'!$AE:$AE,"&lt;="&amp;L$2,'Trem Tipo Medio'!$AF:$AF,"&gt;="&amp;L$2))</f>
        <v>0</v>
      </c>
      <c r="M41" s="18">
        <f>(1+Premissas!H$5)*Frequencia!L41*'Rotacao Locomotiva'!L41*(SUMIFS('Trem Tipo Medio'!$I:$I,'Trem Tipo Medio'!$A:$A,$A41,'Trem Tipo Medio'!$AE:$AE,"&lt;="&amp;M$2,'Trem Tipo Medio'!$AF:$AF,"&gt;="&amp;M$2))</f>
        <v>0</v>
      </c>
      <c r="N41" s="18">
        <f>(1+Premissas!I$5)*Frequencia!M41*'Rotacao Locomotiva'!M41*(SUMIFS('Trem Tipo Medio'!$I:$I,'Trem Tipo Medio'!$A:$A,$A41,'Trem Tipo Medio'!$AE:$AE,"&lt;="&amp;N$2,'Trem Tipo Medio'!$AF:$AF,"&gt;="&amp;N$2))</f>
        <v>0</v>
      </c>
      <c r="O41" s="18">
        <f>(1+Premissas!J$5)*Frequencia!N41*'Rotacao Locomotiva'!N41*(SUMIFS('Trem Tipo Medio'!$I:$I,'Trem Tipo Medio'!$A:$A,$A41,'Trem Tipo Medio'!$AE:$AE,"&lt;="&amp;O$2,'Trem Tipo Medio'!$AF:$AF,"&gt;="&amp;O$2))</f>
        <v>0</v>
      </c>
      <c r="P41" s="18">
        <f>(1+Premissas!K$5)*Frequencia!O41*'Rotacao Locomotiva'!O41*(SUMIFS('Trem Tipo Medio'!$I:$I,'Trem Tipo Medio'!$A:$A,$A41,'Trem Tipo Medio'!$AE:$AE,"&lt;="&amp;P$2,'Trem Tipo Medio'!$AF:$AF,"&gt;="&amp;P$2))</f>
        <v>0</v>
      </c>
      <c r="Q41" s="18">
        <f>(1+Premissas!L$5)*Frequencia!P41*'Rotacao Locomotiva'!P41*(SUMIFS('Trem Tipo Medio'!$I:$I,'Trem Tipo Medio'!$A:$A,$A41,'Trem Tipo Medio'!$AE:$AE,"&lt;="&amp;Q$2,'Trem Tipo Medio'!$AF:$AF,"&gt;="&amp;Q$2))</f>
        <v>0</v>
      </c>
      <c r="R41" s="18">
        <f>(1+Premissas!M$5)*Frequencia!Q41*'Rotacao Locomotiva'!Q41*(SUMIFS('Trem Tipo Medio'!$I:$I,'Trem Tipo Medio'!$A:$A,$A41,'Trem Tipo Medio'!$AE:$AE,"&lt;="&amp;R$2,'Trem Tipo Medio'!$AF:$AF,"&gt;="&amp;R$2))</f>
        <v>0</v>
      </c>
      <c r="S41" s="18">
        <f>(1+Premissas!N$5)*Frequencia!R41*'Rotacao Locomotiva'!R41*(SUMIFS('Trem Tipo Medio'!$I:$I,'Trem Tipo Medio'!$A:$A,$A41,'Trem Tipo Medio'!$AE:$AE,"&lt;="&amp;S$2,'Trem Tipo Medio'!$AF:$AF,"&gt;="&amp;S$2))</f>
        <v>0</v>
      </c>
      <c r="T41" s="18">
        <f>(1+Premissas!O$5)*Frequencia!S41*'Rotacao Locomotiva'!S41*(SUMIFS('Trem Tipo Medio'!$I:$I,'Trem Tipo Medio'!$A:$A,$A41,'Trem Tipo Medio'!$AE:$AE,"&lt;="&amp;T$2,'Trem Tipo Medio'!$AF:$AF,"&gt;="&amp;T$2))</f>
        <v>0</v>
      </c>
      <c r="U41" s="18">
        <f>(1+Premissas!P$5)*Frequencia!T41*'Rotacao Locomotiva'!T41*(SUMIFS('Trem Tipo Medio'!$I:$I,'Trem Tipo Medio'!$A:$A,$A41,'Trem Tipo Medio'!$AE:$AE,"&lt;="&amp;U$2,'Trem Tipo Medio'!$AF:$AF,"&gt;="&amp;U$2))</f>
        <v>0</v>
      </c>
      <c r="V41" s="18">
        <f>(1+Premissas!Q$5)*Frequencia!U41*'Rotacao Locomotiva'!U41*(SUMIFS('Trem Tipo Medio'!$I:$I,'Trem Tipo Medio'!$A:$A,$A41,'Trem Tipo Medio'!$AE:$AE,"&lt;="&amp;V$2,'Trem Tipo Medio'!$AF:$AF,"&gt;="&amp;V$2))</f>
        <v>0</v>
      </c>
      <c r="W41" s="18">
        <f>(1+Premissas!R$5)*Frequencia!V41*'Rotacao Locomotiva'!V41*(SUMIFS('Trem Tipo Medio'!$I:$I,'Trem Tipo Medio'!$A:$A,$A41,'Trem Tipo Medio'!$AE:$AE,"&lt;="&amp;W$2,'Trem Tipo Medio'!$AF:$AF,"&gt;="&amp;W$2))</f>
        <v>0</v>
      </c>
      <c r="X41" s="18">
        <f>(1+Premissas!S$5)*Frequencia!W41*'Rotacao Locomotiva'!W41*(SUMIFS('Trem Tipo Medio'!$I:$I,'Trem Tipo Medio'!$A:$A,$A41,'Trem Tipo Medio'!$AE:$AE,"&lt;="&amp;X$2,'Trem Tipo Medio'!$AF:$AF,"&gt;="&amp;X$2))</f>
        <v>0</v>
      </c>
      <c r="Y41" s="18">
        <f>(1+Premissas!T$5)*Frequencia!X41*'Rotacao Locomotiva'!X41*(SUMIFS('Trem Tipo Medio'!$I:$I,'Trem Tipo Medio'!$A:$A,$A41,'Trem Tipo Medio'!$AE:$AE,"&lt;="&amp;Y$2,'Trem Tipo Medio'!$AF:$AF,"&gt;="&amp;Y$2))</f>
        <v>0</v>
      </c>
      <c r="Z41" s="18">
        <f>(1+Premissas!U$5)*Frequencia!Y41*'Rotacao Locomotiva'!Y41*(SUMIFS('Trem Tipo Medio'!$I:$I,'Trem Tipo Medio'!$A:$A,$A41,'Trem Tipo Medio'!$AE:$AE,"&lt;="&amp;Z$2,'Trem Tipo Medio'!$AF:$AF,"&gt;="&amp;Z$2))</f>
        <v>0</v>
      </c>
      <c r="AA41" s="18">
        <f>(1+Premissas!V$5)*Frequencia!Z41*'Rotacao Locomotiva'!Z41*(SUMIFS('Trem Tipo Medio'!$I:$I,'Trem Tipo Medio'!$A:$A,$A41,'Trem Tipo Medio'!$AE:$AE,"&lt;="&amp;AA$2,'Trem Tipo Medio'!$AF:$AF,"&gt;="&amp;AA$2))</f>
        <v>0</v>
      </c>
      <c r="AB41" s="18">
        <f>(1+Premissas!W$5)*Frequencia!AA41*'Rotacao Locomotiva'!AA41*(SUMIFS('Trem Tipo Medio'!$I:$I,'Trem Tipo Medio'!$A:$A,$A41,'Trem Tipo Medio'!$AE:$AE,"&lt;="&amp;AB$2,'Trem Tipo Medio'!$AF:$AF,"&gt;="&amp;AB$2))</f>
        <v>0</v>
      </c>
      <c r="AC41" s="18">
        <f>(1+Premissas!X$5)*Frequencia!AB41*'Rotacao Locomotiva'!AB41*(SUMIFS('Trem Tipo Medio'!$I:$I,'Trem Tipo Medio'!$A:$A,$A41,'Trem Tipo Medio'!$AE:$AE,"&lt;="&amp;AC$2,'Trem Tipo Medio'!$AF:$AF,"&gt;="&amp;AC$2))</f>
        <v>0</v>
      </c>
      <c r="AD41" s="18">
        <f>(1+Premissas!Y$5)*Frequencia!AC41*'Rotacao Locomotiva'!AC41*(SUMIFS('Trem Tipo Medio'!$I:$I,'Trem Tipo Medio'!$A:$A,$A41,'Trem Tipo Medio'!$AE:$AE,"&lt;="&amp;AD$2,'Trem Tipo Medio'!$AF:$AF,"&gt;="&amp;AD$2))</f>
        <v>0</v>
      </c>
      <c r="AE41" s="18">
        <f>(1+Premissas!Z$5)*Frequencia!AD41*'Rotacao Locomotiva'!AD41*(SUMIFS('Trem Tipo Medio'!$I:$I,'Trem Tipo Medio'!$A:$A,$A41,'Trem Tipo Medio'!$AE:$AE,"&lt;="&amp;AE$2,'Trem Tipo Medio'!$AF:$AF,"&gt;="&amp;AE$2))</f>
        <v>0</v>
      </c>
      <c r="AF41" s="18">
        <f>(1+Premissas!AA$5)*Frequencia!AE41*'Rotacao Locomotiva'!AE41*(SUMIFS('Trem Tipo Medio'!$I:$I,'Trem Tipo Medio'!$A:$A,$A41,'Trem Tipo Medio'!$AE:$AE,"&lt;="&amp;AF$2,'Trem Tipo Medio'!$AF:$AF,"&gt;="&amp;AF$2))</f>
        <v>0</v>
      </c>
      <c r="AG41" s="18">
        <f>(1+Premissas!AB$5)*Frequencia!AF41*'Rotacao Locomotiva'!AF41*(SUMIFS('Trem Tipo Medio'!$I:$I,'Trem Tipo Medio'!$A:$A,$A41,'Trem Tipo Medio'!$AE:$AE,"&lt;="&amp;AG$2,'Trem Tipo Medio'!$AF:$AF,"&gt;="&amp;AG$2))</f>
        <v>0</v>
      </c>
      <c r="AH41" s="18">
        <f>(1+Premissas!AC$5)*Frequencia!AG41*'Rotacao Locomotiva'!AG41*(SUMIFS('Trem Tipo Medio'!$I:$I,'Trem Tipo Medio'!$A:$A,$A41,'Trem Tipo Medio'!$AE:$AE,"&lt;="&amp;AH$2,'Trem Tipo Medio'!$AF:$AF,"&gt;="&amp;AH$2))</f>
        <v>0</v>
      </c>
      <c r="AI41" s="18">
        <f>(1+Premissas!AD$5)*Frequencia!AH41*'Rotacao Locomotiva'!AH41*(SUMIFS('Trem Tipo Medio'!$I:$I,'Trem Tipo Medio'!$A:$A,$A41,'Trem Tipo Medio'!$AE:$AE,"&lt;="&amp;AI$2,'Trem Tipo Medio'!$AF:$AF,"&gt;="&amp;AI$2))</f>
        <v>0</v>
      </c>
      <c r="AJ41" s="18">
        <f>(1+Premissas!AE$5)*Frequencia!AI41*'Rotacao Locomotiva'!AI41*(SUMIFS('Trem Tipo Medio'!$I:$I,'Trem Tipo Medio'!$A:$A,$A41,'Trem Tipo Medio'!$AE:$AE,"&lt;="&amp;AJ$2,'Trem Tipo Medio'!$AF:$AF,"&gt;="&amp;AJ$2))</f>
        <v>0</v>
      </c>
      <c r="AK41" s="18">
        <f>(1+Premissas!AF$5)*Frequencia!AJ41*'Rotacao Locomotiva'!AJ41*(SUMIFS('Trem Tipo Medio'!$I:$I,'Trem Tipo Medio'!$A:$A,$A41,'Trem Tipo Medio'!$AE:$AE,"&lt;="&amp;AK$2,'Trem Tipo Medio'!$AF:$AF,"&gt;="&amp;AK$2))</f>
        <v>0</v>
      </c>
      <c r="AL41" s="18">
        <f>(1+Premissas!AG$5)*Frequencia!AK41*'Rotacao Locomotiva'!AK41*(SUMIFS('Trem Tipo Medio'!$I:$I,'Trem Tipo Medio'!$A:$A,$A41,'Trem Tipo Medio'!$AE:$AE,"&lt;="&amp;AL$2,'Trem Tipo Medio'!$AF:$AF,"&gt;="&amp;AL$2))</f>
        <v>0</v>
      </c>
      <c r="AM41" s="18">
        <f>(1+Premissas!AH$5)*Frequencia!AL41*'Rotacao Locomotiva'!AL41*(SUMIFS('Trem Tipo Medio'!$I:$I,'Trem Tipo Medio'!$A:$A,$A41,'Trem Tipo Medio'!$AE:$AE,"&lt;="&amp;AM$2,'Trem Tipo Medio'!$AF:$AF,"&gt;="&amp;AM$2))</f>
        <v>0</v>
      </c>
      <c r="AN41" s="18">
        <f>(1+Premissas!AI$5)*Frequencia!AM41*'Rotacao Locomotiva'!AM41*(SUMIFS('Trem Tipo Medio'!$I:$I,'Trem Tipo Medio'!$A:$A,$A41,'Trem Tipo Medio'!$AE:$AE,"&lt;="&amp;AN$2,'Trem Tipo Medio'!$AF:$AF,"&gt;="&amp;AN$2))</f>
        <v>0</v>
      </c>
      <c r="AO41" s="18">
        <f>(1+Premissas!AJ$5)*Frequencia!AN41*'Rotacao Locomotiva'!AN41*(SUMIFS('Trem Tipo Medio'!$I:$I,'Trem Tipo Medio'!$A:$A,$A41,'Trem Tipo Medio'!$AE:$AE,"&lt;="&amp;AO$2,'Trem Tipo Medio'!$AF:$AF,"&gt;="&amp;AO$2))</f>
        <v>0</v>
      </c>
      <c r="AP41" s="18">
        <f>(1+Premissas!AK$5)*Frequencia!AO41*'Rotacao Locomotiva'!AO41*(SUMIFS('Trem Tipo Medio'!$I:$I,'Trem Tipo Medio'!$A:$A,$A41,'Trem Tipo Medio'!$AE:$AE,"&lt;="&amp;AP$2,'Trem Tipo Medio'!$AF:$AF,"&gt;="&amp;AP$2))</f>
        <v>0</v>
      </c>
      <c r="AQ41" s="18">
        <f>(1+Premissas!AL$5)*Frequencia!AP41*'Rotacao Locomotiva'!AP41*(SUMIFS('Trem Tipo Medio'!$I:$I,'Trem Tipo Medio'!$A:$A,$A41,'Trem Tipo Medio'!$AE:$AE,"&lt;="&amp;AQ$2,'Trem Tipo Medio'!$AF:$AF,"&gt;="&amp;AQ$2))</f>
        <v>0</v>
      </c>
      <c r="AR41" s="18">
        <f>(1+Premissas!AM$5)*Frequencia!AQ41*'Rotacao Locomotiva'!AQ41*(SUMIFS('Trem Tipo Medio'!$I:$I,'Trem Tipo Medio'!$A:$A,$A41,'Trem Tipo Medio'!$AE:$AE,"&lt;="&amp;AR$2,'Trem Tipo Medio'!$AF:$AF,"&gt;="&amp;AR$2))</f>
        <v>0</v>
      </c>
      <c r="AS41" s="18">
        <f>(1+Premissas!AN$5)*Frequencia!AR41*'Rotacao Locomotiva'!AR41*(SUMIFS('Trem Tipo Medio'!$I:$I,'Trem Tipo Medio'!$A:$A,$A41,'Trem Tipo Medio'!$AE:$AE,"&lt;="&amp;AS$2,'Trem Tipo Medio'!$AF:$AF,"&gt;="&amp;AS$2))</f>
        <v>0</v>
      </c>
      <c r="AT41" s="18">
        <f>(1+Premissas!AO$5)*Frequencia!AS41*'Rotacao Locomotiva'!AS41*(SUMIFS('Trem Tipo Medio'!$I:$I,'Trem Tipo Medio'!$A:$A,$A41,'Trem Tipo Medio'!$AE:$AE,"&lt;="&amp;AT$2,'Trem Tipo Medio'!$AF:$AF,"&gt;="&amp;AT$2))</f>
        <v>0</v>
      </c>
      <c r="AU41" s="18">
        <f>(1+Premissas!AP$5)*Frequencia!AT41*'Rotacao Locomotiva'!AT41*(SUMIFS('Trem Tipo Medio'!$I:$I,'Trem Tipo Medio'!$A:$A,$A41,'Trem Tipo Medio'!$AE:$AE,"&lt;="&amp;AU$2,'Trem Tipo Medio'!$AF:$AF,"&gt;="&amp;AU$2))</f>
        <v>0</v>
      </c>
      <c r="AV41" s="18">
        <f>(1+Premissas!AQ$5)*Frequencia!AU41*'Rotacao Locomotiva'!AU41*(SUMIFS('Trem Tipo Medio'!$I:$I,'Trem Tipo Medio'!$A:$A,$A41,'Trem Tipo Medio'!$AE:$AE,"&lt;="&amp;AV$2,'Trem Tipo Medio'!$AF:$AF,"&gt;="&amp;AV$2))</f>
        <v>0</v>
      </c>
      <c r="AW41" s="18">
        <f>(1+Premissas!AR$5)*Frequencia!AV41*'Rotacao Locomotiva'!AV41*(SUMIFS('Trem Tipo Medio'!$I:$I,'Trem Tipo Medio'!$A:$A,$A41,'Trem Tipo Medio'!$AE:$AE,"&lt;="&amp;AW$2,'Trem Tipo Medio'!$AF:$AF,"&gt;="&amp;AW$2))</f>
        <v>0</v>
      </c>
      <c r="AX41" s="18">
        <f>(1+Premissas!AS$5)*Frequencia!AW41*'Rotacao Locomotiva'!AW41*(SUMIFS('Trem Tipo Medio'!$I:$I,'Trem Tipo Medio'!$A:$A,$A41,'Trem Tipo Medio'!$AE:$AE,"&lt;="&amp;AX$2,'Trem Tipo Medio'!$AF:$AF,"&gt;="&amp;AX$2))</f>
        <v>0</v>
      </c>
      <c r="AY41" s="18">
        <f>(1+Premissas!AT$5)*Frequencia!AX41*'Rotacao Locomotiva'!AX41*(SUMIFS('Trem Tipo Medio'!$I:$I,'Trem Tipo Medio'!$A:$A,$A41,'Trem Tipo Medio'!$AE:$AE,"&lt;="&amp;AY$2,'Trem Tipo Medio'!$AF:$AF,"&gt;="&amp;AY$2))</f>
        <v>0</v>
      </c>
      <c r="AZ41" s="18">
        <f>(1+Premissas!AU$5)*Frequencia!AY41*'Rotacao Locomotiva'!AY41*(SUMIFS('Trem Tipo Medio'!$I:$I,'Trem Tipo Medio'!$A:$A,$A41,'Trem Tipo Medio'!$AE:$AE,"&lt;="&amp;AZ$2,'Trem Tipo Medio'!$AF:$AF,"&gt;="&amp;AZ$2))</f>
        <v>0</v>
      </c>
      <c r="BA41" s="18">
        <f>(1+Premissas!AV$5)*Frequencia!AZ41*'Rotacao Locomotiva'!AZ41*(SUMIFS('Trem Tipo Medio'!$I:$I,'Trem Tipo Medio'!$A:$A,$A41,'Trem Tipo Medio'!$AE:$AE,"&lt;="&amp;BA$2,'Trem Tipo Medio'!$AF:$AF,"&gt;="&amp;BA$2))</f>
        <v>0</v>
      </c>
      <c r="BB41" s="18">
        <f>(1+Premissas!AW$5)*Frequencia!BA41*'Rotacao Locomotiva'!BA41*(SUMIFS('Trem Tipo Medio'!$I:$I,'Trem Tipo Medio'!$A:$A,$A41,'Trem Tipo Medio'!$AE:$AE,"&lt;="&amp;BB$2,'Trem Tipo Medio'!$AF:$AF,"&gt;="&amp;BB$2))</f>
        <v>0</v>
      </c>
      <c r="BC41" s="18">
        <f>(1+Premissas!AX$5)*Frequencia!BB41*'Rotacao Locomotiva'!BB41*(SUMIFS('Trem Tipo Medio'!$I:$I,'Trem Tipo Medio'!$A:$A,$A41,'Trem Tipo Medio'!$AE:$AE,"&lt;="&amp;BC$2,'Trem Tipo Medio'!$AF:$AF,"&gt;="&amp;BC$2))</f>
        <v>0</v>
      </c>
      <c r="BD41" s="18">
        <f>(1+Premissas!AY$5)*Frequencia!BC41*'Rotacao Locomotiva'!BC41*(SUMIFS('Trem Tipo Medio'!$I:$I,'Trem Tipo Medio'!$A:$A,$A41,'Trem Tipo Medio'!$AE:$AE,"&lt;="&amp;BD$2,'Trem Tipo Medio'!$AF:$AF,"&gt;="&amp;BD$2))</f>
        <v>0</v>
      </c>
      <c r="BE41" s="18">
        <f>(1+Premissas!AZ$5)*Frequencia!BD41*'Rotacao Locomotiva'!BD41*(SUMIFS('Trem Tipo Medio'!$I:$I,'Trem Tipo Medio'!$A:$A,$A41,'Trem Tipo Medio'!$AE:$AE,"&lt;="&amp;BE$2,'Trem Tipo Medio'!$AF:$AF,"&gt;="&amp;BE$2))</f>
        <v>0</v>
      </c>
      <c r="BF41" s="18">
        <f>(1+Premissas!BA$5)*Frequencia!BE41*'Rotacao Locomotiva'!BE41*(SUMIFS('Trem Tipo Medio'!$I:$I,'Trem Tipo Medio'!$A:$A,$A41,'Trem Tipo Medio'!$AE:$AE,"&lt;="&amp;BF$2,'Trem Tipo Medio'!$AF:$AF,"&gt;="&amp;BF$2))</f>
        <v>0</v>
      </c>
      <c r="BG41" s="18">
        <f>(1+Premissas!BB$5)*Frequencia!BF41*'Rotacao Locomotiva'!BF41*(SUMIFS('Trem Tipo Medio'!$I:$I,'Trem Tipo Medio'!$A:$A,$A41,'Trem Tipo Medio'!$AE:$AE,"&lt;="&amp;BG$2,'Trem Tipo Medio'!$AF:$AF,"&gt;="&amp;BG$2))</f>
        <v>0</v>
      </c>
      <c r="BH41" s="18">
        <f>(1+Premissas!BC$5)*Frequencia!BG41*'Rotacao Locomotiva'!BG41*(SUMIFS('Trem Tipo Medio'!$I:$I,'Trem Tipo Medio'!$A:$A,$A41,'Trem Tipo Medio'!$AE:$AE,"&lt;="&amp;BH$2,'Trem Tipo Medio'!$AF:$AF,"&gt;="&amp;BH$2))</f>
        <v>0</v>
      </c>
      <c r="BI41" s="18">
        <f>(1+Premissas!BD$5)*Frequencia!BH41*'Rotacao Locomotiva'!BH41*(SUMIFS('Trem Tipo Medio'!$I:$I,'Trem Tipo Medio'!$A:$A,$A41,'Trem Tipo Medio'!$AE:$AE,"&lt;="&amp;BI$2,'Trem Tipo Medio'!$AF:$AF,"&gt;="&amp;BI$2))</f>
        <v>0</v>
      </c>
      <c r="BJ41" s="18">
        <f>(1+Premissas!BE$5)*Frequencia!BI41*'Rotacao Locomotiva'!BI41*(SUMIFS('Trem Tipo Medio'!$I:$I,'Trem Tipo Medio'!$A:$A,$A41,'Trem Tipo Medio'!$AE:$AE,"&lt;="&amp;BJ$2,'Trem Tipo Medio'!$AF:$AF,"&gt;="&amp;BJ$2))</f>
        <v>0</v>
      </c>
      <c r="BK41" s="18">
        <f>(1+Premissas!BF$5)*Frequencia!BJ41*'Rotacao Locomotiva'!BJ41*(SUMIFS('Trem Tipo Medio'!$I:$I,'Trem Tipo Medio'!$A:$A,$A41,'Trem Tipo Medio'!$AE:$AE,"&lt;="&amp;BK$2,'Trem Tipo Medio'!$AF:$AF,"&gt;="&amp;BK$2))</f>
        <v>0</v>
      </c>
      <c r="BL41" s="18">
        <f>(1+Premissas!BG$5)*Frequencia!BK41*'Rotacao Locomotiva'!BK41*(SUMIFS('Trem Tipo Medio'!$I:$I,'Trem Tipo Medio'!$A:$A,$A41,'Trem Tipo Medio'!$AE:$AE,"&lt;="&amp;BL$2,'Trem Tipo Medio'!$AF:$AF,"&gt;="&amp;BL$2))</f>
        <v>0</v>
      </c>
      <c r="BM41" s="18">
        <f>(1+Premissas!BH$5)*Frequencia!BL41*'Rotacao Locomotiva'!BL41*(SUMIFS('Trem Tipo Medio'!$I:$I,'Trem Tipo Medio'!$A:$A,$A41,'Trem Tipo Medio'!$AE:$AE,"&lt;="&amp;BM$2,'Trem Tipo Medio'!$AF:$AF,"&gt;="&amp;BM$2))</f>
        <v>0</v>
      </c>
      <c r="BN41" s="18">
        <f>(1+Premissas!BI$5)*Frequencia!BM41*'Rotacao Locomotiva'!BM41*(SUMIFS('Trem Tipo Medio'!$I:$I,'Trem Tipo Medio'!$A:$A,$A41,'Trem Tipo Medio'!$AE:$AE,"&lt;="&amp;BN$2,'Trem Tipo Medio'!$AF:$AF,"&gt;="&amp;BN$2))</f>
        <v>0</v>
      </c>
      <c r="BO41" s="18">
        <f>(1+Premissas!BJ$5)*Frequencia!BN41*'Rotacao Locomotiva'!BN41*(SUMIFS('Trem Tipo Medio'!$I:$I,'Trem Tipo Medio'!$A:$A,$A41,'Trem Tipo Medio'!$AE:$AE,"&lt;="&amp;BO$2,'Trem Tipo Medio'!$AF:$AF,"&gt;="&amp;BO$2))</f>
        <v>0</v>
      </c>
      <c r="BP41" s="18">
        <f>(1+Premissas!BK$5)*Frequencia!BO41*'Rotacao Locomotiva'!BO41*(SUMIFS('Trem Tipo Medio'!$I:$I,'Trem Tipo Medio'!$A:$A,$A41,'Trem Tipo Medio'!$AE:$AE,"&lt;="&amp;BP$2,'Trem Tipo Medio'!$AF:$AF,"&gt;="&amp;BP$2))</f>
        <v>0</v>
      </c>
      <c r="BQ41"/>
      <c r="BR41"/>
      <c r="BS41"/>
      <c r="BT41"/>
      <c r="BU41"/>
    </row>
    <row r="42" spans="1:73" s="32" customFormat="1" x14ac:dyDescent="0.25">
      <c r="A42" s="6">
        <f t="shared" si="2"/>
        <v>40</v>
      </c>
      <c r="B42" s="3" t="str">
        <f>VLOOKUP($A42,Demanda!$A$1:$G$43,4,0)</f>
        <v>Diesel</v>
      </c>
      <c r="C42" s="3" t="str">
        <f>VLOOKUP($A42,Demanda!$A$1:$G$43,6,0)</f>
        <v>Miritituba</v>
      </c>
      <c r="D42" s="3" t="str">
        <f>VLOOKUP($A42,Demanda!$A$1:$G$43,7,0)</f>
        <v>Sinop</v>
      </c>
      <c r="E42" s="3" t="str">
        <f>VLOOKUP($A42,Demanda!$A$1:$G$43,2,0)</f>
        <v>FGRAO</v>
      </c>
      <c r="F42" s="29" t="str">
        <f>VLOOKUP(A42,'Trem Tipo Medio'!A:I,8,0)</f>
        <v>AC44</v>
      </c>
      <c r="G42" s="6"/>
      <c r="H42" s="18">
        <f>(1+Premissas!C$5)*Frequencia!G42*'Rotacao Locomotiva'!G42*(SUMIFS('Trem Tipo Medio'!$I:$I,'Trem Tipo Medio'!$A:$A,$A42,'Trem Tipo Medio'!$AE:$AE,"&lt;="&amp;H$2,'Trem Tipo Medio'!$AF:$AF,"&gt;="&amp;H$2))</f>
        <v>0</v>
      </c>
      <c r="I42" s="18">
        <f>(1+Premissas!D$5)*Frequencia!H42*'Rotacao Locomotiva'!H42*(SUMIFS('Trem Tipo Medio'!$I:$I,'Trem Tipo Medio'!$A:$A,$A42,'Trem Tipo Medio'!$AE:$AE,"&lt;="&amp;I$2,'Trem Tipo Medio'!$AF:$AF,"&gt;="&amp;I$2))</f>
        <v>0</v>
      </c>
      <c r="J42" s="18">
        <f>(1+Premissas!E$5)*Frequencia!I42*'Rotacao Locomotiva'!I42*(SUMIFS('Trem Tipo Medio'!$I:$I,'Trem Tipo Medio'!$A:$A,$A42,'Trem Tipo Medio'!$AE:$AE,"&lt;="&amp;J$2,'Trem Tipo Medio'!$AF:$AF,"&gt;="&amp;J$2))</f>
        <v>0</v>
      </c>
      <c r="K42" s="18">
        <f>(1+Premissas!F$5)*Frequencia!J42*'Rotacao Locomotiva'!J42*(SUMIFS('Trem Tipo Medio'!$I:$I,'Trem Tipo Medio'!$A:$A,$A42,'Trem Tipo Medio'!$AE:$AE,"&lt;="&amp;K$2,'Trem Tipo Medio'!$AF:$AF,"&gt;="&amp;K$2))</f>
        <v>0</v>
      </c>
      <c r="L42" s="18">
        <f>(1+Premissas!G$5)*Frequencia!K42*'Rotacao Locomotiva'!K42*(SUMIFS('Trem Tipo Medio'!$I:$I,'Trem Tipo Medio'!$A:$A,$A42,'Trem Tipo Medio'!$AE:$AE,"&lt;="&amp;L$2,'Trem Tipo Medio'!$AF:$AF,"&gt;="&amp;L$2))</f>
        <v>0</v>
      </c>
      <c r="M42" s="18">
        <f>(1+Premissas!H$5)*Frequencia!L42*'Rotacao Locomotiva'!L42*(SUMIFS('Trem Tipo Medio'!$I:$I,'Trem Tipo Medio'!$A:$A,$A42,'Trem Tipo Medio'!$AE:$AE,"&lt;="&amp;M$2,'Trem Tipo Medio'!$AF:$AF,"&gt;="&amp;M$2))</f>
        <v>0</v>
      </c>
      <c r="N42" s="18">
        <f>(1+Premissas!I$5)*Frequencia!M42*'Rotacao Locomotiva'!M42*(SUMIFS('Trem Tipo Medio'!$I:$I,'Trem Tipo Medio'!$A:$A,$A42,'Trem Tipo Medio'!$AE:$AE,"&lt;="&amp;N$2,'Trem Tipo Medio'!$AF:$AF,"&gt;="&amp;N$2))</f>
        <v>0</v>
      </c>
      <c r="O42" s="18">
        <f>(1+Premissas!J$5)*Frequencia!N42*'Rotacao Locomotiva'!N42*(SUMIFS('Trem Tipo Medio'!$I:$I,'Trem Tipo Medio'!$A:$A,$A42,'Trem Tipo Medio'!$AE:$AE,"&lt;="&amp;O$2,'Trem Tipo Medio'!$AF:$AF,"&gt;="&amp;O$2))</f>
        <v>0</v>
      </c>
      <c r="P42" s="18">
        <f>(1+Premissas!K$5)*Frequencia!O42*'Rotacao Locomotiva'!O42*(SUMIFS('Trem Tipo Medio'!$I:$I,'Trem Tipo Medio'!$A:$A,$A42,'Trem Tipo Medio'!$AE:$AE,"&lt;="&amp;P$2,'Trem Tipo Medio'!$AF:$AF,"&gt;="&amp;P$2))</f>
        <v>0</v>
      </c>
      <c r="Q42" s="18">
        <f>(1+Premissas!L$5)*Frequencia!P42*'Rotacao Locomotiva'!P42*(SUMIFS('Trem Tipo Medio'!$I:$I,'Trem Tipo Medio'!$A:$A,$A42,'Trem Tipo Medio'!$AE:$AE,"&lt;="&amp;Q$2,'Trem Tipo Medio'!$AF:$AF,"&gt;="&amp;Q$2))</f>
        <v>0</v>
      </c>
      <c r="R42" s="18">
        <f>(1+Premissas!M$5)*Frequencia!Q42*'Rotacao Locomotiva'!Q42*(SUMIFS('Trem Tipo Medio'!$I:$I,'Trem Tipo Medio'!$A:$A,$A42,'Trem Tipo Medio'!$AE:$AE,"&lt;="&amp;R$2,'Trem Tipo Medio'!$AF:$AF,"&gt;="&amp;R$2))</f>
        <v>0</v>
      </c>
      <c r="S42" s="18">
        <f>(1+Premissas!N$5)*Frequencia!R42*'Rotacao Locomotiva'!R42*(SUMIFS('Trem Tipo Medio'!$I:$I,'Trem Tipo Medio'!$A:$A,$A42,'Trem Tipo Medio'!$AE:$AE,"&lt;="&amp;S$2,'Trem Tipo Medio'!$AF:$AF,"&gt;="&amp;S$2))</f>
        <v>0</v>
      </c>
      <c r="T42" s="18">
        <f>(1+Premissas!O$5)*Frequencia!S42*'Rotacao Locomotiva'!S42*(SUMIFS('Trem Tipo Medio'!$I:$I,'Trem Tipo Medio'!$A:$A,$A42,'Trem Tipo Medio'!$AE:$AE,"&lt;="&amp;T$2,'Trem Tipo Medio'!$AF:$AF,"&gt;="&amp;T$2))</f>
        <v>0</v>
      </c>
      <c r="U42" s="18">
        <f>(1+Premissas!P$5)*Frequencia!T42*'Rotacao Locomotiva'!T42*(SUMIFS('Trem Tipo Medio'!$I:$I,'Trem Tipo Medio'!$A:$A,$A42,'Trem Tipo Medio'!$AE:$AE,"&lt;="&amp;U$2,'Trem Tipo Medio'!$AF:$AF,"&gt;="&amp;U$2))</f>
        <v>0</v>
      </c>
      <c r="V42" s="18">
        <f>(1+Premissas!Q$5)*Frequencia!U42*'Rotacao Locomotiva'!U42*(SUMIFS('Trem Tipo Medio'!$I:$I,'Trem Tipo Medio'!$A:$A,$A42,'Trem Tipo Medio'!$AE:$AE,"&lt;="&amp;V$2,'Trem Tipo Medio'!$AF:$AF,"&gt;="&amp;V$2))</f>
        <v>0</v>
      </c>
      <c r="W42" s="18">
        <f>(1+Premissas!R$5)*Frequencia!V42*'Rotacao Locomotiva'!V42*(SUMIFS('Trem Tipo Medio'!$I:$I,'Trem Tipo Medio'!$A:$A,$A42,'Trem Tipo Medio'!$AE:$AE,"&lt;="&amp;W$2,'Trem Tipo Medio'!$AF:$AF,"&gt;="&amp;W$2))</f>
        <v>0</v>
      </c>
      <c r="X42" s="18">
        <f>(1+Premissas!S$5)*Frequencia!W42*'Rotacao Locomotiva'!W42*(SUMIFS('Trem Tipo Medio'!$I:$I,'Trem Tipo Medio'!$A:$A,$A42,'Trem Tipo Medio'!$AE:$AE,"&lt;="&amp;X$2,'Trem Tipo Medio'!$AF:$AF,"&gt;="&amp;X$2))</f>
        <v>0</v>
      </c>
      <c r="Y42" s="18">
        <f>(1+Premissas!T$5)*Frequencia!X42*'Rotacao Locomotiva'!X42*(SUMIFS('Trem Tipo Medio'!$I:$I,'Trem Tipo Medio'!$A:$A,$A42,'Trem Tipo Medio'!$AE:$AE,"&lt;="&amp;Y$2,'Trem Tipo Medio'!$AF:$AF,"&gt;="&amp;Y$2))</f>
        <v>0</v>
      </c>
      <c r="Z42" s="18">
        <f>(1+Premissas!U$5)*Frequencia!Y42*'Rotacao Locomotiva'!Y42*(SUMIFS('Trem Tipo Medio'!$I:$I,'Trem Tipo Medio'!$A:$A,$A42,'Trem Tipo Medio'!$AE:$AE,"&lt;="&amp;Z$2,'Trem Tipo Medio'!$AF:$AF,"&gt;="&amp;Z$2))</f>
        <v>0</v>
      </c>
      <c r="AA42" s="18">
        <f>(1+Premissas!V$5)*Frequencia!Z42*'Rotacao Locomotiva'!Z42*(SUMIFS('Trem Tipo Medio'!$I:$I,'Trem Tipo Medio'!$A:$A,$A42,'Trem Tipo Medio'!$AE:$AE,"&lt;="&amp;AA$2,'Trem Tipo Medio'!$AF:$AF,"&gt;="&amp;AA$2))</f>
        <v>0</v>
      </c>
      <c r="AB42" s="18">
        <f>(1+Premissas!W$5)*Frequencia!AA42*'Rotacao Locomotiva'!AA42*(SUMIFS('Trem Tipo Medio'!$I:$I,'Trem Tipo Medio'!$A:$A,$A42,'Trem Tipo Medio'!$AE:$AE,"&lt;="&amp;AB$2,'Trem Tipo Medio'!$AF:$AF,"&gt;="&amp;AB$2))</f>
        <v>0</v>
      </c>
      <c r="AC42" s="18">
        <f>(1+Premissas!X$5)*Frequencia!AB42*'Rotacao Locomotiva'!AB42*(SUMIFS('Trem Tipo Medio'!$I:$I,'Trem Tipo Medio'!$A:$A,$A42,'Trem Tipo Medio'!$AE:$AE,"&lt;="&amp;AC$2,'Trem Tipo Medio'!$AF:$AF,"&gt;="&amp;AC$2))</f>
        <v>0</v>
      </c>
      <c r="AD42" s="18">
        <f>(1+Premissas!Y$5)*Frequencia!AC42*'Rotacao Locomotiva'!AC42*(SUMIFS('Trem Tipo Medio'!$I:$I,'Trem Tipo Medio'!$A:$A,$A42,'Trem Tipo Medio'!$AE:$AE,"&lt;="&amp;AD$2,'Trem Tipo Medio'!$AF:$AF,"&gt;="&amp;AD$2))</f>
        <v>0</v>
      </c>
      <c r="AE42" s="18">
        <f>(1+Premissas!Z$5)*Frequencia!AD42*'Rotacao Locomotiva'!AD42*(SUMIFS('Trem Tipo Medio'!$I:$I,'Trem Tipo Medio'!$A:$A,$A42,'Trem Tipo Medio'!$AE:$AE,"&lt;="&amp;AE$2,'Trem Tipo Medio'!$AF:$AF,"&gt;="&amp;AE$2))</f>
        <v>0</v>
      </c>
      <c r="AF42" s="18">
        <f>(1+Premissas!AA$5)*Frequencia!AE42*'Rotacao Locomotiva'!AE42*(SUMIFS('Trem Tipo Medio'!$I:$I,'Trem Tipo Medio'!$A:$A,$A42,'Trem Tipo Medio'!$AE:$AE,"&lt;="&amp;AF$2,'Trem Tipo Medio'!$AF:$AF,"&gt;="&amp;AF$2))</f>
        <v>0</v>
      </c>
      <c r="AG42" s="18">
        <f>(1+Premissas!AB$5)*Frequencia!AF42*'Rotacao Locomotiva'!AF42*(SUMIFS('Trem Tipo Medio'!$I:$I,'Trem Tipo Medio'!$A:$A,$A42,'Trem Tipo Medio'!$AE:$AE,"&lt;="&amp;AG$2,'Trem Tipo Medio'!$AF:$AF,"&gt;="&amp;AG$2))</f>
        <v>0</v>
      </c>
      <c r="AH42" s="18">
        <f>(1+Premissas!AC$5)*Frequencia!AG42*'Rotacao Locomotiva'!AG42*(SUMIFS('Trem Tipo Medio'!$I:$I,'Trem Tipo Medio'!$A:$A,$A42,'Trem Tipo Medio'!$AE:$AE,"&lt;="&amp;AH$2,'Trem Tipo Medio'!$AF:$AF,"&gt;="&amp;AH$2))</f>
        <v>0</v>
      </c>
      <c r="AI42" s="18">
        <f>(1+Premissas!AD$5)*Frequencia!AH42*'Rotacao Locomotiva'!AH42*(SUMIFS('Trem Tipo Medio'!$I:$I,'Trem Tipo Medio'!$A:$A,$A42,'Trem Tipo Medio'!$AE:$AE,"&lt;="&amp;AI$2,'Trem Tipo Medio'!$AF:$AF,"&gt;="&amp;AI$2))</f>
        <v>0</v>
      </c>
      <c r="AJ42" s="18">
        <f>(1+Premissas!AE$5)*Frequencia!AI42*'Rotacao Locomotiva'!AI42*(SUMIFS('Trem Tipo Medio'!$I:$I,'Trem Tipo Medio'!$A:$A,$A42,'Trem Tipo Medio'!$AE:$AE,"&lt;="&amp;AJ$2,'Trem Tipo Medio'!$AF:$AF,"&gt;="&amp;AJ$2))</f>
        <v>0</v>
      </c>
      <c r="AK42" s="18">
        <f>(1+Premissas!AF$5)*Frequencia!AJ42*'Rotacao Locomotiva'!AJ42*(SUMIFS('Trem Tipo Medio'!$I:$I,'Trem Tipo Medio'!$A:$A,$A42,'Trem Tipo Medio'!$AE:$AE,"&lt;="&amp;AK$2,'Trem Tipo Medio'!$AF:$AF,"&gt;="&amp;AK$2))</f>
        <v>0</v>
      </c>
      <c r="AL42" s="18">
        <f>(1+Premissas!AG$5)*Frequencia!AK42*'Rotacao Locomotiva'!AK42*(SUMIFS('Trem Tipo Medio'!$I:$I,'Trem Tipo Medio'!$A:$A,$A42,'Trem Tipo Medio'!$AE:$AE,"&lt;="&amp;AL$2,'Trem Tipo Medio'!$AF:$AF,"&gt;="&amp;AL$2))</f>
        <v>0</v>
      </c>
      <c r="AM42" s="18">
        <f>(1+Premissas!AH$5)*Frequencia!AL42*'Rotacao Locomotiva'!AL42*(SUMIFS('Trem Tipo Medio'!$I:$I,'Trem Tipo Medio'!$A:$A,$A42,'Trem Tipo Medio'!$AE:$AE,"&lt;="&amp;AM$2,'Trem Tipo Medio'!$AF:$AF,"&gt;="&amp;AM$2))</f>
        <v>0</v>
      </c>
      <c r="AN42" s="18">
        <f>(1+Premissas!AI$5)*Frequencia!AM42*'Rotacao Locomotiva'!AM42*(SUMIFS('Trem Tipo Medio'!$I:$I,'Trem Tipo Medio'!$A:$A,$A42,'Trem Tipo Medio'!$AE:$AE,"&lt;="&amp;AN$2,'Trem Tipo Medio'!$AF:$AF,"&gt;="&amp;AN$2))</f>
        <v>0</v>
      </c>
      <c r="AO42" s="18">
        <f>(1+Premissas!AJ$5)*Frequencia!AN42*'Rotacao Locomotiva'!AN42*(SUMIFS('Trem Tipo Medio'!$I:$I,'Trem Tipo Medio'!$A:$A,$A42,'Trem Tipo Medio'!$AE:$AE,"&lt;="&amp;AO$2,'Trem Tipo Medio'!$AF:$AF,"&gt;="&amp;AO$2))</f>
        <v>0</v>
      </c>
      <c r="AP42" s="18">
        <f>(1+Premissas!AK$5)*Frequencia!AO42*'Rotacao Locomotiva'!AO42*(SUMIFS('Trem Tipo Medio'!$I:$I,'Trem Tipo Medio'!$A:$A,$A42,'Trem Tipo Medio'!$AE:$AE,"&lt;="&amp;AP$2,'Trem Tipo Medio'!$AF:$AF,"&gt;="&amp;AP$2))</f>
        <v>0</v>
      </c>
      <c r="AQ42" s="18">
        <f>(1+Premissas!AL$5)*Frequencia!AP42*'Rotacao Locomotiva'!AP42*(SUMIFS('Trem Tipo Medio'!$I:$I,'Trem Tipo Medio'!$A:$A,$A42,'Trem Tipo Medio'!$AE:$AE,"&lt;="&amp;AQ$2,'Trem Tipo Medio'!$AF:$AF,"&gt;="&amp;AQ$2))</f>
        <v>0</v>
      </c>
      <c r="AR42" s="18">
        <f>(1+Premissas!AM$5)*Frequencia!AQ42*'Rotacao Locomotiva'!AQ42*(SUMIFS('Trem Tipo Medio'!$I:$I,'Trem Tipo Medio'!$A:$A,$A42,'Trem Tipo Medio'!$AE:$AE,"&lt;="&amp;AR$2,'Trem Tipo Medio'!$AF:$AF,"&gt;="&amp;AR$2))</f>
        <v>0</v>
      </c>
      <c r="AS42" s="18">
        <f>(1+Premissas!AN$5)*Frequencia!AR42*'Rotacao Locomotiva'!AR42*(SUMIFS('Trem Tipo Medio'!$I:$I,'Trem Tipo Medio'!$A:$A,$A42,'Trem Tipo Medio'!$AE:$AE,"&lt;="&amp;AS$2,'Trem Tipo Medio'!$AF:$AF,"&gt;="&amp;AS$2))</f>
        <v>0</v>
      </c>
      <c r="AT42" s="18">
        <f>(1+Premissas!AO$5)*Frequencia!AS42*'Rotacao Locomotiva'!AS42*(SUMIFS('Trem Tipo Medio'!$I:$I,'Trem Tipo Medio'!$A:$A,$A42,'Trem Tipo Medio'!$AE:$AE,"&lt;="&amp;AT$2,'Trem Tipo Medio'!$AF:$AF,"&gt;="&amp;AT$2))</f>
        <v>0</v>
      </c>
      <c r="AU42" s="18">
        <f>(1+Premissas!AP$5)*Frequencia!AT42*'Rotacao Locomotiva'!AT42*(SUMIFS('Trem Tipo Medio'!$I:$I,'Trem Tipo Medio'!$A:$A,$A42,'Trem Tipo Medio'!$AE:$AE,"&lt;="&amp;AU$2,'Trem Tipo Medio'!$AF:$AF,"&gt;="&amp;AU$2))</f>
        <v>0</v>
      </c>
      <c r="AV42" s="18">
        <f>(1+Premissas!AQ$5)*Frequencia!AU42*'Rotacao Locomotiva'!AU42*(SUMIFS('Trem Tipo Medio'!$I:$I,'Trem Tipo Medio'!$A:$A,$A42,'Trem Tipo Medio'!$AE:$AE,"&lt;="&amp;AV$2,'Trem Tipo Medio'!$AF:$AF,"&gt;="&amp;AV$2))</f>
        <v>0</v>
      </c>
      <c r="AW42" s="18">
        <f>(1+Premissas!AR$5)*Frequencia!AV42*'Rotacao Locomotiva'!AV42*(SUMIFS('Trem Tipo Medio'!$I:$I,'Trem Tipo Medio'!$A:$A,$A42,'Trem Tipo Medio'!$AE:$AE,"&lt;="&amp;AW$2,'Trem Tipo Medio'!$AF:$AF,"&gt;="&amp;AW$2))</f>
        <v>0</v>
      </c>
      <c r="AX42" s="18">
        <f>(1+Premissas!AS$5)*Frequencia!AW42*'Rotacao Locomotiva'!AW42*(SUMIFS('Trem Tipo Medio'!$I:$I,'Trem Tipo Medio'!$A:$A,$A42,'Trem Tipo Medio'!$AE:$AE,"&lt;="&amp;AX$2,'Trem Tipo Medio'!$AF:$AF,"&gt;="&amp;AX$2))</f>
        <v>0</v>
      </c>
      <c r="AY42" s="18">
        <f>(1+Premissas!AT$5)*Frequencia!AX42*'Rotacao Locomotiva'!AX42*(SUMIFS('Trem Tipo Medio'!$I:$I,'Trem Tipo Medio'!$A:$A,$A42,'Trem Tipo Medio'!$AE:$AE,"&lt;="&amp;AY$2,'Trem Tipo Medio'!$AF:$AF,"&gt;="&amp;AY$2))</f>
        <v>0</v>
      </c>
      <c r="AZ42" s="18">
        <f>(1+Premissas!AU$5)*Frequencia!AY42*'Rotacao Locomotiva'!AY42*(SUMIFS('Trem Tipo Medio'!$I:$I,'Trem Tipo Medio'!$A:$A,$A42,'Trem Tipo Medio'!$AE:$AE,"&lt;="&amp;AZ$2,'Trem Tipo Medio'!$AF:$AF,"&gt;="&amp;AZ$2))</f>
        <v>0</v>
      </c>
      <c r="BA42" s="18">
        <f>(1+Premissas!AV$5)*Frequencia!AZ42*'Rotacao Locomotiva'!AZ42*(SUMIFS('Trem Tipo Medio'!$I:$I,'Trem Tipo Medio'!$A:$A,$A42,'Trem Tipo Medio'!$AE:$AE,"&lt;="&amp;BA$2,'Trem Tipo Medio'!$AF:$AF,"&gt;="&amp;BA$2))</f>
        <v>0</v>
      </c>
      <c r="BB42" s="18">
        <f>(1+Premissas!AW$5)*Frequencia!BA42*'Rotacao Locomotiva'!BA42*(SUMIFS('Trem Tipo Medio'!$I:$I,'Trem Tipo Medio'!$A:$A,$A42,'Trem Tipo Medio'!$AE:$AE,"&lt;="&amp;BB$2,'Trem Tipo Medio'!$AF:$AF,"&gt;="&amp;BB$2))</f>
        <v>0</v>
      </c>
      <c r="BC42" s="18">
        <f>(1+Premissas!AX$5)*Frequencia!BB42*'Rotacao Locomotiva'!BB42*(SUMIFS('Trem Tipo Medio'!$I:$I,'Trem Tipo Medio'!$A:$A,$A42,'Trem Tipo Medio'!$AE:$AE,"&lt;="&amp;BC$2,'Trem Tipo Medio'!$AF:$AF,"&gt;="&amp;BC$2))</f>
        <v>0</v>
      </c>
      <c r="BD42" s="18">
        <f>(1+Premissas!AY$5)*Frequencia!BC42*'Rotacao Locomotiva'!BC42*(SUMIFS('Trem Tipo Medio'!$I:$I,'Trem Tipo Medio'!$A:$A,$A42,'Trem Tipo Medio'!$AE:$AE,"&lt;="&amp;BD$2,'Trem Tipo Medio'!$AF:$AF,"&gt;="&amp;BD$2))</f>
        <v>0</v>
      </c>
      <c r="BE42" s="18">
        <f>(1+Premissas!AZ$5)*Frequencia!BD42*'Rotacao Locomotiva'!BD42*(SUMIFS('Trem Tipo Medio'!$I:$I,'Trem Tipo Medio'!$A:$A,$A42,'Trem Tipo Medio'!$AE:$AE,"&lt;="&amp;BE$2,'Trem Tipo Medio'!$AF:$AF,"&gt;="&amp;BE$2))</f>
        <v>0</v>
      </c>
      <c r="BF42" s="18">
        <f>(1+Premissas!BA$5)*Frequencia!BE42*'Rotacao Locomotiva'!BE42*(SUMIFS('Trem Tipo Medio'!$I:$I,'Trem Tipo Medio'!$A:$A,$A42,'Trem Tipo Medio'!$AE:$AE,"&lt;="&amp;BF$2,'Trem Tipo Medio'!$AF:$AF,"&gt;="&amp;BF$2))</f>
        <v>0</v>
      </c>
      <c r="BG42" s="18">
        <f>(1+Premissas!BB$5)*Frequencia!BF42*'Rotacao Locomotiva'!BF42*(SUMIFS('Trem Tipo Medio'!$I:$I,'Trem Tipo Medio'!$A:$A,$A42,'Trem Tipo Medio'!$AE:$AE,"&lt;="&amp;BG$2,'Trem Tipo Medio'!$AF:$AF,"&gt;="&amp;BG$2))</f>
        <v>0</v>
      </c>
      <c r="BH42" s="18">
        <f>(1+Premissas!BC$5)*Frequencia!BG42*'Rotacao Locomotiva'!BG42*(SUMIFS('Trem Tipo Medio'!$I:$I,'Trem Tipo Medio'!$A:$A,$A42,'Trem Tipo Medio'!$AE:$AE,"&lt;="&amp;BH$2,'Trem Tipo Medio'!$AF:$AF,"&gt;="&amp;BH$2))</f>
        <v>0</v>
      </c>
      <c r="BI42" s="18">
        <f>(1+Premissas!BD$5)*Frequencia!BH42*'Rotacao Locomotiva'!BH42*(SUMIFS('Trem Tipo Medio'!$I:$I,'Trem Tipo Medio'!$A:$A,$A42,'Trem Tipo Medio'!$AE:$AE,"&lt;="&amp;BI$2,'Trem Tipo Medio'!$AF:$AF,"&gt;="&amp;BI$2))</f>
        <v>0</v>
      </c>
      <c r="BJ42" s="18">
        <f>(1+Premissas!BE$5)*Frequencia!BI42*'Rotacao Locomotiva'!BI42*(SUMIFS('Trem Tipo Medio'!$I:$I,'Trem Tipo Medio'!$A:$A,$A42,'Trem Tipo Medio'!$AE:$AE,"&lt;="&amp;BJ$2,'Trem Tipo Medio'!$AF:$AF,"&gt;="&amp;BJ$2))</f>
        <v>0</v>
      </c>
      <c r="BK42" s="18">
        <f>(1+Premissas!BF$5)*Frequencia!BJ42*'Rotacao Locomotiva'!BJ42*(SUMIFS('Trem Tipo Medio'!$I:$I,'Trem Tipo Medio'!$A:$A,$A42,'Trem Tipo Medio'!$AE:$AE,"&lt;="&amp;BK$2,'Trem Tipo Medio'!$AF:$AF,"&gt;="&amp;BK$2))</f>
        <v>0</v>
      </c>
      <c r="BL42" s="18">
        <f>(1+Premissas!BG$5)*Frequencia!BK42*'Rotacao Locomotiva'!BK42*(SUMIFS('Trem Tipo Medio'!$I:$I,'Trem Tipo Medio'!$A:$A,$A42,'Trem Tipo Medio'!$AE:$AE,"&lt;="&amp;BL$2,'Trem Tipo Medio'!$AF:$AF,"&gt;="&amp;BL$2))</f>
        <v>0</v>
      </c>
      <c r="BM42" s="18">
        <f>(1+Premissas!BH$5)*Frequencia!BL42*'Rotacao Locomotiva'!BL42*(SUMIFS('Trem Tipo Medio'!$I:$I,'Trem Tipo Medio'!$A:$A,$A42,'Trem Tipo Medio'!$AE:$AE,"&lt;="&amp;BM$2,'Trem Tipo Medio'!$AF:$AF,"&gt;="&amp;BM$2))</f>
        <v>0</v>
      </c>
      <c r="BN42" s="18">
        <f>(1+Premissas!BI$5)*Frequencia!BM42*'Rotacao Locomotiva'!BM42*(SUMIFS('Trem Tipo Medio'!$I:$I,'Trem Tipo Medio'!$A:$A,$A42,'Trem Tipo Medio'!$AE:$AE,"&lt;="&amp;BN$2,'Trem Tipo Medio'!$AF:$AF,"&gt;="&amp;BN$2))</f>
        <v>0</v>
      </c>
      <c r="BO42" s="18">
        <f>(1+Premissas!BJ$5)*Frequencia!BN42*'Rotacao Locomotiva'!BN42*(SUMIFS('Trem Tipo Medio'!$I:$I,'Trem Tipo Medio'!$A:$A,$A42,'Trem Tipo Medio'!$AE:$AE,"&lt;="&amp;BO$2,'Trem Tipo Medio'!$AF:$AF,"&gt;="&amp;BO$2))</f>
        <v>0</v>
      </c>
      <c r="BP42" s="18">
        <f>(1+Premissas!BK$5)*Frequencia!BO42*'Rotacao Locomotiva'!BO42*(SUMIFS('Trem Tipo Medio'!$I:$I,'Trem Tipo Medio'!$A:$A,$A42,'Trem Tipo Medio'!$AE:$AE,"&lt;="&amp;BP$2,'Trem Tipo Medio'!$AF:$AF,"&gt;="&amp;BP$2))</f>
        <v>0</v>
      </c>
      <c r="BQ42"/>
      <c r="BR42"/>
      <c r="BS42"/>
      <c r="BT42"/>
      <c r="BU42"/>
    </row>
    <row r="43" spans="1:73" s="32" customFormat="1" x14ac:dyDescent="0.25">
      <c r="A43" s="6">
        <f t="shared" si="2"/>
        <v>41</v>
      </c>
      <c r="B43" s="3" t="str">
        <f>VLOOKUP($A43,Demanda!$A$1:$G$43,4,0)</f>
        <v>Açúcar</v>
      </c>
      <c r="C43" s="3" t="str">
        <f>VLOOKUP($A43,Demanda!$A$1:$G$43,6,0)</f>
        <v>Sinop</v>
      </c>
      <c r="D43" s="3" t="str">
        <f>VLOOKUP($A43,Demanda!$A$1:$G$43,7,0)</f>
        <v>Miritituba</v>
      </c>
      <c r="E43" s="3" t="str">
        <f>VLOOKUP($A43,Demanda!$A$1:$G$43,2,0)</f>
        <v>FGRAO</v>
      </c>
      <c r="F43" s="29" t="str">
        <f>VLOOKUP(A43,'Trem Tipo Medio'!A:I,8,0)</f>
        <v>AC44</v>
      </c>
      <c r="G43" s="6"/>
      <c r="H43" s="18">
        <f>(1+Premissas!C$5)*Frequencia!G43*'Rotacao Locomotiva'!G43*(SUMIFS('Trem Tipo Medio'!$I:$I,'Trem Tipo Medio'!$A:$A,$A43,'Trem Tipo Medio'!$AE:$AE,"&lt;="&amp;H$2,'Trem Tipo Medio'!$AF:$AF,"&gt;="&amp;H$2))</f>
        <v>0</v>
      </c>
      <c r="I43" s="18">
        <f>(1+Premissas!D$5)*Frequencia!H43*'Rotacao Locomotiva'!H43*(SUMIFS('Trem Tipo Medio'!$I:$I,'Trem Tipo Medio'!$A:$A,$A43,'Trem Tipo Medio'!$AE:$AE,"&lt;="&amp;I$2,'Trem Tipo Medio'!$AF:$AF,"&gt;="&amp;I$2))</f>
        <v>0</v>
      </c>
      <c r="J43" s="18">
        <f>(1+Premissas!E$5)*Frequencia!I43*'Rotacao Locomotiva'!I43*(SUMIFS('Trem Tipo Medio'!$I:$I,'Trem Tipo Medio'!$A:$A,$A43,'Trem Tipo Medio'!$AE:$AE,"&lt;="&amp;J$2,'Trem Tipo Medio'!$AF:$AF,"&gt;="&amp;J$2))</f>
        <v>0</v>
      </c>
      <c r="K43" s="18">
        <f>(1+Premissas!F$5)*Frequencia!J43*'Rotacao Locomotiva'!J43*(SUMIFS('Trem Tipo Medio'!$I:$I,'Trem Tipo Medio'!$A:$A,$A43,'Trem Tipo Medio'!$AE:$AE,"&lt;="&amp;K$2,'Trem Tipo Medio'!$AF:$AF,"&gt;="&amp;K$2))</f>
        <v>0</v>
      </c>
      <c r="L43" s="18">
        <f>(1+Premissas!G$5)*Frequencia!K43*'Rotacao Locomotiva'!K43*(SUMIFS('Trem Tipo Medio'!$I:$I,'Trem Tipo Medio'!$A:$A,$A43,'Trem Tipo Medio'!$AE:$AE,"&lt;="&amp;L$2,'Trem Tipo Medio'!$AF:$AF,"&gt;="&amp;L$2))</f>
        <v>0</v>
      </c>
      <c r="M43" s="18">
        <f>(1+Premissas!H$5)*Frequencia!L43*'Rotacao Locomotiva'!L43*(SUMIFS('Trem Tipo Medio'!$I:$I,'Trem Tipo Medio'!$A:$A,$A43,'Trem Tipo Medio'!$AE:$AE,"&lt;="&amp;M$2,'Trem Tipo Medio'!$AF:$AF,"&gt;="&amp;M$2))</f>
        <v>0</v>
      </c>
      <c r="N43" s="18">
        <f>(1+Premissas!I$5)*Frequencia!M43*'Rotacao Locomotiva'!M43*(SUMIFS('Trem Tipo Medio'!$I:$I,'Trem Tipo Medio'!$A:$A,$A43,'Trem Tipo Medio'!$AE:$AE,"&lt;="&amp;N$2,'Trem Tipo Medio'!$AF:$AF,"&gt;="&amp;N$2))</f>
        <v>0</v>
      </c>
      <c r="O43" s="18">
        <f>(1+Premissas!J$5)*Frequencia!N43*'Rotacao Locomotiva'!N43*(SUMIFS('Trem Tipo Medio'!$I:$I,'Trem Tipo Medio'!$A:$A,$A43,'Trem Tipo Medio'!$AE:$AE,"&lt;="&amp;O$2,'Trem Tipo Medio'!$AF:$AF,"&gt;="&amp;O$2))</f>
        <v>0</v>
      </c>
      <c r="P43" s="18">
        <f>(1+Premissas!K$5)*Frequencia!O43*'Rotacao Locomotiva'!O43*(SUMIFS('Trem Tipo Medio'!$I:$I,'Trem Tipo Medio'!$A:$A,$A43,'Trem Tipo Medio'!$AE:$AE,"&lt;="&amp;P$2,'Trem Tipo Medio'!$AF:$AF,"&gt;="&amp;P$2))</f>
        <v>0</v>
      </c>
      <c r="Q43" s="18">
        <f>(1+Premissas!L$5)*Frequencia!P43*'Rotacao Locomotiva'!P43*(SUMIFS('Trem Tipo Medio'!$I:$I,'Trem Tipo Medio'!$A:$A,$A43,'Trem Tipo Medio'!$AE:$AE,"&lt;="&amp;Q$2,'Trem Tipo Medio'!$AF:$AF,"&gt;="&amp;Q$2))</f>
        <v>0</v>
      </c>
      <c r="R43" s="18">
        <f>(1+Premissas!M$5)*Frequencia!Q43*'Rotacao Locomotiva'!Q43*(SUMIFS('Trem Tipo Medio'!$I:$I,'Trem Tipo Medio'!$A:$A,$A43,'Trem Tipo Medio'!$AE:$AE,"&lt;="&amp;R$2,'Trem Tipo Medio'!$AF:$AF,"&gt;="&amp;R$2))</f>
        <v>0</v>
      </c>
      <c r="S43" s="18">
        <f>(1+Premissas!N$5)*Frequencia!R43*'Rotacao Locomotiva'!R43*(SUMIFS('Trem Tipo Medio'!$I:$I,'Trem Tipo Medio'!$A:$A,$A43,'Trem Tipo Medio'!$AE:$AE,"&lt;="&amp;S$2,'Trem Tipo Medio'!$AF:$AF,"&gt;="&amp;S$2))</f>
        <v>0</v>
      </c>
      <c r="T43" s="18">
        <f>(1+Premissas!O$5)*Frequencia!S43*'Rotacao Locomotiva'!S43*(SUMIFS('Trem Tipo Medio'!$I:$I,'Trem Tipo Medio'!$A:$A,$A43,'Trem Tipo Medio'!$AE:$AE,"&lt;="&amp;T$2,'Trem Tipo Medio'!$AF:$AF,"&gt;="&amp;T$2))</f>
        <v>0</v>
      </c>
      <c r="U43" s="18">
        <f>(1+Premissas!P$5)*Frequencia!T43*'Rotacao Locomotiva'!T43*(SUMIFS('Trem Tipo Medio'!$I:$I,'Trem Tipo Medio'!$A:$A,$A43,'Trem Tipo Medio'!$AE:$AE,"&lt;="&amp;U$2,'Trem Tipo Medio'!$AF:$AF,"&gt;="&amp;U$2))</f>
        <v>0</v>
      </c>
      <c r="V43" s="18">
        <f>(1+Premissas!Q$5)*Frequencia!U43*'Rotacao Locomotiva'!U43*(SUMIFS('Trem Tipo Medio'!$I:$I,'Trem Tipo Medio'!$A:$A,$A43,'Trem Tipo Medio'!$AE:$AE,"&lt;="&amp;V$2,'Trem Tipo Medio'!$AF:$AF,"&gt;="&amp;V$2))</f>
        <v>0</v>
      </c>
      <c r="W43" s="18">
        <f>(1+Premissas!R$5)*Frequencia!V43*'Rotacao Locomotiva'!V43*(SUMIFS('Trem Tipo Medio'!$I:$I,'Trem Tipo Medio'!$A:$A,$A43,'Trem Tipo Medio'!$AE:$AE,"&lt;="&amp;W$2,'Trem Tipo Medio'!$AF:$AF,"&gt;="&amp;W$2))</f>
        <v>0</v>
      </c>
      <c r="X43" s="18">
        <f>(1+Premissas!S$5)*Frequencia!W43*'Rotacao Locomotiva'!W43*(SUMIFS('Trem Tipo Medio'!$I:$I,'Trem Tipo Medio'!$A:$A,$A43,'Trem Tipo Medio'!$AE:$AE,"&lt;="&amp;X$2,'Trem Tipo Medio'!$AF:$AF,"&gt;="&amp;X$2))</f>
        <v>0</v>
      </c>
      <c r="Y43" s="18">
        <f>(1+Premissas!T$5)*Frequencia!X43*'Rotacao Locomotiva'!X43*(SUMIFS('Trem Tipo Medio'!$I:$I,'Trem Tipo Medio'!$A:$A,$A43,'Trem Tipo Medio'!$AE:$AE,"&lt;="&amp;Y$2,'Trem Tipo Medio'!$AF:$AF,"&gt;="&amp;Y$2))</f>
        <v>0</v>
      </c>
      <c r="Z43" s="18">
        <f>(1+Premissas!U$5)*Frequencia!Y43*'Rotacao Locomotiva'!Y43*(SUMIFS('Trem Tipo Medio'!$I:$I,'Trem Tipo Medio'!$A:$A,$A43,'Trem Tipo Medio'!$AE:$AE,"&lt;="&amp;Z$2,'Trem Tipo Medio'!$AF:$AF,"&gt;="&amp;Z$2))</f>
        <v>0</v>
      </c>
      <c r="AA43" s="18">
        <f>(1+Premissas!V$5)*Frequencia!Z43*'Rotacao Locomotiva'!Z43*(SUMIFS('Trem Tipo Medio'!$I:$I,'Trem Tipo Medio'!$A:$A,$A43,'Trem Tipo Medio'!$AE:$AE,"&lt;="&amp;AA$2,'Trem Tipo Medio'!$AF:$AF,"&gt;="&amp;AA$2))</f>
        <v>0</v>
      </c>
      <c r="AB43" s="18">
        <f>(1+Premissas!W$5)*Frequencia!AA43*'Rotacao Locomotiva'!AA43*(SUMIFS('Trem Tipo Medio'!$I:$I,'Trem Tipo Medio'!$A:$A,$A43,'Trem Tipo Medio'!$AE:$AE,"&lt;="&amp;AB$2,'Trem Tipo Medio'!$AF:$AF,"&gt;="&amp;AB$2))</f>
        <v>0</v>
      </c>
      <c r="AC43" s="18">
        <f>(1+Premissas!X$5)*Frequencia!AB43*'Rotacao Locomotiva'!AB43*(SUMIFS('Trem Tipo Medio'!$I:$I,'Trem Tipo Medio'!$A:$A,$A43,'Trem Tipo Medio'!$AE:$AE,"&lt;="&amp;AC$2,'Trem Tipo Medio'!$AF:$AF,"&gt;="&amp;AC$2))</f>
        <v>0</v>
      </c>
      <c r="AD43" s="18">
        <f>(1+Premissas!Y$5)*Frequencia!AC43*'Rotacao Locomotiva'!AC43*(SUMIFS('Trem Tipo Medio'!$I:$I,'Trem Tipo Medio'!$A:$A,$A43,'Trem Tipo Medio'!$AE:$AE,"&lt;="&amp;AD$2,'Trem Tipo Medio'!$AF:$AF,"&gt;="&amp;AD$2))</f>
        <v>0</v>
      </c>
      <c r="AE43" s="18">
        <f>(1+Premissas!Z$5)*Frequencia!AD43*'Rotacao Locomotiva'!AD43*(SUMIFS('Trem Tipo Medio'!$I:$I,'Trem Tipo Medio'!$A:$A,$A43,'Trem Tipo Medio'!$AE:$AE,"&lt;="&amp;AE$2,'Trem Tipo Medio'!$AF:$AF,"&gt;="&amp;AE$2))</f>
        <v>0</v>
      </c>
      <c r="AF43" s="18">
        <f>(1+Premissas!AA$5)*Frequencia!AE43*'Rotacao Locomotiva'!AE43*(SUMIFS('Trem Tipo Medio'!$I:$I,'Trem Tipo Medio'!$A:$A,$A43,'Trem Tipo Medio'!$AE:$AE,"&lt;="&amp;AF$2,'Trem Tipo Medio'!$AF:$AF,"&gt;="&amp;AF$2))</f>
        <v>0</v>
      </c>
      <c r="AG43" s="18">
        <f>(1+Premissas!AB$5)*Frequencia!AF43*'Rotacao Locomotiva'!AF43*(SUMIFS('Trem Tipo Medio'!$I:$I,'Trem Tipo Medio'!$A:$A,$A43,'Trem Tipo Medio'!$AE:$AE,"&lt;="&amp;AG$2,'Trem Tipo Medio'!$AF:$AF,"&gt;="&amp;AG$2))</f>
        <v>0</v>
      </c>
      <c r="AH43" s="18">
        <f>(1+Premissas!AC$5)*Frequencia!AG43*'Rotacao Locomotiva'!AG43*(SUMIFS('Trem Tipo Medio'!$I:$I,'Trem Tipo Medio'!$A:$A,$A43,'Trem Tipo Medio'!$AE:$AE,"&lt;="&amp;AH$2,'Trem Tipo Medio'!$AF:$AF,"&gt;="&amp;AH$2))</f>
        <v>0</v>
      </c>
      <c r="AI43" s="18">
        <f>(1+Premissas!AD$5)*Frequencia!AH43*'Rotacao Locomotiva'!AH43*(SUMIFS('Trem Tipo Medio'!$I:$I,'Trem Tipo Medio'!$A:$A,$A43,'Trem Tipo Medio'!$AE:$AE,"&lt;="&amp;AI$2,'Trem Tipo Medio'!$AF:$AF,"&gt;="&amp;AI$2))</f>
        <v>0</v>
      </c>
      <c r="AJ43" s="18">
        <f>(1+Premissas!AE$5)*Frequencia!AI43*'Rotacao Locomotiva'!AI43*(SUMIFS('Trem Tipo Medio'!$I:$I,'Trem Tipo Medio'!$A:$A,$A43,'Trem Tipo Medio'!$AE:$AE,"&lt;="&amp;AJ$2,'Trem Tipo Medio'!$AF:$AF,"&gt;="&amp;AJ$2))</f>
        <v>0</v>
      </c>
      <c r="AK43" s="18">
        <f>(1+Premissas!AF$5)*Frequencia!AJ43*'Rotacao Locomotiva'!AJ43*(SUMIFS('Trem Tipo Medio'!$I:$I,'Trem Tipo Medio'!$A:$A,$A43,'Trem Tipo Medio'!$AE:$AE,"&lt;="&amp;AK$2,'Trem Tipo Medio'!$AF:$AF,"&gt;="&amp;AK$2))</f>
        <v>0</v>
      </c>
      <c r="AL43" s="18">
        <f>(1+Premissas!AG$5)*Frequencia!AK43*'Rotacao Locomotiva'!AK43*(SUMIFS('Trem Tipo Medio'!$I:$I,'Trem Tipo Medio'!$A:$A,$A43,'Trem Tipo Medio'!$AE:$AE,"&lt;="&amp;AL$2,'Trem Tipo Medio'!$AF:$AF,"&gt;="&amp;AL$2))</f>
        <v>0</v>
      </c>
      <c r="AM43" s="18">
        <f>(1+Premissas!AH$5)*Frequencia!AL43*'Rotacao Locomotiva'!AL43*(SUMIFS('Trem Tipo Medio'!$I:$I,'Trem Tipo Medio'!$A:$A,$A43,'Trem Tipo Medio'!$AE:$AE,"&lt;="&amp;AM$2,'Trem Tipo Medio'!$AF:$AF,"&gt;="&amp;AM$2))</f>
        <v>0</v>
      </c>
      <c r="AN43" s="18">
        <f>(1+Premissas!AI$5)*Frequencia!AM43*'Rotacao Locomotiva'!AM43*(SUMIFS('Trem Tipo Medio'!$I:$I,'Trem Tipo Medio'!$A:$A,$A43,'Trem Tipo Medio'!$AE:$AE,"&lt;="&amp;AN$2,'Trem Tipo Medio'!$AF:$AF,"&gt;="&amp;AN$2))</f>
        <v>0</v>
      </c>
      <c r="AO43" s="18">
        <f>(1+Premissas!AJ$5)*Frequencia!AN43*'Rotacao Locomotiva'!AN43*(SUMIFS('Trem Tipo Medio'!$I:$I,'Trem Tipo Medio'!$A:$A,$A43,'Trem Tipo Medio'!$AE:$AE,"&lt;="&amp;AO$2,'Trem Tipo Medio'!$AF:$AF,"&gt;="&amp;AO$2))</f>
        <v>0</v>
      </c>
      <c r="AP43" s="18">
        <f>(1+Premissas!AK$5)*Frequencia!AO43*'Rotacao Locomotiva'!AO43*(SUMIFS('Trem Tipo Medio'!$I:$I,'Trem Tipo Medio'!$A:$A,$A43,'Trem Tipo Medio'!$AE:$AE,"&lt;="&amp;AP$2,'Trem Tipo Medio'!$AF:$AF,"&gt;="&amp;AP$2))</f>
        <v>0</v>
      </c>
      <c r="AQ43" s="18">
        <f>(1+Premissas!AL$5)*Frequencia!AP43*'Rotacao Locomotiva'!AP43*(SUMIFS('Trem Tipo Medio'!$I:$I,'Trem Tipo Medio'!$A:$A,$A43,'Trem Tipo Medio'!$AE:$AE,"&lt;="&amp;AQ$2,'Trem Tipo Medio'!$AF:$AF,"&gt;="&amp;AQ$2))</f>
        <v>0</v>
      </c>
      <c r="AR43" s="18">
        <f>(1+Premissas!AM$5)*Frequencia!AQ43*'Rotacao Locomotiva'!AQ43*(SUMIFS('Trem Tipo Medio'!$I:$I,'Trem Tipo Medio'!$A:$A,$A43,'Trem Tipo Medio'!$AE:$AE,"&lt;="&amp;AR$2,'Trem Tipo Medio'!$AF:$AF,"&gt;="&amp;AR$2))</f>
        <v>0</v>
      </c>
      <c r="AS43" s="18">
        <f>(1+Premissas!AN$5)*Frequencia!AR43*'Rotacao Locomotiva'!AR43*(SUMIFS('Trem Tipo Medio'!$I:$I,'Trem Tipo Medio'!$A:$A,$A43,'Trem Tipo Medio'!$AE:$AE,"&lt;="&amp;AS$2,'Trem Tipo Medio'!$AF:$AF,"&gt;="&amp;AS$2))</f>
        <v>0</v>
      </c>
      <c r="AT43" s="18">
        <f>(1+Premissas!AO$5)*Frequencia!AS43*'Rotacao Locomotiva'!AS43*(SUMIFS('Trem Tipo Medio'!$I:$I,'Trem Tipo Medio'!$A:$A,$A43,'Trem Tipo Medio'!$AE:$AE,"&lt;="&amp;AT$2,'Trem Tipo Medio'!$AF:$AF,"&gt;="&amp;AT$2))</f>
        <v>0</v>
      </c>
      <c r="AU43" s="18">
        <f>(1+Premissas!AP$5)*Frequencia!AT43*'Rotacao Locomotiva'!AT43*(SUMIFS('Trem Tipo Medio'!$I:$I,'Trem Tipo Medio'!$A:$A,$A43,'Trem Tipo Medio'!$AE:$AE,"&lt;="&amp;AU$2,'Trem Tipo Medio'!$AF:$AF,"&gt;="&amp;AU$2))</f>
        <v>0</v>
      </c>
      <c r="AV43" s="18">
        <f>(1+Premissas!AQ$5)*Frequencia!AU43*'Rotacao Locomotiva'!AU43*(SUMIFS('Trem Tipo Medio'!$I:$I,'Trem Tipo Medio'!$A:$A,$A43,'Trem Tipo Medio'!$AE:$AE,"&lt;="&amp;AV$2,'Trem Tipo Medio'!$AF:$AF,"&gt;="&amp;AV$2))</f>
        <v>0</v>
      </c>
      <c r="AW43" s="18">
        <f>(1+Premissas!AR$5)*Frequencia!AV43*'Rotacao Locomotiva'!AV43*(SUMIFS('Trem Tipo Medio'!$I:$I,'Trem Tipo Medio'!$A:$A,$A43,'Trem Tipo Medio'!$AE:$AE,"&lt;="&amp;AW$2,'Trem Tipo Medio'!$AF:$AF,"&gt;="&amp;AW$2))</f>
        <v>0</v>
      </c>
      <c r="AX43" s="18">
        <f>(1+Premissas!AS$5)*Frequencia!AW43*'Rotacao Locomotiva'!AW43*(SUMIFS('Trem Tipo Medio'!$I:$I,'Trem Tipo Medio'!$A:$A,$A43,'Trem Tipo Medio'!$AE:$AE,"&lt;="&amp;AX$2,'Trem Tipo Medio'!$AF:$AF,"&gt;="&amp;AX$2))</f>
        <v>0</v>
      </c>
      <c r="AY43" s="18">
        <f>(1+Premissas!AT$5)*Frequencia!AX43*'Rotacao Locomotiva'!AX43*(SUMIFS('Trem Tipo Medio'!$I:$I,'Trem Tipo Medio'!$A:$A,$A43,'Trem Tipo Medio'!$AE:$AE,"&lt;="&amp;AY$2,'Trem Tipo Medio'!$AF:$AF,"&gt;="&amp;AY$2))</f>
        <v>0</v>
      </c>
      <c r="AZ43" s="18">
        <f>(1+Premissas!AU$5)*Frequencia!AY43*'Rotacao Locomotiva'!AY43*(SUMIFS('Trem Tipo Medio'!$I:$I,'Trem Tipo Medio'!$A:$A,$A43,'Trem Tipo Medio'!$AE:$AE,"&lt;="&amp;AZ$2,'Trem Tipo Medio'!$AF:$AF,"&gt;="&amp;AZ$2))</f>
        <v>0</v>
      </c>
      <c r="BA43" s="18">
        <f>(1+Premissas!AV$5)*Frequencia!AZ43*'Rotacao Locomotiva'!AZ43*(SUMIFS('Trem Tipo Medio'!$I:$I,'Trem Tipo Medio'!$A:$A,$A43,'Trem Tipo Medio'!$AE:$AE,"&lt;="&amp;BA$2,'Trem Tipo Medio'!$AF:$AF,"&gt;="&amp;BA$2))</f>
        <v>0</v>
      </c>
      <c r="BB43" s="18">
        <f>(1+Premissas!AW$5)*Frequencia!BA43*'Rotacao Locomotiva'!BA43*(SUMIFS('Trem Tipo Medio'!$I:$I,'Trem Tipo Medio'!$A:$A,$A43,'Trem Tipo Medio'!$AE:$AE,"&lt;="&amp;BB$2,'Trem Tipo Medio'!$AF:$AF,"&gt;="&amp;BB$2))</f>
        <v>0</v>
      </c>
      <c r="BC43" s="18">
        <f>(1+Premissas!AX$5)*Frequencia!BB43*'Rotacao Locomotiva'!BB43*(SUMIFS('Trem Tipo Medio'!$I:$I,'Trem Tipo Medio'!$A:$A,$A43,'Trem Tipo Medio'!$AE:$AE,"&lt;="&amp;BC$2,'Trem Tipo Medio'!$AF:$AF,"&gt;="&amp;BC$2))</f>
        <v>0</v>
      </c>
      <c r="BD43" s="18">
        <f>(1+Premissas!AY$5)*Frequencia!BC43*'Rotacao Locomotiva'!BC43*(SUMIFS('Trem Tipo Medio'!$I:$I,'Trem Tipo Medio'!$A:$A,$A43,'Trem Tipo Medio'!$AE:$AE,"&lt;="&amp;BD$2,'Trem Tipo Medio'!$AF:$AF,"&gt;="&amp;BD$2))</f>
        <v>0</v>
      </c>
      <c r="BE43" s="18">
        <f>(1+Premissas!AZ$5)*Frequencia!BD43*'Rotacao Locomotiva'!BD43*(SUMIFS('Trem Tipo Medio'!$I:$I,'Trem Tipo Medio'!$A:$A,$A43,'Trem Tipo Medio'!$AE:$AE,"&lt;="&amp;BE$2,'Trem Tipo Medio'!$AF:$AF,"&gt;="&amp;BE$2))</f>
        <v>0</v>
      </c>
      <c r="BF43" s="18">
        <f>(1+Premissas!BA$5)*Frequencia!BE43*'Rotacao Locomotiva'!BE43*(SUMIFS('Trem Tipo Medio'!$I:$I,'Trem Tipo Medio'!$A:$A,$A43,'Trem Tipo Medio'!$AE:$AE,"&lt;="&amp;BF$2,'Trem Tipo Medio'!$AF:$AF,"&gt;="&amp;BF$2))</f>
        <v>0</v>
      </c>
      <c r="BG43" s="18">
        <f>(1+Premissas!BB$5)*Frequencia!BF43*'Rotacao Locomotiva'!BF43*(SUMIFS('Trem Tipo Medio'!$I:$I,'Trem Tipo Medio'!$A:$A,$A43,'Trem Tipo Medio'!$AE:$AE,"&lt;="&amp;BG$2,'Trem Tipo Medio'!$AF:$AF,"&gt;="&amp;BG$2))</f>
        <v>0</v>
      </c>
      <c r="BH43" s="18">
        <f>(1+Premissas!BC$5)*Frequencia!BG43*'Rotacao Locomotiva'!BG43*(SUMIFS('Trem Tipo Medio'!$I:$I,'Trem Tipo Medio'!$A:$A,$A43,'Trem Tipo Medio'!$AE:$AE,"&lt;="&amp;BH$2,'Trem Tipo Medio'!$AF:$AF,"&gt;="&amp;BH$2))</f>
        <v>0</v>
      </c>
      <c r="BI43" s="18">
        <f>(1+Premissas!BD$5)*Frequencia!BH43*'Rotacao Locomotiva'!BH43*(SUMIFS('Trem Tipo Medio'!$I:$I,'Trem Tipo Medio'!$A:$A,$A43,'Trem Tipo Medio'!$AE:$AE,"&lt;="&amp;BI$2,'Trem Tipo Medio'!$AF:$AF,"&gt;="&amp;BI$2))</f>
        <v>0</v>
      </c>
      <c r="BJ43" s="18">
        <f>(1+Premissas!BE$5)*Frequencia!BI43*'Rotacao Locomotiva'!BI43*(SUMIFS('Trem Tipo Medio'!$I:$I,'Trem Tipo Medio'!$A:$A,$A43,'Trem Tipo Medio'!$AE:$AE,"&lt;="&amp;BJ$2,'Trem Tipo Medio'!$AF:$AF,"&gt;="&amp;BJ$2))</f>
        <v>0</v>
      </c>
      <c r="BK43" s="18">
        <f>(1+Premissas!BF$5)*Frequencia!BJ43*'Rotacao Locomotiva'!BJ43*(SUMIFS('Trem Tipo Medio'!$I:$I,'Trem Tipo Medio'!$A:$A,$A43,'Trem Tipo Medio'!$AE:$AE,"&lt;="&amp;BK$2,'Trem Tipo Medio'!$AF:$AF,"&gt;="&amp;BK$2))</f>
        <v>0</v>
      </c>
      <c r="BL43" s="18">
        <f>(1+Premissas!BG$5)*Frequencia!BK43*'Rotacao Locomotiva'!BK43*(SUMIFS('Trem Tipo Medio'!$I:$I,'Trem Tipo Medio'!$A:$A,$A43,'Trem Tipo Medio'!$AE:$AE,"&lt;="&amp;BL$2,'Trem Tipo Medio'!$AF:$AF,"&gt;="&amp;BL$2))</f>
        <v>0</v>
      </c>
      <c r="BM43" s="18">
        <f>(1+Premissas!BH$5)*Frequencia!BL43*'Rotacao Locomotiva'!BL43*(SUMIFS('Trem Tipo Medio'!$I:$I,'Trem Tipo Medio'!$A:$A,$A43,'Trem Tipo Medio'!$AE:$AE,"&lt;="&amp;BM$2,'Trem Tipo Medio'!$AF:$AF,"&gt;="&amp;BM$2))</f>
        <v>0</v>
      </c>
      <c r="BN43" s="18">
        <f>(1+Premissas!BI$5)*Frequencia!BM43*'Rotacao Locomotiva'!BM43*(SUMIFS('Trem Tipo Medio'!$I:$I,'Trem Tipo Medio'!$A:$A,$A43,'Trem Tipo Medio'!$AE:$AE,"&lt;="&amp;BN$2,'Trem Tipo Medio'!$AF:$AF,"&gt;="&amp;BN$2))</f>
        <v>0</v>
      </c>
      <c r="BO43" s="18">
        <f>(1+Premissas!BJ$5)*Frequencia!BN43*'Rotacao Locomotiva'!BN43*(SUMIFS('Trem Tipo Medio'!$I:$I,'Trem Tipo Medio'!$A:$A,$A43,'Trem Tipo Medio'!$AE:$AE,"&lt;="&amp;BO$2,'Trem Tipo Medio'!$AF:$AF,"&gt;="&amp;BO$2))</f>
        <v>0</v>
      </c>
      <c r="BP43" s="18">
        <f>(1+Premissas!BK$5)*Frequencia!BO43*'Rotacao Locomotiva'!BO43*(SUMIFS('Trem Tipo Medio'!$I:$I,'Trem Tipo Medio'!$A:$A,$A43,'Trem Tipo Medio'!$AE:$AE,"&lt;="&amp;BP$2,'Trem Tipo Medio'!$AF:$AF,"&gt;="&amp;BP$2))</f>
        <v>0</v>
      </c>
      <c r="BQ43"/>
      <c r="BR43"/>
      <c r="BS43"/>
      <c r="BT43"/>
      <c r="BU43"/>
    </row>
    <row r="44" spans="1:73" s="32" customFormat="1" hidden="1" x14ac:dyDescent="0.25">
      <c r="A44" s="6"/>
      <c r="B44" s="3"/>
      <c r="C44" s="3"/>
      <c r="D44" s="3"/>
      <c r="E44" s="3"/>
      <c r="F44" s="29"/>
      <c r="G44" s="6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/>
      <c r="BR44"/>
      <c r="BS44"/>
      <c r="BT44"/>
      <c r="BU44"/>
    </row>
    <row r="45" spans="1:73" s="32" customFormat="1" hidden="1" x14ac:dyDescent="0.25">
      <c r="A45" s="6"/>
      <c r="B45" s="3"/>
      <c r="C45" s="3"/>
      <c r="D45" s="3"/>
      <c r="E45" s="3"/>
      <c r="F45" s="29"/>
      <c r="G45" s="6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/>
      <c r="BR45"/>
      <c r="BS45"/>
      <c r="BT45"/>
      <c r="BU45"/>
    </row>
    <row r="46" spans="1:73" s="32" customFormat="1" hidden="1" x14ac:dyDescent="0.25">
      <c r="A46" s="6"/>
      <c r="B46" s="3"/>
      <c r="C46" s="3"/>
      <c r="D46" s="3"/>
      <c r="E46" s="3"/>
      <c r="F46" s="29"/>
      <c r="G46" s="6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/>
      <c r="BR46"/>
      <c r="BS46"/>
      <c r="BT46"/>
      <c r="BU46"/>
    </row>
    <row r="47" spans="1:73" s="32" customFormat="1" hidden="1" x14ac:dyDescent="0.25">
      <c r="A47" s="6"/>
      <c r="B47" s="3"/>
      <c r="C47" s="3"/>
      <c r="D47" s="3"/>
      <c r="E47" s="3"/>
      <c r="F47" s="29"/>
      <c r="G47" s="6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/>
      <c r="BR47"/>
      <c r="BS47"/>
      <c r="BT47"/>
      <c r="BU47"/>
    </row>
    <row r="48" spans="1:73" s="32" customFormat="1" hidden="1" x14ac:dyDescent="0.25">
      <c r="A48" s="6"/>
      <c r="B48" s="3"/>
      <c r="C48" s="3"/>
      <c r="D48" s="3"/>
      <c r="E48" s="3"/>
      <c r="F48" s="29"/>
      <c r="G48" s="6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/>
      <c r="BR48"/>
      <c r="BS48"/>
      <c r="BT48"/>
      <c r="BU48"/>
    </row>
    <row r="49" spans="1:73" s="32" customFormat="1" hidden="1" x14ac:dyDescent="0.25">
      <c r="A49" s="6"/>
      <c r="B49" s="3"/>
      <c r="C49" s="3"/>
      <c r="D49" s="3"/>
      <c r="E49" s="3"/>
      <c r="F49" s="29"/>
      <c r="G49" s="6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/>
      <c r="BR49"/>
      <c r="BS49"/>
      <c r="BT49"/>
      <c r="BU49"/>
    </row>
    <row r="50" spans="1:73" s="32" customFormat="1" hidden="1" x14ac:dyDescent="0.25">
      <c r="A50" s="6"/>
      <c r="B50" s="3"/>
      <c r="C50" s="3"/>
      <c r="D50" s="3"/>
      <c r="E50" s="3"/>
      <c r="F50" s="29"/>
      <c r="G50" s="6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/>
      <c r="BR50"/>
      <c r="BS50"/>
      <c r="BT50"/>
      <c r="BU50"/>
    </row>
    <row r="51" spans="1:73" s="32" customFormat="1" hidden="1" x14ac:dyDescent="0.25">
      <c r="A51" s="6"/>
      <c r="B51" s="3"/>
      <c r="C51" s="3"/>
      <c r="D51" s="3"/>
      <c r="E51" s="3"/>
      <c r="F51" s="29"/>
      <c r="G51" s="6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/>
      <c r="BR51"/>
      <c r="BS51"/>
      <c r="BT51"/>
      <c r="BU51"/>
    </row>
    <row r="52" spans="1:73" s="32" customFormat="1" hidden="1" x14ac:dyDescent="0.25">
      <c r="A52" s="6"/>
      <c r="B52" s="3"/>
      <c r="C52" s="3"/>
      <c r="D52" s="3"/>
      <c r="E52" s="3"/>
      <c r="F52" s="29"/>
      <c r="G52" s="6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/>
      <c r="BR52"/>
      <c r="BS52"/>
      <c r="BT52"/>
      <c r="BU52"/>
    </row>
    <row r="53" spans="1:73" s="32" customFormat="1" hidden="1" x14ac:dyDescent="0.25">
      <c r="A53" s="6"/>
      <c r="B53" s="3"/>
      <c r="C53" s="3"/>
      <c r="D53" s="3"/>
      <c r="E53" s="3"/>
      <c r="F53" s="29"/>
      <c r="G53" s="6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/>
      <c r="BR53"/>
      <c r="BS53"/>
      <c r="BT53"/>
      <c r="BU53"/>
    </row>
    <row r="54" spans="1:73" s="32" customFormat="1" hidden="1" x14ac:dyDescent="0.25">
      <c r="A54" s="6"/>
      <c r="B54" s="3"/>
      <c r="C54" s="3"/>
      <c r="D54" s="3"/>
      <c r="E54" s="3"/>
      <c r="F54" s="29"/>
      <c r="G54" s="6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/>
      <c r="BR54"/>
      <c r="BS54"/>
      <c r="BT54"/>
      <c r="BU54"/>
    </row>
    <row r="55" spans="1:73" s="32" customFormat="1" hidden="1" x14ac:dyDescent="0.25">
      <c r="A55" s="6"/>
      <c r="B55" s="3"/>
      <c r="C55" s="3"/>
      <c r="D55" s="3"/>
      <c r="E55" s="3"/>
      <c r="F55" s="29"/>
      <c r="G55" s="6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/>
      <c r="BR55"/>
      <c r="BS55"/>
      <c r="BT55"/>
      <c r="BU55"/>
    </row>
    <row r="56" spans="1:73" s="32" customFormat="1" hidden="1" x14ac:dyDescent="0.25">
      <c r="A56" s="6"/>
      <c r="B56" s="3"/>
      <c r="C56" s="3"/>
      <c r="D56" s="3"/>
      <c r="E56" s="3"/>
      <c r="F56" s="29"/>
      <c r="G56" s="6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/>
      <c r="BR56"/>
      <c r="BS56"/>
      <c r="BT56"/>
      <c r="BU56"/>
    </row>
    <row r="57" spans="1:73" s="32" customFormat="1" hidden="1" x14ac:dyDescent="0.25">
      <c r="A57" s="6"/>
      <c r="B57" s="3"/>
      <c r="C57" s="3"/>
      <c r="D57" s="3"/>
      <c r="E57" s="3"/>
      <c r="F57" s="29"/>
      <c r="G57" s="6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/>
      <c r="BR57"/>
      <c r="BS57"/>
      <c r="BT57"/>
      <c r="BU57"/>
    </row>
    <row r="58" spans="1:73" s="32" customFormat="1" hidden="1" x14ac:dyDescent="0.25">
      <c r="A58" s="6"/>
      <c r="B58" s="3"/>
      <c r="C58" s="3"/>
      <c r="D58" s="3"/>
      <c r="E58" s="3"/>
      <c r="F58" s="29"/>
      <c r="G58" s="6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/>
      <c r="BR58"/>
      <c r="BS58"/>
      <c r="BT58"/>
      <c r="BU58"/>
    </row>
    <row r="59" spans="1:73" s="32" customFormat="1" hidden="1" x14ac:dyDescent="0.25">
      <c r="A59" s="6"/>
      <c r="B59" s="3"/>
      <c r="C59" s="3"/>
      <c r="D59" s="3"/>
      <c r="E59" s="3"/>
      <c r="F59" s="29"/>
      <c r="G59" s="6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/>
      <c r="BR59"/>
      <c r="BS59"/>
      <c r="BT59"/>
      <c r="BU59"/>
    </row>
    <row r="60" spans="1:73" s="32" customFormat="1" hidden="1" x14ac:dyDescent="0.25">
      <c r="A60" s="6"/>
      <c r="B60" s="3"/>
      <c r="C60" s="3"/>
      <c r="D60" s="3"/>
      <c r="E60" s="3"/>
      <c r="F60" s="29"/>
      <c r="G60" s="6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/>
      <c r="BR60"/>
      <c r="BS60"/>
      <c r="BT60"/>
      <c r="BU60"/>
    </row>
    <row r="61" spans="1:73" s="32" customFormat="1" hidden="1" x14ac:dyDescent="0.25">
      <c r="A61" s="6"/>
      <c r="B61" s="3"/>
      <c r="C61" s="3"/>
      <c r="D61" s="3"/>
      <c r="E61" s="3"/>
      <c r="F61" s="29"/>
      <c r="G61" s="6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/>
      <c r="BR61"/>
      <c r="BS61"/>
      <c r="BT61"/>
      <c r="BU61"/>
    </row>
    <row r="62" spans="1:73" s="32" customFormat="1" hidden="1" x14ac:dyDescent="0.25">
      <c r="A62" s="6"/>
      <c r="B62" s="3"/>
      <c r="C62" s="3"/>
      <c r="D62" s="3"/>
      <c r="E62" s="3"/>
      <c r="F62" s="29"/>
      <c r="G62" s="6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/>
      <c r="BR62"/>
      <c r="BS62"/>
      <c r="BT62"/>
      <c r="BU62"/>
    </row>
    <row r="63" spans="1:73" s="32" customFormat="1" hidden="1" x14ac:dyDescent="0.25">
      <c r="A63" s="6"/>
      <c r="B63" s="3"/>
      <c r="C63" s="3"/>
      <c r="D63" s="3"/>
      <c r="E63" s="3"/>
      <c r="F63" s="29"/>
      <c r="G63" s="6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/>
      <c r="BR63"/>
      <c r="BS63"/>
      <c r="BT63"/>
      <c r="BU63"/>
    </row>
    <row r="64" spans="1:73" s="32" customFormat="1" hidden="1" x14ac:dyDescent="0.25">
      <c r="A64" s="6"/>
      <c r="B64" s="3"/>
      <c r="C64" s="3"/>
      <c r="D64" s="3"/>
      <c r="E64" s="3"/>
      <c r="F64" s="29"/>
      <c r="G64" s="6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/>
      <c r="BR64"/>
      <c r="BS64"/>
      <c r="BT64"/>
      <c r="BU64"/>
    </row>
    <row r="65" spans="1:73" s="32" customFormat="1" hidden="1" x14ac:dyDescent="0.25">
      <c r="A65" s="6"/>
      <c r="B65" s="3"/>
      <c r="C65" s="3"/>
      <c r="D65" s="3"/>
      <c r="E65" s="3"/>
      <c r="F65" s="29"/>
      <c r="G65" s="6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/>
      <c r="BR65"/>
      <c r="BS65"/>
      <c r="BT65"/>
      <c r="BU65"/>
    </row>
    <row r="66" spans="1:73" s="32" customFormat="1" hidden="1" x14ac:dyDescent="0.25">
      <c r="A66" s="6">
        <f t="shared" si="2"/>
        <v>1</v>
      </c>
      <c r="B66" s="3"/>
      <c r="C66" s="3"/>
      <c r="D66" s="3"/>
      <c r="E66" s="3"/>
      <c r="F66" s="29"/>
      <c r="G66" s="6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/>
      <c r="BR66"/>
      <c r="BS66"/>
      <c r="BT66"/>
      <c r="BU66"/>
    </row>
    <row r="67" spans="1:73" s="32" customFormat="1" hidden="1" x14ac:dyDescent="0.25">
      <c r="A67" s="6">
        <f t="shared" si="2"/>
        <v>2</v>
      </c>
      <c r="B67" s="3"/>
      <c r="C67" s="3"/>
      <c r="D67" s="3"/>
      <c r="E67" s="3"/>
      <c r="F67" s="29"/>
      <c r="G67" s="6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/>
      <c r="BR67"/>
      <c r="BS67"/>
      <c r="BT67"/>
      <c r="BU67"/>
    </row>
    <row r="68" spans="1:73" s="32" customFormat="1" hidden="1" x14ac:dyDescent="0.25">
      <c r="A68" s="6">
        <f t="shared" si="2"/>
        <v>3</v>
      </c>
      <c r="B68" s="3"/>
      <c r="C68" s="3"/>
      <c r="D68" s="3"/>
      <c r="E68" s="3"/>
      <c r="F68" s="29"/>
      <c r="G68" s="6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/>
      <c r="BR68"/>
      <c r="BS68"/>
      <c r="BT68"/>
      <c r="BU68"/>
    </row>
    <row r="69" spans="1:73" s="32" customFormat="1" hidden="1" x14ac:dyDescent="0.25">
      <c r="A69" s="6">
        <f t="shared" ref="A69:A104" si="3">A68+1</f>
        <v>4</v>
      </c>
      <c r="B69" s="3"/>
      <c r="C69" s="3"/>
      <c r="D69" s="3"/>
      <c r="E69" s="3"/>
      <c r="F69" s="29"/>
      <c r="G69" s="6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/>
      <c r="BR69"/>
      <c r="BS69"/>
      <c r="BT69"/>
      <c r="BU69"/>
    </row>
    <row r="70" spans="1:73" s="32" customFormat="1" hidden="1" x14ac:dyDescent="0.25">
      <c r="A70" s="6">
        <f t="shared" si="3"/>
        <v>5</v>
      </c>
      <c r="B70" s="3"/>
      <c r="C70" s="3"/>
      <c r="D70" s="3"/>
      <c r="E70" s="3"/>
      <c r="F70" s="29"/>
      <c r="G70" s="6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/>
      <c r="BR70"/>
      <c r="BS70"/>
      <c r="BT70"/>
      <c r="BU70"/>
    </row>
    <row r="71" spans="1:73" s="32" customFormat="1" hidden="1" x14ac:dyDescent="0.25">
      <c r="A71" s="6">
        <f t="shared" si="3"/>
        <v>6</v>
      </c>
      <c r="B71" s="3"/>
      <c r="C71" s="3"/>
      <c r="D71" s="3"/>
      <c r="E71" s="3"/>
      <c r="F71" s="29"/>
      <c r="G71" s="6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/>
      <c r="BR71"/>
      <c r="BS71"/>
      <c r="BT71"/>
      <c r="BU71"/>
    </row>
    <row r="72" spans="1:73" s="32" customFormat="1" hidden="1" x14ac:dyDescent="0.25">
      <c r="A72" s="6">
        <f t="shared" si="3"/>
        <v>7</v>
      </c>
      <c r="B72" s="3"/>
      <c r="C72" s="3"/>
      <c r="D72" s="3"/>
      <c r="E72" s="3"/>
      <c r="F72" s="29"/>
      <c r="G72" s="6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/>
      <c r="BR72"/>
      <c r="BS72"/>
      <c r="BT72"/>
      <c r="BU72"/>
    </row>
    <row r="73" spans="1:73" s="32" customFormat="1" hidden="1" x14ac:dyDescent="0.25">
      <c r="A73" s="6">
        <f t="shared" si="3"/>
        <v>8</v>
      </c>
      <c r="B73" s="3"/>
      <c r="C73" s="3"/>
      <c r="D73" s="3"/>
      <c r="E73" s="3"/>
      <c r="F73" s="29"/>
      <c r="G73" s="6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/>
      <c r="BR73"/>
      <c r="BS73"/>
      <c r="BT73"/>
      <c r="BU73"/>
    </row>
    <row r="74" spans="1:73" s="32" customFormat="1" hidden="1" x14ac:dyDescent="0.25">
      <c r="A74" s="6">
        <f t="shared" si="3"/>
        <v>9</v>
      </c>
      <c r="B74" s="3"/>
      <c r="C74" s="3"/>
      <c r="D74" s="3"/>
      <c r="E74" s="3"/>
      <c r="F74" s="29"/>
      <c r="G74" s="6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/>
      <c r="BR74"/>
      <c r="BS74"/>
      <c r="BT74"/>
      <c r="BU74"/>
    </row>
    <row r="75" spans="1:73" s="32" customFormat="1" hidden="1" x14ac:dyDescent="0.25">
      <c r="A75" s="6">
        <f t="shared" si="3"/>
        <v>10</v>
      </c>
      <c r="B75" s="3"/>
      <c r="C75" s="3"/>
      <c r="D75" s="3"/>
      <c r="E75" s="3"/>
      <c r="F75" s="29"/>
      <c r="G75" s="6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/>
      <c r="BR75"/>
      <c r="BS75"/>
      <c r="BT75"/>
      <c r="BU75"/>
    </row>
    <row r="76" spans="1:73" s="32" customFormat="1" hidden="1" x14ac:dyDescent="0.25">
      <c r="A76" s="6">
        <f t="shared" si="3"/>
        <v>11</v>
      </c>
      <c r="B76" s="3"/>
      <c r="C76" s="3"/>
      <c r="D76" s="3"/>
      <c r="E76" s="3"/>
      <c r="F76" s="29"/>
      <c r="G76" s="6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/>
      <c r="BR76"/>
      <c r="BS76"/>
      <c r="BT76"/>
      <c r="BU76"/>
    </row>
    <row r="77" spans="1:73" s="32" customFormat="1" hidden="1" x14ac:dyDescent="0.25">
      <c r="A77" s="6">
        <f t="shared" si="3"/>
        <v>12</v>
      </c>
      <c r="B77" s="3"/>
      <c r="C77" s="3"/>
      <c r="D77" s="3"/>
      <c r="E77" s="3"/>
      <c r="F77" s="29"/>
      <c r="G77" s="6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/>
      <c r="BR77"/>
      <c r="BS77"/>
      <c r="BT77"/>
      <c r="BU77"/>
    </row>
    <row r="78" spans="1:73" s="32" customFormat="1" hidden="1" x14ac:dyDescent="0.25">
      <c r="A78" s="6">
        <f t="shared" si="3"/>
        <v>13</v>
      </c>
      <c r="B78" s="3"/>
      <c r="C78" s="3"/>
      <c r="D78" s="3"/>
      <c r="E78" s="3"/>
      <c r="F78" s="29"/>
      <c r="G78" s="6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/>
      <c r="BR78"/>
      <c r="BS78"/>
      <c r="BT78"/>
      <c r="BU78"/>
    </row>
    <row r="79" spans="1:73" s="32" customFormat="1" hidden="1" x14ac:dyDescent="0.25">
      <c r="A79" s="6">
        <f t="shared" si="3"/>
        <v>14</v>
      </c>
      <c r="B79" s="3"/>
      <c r="C79" s="3"/>
      <c r="D79" s="3"/>
      <c r="E79" s="3"/>
      <c r="F79" s="29"/>
      <c r="G79" s="6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/>
      <c r="BR79"/>
      <c r="BS79"/>
      <c r="BT79"/>
      <c r="BU79"/>
    </row>
    <row r="80" spans="1:73" s="32" customFormat="1" hidden="1" x14ac:dyDescent="0.25">
      <c r="A80" s="6">
        <f t="shared" si="3"/>
        <v>15</v>
      </c>
      <c r="B80" s="3"/>
      <c r="C80" s="3"/>
      <c r="D80" s="3"/>
      <c r="E80" s="3"/>
      <c r="F80" s="29"/>
      <c r="G80" s="6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/>
      <c r="BR80"/>
      <c r="BS80"/>
      <c r="BT80"/>
      <c r="BU80"/>
    </row>
    <row r="81" spans="1:73" s="32" customFormat="1" hidden="1" x14ac:dyDescent="0.25">
      <c r="A81" s="6">
        <f t="shared" si="3"/>
        <v>16</v>
      </c>
      <c r="B81" s="3"/>
      <c r="C81" s="3"/>
      <c r="D81" s="3"/>
      <c r="E81" s="3"/>
      <c r="F81" s="29"/>
      <c r="G81" s="6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/>
      <c r="BR81"/>
      <c r="BS81"/>
      <c r="BT81"/>
      <c r="BU81"/>
    </row>
    <row r="82" spans="1:73" s="32" customFormat="1" hidden="1" x14ac:dyDescent="0.25">
      <c r="A82" s="6">
        <f t="shared" si="3"/>
        <v>17</v>
      </c>
      <c r="B82" s="3"/>
      <c r="C82" s="3"/>
      <c r="D82" s="3"/>
      <c r="E82" s="3"/>
      <c r="F82" s="29"/>
      <c r="G82" s="6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/>
      <c r="BR82"/>
      <c r="BS82"/>
      <c r="BT82"/>
      <c r="BU82"/>
    </row>
    <row r="83" spans="1:73" s="32" customFormat="1" hidden="1" x14ac:dyDescent="0.25">
      <c r="A83" s="6">
        <f t="shared" si="3"/>
        <v>18</v>
      </c>
      <c r="B83" s="3"/>
      <c r="C83" s="3"/>
      <c r="D83" s="3"/>
      <c r="E83" s="3"/>
      <c r="F83" s="29"/>
      <c r="G83" s="6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/>
      <c r="BR83"/>
      <c r="BS83"/>
      <c r="BT83"/>
      <c r="BU83"/>
    </row>
    <row r="84" spans="1:73" s="32" customFormat="1" hidden="1" x14ac:dyDescent="0.25">
      <c r="A84" s="6">
        <f t="shared" si="3"/>
        <v>19</v>
      </c>
      <c r="B84" s="3"/>
      <c r="C84" s="3"/>
      <c r="D84" s="3"/>
      <c r="E84" s="3"/>
      <c r="F84" s="29"/>
      <c r="G84" s="6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/>
      <c r="BR84"/>
      <c r="BS84"/>
      <c r="BT84"/>
      <c r="BU84"/>
    </row>
    <row r="85" spans="1:73" s="32" customFormat="1" hidden="1" x14ac:dyDescent="0.25">
      <c r="A85" s="6">
        <f t="shared" si="3"/>
        <v>20</v>
      </c>
      <c r="B85" s="3"/>
      <c r="C85" s="3"/>
      <c r="D85" s="3"/>
      <c r="E85" s="3"/>
      <c r="F85" s="29"/>
      <c r="G85" s="6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/>
      <c r="BR85"/>
      <c r="BS85"/>
      <c r="BT85"/>
      <c r="BU85"/>
    </row>
    <row r="86" spans="1:73" s="32" customFormat="1" hidden="1" x14ac:dyDescent="0.25">
      <c r="A86" s="6">
        <f t="shared" si="3"/>
        <v>21</v>
      </c>
      <c r="B86" s="3"/>
      <c r="C86" s="3"/>
      <c r="D86" s="3"/>
      <c r="E86" s="3"/>
      <c r="F86" s="29"/>
      <c r="G86" s="6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/>
      <c r="BR86"/>
      <c r="BS86"/>
      <c r="BT86"/>
      <c r="BU86"/>
    </row>
    <row r="87" spans="1:73" s="32" customFormat="1" hidden="1" x14ac:dyDescent="0.25">
      <c r="A87" s="6">
        <f t="shared" si="3"/>
        <v>22</v>
      </c>
      <c r="B87" s="3"/>
      <c r="C87" s="3"/>
      <c r="D87" s="3"/>
      <c r="E87" s="3"/>
      <c r="F87" s="29"/>
      <c r="G87" s="6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/>
      <c r="BR87"/>
      <c r="BS87"/>
      <c r="BT87"/>
      <c r="BU87"/>
    </row>
    <row r="88" spans="1:73" s="32" customFormat="1" hidden="1" x14ac:dyDescent="0.25">
      <c r="A88" s="6">
        <f t="shared" si="3"/>
        <v>23</v>
      </c>
      <c r="B88" s="3"/>
      <c r="C88" s="3"/>
      <c r="D88" s="3"/>
      <c r="E88" s="3"/>
      <c r="F88" s="29"/>
      <c r="G88" s="6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/>
      <c r="BR88"/>
      <c r="BS88"/>
      <c r="BT88"/>
      <c r="BU88"/>
    </row>
    <row r="89" spans="1:73" s="32" customFormat="1" hidden="1" x14ac:dyDescent="0.25">
      <c r="A89" s="6">
        <f t="shared" si="3"/>
        <v>24</v>
      </c>
      <c r="B89" s="3"/>
      <c r="C89" s="3"/>
      <c r="D89" s="3"/>
      <c r="E89" s="3"/>
      <c r="F89" s="29"/>
      <c r="G89" s="6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/>
      <c r="BR89"/>
      <c r="BS89"/>
      <c r="BT89"/>
      <c r="BU89"/>
    </row>
    <row r="90" spans="1:73" s="32" customFormat="1" hidden="1" x14ac:dyDescent="0.25">
      <c r="A90" s="6">
        <f t="shared" si="3"/>
        <v>25</v>
      </c>
      <c r="B90" s="3"/>
      <c r="C90" s="3"/>
      <c r="D90" s="3"/>
      <c r="E90" s="3"/>
      <c r="F90" s="29"/>
      <c r="G90" s="6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/>
      <c r="BR90"/>
      <c r="BS90"/>
      <c r="BT90"/>
      <c r="BU90"/>
    </row>
    <row r="91" spans="1:73" s="32" customFormat="1" hidden="1" x14ac:dyDescent="0.25">
      <c r="A91" s="6">
        <f t="shared" si="3"/>
        <v>26</v>
      </c>
      <c r="B91" s="3"/>
      <c r="C91" s="3"/>
      <c r="D91" s="3"/>
      <c r="E91" s="3"/>
      <c r="F91" s="29"/>
      <c r="G91" s="6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/>
      <c r="BR91"/>
      <c r="BS91"/>
      <c r="BT91"/>
      <c r="BU91"/>
    </row>
    <row r="92" spans="1:73" s="32" customFormat="1" hidden="1" x14ac:dyDescent="0.25">
      <c r="A92" s="6">
        <f t="shared" si="3"/>
        <v>27</v>
      </c>
      <c r="B92" s="3"/>
      <c r="C92" s="3"/>
      <c r="D92" s="3"/>
      <c r="E92" s="3"/>
      <c r="F92" s="29"/>
      <c r="G92" s="6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/>
      <c r="BR92"/>
      <c r="BS92"/>
      <c r="BT92"/>
      <c r="BU92"/>
    </row>
    <row r="93" spans="1:73" s="32" customFormat="1" hidden="1" x14ac:dyDescent="0.25">
      <c r="A93" s="6">
        <f t="shared" si="3"/>
        <v>28</v>
      </c>
      <c r="B93" s="3"/>
      <c r="C93" s="3"/>
      <c r="D93" s="3"/>
      <c r="E93" s="3"/>
      <c r="F93" s="29"/>
      <c r="G93" s="6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/>
      <c r="BR93"/>
      <c r="BS93"/>
      <c r="BT93"/>
      <c r="BU93"/>
    </row>
    <row r="94" spans="1:73" s="32" customFormat="1" hidden="1" x14ac:dyDescent="0.25">
      <c r="A94" s="6">
        <f t="shared" si="3"/>
        <v>29</v>
      </c>
      <c r="B94" s="3"/>
      <c r="C94" s="3"/>
      <c r="D94" s="3"/>
      <c r="E94" s="3"/>
      <c r="F94" s="29"/>
      <c r="G94" s="6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/>
      <c r="BR94"/>
      <c r="BS94"/>
      <c r="BT94"/>
      <c r="BU94"/>
    </row>
    <row r="95" spans="1:73" s="32" customFormat="1" hidden="1" x14ac:dyDescent="0.25">
      <c r="A95" s="6">
        <f t="shared" si="3"/>
        <v>30</v>
      </c>
      <c r="B95" s="3"/>
      <c r="C95" s="3"/>
      <c r="D95" s="3"/>
      <c r="E95" s="3"/>
      <c r="F95" s="29"/>
      <c r="G95" s="6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/>
      <c r="BR95"/>
      <c r="BS95"/>
      <c r="BT95"/>
      <c r="BU95"/>
    </row>
    <row r="96" spans="1:73" s="32" customFormat="1" hidden="1" x14ac:dyDescent="0.25">
      <c r="A96" s="6">
        <f t="shared" si="3"/>
        <v>31</v>
      </c>
      <c r="B96" s="3"/>
      <c r="C96" s="3"/>
      <c r="D96" s="3"/>
      <c r="E96" s="3"/>
      <c r="F96" s="29"/>
      <c r="G96" s="6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/>
      <c r="BR96"/>
      <c r="BS96"/>
      <c r="BT96"/>
      <c r="BU96"/>
    </row>
    <row r="97" spans="1:73" s="32" customFormat="1" hidden="1" x14ac:dyDescent="0.25">
      <c r="A97" s="6">
        <f t="shared" si="3"/>
        <v>32</v>
      </c>
      <c r="B97" s="3"/>
      <c r="C97" s="3"/>
      <c r="D97" s="3"/>
      <c r="E97" s="3"/>
      <c r="F97" s="29"/>
      <c r="G97" s="6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/>
      <c r="BR97"/>
      <c r="BS97"/>
      <c r="BT97"/>
      <c r="BU97"/>
    </row>
    <row r="98" spans="1:73" s="32" customFormat="1" hidden="1" x14ac:dyDescent="0.25">
      <c r="A98" s="6">
        <f t="shared" si="3"/>
        <v>33</v>
      </c>
      <c r="B98" s="3"/>
      <c r="C98" s="3"/>
      <c r="D98" s="3"/>
      <c r="E98" s="3"/>
      <c r="F98" s="29"/>
      <c r="G98" s="6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/>
      <c r="BR98"/>
      <c r="BS98"/>
      <c r="BT98"/>
      <c r="BU98"/>
    </row>
    <row r="99" spans="1:73" s="32" customFormat="1" hidden="1" x14ac:dyDescent="0.25">
      <c r="A99" s="6">
        <f t="shared" si="3"/>
        <v>34</v>
      </c>
      <c r="B99" s="3"/>
      <c r="C99" s="3"/>
      <c r="D99" s="3"/>
      <c r="E99" s="3"/>
      <c r="F99" s="29"/>
      <c r="G99" s="6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/>
      <c r="BR99"/>
      <c r="BS99"/>
      <c r="BT99"/>
      <c r="BU99"/>
    </row>
    <row r="100" spans="1:73" s="32" customFormat="1" hidden="1" x14ac:dyDescent="0.25">
      <c r="A100" s="6">
        <f t="shared" si="3"/>
        <v>35</v>
      </c>
      <c r="B100" s="3"/>
      <c r="C100" s="3"/>
      <c r="D100" s="3"/>
      <c r="E100" s="3"/>
      <c r="F100" s="29"/>
      <c r="G100" s="6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/>
      <c r="BR100"/>
      <c r="BS100"/>
      <c r="BT100"/>
      <c r="BU100"/>
    </row>
    <row r="101" spans="1:73" s="32" customFormat="1" hidden="1" x14ac:dyDescent="0.25">
      <c r="A101" s="6">
        <f t="shared" si="3"/>
        <v>36</v>
      </c>
      <c r="B101" s="3"/>
      <c r="C101" s="3"/>
      <c r="D101" s="3"/>
      <c r="E101" s="3"/>
      <c r="F101" s="29"/>
      <c r="G101" s="6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/>
      <c r="BR101"/>
      <c r="BS101"/>
      <c r="BT101"/>
      <c r="BU101"/>
    </row>
    <row r="102" spans="1:73" s="32" customFormat="1" hidden="1" x14ac:dyDescent="0.25">
      <c r="A102" s="6">
        <f t="shared" si="3"/>
        <v>37</v>
      </c>
      <c r="B102" s="3"/>
      <c r="C102" s="3"/>
      <c r="D102" s="3"/>
      <c r="E102" s="3"/>
      <c r="F102" s="29"/>
      <c r="G102" s="6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/>
      <c r="BR102"/>
      <c r="BS102"/>
      <c r="BT102"/>
      <c r="BU102"/>
    </row>
    <row r="103" spans="1:73" s="32" customFormat="1" hidden="1" x14ac:dyDescent="0.25">
      <c r="A103" s="6">
        <f t="shared" si="3"/>
        <v>38</v>
      </c>
      <c r="B103" s="3"/>
      <c r="C103" s="3"/>
      <c r="D103" s="3"/>
      <c r="E103" s="3"/>
      <c r="F103" s="29"/>
      <c r="G103" s="6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/>
      <c r="BR103"/>
      <c r="BS103"/>
      <c r="BT103"/>
      <c r="BU103"/>
    </row>
    <row r="104" spans="1:73" s="32" customFormat="1" hidden="1" x14ac:dyDescent="0.25">
      <c r="A104" s="6">
        <f t="shared" si="3"/>
        <v>39</v>
      </c>
      <c r="B104" s="3"/>
      <c r="C104" s="3"/>
      <c r="D104" s="3"/>
      <c r="E104" s="3"/>
      <c r="F104" s="29"/>
      <c r="G104" s="6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/>
      <c r="BR104"/>
      <c r="BS104"/>
      <c r="BT104"/>
      <c r="BU104"/>
    </row>
    <row r="105" spans="1:73" s="14" customFormat="1" x14ac:dyDescent="0.25">
      <c r="A105" s="15"/>
      <c r="B105" s="15"/>
      <c r="C105" s="15"/>
      <c r="D105" s="15"/>
      <c r="E105" s="15"/>
      <c r="F105" s="15"/>
      <c r="G105" s="6"/>
      <c r="H105" s="17">
        <f t="shared" ref="H105:AP105" si="4">ROUNDUP(SUM(H3:H104),0)</f>
        <v>0</v>
      </c>
      <c r="I105" s="17">
        <f t="shared" si="4"/>
        <v>0</v>
      </c>
      <c r="J105" s="17">
        <f t="shared" si="4"/>
        <v>0</v>
      </c>
      <c r="K105" s="17">
        <f t="shared" si="4"/>
        <v>0</v>
      </c>
      <c r="L105" s="17">
        <f t="shared" si="4"/>
        <v>0</v>
      </c>
      <c r="M105" s="17">
        <f t="shared" si="4"/>
        <v>1</v>
      </c>
      <c r="N105" s="17">
        <f t="shared" si="4"/>
        <v>1</v>
      </c>
      <c r="O105" s="17">
        <f t="shared" si="4"/>
        <v>1</v>
      </c>
      <c r="P105" s="17">
        <f t="shared" si="4"/>
        <v>1</v>
      </c>
      <c r="Q105" s="17">
        <f t="shared" si="4"/>
        <v>1</v>
      </c>
      <c r="R105" s="17">
        <f t="shared" si="4"/>
        <v>1</v>
      </c>
      <c r="S105" s="17">
        <f t="shared" si="4"/>
        <v>1</v>
      </c>
      <c r="T105" s="17">
        <f t="shared" si="4"/>
        <v>1</v>
      </c>
      <c r="U105" s="17">
        <f t="shared" si="4"/>
        <v>1</v>
      </c>
      <c r="V105" s="17">
        <f t="shared" si="4"/>
        <v>1</v>
      </c>
      <c r="W105" s="17">
        <f t="shared" si="4"/>
        <v>2</v>
      </c>
      <c r="X105" s="17">
        <f t="shared" si="4"/>
        <v>2</v>
      </c>
      <c r="Y105" s="17">
        <f t="shared" si="4"/>
        <v>2</v>
      </c>
      <c r="Z105" s="17">
        <f t="shared" si="4"/>
        <v>2</v>
      </c>
      <c r="AA105" s="17">
        <f t="shared" si="4"/>
        <v>2</v>
      </c>
      <c r="AB105" s="17">
        <f t="shared" si="4"/>
        <v>2</v>
      </c>
      <c r="AC105" s="17">
        <f t="shared" si="4"/>
        <v>2</v>
      </c>
      <c r="AD105" s="17">
        <f t="shared" si="4"/>
        <v>2</v>
      </c>
      <c r="AE105" s="17">
        <f t="shared" si="4"/>
        <v>2</v>
      </c>
      <c r="AF105" s="17">
        <f t="shared" si="4"/>
        <v>2</v>
      </c>
      <c r="AG105" s="17">
        <f t="shared" si="4"/>
        <v>2</v>
      </c>
      <c r="AH105" s="17">
        <f t="shared" si="4"/>
        <v>2</v>
      </c>
      <c r="AI105" s="17">
        <f t="shared" si="4"/>
        <v>2</v>
      </c>
      <c r="AJ105" s="17">
        <f t="shared" si="4"/>
        <v>2</v>
      </c>
      <c r="AK105" s="17">
        <f t="shared" si="4"/>
        <v>2</v>
      </c>
      <c r="AL105" s="17">
        <f t="shared" si="4"/>
        <v>2</v>
      </c>
      <c r="AM105" s="17">
        <f t="shared" si="4"/>
        <v>2</v>
      </c>
      <c r="AN105" s="17">
        <f t="shared" si="4"/>
        <v>2</v>
      </c>
      <c r="AO105" s="17">
        <f t="shared" si="4"/>
        <v>2</v>
      </c>
      <c r="AP105" s="17">
        <f t="shared" si="4"/>
        <v>2</v>
      </c>
      <c r="AQ105" s="17">
        <f t="shared" ref="AQ105:AT105" si="5">ROUNDUP(SUM(AQ3:AQ104),0)</f>
        <v>2</v>
      </c>
      <c r="AR105" s="17">
        <f t="shared" si="5"/>
        <v>2</v>
      </c>
      <c r="AS105" s="17">
        <f t="shared" si="5"/>
        <v>2</v>
      </c>
      <c r="AT105" s="17">
        <f t="shared" si="5"/>
        <v>2</v>
      </c>
      <c r="AU105" s="17">
        <f t="shared" ref="AU105:BP105" si="6">ROUNDUP(SUM(AU3:AU104),0)</f>
        <v>2</v>
      </c>
      <c r="AV105" s="17">
        <f t="shared" si="6"/>
        <v>2</v>
      </c>
      <c r="AW105" s="17">
        <f t="shared" si="6"/>
        <v>2</v>
      </c>
      <c r="AX105" s="17">
        <f t="shared" si="6"/>
        <v>2</v>
      </c>
      <c r="AY105" s="17">
        <f t="shared" si="6"/>
        <v>2</v>
      </c>
      <c r="AZ105" s="17">
        <f t="shared" si="6"/>
        <v>2</v>
      </c>
      <c r="BA105" s="17">
        <f t="shared" si="6"/>
        <v>2</v>
      </c>
      <c r="BB105" s="17">
        <f t="shared" si="6"/>
        <v>2</v>
      </c>
      <c r="BC105" s="17">
        <f t="shared" si="6"/>
        <v>2</v>
      </c>
      <c r="BD105" s="17">
        <f t="shared" si="6"/>
        <v>2</v>
      </c>
      <c r="BE105" s="17">
        <f t="shared" si="6"/>
        <v>2</v>
      </c>
      <c r="BF105" s="17">
        <f t="shared" si="6"/>
        <v>2</v>
      </c>
      <c r="BG105" s="17">
        <f t="shared" si="6"/>
        <v>2</v>
      </c>
      <c r="BH105" s="17">
        <f t="shared" si="6"/>
        <v>2</v>
      </c>
      <c r="BI105" s="17">
        <f t="shared" si="6"/>
        <v>2</v>
      </c>
      <c r="BJ105" s="17">
        <f t="shared" si="6"/>
        <v>2</v>
      </c>
      <c r="BK105" s="17">
        <f t="shared" si="6"/>
        <v>2</v>
      </c>
      <c r="BL105" s="17">
        <f t="shared" si="6"/>
        <v>2</v>
      </c>
      <c r="BM105" s="17">
        <f t="shared" si="6"/>
        <v>2</v>
      </c>
      <c r="BN105" s="17">
        <f t="shared" si="6"/>
        <v>2</v>
      </c>
      <c r="BO105" s="17">
        <f t="shared" si="6"/>
        <v>2</v>
      </c>
      <c r="BP105" s="17">
        <f t="shared" si="6"/>
        <v>2</v>
      </c>
      <c r="BQ105"/>
      <c r="BR105"/>
      <c r="BS105"/>
      <c r="BT105"/>
      <c r="BU105"/>
    </row>
    <row r="106" spans="1:73" x14ac:dyDescent="0.25">
      <c r="A106" s="32"/>
      <c r="G106" s="6"/>
    </row>
    <row r="107" spans="1:73" s="26" customFormat="1" ht="16.5" thickBot="1" x14ac:dyDescent="0.3">
      <c r="A107" s="32"/>
      <c r="B107" s="32"/>
      <c r="C107" s="32"/>
      <c r="D107" s="32"/>
      <c r="E107" s="32"/>
      <c r="F107" s="8"/>
      <c r="G107" s="7"/>
      <c r="H107" s="9">
        <v>2030</v>
      </c>
      <c r="I107" s="9">
        <f>H107+1</f>
        <v>2031</v>
      </c>
      <c r="J107" s="9">
        <f t="shared" ref="J107:BP107" si="7">I107+1</f>
        <v>2032</v>
      </c>
      <c r="K107" s="9">
        <f t="shared" si="7"/>
        <v>2033</v>
      </c>
      <c r="L107" s="9">
        <f t="shared" si="7"/>
        <v>2034</v>
      </c>
      <c r="M107" s="9">
        <f t="shared" si="7"/>
        <v>2035</v>
      </c>
      <c r="N107" s="9">
        <f t="shared" si="7"/>
        <v>2036</v>
      </c>
      <c r="O107" s="9">
        <f t="shared" si="7"/>
        <v>2037</v>
      </c>
      <c r="P107" s="9">
        <f t="shared" si="7"/>
        <v>2038</v>
      </c>
      <c r="Q107" s="9">
        <f t="shared" si="7"/>
        <v>2039</v>
      </c>
      <c r="R107" s="9">
        <f t="shared" si="7"/>
        <v>2040</v>
      </c>
      <c r="S107" s="9">
        <f t="shared" si="7"/>
        <v>2041</v>
      </c>
      <c r="T107" s="9">
        <f t="shared" si="7"/>
        <v>2042</v>
      </c>
      <c r="U107" s="9">
        <f t="shared" si="7"/>
        <v>2043</v>
      </c>
      <c r="V107" s="9">
        <f t="shared" si="7"/>
        <v>2044</v>
      </c>
      <c r="W107" s="9">
        <f t="shared" si="7"/>
        <v>2045</v>
      </c>
      <c r="X107" s="9">
        <f t="shared" si="7"/>
        <v>2046</v>
      </c>
      <c r="Y107" s="9">
        <f t="shared" si="7"/>
        <v>2047</v>
      </c>
      <c r="Z107" s="9">
        <f t="shared" si="7"/>
        <v>2048</v>
      </c>
      <c r="AA107" s="9">
        <f t="shared" si="7"/>
        <v>2049</v>
      </c>
      <c r="AB107" s="9">
        <f t="shared" si="7"/>
        <v>2050</v>
      </c>
      <c r="AC107" s="9">
        <f t="shared" si="7"/>
        <v>2051</v>
      </c>
      <c r="AD107" s="9">
        <f t="shared" si="7"/>
        <v>2052</v>
      </c>
      <c r="AE107" s="9">
        <f t="shared" si="7"/>
        <v>2053</v>
      </c>
      <c r="AF107" s="9">
        <f t="shared" si="7"/>
        <v>2054</v>
      </c>
      <c r="AG107" s="9">
        <f t="shared" si="7"/>
        <v>2055</v>
      </c>
      <c r="AH107" s="9">
        <f t="shared" si="7"/>
        <v>2056</v>
      </c>
      <c r="AI107" s="9">
        <f t="shared" si="7"/>
        <v>2057</v>
      </c>
      <c r="AJ107" s="9">
        <f t="shared" si="7"/>
        <v>2058</v>
      </c>
      <c r="AK107" s="9">
        <f t="shared" si="7"/>
        <v>2059</v>
      </c>
      <c r="AL107" s="9">
        <f t="shared" si="7"/>
        <v>2060</v>
      </c>
      <c r="AM107" s="9">
        <f t="shared" si="7"/>
        <v>2061</v>
      </c>
      <c r="AN107" s="9">
        <f t="shared" si="7"/>
        <v>2062</v>
      </c>
      <c r="AO107" s="9">
        <f t="shared" si="7"/>
        <v>2063</v>
      </c>
      <c r="AP107" s="9">
        <f t="shared" si="7"/>
        <v>2064</v>
      </c>
      <c r="AQ107" s="9">
        <f t="shared" si="7"/>
        <v>2065</v>
      </c>
      <c r="AR107" s="9">
        <f t="shared" si="7"/>
        <v>2066</v>
      </c>
      <c r="AS107" s="9">
        <f t="shared" si="7"/>
        <v>2067</v>
      </c>
      <c r="AT107" s="9">
        <f t="shared" si="7"/>
        <v>2068</v>
      </c>
      <c r="AU107" s="9">
        <f t="shared" si="7"/>
        <v>2069</v>
      </c>
      <c r="AV107" s="9">
        <f t="shared" si="7"/>
        <v>2070</v>
      </c>
      <c r="AW107" s="9">
        <f t="shared" si="7"/>
        <v>2071</v>
      </c>
      <c r="AX107" s="9">
        <f t="shared" si="7"/>
        <v>2072</v>
      </c>
      <c r="AY107" s="9">
        <f t="shared" si="7"/>
        <v>2073</v>
      </c>
      <c r="AZ107" s="9">
        <f t="shared" si="7"/>
        <v>2074</v>
      </c>
      <c r="BA107" s="9">
        <f t="shared" si="7"/>
        <v>2075</v>
      </c>
      <c r="BB107" s="9">
        <f t="shared" si="7"/>
        <v>2076</v>
      </c>
      <c r="BC107" s="9">
        <f t="shared" si="7"/>
        <v>2077</v>
      </c>
      <c r="BD107" s="9">
        <f t="shared" si="7"/>
        <v>2078</v>
      </c>
      <c r="BE107" s="9">
        <f t="shared" si="7"/>
        <v>2079</v>
      </c>
      <c r="BF107" s="9">
        <f t="shared" si="7"/>
        <v>2080</v>
      </c>
      <c r="BG107" s="9">
        <f t="shared" si="7"/>
        <v>2081</v>
      </c>
      <c r="BH107" s="9">
        <f t="shared" si="7"/>
        <v>2082</v>
      </c>
      <c r="BI107" s="9">
        <f t="shared" si="7"/>
        <v>2083</v>
      </c>
      <c r="BJ107" s="9">
        <f t="shared" si="7"/>
        <v>2084</v>
      </c>
      <c r="BK107" s="9">
        <f t="shared" si="7"/>
        <v>2085</v>
      </c>
      <c r="BL107" s="9">
        <f t="shared" si="7"/>
        <v>2086</v>
      </c>
      <c r="BM107" s="9">
        <f t="shared" si="7"/>
        <v>2087</v>
      </c>
      <c r="BN107" s="9">
        <f t="shared" si="7"/>
        <v>2088</v>
      </c>
      <c r="BO107" s="9">
        <f t="shared" si="7"/>
        <v>2089</v>
      </c>
      <c r="BP107" s="9">
        <f t="shared" si="7"/>
        <v>2090</v>
      </c>
      <c r="BQ107"/>
      <c r="BR107"/>
      <c r="BS107"/>
      <c r="BT107"/>
      <c r="BU107"/>
    </row>
    <row r="108" spans="1:73" x14ac:dyDescent="0.25">
      <c r="A108" s="32"/>
      <c r="F108" s="29" t="s">
        <v>75</v>
      </c>
      <c r="G108" s="7"/>
      <c r="H108" s="18">
        <f t="shared" ref="H108:Q110" si="8">ROUNDUP(SUMIF($F$3:$F$104,$F108,H$3:H$104),0)</f>
        <v>0</v>
      </c>
      <c r="I108" s="18">
        <f t="shared" si="8"/>
        <v>0</v>
      </c>
      <c r="J108" s="18">
        <f t="shared" si="8"/>
        <v>0</v>
      </c>
      <c r="K108" s="18">
        <f t="shared" si="8"/>
        <v>0</v>
      </c>
      <c r="L108" s="18">
        <f t="shared" si="8"/>
        <v>0</v>
      </c>
      <c r="M108" s="18">
        <f t="shared" si="8"/>
        <v>1</v>
      </c>
      <c r="N108" s="18">
        <f t="shared" si="8"/>
        <v>1</v>
      </c>
      <c r="O108" s="18">
        <f t="shared" si="8"/>
        <v>1</v>
      </c>
      <c r="P108" s="18">
        <f t="shared" si="8"/>
        <v>1</v>
      </c>
      <c r="Q108" s="18">
        <f t="shared" si="8"/>
        <v>1</v>
      </c>
      <c r="R108" s="18">
        <f t="shared" ref="R108:AA110" si="9">ROUNDUP(SUMIF($F$3:$F$104,$F108,R$3:R$104),0)</f>
        <v>1</v>
      </c>
      <c r="S108" s="18">
        <f t="shared" si="9"/>
        <v>1</v>
      </c>
      <c r="T108" s="18">
        <f t="shared" si="9"/>
        <v>1</v>
      </c>
      <c r="U108" s="18">
        <f t="shared" si="9"/>
        <v>1</v>
      </c>
      <c r="V108" s="18">
        <f t="shared" si="9"/>
        <v>1</v>
      </c>
      <c r="W108" s="18">
        <f t="shared" si="9"/>
        <v>2</v>
      </c>
      <c r="X108" s="18">
        <f t="shared" si="9"/>
        <v>2</v>
      </c>
      <c r="Y108" s="18">
        <f t="shared" si="9"/>
        <v>2</v>
      </c>
      <c r="Z108" s="18">
        <f t="shared" si="9"/>
        <v>2</v>
      </c>
      <c r="AA108" s="18">
        <f t="shared" si="9"/>
        <v>2</v>
      </c>
      <c r="AB108" s="18">
        <f t="shared" ref="AB108:AK110" si="10">ROUNDUP(SUMIF($F$3:$F$104,$F108,AB$3:AB$104),0)</f>
        <v>2</v>
      </c>
      <c r="AC108" s="18">
        <f t="shared" si="10"/>
        <v>2</v>
      </c>
      <c r="AD108" s="18">
        <f t="shared" si="10"/>
        <v>2</v>
      </c>
      <c r="AE108" s="18">
        <f t="shared" si="10"/>
        <v>2</v>
      </c>
      <c r="AF108" s="18">
        <f t="shared" si="10"/>
        <v>2</v>
      </c>
      <c r="AG108" s="18">
        <f t="shared" si="10"/>
        <v>2</v>
      </c>
      <c r="AH108" s="18">
        <f t="shared" si="10"/>
        <v>2</v>
      </c>
      <c r="AI108" s="18">
        <f t="shared" si="10"/>
        <v>2</v>
      </c>
      <c r="AJ108" s="18">
        <f t="shared" si="10"/>
        <v>2</v>
      </c>
      <c r="AK108" s="18">
        <f t="shared" si="10"/>
        <v>2</v>
      </c>
      <c r="AL108" s="18">
        <f t="shared" ref="AL108:BA110" si="11">ROUNDUP(SUMIF($F$3:$F$104,$F108,AL$3:AL$104),0)</f>
        <v>2</v>
      </c>
      <c r="AM108" s="18">
        <f t="shared" si="11"/>
        <v>2</v>
      </c>
      <c r="AN108" s="18">
        <f t="shared" si="11"/>
        <v>2</v>
      </c>
      <c r="AO108" s="18">
        <f t="shared" si="11"/>
        <v>2</v>
      </c>
      <c r="AP108" s="18">
        <f t="shared" si="11"/>
        <v>2</v>
      </c>
      <c r="AQ108" s="18">
        <f t="shared" si="11"/>
        <v>2</v>
      </c>
      <c r="AR108" s="18">
        <f t="shared" si="11"/>
        <v>2</v>
      </c>
      <c r="AS108" s="18">
        <f t="shared" si="11"/>
        <v>2</v>
      </c>
      <c r="AT108" s="18">
        <f t="shared" si="11"/>
        <v>2</v>
      </c>
      <c r="AU108" s="18">
        <f t="shared" si="11"/>
        <v>2</v>
      </c>
      <c r="AV108" s="18">
        <f t="shared" si="11"/>
        <v>2</v>
      </c>
      <c r="AW108" s="18">
        <f t="shared" si="11"/>
        <v>2</v>
      </c>
      <c r="AX108" s="18">
        <f t="shared" si="11"/>
        <v>2</v>
      </c>
      <c r="AY108" s="18">
        <f t="shared" si="11"/>
        <v>2</v>
      </c>
      <c r="AZ108" s="18">
        <f t="shared" si="11"/>
        <v>2</v>
      </c>
      <c r="BA108" s="18">
        <f t="shared" si="11"/>
        <v>2</v>
      </c>
      <c r="BB108" s="18">
        <f t="shared" ref="AU108:BP110" si="12">ROUNDUP(SUMIF($F$3:$F$104,$F108,BB$3:BB$104),0)</f>
        <v>2</v>
      </c>
      <c r="BC108" s="18">
        <f t="shared" si="12"/>
        <v>2</v>
      </c>
      <c r="BD108" s="18">
        <f t="shared" si="12"/>
        <v>2</v>
      </c>
      <c r="BE108" s="18">
        <f t="shared" si="12"/>
        <v>2</v>
      </c>
      <c r="BF108" s="18">
        <f t="shared" si="12"/>
        <v>2</v>
      </c>
      <c r="BG108" s="18">
        <f t="shared" si="12"/>
        <v>2</v>
      </c>
      <c r="BH108" s="18">
        <f t="shared" si="12"/>
        <v>2</v>
      </c>
      <c r="BI108" s="18">
        <f t="shared" si="12"/>
        <v>2</v>
      </c>
      <c r="BJ108" s="18">
        <f t="shared" si="12"/>
        <v>2</v>
      </c>
      <c r="BK108" s="18">
        <f t="shared" si="12"/>
        <v>2</v>
      </c>
      <c r="BL108" s="18">
        <f t="shared" si="12"/>
        <v>2</v>
      </c>
      <c r="BM108" s="18">
        <f t="shared" si="12"/>
        <v>2</v>
      </c>
      <c r="BN108" s="18">
        <f t="shared" si="12"/>
        <v>2</v>
      </c>
      <c r="BO108" s="18">
        <f t="shared" si="12"/>
        <v>2</v>
      </c>
      <c r="BP108" s="18">
        <f t="shared" si="12"/>
        <v>2</v>
      </c>
    </row>
    <row r="109" spans="1:73" s="32" customFormat="1" hidden="1" x14ac:dyDescent="0.25">
      <c r="F109" s="6"/>
      <c r="G109" s="7"/>
      <c r="H109" s="18">
        <f t="shared" si="8"/>
        <v>0</v>
      </c>
      <c r="I109" s="18">
        <f t="shared" si="8"/>
        <v>0</v>
      </c>
      <c r="J109" s="18">
        <f t="shared" si="8"/>
        <v>0</v>
      </c>
      <c r="K109" s="18">
        <f t="shared" si="8"/>
        <v>0</v>
      </c>
      <c r="L109" s="18">
        <f t="shared" si="8"/>
        <v>0</v>
      </c>
      <c r="M109" s="18">
        <f t="shared" si="8"/>
        <v>0</v>
      </c>
      <c r="N109" s="18">
        <f t="shared" si="8"/>
        <v>0</v>
      </c>
      <c r="O109" s="18">
        <f t="shared" si="8"/>
        <v>0</v>
      </c>
      <c r="P109" s="18">
        <f t="shared" si="8"/>
        <v>0</v>
      </c>
      <c r="Q109" s="18">
        <f t="shared" si="8"/>
        <v>0</v>
      </c>
      <c r="R109" s="18">
        <f t="shared" si="9"/>
        <v>0</v>
      </c>
      <c r="S109" s="18">
        <f t="shared" si="9"/>
        <v>0</v>
      </c>
      <c r="T109" s="18">
        <f t="shared" si="9"/>
        <v>0</v>
      </c>
      <c r="U109" s="18">
        <f t="shared" si="9"/>
        <v>0</v>
      </c>
      <c r="V109" s="18">
        <f t="shared" si="9"/>
        <v>0</v>
      </c>
      <c r="W109" s="18">
        <f t="shared" si="9"/>
        <v>0</v>
      </c>
      <c r="X109" s="18">
        <f t="shared" si="9"/>
        <v>0</v>
      </c>
      <c r="Y109" s="18">
        <f t="shared" si="9"/>
        <v>0</v>
      </c>
      <c r="Z109" s="18">
        <f t="shared" si="9"/>
        <v>0</v>
      </c>
      <c r="AA109" s="18">
        <f t="shared" si="9"/>
        <v>0</v>
      </c>
      <c r="AB109" s="18">
        <f t="shared" si="10"/>
        <v>0</v>
      </c>
      <c r="AC109" s="18">
        <f t="shared" si="10"/>
        <v>0</v>
      </c>
      <c r="AD109" s="18">
        <f t="shared" si="10"/>
        <v>0</v>
      </c>
      <c r="AE109" s="18">
        <f t="shared" si="10"/>
        <v>0</v>
      </c>
      <c r="AF109" s="18">
        <f t="shared" si="10"/>
        <v>0</v>
      </c>
      <c r="AG109" s="18">
        <f t="shared" si="10"/>
        <v>0</v>
      </c>
      <c r="AH109" s="18">
        <f t="shared" si="10"/>
        <v>0</v>
      </c>
      <c r="AI109" s="18">
        <f t="shared" si="10"/>
        <v>0</v>
      </c>
      <c r="AJ109" s="18">
        <f t="shared" si="10"/>
        <v>0</v>
      </c>
      <c r="AK109" s="18">
        <f t="shared" si="10"/>
        <v>0</v>
      </c>
      <c r="AL109" s="18">
        <f t="shared" si="11"/>
        <v>0</v>
      </c>
      <c r="AM109" s="18">
        <f t="shared" si="11"/>
        <v>0</v>
      </c>
      <c r="AN109" s="18">
        <f t="shared" si="11"/>
        <v>0</v>
      </c>
      <c r="AO109" s="18">
        <f t="shared" si="11"/>
        <v>0</v>
      </c>
      <c r="AP109" s="18">
        <f t="shared" si="11"/>
        <v>0</v>
      </c>
      <c r="AQ109" s="18">
        <f t="shared" si="11"/>
        <v>0</v>
      </c>
      <c r="AR109" s="18">
        <f t="shared" si="11"/>
        <v>0</v>
      </c>
      <c r="AS109" s="18">
        <f t="shared" si="11"/>
        <v>0</v>
      </c>
      <c r="AT109" s="18">
        <f t="shared" si="11"/>
        <v>0</v>
      </c>
      <c r="AU109" s="18">
        <f t="shared" si="12"/>
        <v>0</v>
      </c>
      <c r="AV109" s="18">
        <f t="shared" si="12"/>
        <v>0</v>
      </c>
      <c r="AW109" s="18">
        <f t="shared" si="12"/>
        <v>0</v>
      </c>
      <c r="AX109" s="18">
        <f t="shared" si="12"/>
        <v>0</v>
      </c>
      <c r="AY109" s="18">
        <f t="shared" si="12"/>
        <v>0</v>
      </c>
      <c r="AZ109" s="18">
        <f t="shared" si="12"/>
        <v>0</v>
      </c>
      <c r="BA109" s="18">
        <f t="shared" si="12"/>
        <v>0</v>
      </c>
      <c r="BB109" s="18">
        <f t="shared" si="12"/>
        <v>0</v>
      </c>
      <c r="BC109" s="18">
        <f t="shared" si="12"/>
        <v>0</v>
      </c>
      <c r="BD109" s="18">
        <f t="shared" si="12"/>
        <v>0</v>
      </c>
      <c r="BE109" s="18">
        <f t="shared" si="12"/>
        <v>0</v>
      </c>
      <c r="BF109" s="18">
        <f t="shared" si="12"/>
        <v>0</v>
      </c>
      <c r="BG109" s="18">
        <f t="shared" si="12"/>
        <v>0</v>
      </c>
      <c r="BH109" s="18">
        <f t="shared" si="12"/>
        <v>0</v>
      </c>
      <c r="BI109" s="18">
        <f t="shared" si="12"/>
        <v>0</v>
      </c>
      <c r="BJ109" s="18">
        <f t="shared" si="12"/>
        <v>0</v>
      </c>
      <c r="BK109" s="18">
        <f t="shared" si="12"/>
        <v>0</v>
      </c>
      <c r="BL109" s="18">
        <f t="shared" si="12"/>
        <v>0</v>
      </c>
      <c r="BM109" s="18">
        <f t="shared" si="12"/>
        <v>0</v>
      </c>
      <c r="BN109" s="18">
        <f t="shared" si="12"/>
        <v>0</v>
      </c>
      <c r="BO109" s="18">
        <f t="shared" si="12"/>
        <v>0</v>
      </c>
      <c r="BP109" s="18">
        <f t="shared" si="12"/>
        <v>0</v>
      </c>
      <c r="BQ109"/>
      <c r="BR109"/>
      <c r="BS109"/>
      <c r="BT109"/>
      <c r="BU109"/>
    </row>
    <row r="110" spans="1:73" s="32" customFormat="1" hidden="1" x14ac:dyDescent="0.25">
      <c r="F110" s="6"/>
      <c r="G110" s="7"/>
      <c r="H110" s="18">
        <f t="shared" si="8"/>
        <v>0</v>
      </c>
      <c r="I110" s="18">
        <f t="shared" si="8"/>
        <v>0</v>
      </c>
      <c r="J110" s="18">
        <f t="shared" si="8"/>
        <v>0</v>
      </c>
      <c r="K110" s="18">
        <f t="shared" si="8"/>
        <v>0</v>
      </c>
      <c r="L110" s="18">
        <f t="shared" si="8"/>
        <v>0</v>
      </c>
      <c r="M110" s="18">
        <f t="shared" si="8"/>
        <v>0</v>
      </c>
      <c r="N110" s="18">
        <f t="shared" si="8"/>
        <v>0</v>
      </c>
      <c r="O110" s="18">
        <f t="shared" si="8"/>
        <v>0</v>
      </c>
      <c r="P110" s="18">
        <f t="shared" si="8"/>
        <v>0</v>
      </c>
      <c r="Q110" s="18">
        <f t="shared" si="8"/>
        <v>0</v>
      </c>
      <c r="R110" s="18">
        <f t="shared" si="9"/>
        <v>0</v>
      </c>
      <c r="S110" s="18">
        <f t="shared" si="9"/>
        <v>0</v>
      </c>
      <c r="T110" s="18">
        <f t="shared" si="9"/>
        <v>0</v>
      </c>
      <c r="U110" s="18">
        <f t="shared" si="9"/>
        <v>0</v>
      </c>
      <c r="V110" s="18">
        <f t="shared" si="9"/>
        <v>0</v>
      </c>
      <c r="W110" s="18">
        <f t="shared" si="9"/>
        <v>0</v>
      </c>
      <c r="X110" s="18">
        <f t="shared" si="9"/>
        <v>0</v>
      </c>
      <c r="Y110" s="18">
        <f t="shared" si="9"/>
        <v>0</v>
      </c>
      <c r="Z110" s="18">
        <f t="shared" si="9"/>
        <v>0</v>
      </c>
      <c r="AA110" s="18">
        <f t="shared" si="9"/>
        <v>0</v>
      </c>
      <c r="AB110" s="18">
        <f t="shared" si="10"/>
        <v>0</v>
      </c>
      <c r="AC110" s="18">
        <f t="shared" si="10"/>
        <v>0</v>
      </c>
      <c r="AD110" s="18">
        <f t="shared" si="10"/>
        <v>0</v>
      </c>
      <c r="AE110" s="18">
        <f t="shared" si="10"/>
        <v>0</v>
      </c>
      <c r="AF110" s="18">
        <f t="shared" si="10"/>
        <v>0</v>
      </c>
      <c r="AG110" s="18">
        <f t="shared" si="10"/>
        <v>0</v>
      </c>
      <c r="AH110" s="18">
        <f t="shared" si="10"/>
        <v>0</v>
      </c>
      <c r="AI110" s="18">
        <f t="shared" si="10"/>
        <v>0</v>
      </c>
      <c r="AJ110" s="18">
        <f t="shared" si="10"/>
        <v>0</v>
      </c>
      <c r="AK110" s="18">
        <f t="shared" si="10"/>
        <v>0</v>
      </c>
      <c r="AL110" s="18">
        <f t="shared" si="11"/>
        <v>0</v>
      </c>
      <c r="AM110" s="18">
        <f t="shared" si="11"/>
        <v>0</v>
      </c>
      <c r="AN110" s="18">
        <f t="shared" si="11"/>
        <v>0</v>
      </c>
      <c r="AO110" s="18">
        <f t="shared" si="11"/>
        <v>0</v>
      </c>
      <c r="AP110" s="18">
        <f t="shared" si="11"/>
        <v>0</v>
      </c>
      <c r="AQ110" s="18">
        <f t="shared" si="11"/>
        <v>0</v>
      </c>
      <c r="AR110" s="18">
        <f t="shared" si="11"/>
        <v>0</v>
      </c>
      <c r="AS110" s="18">
        <f t="shared" si="11"/>
        <v>0</v>
      </c>
      <c r="AT110" s="18">
        <f t="shared" si="11"/>
        <v>0</v>
      </c>
      <c r="AU110" s="18">
        <f t="shared" si="12"/>
        <v>0</v>
      </c>
      <c r="AV110" s="18">
        <f t="shared" si="12"/>
        <v>0</v>
      </c>
      <c r="AW110" s="18">
        <f t="shared" si="12"/>
        <v>0</v>
      </c>
      <c r="AX110" s="18">
        <f t="shared" si="12"/>
        <v>0</v>
      </c>
      <c r="AY110" s="18">
        <f t="shared" si="12"/>
        <v>0</v>
      </c>
      <c r="AZ110" s="18">
        <f t="shared" si="12"/>
        <v>0</v>
      </c>
      <c r="BA110" s="18">
        <f t="shared" si="12"/>
        <v>0</v>
      </c>
      <c r="BB110" s="18">
        <f t="shared" si="12"/>
        <v>0</v>
      </c>
      <c r="BC110" s="18">
        <f t="shared" si="12"/>
        <v>0</v>
      </c>
      <c r="BD110" s="18">
        <f t="shared" si="12"/>
        <v>0</v>
      </c>
      <c r="BE110" s="18">
        <f t="shared" si="12"/>
        <v>0</v>
      </c>
      <c r="BF110" s="18">
        <f t="shared" si="12"/>
        <v>0</v>
      </c>
      <c r="BG110" s="18">
        <f t="shared" si="12"/>
        <v>0</v>
      </c>
      <c r="BH110" s="18">
        <f t="shared" si="12"/>
        <v>0</v>
      </c>
      <c r="BI110" s="18">
        <f t="shared" si="12"/>
        <v>0</v>
      </c>
      <c r="BJ110" s="18">
        <f t="shared" si="12"/>
        <v>0</v>
      </c>
      <c r="BK110" s="18">
        <f t="shared" si="12"/>
        <v>0</v>
      </c>
      <c r="BL110" s="18">
        <f t="shared" si="12"/>
        <v>0</v>
      </c>
      <c r="BM110" s="18">
        <f t="shared" si="12"/>
        <v>0</v>
      </c>
      <c r="BN110" s="18">
        <f t="shared" si="12"/>
        <v>0</v>
      </c>
      <c r="BO110" s="18">
        <f t="shared" si="12"/>
        <v>0</v>
      </c>
      <c r="BP110" s="18">
        <f t="shared" si="12"/>
        <v>0</v>
      </c>
      <c r="BQ110"/>
      <c r="BR110"/>
      <c r="BS110"/>
      <c r="BT110"/>
      <c r="BU110"/>
    </row>
    <row r="111" spans="1:73" s="26" customFormat="1" x14ac:dyDescent="0.25">
      <c r="A111" s="32"/>
      <c r="B111" s="32"/>
      <c r="C111" s="32"/>
      <c r="D111" s="32"/>
      <c r="E111" s="32"/>
      <c r="F111" s="15" t="s">
        <v>17</v>
      </c>
      <c r="G111" s="7"/>
      <c r="H111" s="20">
        <f>SUM(H108:H110)</f>
        <v>0</v>
      </c>
      <c r="I111" s="20">
        <f t="shared" ref="I111:AP111" si="13">SUM(I108:I110)</f>
        <v>0</v>
      </c>
      <c r="J111" s="20">
        <f t="shared" si="13"/>
        <v>0</v>
      </c>
      <c r="K111" s="20">
        <f t="shared" si="13"/>
        <v>0</v>
      </c>
      <c r="L111" s="20">
        <f t="shared" si="13"/>
        <v>0</v>
      </c>
      <c r="M111" s="20">
        <f t="shared" si="13"/>
        <v>1</v>
      </c>
      <c r="N111" s="20">
        <f t="shared" si="13"/>
        <v>1</v>
      </c>
      <c r="O111" s="20">
        <f t="shared" si="13"/>
        <v>1</v>
      </c>
      <c r="P111" s="20">
        <f t="shared" si="13"/>
        <v>1</v>
      </c>
      <c r="Q111" s="20">
        <f t="shared" si="13"/>
        <v>1</v>
      </c>
      <c r="R111" s="20">
        <f t="shared" si="13"/>
        <v>1</v>
      </c>
      <c r="S111" s="20">
        <f t="shared" si="13"/>
        <v>1</v>
      </c>
      <c r="T111" s="20">
        <f t="shared" si="13"/>
        <v>1</v>
      </c>
      <c r="U111" s="20">
        <f t="shared" si="13"/>
        <v>1</v>
      </c>
      <c r="V111" s="20">
        <f t="shared" si="13"/>
        <v>1</v>
      </c>
      <c r="W111" s="20">
        <f t="shared" si="13"/>
        <v>2</v>
      </c>
      <c r="X111" s="20">
        <f t="shared" si="13"/>
        <v>2</v>
      </c>
      <c r="Y111" s="20">
        <f t="shared" si="13"/>
        <v>2</v>
      </c>
      <c r="Z111" s="20">
        <f t="shared" si="13"/>
        <v>2</v>
      </c>
      <c r="AA111" s="20">
        <f t="shared" si="13"/>
        <v>2</v>
      </c>
      <c r="AB111" s="20">
        <f t="shared" si="13"/>
        <v>2</v>
      </c>
      <c r="AC111" s="20">
        <f t="shared" si="13"/>
        <v>2</v>
      </c>
      <c r="AD111" s="20">
        <f t="shared" si="13"/>
        <v>2</v>
      </c>
      <c r="AE111" s="20">
        <f t="shared" si="13"/>
        <v>2</v>
      </c>
      <c r="AF111" s="20">
        <f t="shared" si="13"/>
        <v>2</v>
      </c>
      <c r="AG111" s="20">
        <f t="shared" si="13"/>
        <v>2</v>
      </c>
      <c r="AH111" s="20">
        <f t="shared" si="13"/>
        <v>2</v>
      </c>
      <c r="AI111" s="20">
        <f t="shared" si="13"/>
        <v>2</v>
      </c>
      <c r="AJ111" s="20">
        <f t="shared" si="13"/>
        <v>2</v>
      </c>
      <c r="AK111" s="20">
        <f t="shared" si="13"/>
        <v>2</v>
      </c>
      <c r="AL111" s="20">
        <f t="shared" si="13"/>
        <v>2</v>
      </c>
      <c r="AM111" s="20">
        <f t="shared" si="13"/>
        <v>2</v>
      </c>
      <c r="AN111" s="20">
        <f t="shared" si="13"/>
        <v>2</v>
      </c>
      <c r="AO111" s="20">
        <f t="shared" si="13"/>
        <v>2</v>
      </c>
      <c r="AP111" s="20">
        <f t="shared" si="13"/>
        <v>2</v>
      </c>
      <c r="AQ111" s="20">
        <f t="shared" ref="AQ111:AT111" si="14">SUM(AQ108:AQ110)</f>
        <v>2</v>
      </c>
      <c r="AR111" s="20">
        <f t="shared" si="14"/>
        <v>2</v>
      </c>
      <c r="AS111" s="20">
        <f t="shared" si="14"/>
        <v>2</v>
      </c>
      <c r="AT111" s="20">
        <f t="shared" si="14"/>
        <v>2</v>
      </c>
      <c r="AU111" s="20">
        <f t="shared" ref="AU111:BP111" si="15">SUM(AU108:AU110)</f>
        <v>2</v>
      </c>
      <c r="AV111" s="20">
        <f t="shared" si="15"/>
        <v>2</v>
      </c>
      <c r="AW111" s="20">
        <f t="shared" si="15"/>
        <v>2</v>
      </c>
      <c r="AX111" s="20">
        <f t="shared" si="15"/>
        <v>2</v>
      </c>
      <c r="AY111" s="20">
        <f t="shared" si="15"/>
        <v>2</v>
      </c>
      <c r="AZ111" s="20">
        <f t="shared" si="15"/>
        <v>2</v>
      </c>
      <c r="BA111" s="20">
        <f t="shared" si="15"/>
        <v>2</v>
      </c>
      <c r="BB111" s="20">
        <f t="shared" si="15"/>
        <v>2</v>
      </c>
      <c r="BC111" s="20">
        <f t="shared" si="15"/>
        <v>2</v>
      </c>
      <c r="BD111" s="20">
        <f t="shared" si="15"/>
        <v>2</v>
      </c>
      <c r="BE111" s="20">
        <f t="shared" si="15"/>
        <v>2</v>
      </c>
      <c r="BF111" s="20">
        <f t="shared" si="15"/>
        <v>2</v>
      </c>
      <c r="BG111" s="20">
        <f t="shared" si="15"/>
        <v>2</v>
      </c>
      <c r="BH111" s="20">
        <f t="shared" si="15"/>
        <v>2</v>
      </c>
      <c r="BI111" s="20">
        <f t="shared" si="15"/>
        <v>2</v>
      </c>
      <c r="BJ111" s="20">
        <f t="shared" si="15"/>
        <v>2</v>
      </c>
      <c r="BK111" s="20">
        <f t="shared" si="15"/>
        <v>2</v>
      </c>
      <c r="BL111" s="20">
        <f t="shared" si="15"/>
        <v>2</v>
      </c>
      <c r="BM111" s="20">
        <f t="shared" si="15"/>
        <v>2</v>
      </c>
      <c r="BN111" s="20">
        <f t="shared" si="15"/>
        <v>2</v>
      </c>
      <c r="BO111" s="20">
        <f t="shared" si="15"/>
        <v>2</v>
      </c>
      <c r="BP111" s="20">
        <f t="shared" si="15"/>
        <v>2</v>
      </c>
      <c r="BQ111"/>
      <c r="BR111"/>
      <c r="BS111"/>
      <c r="BT111"/>
      <c r="BU111"/>
    </row>
    <row r="112" spans="1:73" x14ac:dyDescent="0.25">
      <c r="A112" s="32"/>
      <c r="G112" s="7"/>
    </row>
    <row r="113" spans="1:68" x14ac:dyDescent="0.25">
      <c r="A113" s="32"/>
      <c r="G113" s="7"/>
    </row>
    <row r="114" spans="1:68" x14ac:dyDescent="0.25">
      <c r="A114" s="32"/>
      <c r="G114" s="7"/>
    </row>
    <row r="115" spans="1:68" x14ac:dyDescent="0.25">
      <c r="A115" s="32"/>
      <c r="G115" s="7"/>
    </row>
    <row r="116" spans="1:68" x14ac:dyDescent="0.25">
      <c r="A116" s="32"/>
      <c r="G116" s="7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  <c r="AM116" s="62"/>
      <c r="AN116" s="62"/>
      <c r="AO116" s="62"/>
      <c r="AP116" s="62"/>
      <c r="AQ116" s="62"/>
      <c r="AR116" s="62"/>
      <c r="AS116" s="62"/>
      <c r="AT116" s="62"/>
      <c r="AU116" s="62"/>
      <c r="AV116" s="62"/>
      <c r="AW116" s="62"/>
      <c r="AX116" s="62"/>
      <c r="AY116" s="62"/>
      <c r="AZ116" s="62"/>
      <c r="BA116" s="62"/>
      <c r="BB116" s="62"/>
      <c r="BC116" s="62"/>
      <c r="BD116" s="62"/>
      <c r="BE116" s="62"/>
      <c r="BF116" s="62"/>
      <c r="BG116" s="62"/>
      <c r="BH116" s="62"/>
      <c r="BI116" s="62"/>
      <c r="BJ116" s="62"/>
      <c r="BK116" s="62"/>
      <c r="BL116" s="62"/>
      <c r="BM116" s="62"/>
      <c r="BN116" s="62"/>
      <c r="BO116" s="62"/>
      <c r="BP116" s="62"/>
    </row>
  </sheetData>
  <sortState xmlns:xlrd2="http://schemas.microsoft.com/office/spreadsheetml/2017/richdata2" ref="A429:A837">
    <sortCondition ref="A429"/>
  </sortState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5" tint="-0.249977111117893"/>
  </sheetPr>
  <dimension ref="A1:AY36"/>
  <sheetViews>
    <sheetView showGridLines="0" workbookViewId="0">
      <selection activeCell="P27" sqref="P27"/>
    </sheetView>
  </sheetViews>
  <sheetFormatPr defaultColWidth="9.140625" defaultRowHeight="15" x14ac:dyDescent="0.25"/>
  <cols>
    <col min="1" max="1" width="19.42578125" style="32" bestFit="1" customWidth="1"/>
    <col min="2" max="2" width="7.42578125" style="29" bestFit="1" customWidth="1"/>
    <col min="3" max="3" width="17.42578125" style="32" bestFit="1" customWidth="1"/>
    <col min="4" max="4" width="17.42578125" style="32" customWidth="1"/>
    <col min="5" max="5" width="1" style="32" customWidth="1"/>
    <col min="6" max="45" width="7" style="29" bestFit="1" customWidth="1"/>
    <col min="46" max="16384" width="9.140625" style="32"/>
  </cols>
  <sheetData>
    <row r="1" spans="1:51" ht="15.75" thickBot="1" x14ac:dyDescent="0.3">
      <c r="F1" s="88">
        <v>2018</v>
      </c>
      <c r="G1" s="88">
        <f t="shared" ref="G1:AS1" si="0">F1+1</f>
        <v>2019</v>
      </c>
      <c r="H1" s="88">
        <f t="shared" si="0"/>
        <v>2020</v>
      </c>
      <c r="I1" s="88">
        <f t="shared" si="0"/>
        <v>2021</v>
      </c>
      <c r="J1" s="88">
        <f t="shared" si="0"/>
        <v>2022</v>
      </c>
      <c r="K1" s="88">
        <f t="shared" si="0"/>
        <v>2023</v>
      </c>
      <c r="L1" s="88">
        <f t="shared" si="0"/>
        <v>2024</v>
      </c>
      <c r="M1" s="88">
        <f t="shared" si="0"/>
        <v>2025</v>
      </c>
      <c r="N1" s="88">
        <f t="shared" si="0"/>
        <v>2026</v>
      </c>
      <c r="O1" s="88">
        <f t="shared" si="0"/>
        <v>2027</v>
      </c>
      <c r="P1" s="88">
        <f t="shared" si="0"/>
        <v>2028</v>
      </c>
      <c r="Q1" s="88">
        <f t="shared" si="0"/>
        <v>2029</v>
      </c>
      <c r="R1" s="88">
        <f t="shared" si="0"/>
        <v>2030</v>
      </c>
      <c r="S1" s="88">
        <f t="shared" si="0"/>
        <v>2031</v>
      </c>
      <c r="T1" s="88">
        <f t="shared" si="0"/>
        <v>2032</v>
      </c>
      <c r="U1" s="88">
        <f t="shared" si="0"/>
        <v>2033</v>
      </c>
      <c r="V1" s="88">
        <f t="shared" si="0"/>
        <v>2034</v>
      </c>
      <c r="W1" s="88">
        <f t="shared" si="0"/>
        <v>2035</v>
      </c>
      <c r="X1" s="88">
        <f t="shared" si="0"/>
        <v>2036</v>
      </c>
      <c r="Y1" s="88">
        <f t="shared" si="0"/>
        <v>2037</v>
      </c>
      <c r="Z1" s="88">
        <f t="shared" si="0"/>
        <v>2038</v>
      </c>
      <c r="AA1" s="88">
        <f t="shared" si="0"/>
        <v>2039</v>
      </c>
      <c r="AB1" s="88">
        <f t="shared" si="0"/>
        <v>2040</v>
      </c>
      <c r="AC1" s="88">
        <f t="shared" si="0"/>
        <v>2041</v>
      </c>
      <c r="AD1" s="88">
        <f t="shared" si="0"/>
        <v>2042</v>
      </c>
      <c r="AE1" s="88">
        <f t="shared" si="0"/>
        <v>2043</v>
      </c>
      <c r="AF1" s="88">
        <f t="shared" si="0"/>
        <v>2044</v>
      </c>
      <c r="AG1" s="88">
        <f t="shared" si="0"/>
        <v>2045</v>
      </c>
      <c r="AH1" s="88">
        <f t="shared" si="0"/>
        <v>2046</v>
      </c>
      <c r="AI1" s="88">
        <f t="shared" si="0"/>
        <v>2047</v>
      </c>
      <c r="AJ1" s="88">
        <f t="shared" si="0"/>
        <v>2048</v>
      </c>
      <c r="AK1" s="88">
        <f t="shared" si="0"/>
        <v>2049</v>
      </c>
      <c r="AL1" s="88">
        <f t="shared" si="0"/>
        <v>2050</v>
      </c>
      <c r="AM1" s="88">
        <f t="shared" si="0"/>
        <v>2051</v>
      </c>
      <c r="AN1" s="88">
        <f t="shared" si="0"/>
        <v>2052</v>
      </c>
      <c r="AO1" s="88">
        <f t="shared" si="0"/>
        <v>2053</v>
      </c>
      <c r="AP1" s="88">
        <f t="shared" si="0"/>
        <v>2054</v>
      </c>
      <c r="AQ1" s="88">
        <f t="shared" si="0"/>
        <v>2055</v>
      </c>
      <c r="AR1" s="88">
        <f t="shared" si="0"/>
        <v>2056</v>
      </c>
      <c r="AS1" s="88">
        <f t="shared" si="0"/>
        <v>2057</v>
      </c>
    </row>
    <row r="2" spans="1:51" x14ac:dyDescent="0.25">
      <c r="A2" s="89" t="s">
        <v>68</v>
      </c>
      <c r="B2" s="90"/>
      <c r="C2" s="89"/>
      <c r="D2" s="89" t="s">
        <v>70</v>
      </c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86"/>
      <c r="AU2" s="86"/>
      <c r="AV2" s="86"/>
      <c r="AW2" s="86"/>
      <c r="AX2" s="86"/>
      <c r="AY2" s="86"/>
    </row>
    <row r="3" spans="1:51" x14ac:dyDescent="0.25">
      <c r="A3" s="11" t="s">
        <v>67</v>
      </c>
      <c r="B3" s="29">
        <v>1</v>
      </c>
      <c r="C3" s="32" t="s">
        <v>66</v>
      </c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</row>
    <row r="4" spans="1:51" x14ac:dyDescent="0.25">
      <c r="A4" s="11" t="s">
        <v>65</v>
      </c>
      <c r="B4" s="29">
        <v>1</v>
      </c>
      <c r="C4" s="29" t="s">
        <v>64</v>
      </c>
      <c r="D4" s="29"/>
      <c r="E4" s="29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</row>
    <row r="6" spans="1:51" ht="15.75" thickBot="1" x14ac:dyDescent="0.3">
      <c r="A6" s="89" t="s">
        <v>63</v>
      </c>
      <c r="B6" s="90"/>
      <c r="C6" s="89"/>
      <c r="D6" s="89"/>
      <c r="F6" s="88">
        <v>2018</v>
      </c>
      <c r="G6" s="88">
        <f t="shared" ref="G6:AS6" si="1">F6+1</f>
        <v>2019</v>
      </c>
      <c r="H6" s="88">
        <f t="shared" si="1"/>
        <v>2020</v>
      </c>
      <c r="I6" s="88">
        <f t="shared" si="1"/>
        <v>2021</v>
      </c>
      <c r="J6" s="88">
        <f t="shared" si="1"/>
        <v>2022</v>
      </c>
      <c r="K6" s="88">
        <f t="shared" si="1"/>
        <v>2023</v>
      </c>
      <c r="L6" s="88">
        <f t="shared" si="1"/>
        <v>2024</v>
      </c>
      <c r="M6" s="88">
        <f t="shared" si="1"/>
        <v>2025</v>
      </c>
      <c r="N6" s="88">
        <f t="shared" si="1"/>
        <v>2026</v>
      </c>
      <c r="O6" s="88">
        <f t="shared" si="1"/>
        <v>2027</v>
      </c>
      <c r="P6" s="88">
        <f t="shared" si="1"/>
        <v>2028</v>
      </c>
      <c r="Q6" s="88">
        <f t="shared" si="1"/>
        <v>2029</v>
      </c>
      <c r="R6" s="88">
        <f t="shared" si="1"/>
        <v>2030</v>
      </c>
      <c r="S6" s="88">
        <f t="shared" si="1"/>
        <v>2031</v>
      </c>
      <c r="T6" s="88">
        <f t="shared" si="1"/>
        <v>2032</v>
      </c>
      <c r="U6" s="88">
        <f t="shared" si="1"/>
        <v>2033</v>
      </c>
      <c r="V6" s="88">
        <f t="shared" si="1"/>
        <v>2034</v>
      </c>
      <c r="W6" s="88">
        <f t="shared" si="1"/>
        <v>2035</v>
      </c>
      <c r="X6" s="88">
        <f t="shared" si="1"/>
        <v>2036</v>
      </c>
      <c r="Y6" s="88">
        <f t="shared" si="1"/>
        <v>2037</v>
      </c>
      <c r="Z6" s="88">
        <f t="shared" si="1"/>
        <v>2038</v>
      </c>
      <c r="AA6" s="88">
        <f t="shared" si="1"/>
        <v>2039</v>
      </c>
      <c r="AB6" s="88">
        <f t="shared" si="1"/>
        <v>2040</v>
      </c>
      <c r="AC6" s="88">
        <f t="shared" si="1"/>
        <v>2041</v>
      </c>
      <c r="AD6" s="88">
        <f t="shared" si="1"/>
        <v>2042</v>
      </c>
      <c r="AE6" s="88">
        <f t="shared" si="1"/>
        <v>2043</v>
      </c>
      <c r="AF6" s="88">
        <f t="shared" si="1"/>
        <v>2044</v>
      </c>
      <c r="AG6" s="88">
        <f t="shared" si="1"/>
        <v>2045</v>
      </c>
      <c r="AH6" s="88">
        <f t="shared" si="1"/>
        <v>2046</v>
      </c>
      <c r="AI6" s="88">
        <f t="shared" si="1"/>
        <v>2047</v>
      </c>
      <c r="AJ6" s="88">
        <f t="shared" si="1"/>
        <v>2048</v>
      </c>
      <c r="AK6" s="88">
        <f t="shared" si="1"/>
        <v>2049</v>
      </c>
      <c r="AL6" s="88">
        <f t="shared" si="1"/>
        <v>2050</v>
      </c>
      <c r="AM6" s="88">
        <f t="shared" si="1"/>
        <v>2051</v>
      </c>
      <c r="AN6" s="88">
        <f t="shared" si="1"/>
        <v>2052</v>
      </c>
      <c r="AO6" s="88">
        <f t="shared" si="1"/>
        <v>2053</v>
      </c>
      <c r="AP6" s="88">
        <f t="shared" si="1"/>
        <v>2054</v>
      </c>
      <c r="AQ6" s="88">
        <f t="shared" si="1"/>
        <v>2055</v>
      </c>
      <c r="AR6" s="88">
        <f t="shared" si="1"/>
        <v>2056</v>
      </c>
      <c r="AS6" s="88">
        <f t="shared" si="1"/>
        <v>2057</v>
      </c>
    </row>
    <row r="7" spans="1:51" x14ac:dyDescent="0.25">
      <c r="A7" s="11" t="s">
        <v>60</v>
      </c>
      <c r="B7" s="29">
        <v>2</v>
      </c>
      <c r="C7" s="32" t="s">
        <v>67</v>
      </c>
      <c r="D7" s="32" t="s">
        <v>71</v>
      </c>
      <c r="F7" s="18">
        <f>F3*2</f>
        <v>0</v>
      </c>
      <c r="G7" s="18">
        <f t="shared" ref="G7:AS7" si="2">G3*2</f>
        <v>0</v>
      </c>
      <c r="H7" s="18">
        <f t="shared" si="2"/>
        <v>0</v>
      </c>
      <c r="I7" s="18">
        <f t="shared" si="2"/>
        <v>0</v>
      </c>
      <c r="J7" s="18">
        <f t="shared" si="2"/>
        <v>0</v>
      </c>
      <c r="K7" s="18">
        <f t="shared" si="2"/>
        <v>0</v>
      </c>
      <c r="L7" s="18">
        <f t="shared" si="2"/>
        <v>0</v>
      </c>
      <c r="M7" s="18">
        <f t="shared" si="2"/>
        <v>0</v>
      </c>
      <c r="N7" s="18">
        <f t="shared" si="2"/>
        <v>0</v>
      </c>
      <c r="O7" s="18">
        <f t="shared" si="2"/>
        <v>0</v>
      </c>
      <c r="P7" s="18">
        <f t="shared" si="2"/>
        <v>0</v>
      </c>
      <c r="Q7" s="18">
        <f t="shared" si="2"/>
        <v>0</v>
      </c>
      <c r="R7" s="18">
        <f t="shared" si="2"/>
        <v>0</v>
      </c>
      <c r="S7" s="18">
        <f t="shared" si="2"/>
        <v>0</v>
      </c>
      <c r="T7" s="18">
        <f t="shared" si="2"/>
        <v>0</v>
      </c>
      <c r="U7" s="18">
        <f t="shared" si="2"/>
        <v>0</v>
      </c>
      <c r="V7" s="18">
        <f t="shared" si="2"/>
        <v>0</v>
      </c>
      <c r="W7" s="18">
        <f t="shared" si="2"/>
        <v>0</v>
      </c>
      <c r="X7" s="18">
        <f t="shared" si="2"/>
        <v>0</v>
      </c>
      <c r="Y7" s="18">
        <f t="shared" si="2"/>
        <v>0</v>
      </c>
      <c r="Z7" s="18">
        <f t="shared" si="2"/>
        <v>0</v>
      </c>
      <c r="AA7" s="18">
        <f t="shared" si="2"/>
        <v>0</v>
      </c>
      <c r="AB7" s="18">
        <f t="shared" si="2"/>
        <v>0</v>
      </c>
      <c r="AC7" s="18">
        <f t="shared" si="2"/>
        <v>0</v>
      </c>
      <c r="AD7" s="18">
        <f t="shared" si="2"/>
        <v>0</v>
      </c>
      <c r="AE7" s="18">
        <f t="shared" si="2"/>
        <v>0</v>
      </c>
      <c r="AF7" s="18">
        <f t="shared" si="2"/>
        <v>0</v>
      </c>
      <c r="AG7" s="18">
        <f t="shared" si="2"/>
        <v>0</v>
      </c>
      <c r="AH7" s="18">
        <f t="shared" si="2"/>
        <v>0</v>
      </c>
      <c r="AI7" s="18">
        <f t="shared" si="2"/>
        <v>0</v>
      </c>
      <c r="AJ7" s="18">
        <f t="shared" si="2"/>
        <v>0</v>
      </c>
      <c r="AK7" s="18">
        <f t="shared" si="2"/>
        <v>0</v>
      </c>
      <c r="AL7" s="18">
        <f t="shared" si="2"/>
        <v>0</v>
      </c>
      <c r="AM7" s="18">
        <f t="shared" si="2"/>
        <v>0</v>
      </c>
      <c r="AN7" s="18">
        <f t="shared" si="2"/>
        <v>0</v>
      </c>
      <c r="AO7" s="18">
        <f t="shared" si="2"/>
        <v>0</v>
      </c>
      <c r="AP7" s="18">
        <f t="shared" si="2"/>
        <v>0</v>
      </c>
      <c r="AQ7" s="18">
        <f t="shared" si="2"/>
        <v>0</v>
      </c>
      <c r="AR7" s="18">
        <f t="shared" si="2"/>
        <v>0</v>
      </c>
      <c r="AS7" s="18">
        <f t="shared" si="2"/>
        <v>0</v>
      </c>
    </row>
    <row r="8" spans="1:51" x14ac:dyDescent="0.25">
      <c r="A8" s="11" t="s">
        <v>30</v>
      </c>
      <c r="B8" s="29">
        <v>2</v>
      </c>
      <c r="C8" s="32" t="s">
        <v>62</v>
      </c>
      <c r="D8" s="32" t="s">
        <v>45</v>
      </c>
      <c r="F8" s="18">
        <f t="shared" ref="F8:O12" si="3">F$4*$B8</f>
        <v>0</v>
      </c>
      <c r="G8" s="18">
        <f t="shared" si="3"/>
        <v>0</v>
      </c>
      <c r="H8" s="18">
        <f t="shared" si="3"/>
        <v>0</v>
      </c>
      <c r="I8" s="18">
        <f t="shared" si="3"/>
        <v>0</v>
      </c>
      <c r="J8" s="18">
        <f t="shared" si="3"/>
        <v>0</v>
      </c>
      <c r="K8" s="18">
        <f t="shared" si="3"/>
        <v>0</v>
      </c>
      <c r="L8" s="18">
        <f t="shared" si="3"/>
        <v>0</v>
      </c>
      <c r="M8" s="18">
        <f t="shared" si="3"/>
        <v>0</v>
      </c>
      <c r="N8" s="18">
        <f t="shared" si="3"/>
        <v>0</v>
      </c>
      <c r="O8" s="18">
        <f t="shared" si="3"/>
        <v>0</v>
      </c>
      <c r="P8" s="18">
        <f t="shared" ref="P8:Y12" si="4">P$4*$B8</f>
        <v>0</v>
      </c>
      <c r="Q8" s="18">
        <f t="shared" si="4"/>
        <v>0</v>
      </c>
      <c r="R8" s="18">
        <f t="shared" si="4"/>
        <v>0</v>
      </c>
      <c r="S8" s="18">
        <f t="shared" si="4"/>
        <v>0</v>
      </c>
      <c r="T8" s="18">
        <f t="shared" si="4"/>
        <v>0</v>
      </c>
      <c r="U8" s="18">
        <f t="shared" si="4"/>
        <v>0</v>
      </c>
      <c r="V8" s="18">
        <f t="shared" si="4"/>
        <v>0</v>
      </c>
      <c r="W8" s="18">
        <f t="shared" si="4"/>
        <v>0</v>
      </c>
      <c r="X8" s="18">
        <f t="shared" si="4"/>
        <v>0</v>
      </c>
      <c r="Y8" s="18">
        <f t="shared" si="4"/>
        <v>0</v>
      </c>
      <c r="Z8" s="18">
        <f t="shared" ref="Z8:AI12" si="5">Z$4*$B8</f>
        <v>0</v>
      </c>
      <c r="AA8" s="18">
        <f t="shared" si="5"/>
        <v>0</v>
      </c>
      <c r="AB8" s="18">
        <f t="shared" si="5"/>
        <v>0</v>
      </c>
      <c r="AC8" s="18">
        <f t="shared" si="5"/>
        <v>0</v>
      </c>
      <c r="AD8" s="18">
        <f t="shared" si="5"/>
        <v>0</v>
      </c>
      <c r="AE8" s="18">
        <f t="shared" si="5"/>
        <v>0</v>
      </c>
      <c r="AF8" s="18">
        <f t="shared" si="5"/>
        <v>0</v>
      </c>
      <c r="AG8" s="18">
        <f t="shared" si="5"/>
        <v>0</v>
      </c>
      <c r="AH8" s="18">
        <f t="shared" si="5"/>
        <v>0</v>
      </c>
      <c r="AI8" s="18">
        <f t="shared" si="5"/>
        <v>0</v>
      </c>
      <c r="AJ8" s="18">
        <f t="shared" ref="AJ8:AS12" si="6">AJ$4*$B8</f>
        <v>0</v>
      </c>
      <c r="AK8" s="18">
        <f t="shared" si="6"/>
        <v>0</v>
      </c>
      <c r="AL8" s="18">
        <f t="shared" si="6"/>
        <v>0</v>
      </c>
      <c r="AM8" s="18">
        <f t="shared" si="6"/>
        <v>0</v>
      </c>
      <c r="AN8" s="18">
        <f t="shared" si="6"/>
        <v>0</v>
      </c>
      <c r="AO8" s="18">
        <f t="shared" si="6"/>
        <v>0</v>
      </c>
      <c r="AP8" s="18">
        <f t="shared" si="6"/>
        <v>0</v>
      </c>
      <c r="AQ8" s="18">
        <f t="shared" si="6"/>
        <v>0</v>
      </c>
      <c r="AR8" s="18">
        <f t="shared" si="6"/>
        <v>0</v>
      </c>
      <c r="AS8" s="18">
        <f t="shared" si="6"/>
        <v>0</v>
      </c>
    </row>
    <row r="9" spans="1:51" x14ac:dyDescent="0.25">
      <c r="A9" s="11" t="s">
        <v>59</v>
      </c>
      <c r="B9" s="29">
        <v>2</v>
      </c>
      <c r="C9" s="32" t="s">
        <v>62</v>
      </c>
      <c r="D9" s="32" t="s">
        <v>59</v>
      </c>
      <c r="F9" s="18">
        <f t="shared" si="3"/>
        <v>0</v>
      </c>
      <c r="G9" s="18">
        <f t="shared" si="3"/>
        <v>0</v>
      </c>
      <c r="H9" s="18">
        <f t="shared" si="3"/>
        <v>0</v>
      </c>
      <c r="I9" s="18">
        <f t="shared" si="3"/>
        <v>0</v>
      </c>
      <c r="J9" s="18">
        <f t="shared" si="3"/>
        <v>0</v>
      </c>
      <c r="K9" s="18">
        <f t="shared" si="3"/>
        <v>0</v>
      </c>
      <c r="L9" s="18">
        <f t="shared" si="3"/>
        <v>0</v>
      </c>
      <c r="M9" s="18">
        <f t="shared" si="3"/>
        <v>0</v>
      </c>
      <c r="N9" s="18">
        <f t="shared" si="3"/>
        <v>0</v>
      </c>
      <c r="O9" s="18">
        <f t="shared" si="3"/>
        <v>0</v>
      </c>
      <c r="P9" s="18">
        <f t="shared" si="4"/>
        <v>0</v>
      </c>
      <c r="Q9" s="18">
        <f t="shared" si="4"/>
        <v>0</v>
      </c>
      <c r="R9" s="18">
        <f t="shared" si="4"/>
        <v>0</v>
      </c>
      <c r="S9" s="18">
        <f t="shared" si="4"/>
        <v>0</v>
      </c>
      <c r="T9" s="18">
        <f t="shared" si="4"/>
        <v>0</v>
      </c>
      <c r="U9" s="18">
        <f t="shared" si="4"/>
        <v>0</v>
      </c>
      <c r="V9" s="18">
        <f t="shared" si="4"/>
        <v>0</v>
      </c>
      <c r="W9" s="18">
        <f t="shared" si="4"/>
        <v>0</v>
      </c>
      <c r="X9" s="18">
        <f t="shared" si="4"/>
        <v>0</v>
      </c>
      <c r="Y9" s="18">
        <f t="shared" si="4"/>
        <v>0</v>
      </c>
      <c r="Z9" s="18">
        <f t="shared" si="5"/>
        <v>0</v>
      </c>
      <c r="AA9" s="18">
        <f t="shared" si="5"/>
        <v>0</v>
      </c>
      <c r="AB9" s="18">
        <f t="shared" si="5"/>
        <v>0</v>
      </c>
      <c r="AC9" s="18">
        <f t="shared" si="5"/>
        <v>0</v>
      </c>
      <c r="AD9" s="18">
        <f t="shared" si="5"/>
        <v>0</v>
      </c>
      <c r="AE9" s="18">
        <f t="shared" si="5"/>
        <v>0</v>
      </c>
      <c r="AF9" s="18">
        <f t="shared" si="5"/>
        <v>0</v>
      </c>
      <c r="AG9" s="18">
        <f t="shared" si="5"/>
        <v>0</v>
      </c>
      <c r="AH9" s="18">
        <f t="shared" si="5"/>
        <v>0</v>
      </c>
      <c r="AI9" s="18">
        <f t="shared" si="5"/>
        <v>0</v>
      </c>
      <c r="AJ9" s="18">
        <f t="shared" si="6"/>
        <v>0</v>
      </c>
      <c r="AK9" s="18">
        <f t="shared" si="6"/>
        <v>0</v>
      </c>
      <c r="AL9" s="18">
        <f t="shared" si="6"/>
        <v>0</v>
      </c>
      <c r="AM9" s="18">
        <f t="shared" si="6"/>
        <v>0</v>
      </c>
      <c r="AN9" s="18">
        <f t="shared" si="6"/>
        <v>0</v>
      </c>
      <c r="AO9" s="18">
        <f t="shared" si="6"/>
        <v>0</v>
      </c>
      <c r="AP9" s="18">
        <f t="shared" si="6"/>
        <v>0</v>
      </c>
      <c r="AQ9" s="18">
        <f t="shared" si="6"/>
        <v>0</v>
      </c>
      <c r="AR9" s="18">
        <f t="shared" si="6"/>
        <v>0</v>
      </c>
      <c r="AS9" s="18">
        <f t="shared" si="6"/>
        <v>0</v>
      </c>
    </row>
    <row r="10" spans="1:51" x14ac:dyDescent="0.25">
      <c r="A10" s="11" t="s">
        <v>58</v>
      </c>
      <c r="B10" s="29">
        <v>2</v>
      </c>
      <c r="C10" s="32" t="s">
        <v>62</v>
      </c>
      <c r="D10" s="32" t="s">
        <v>59</v>
      </c>
      <c r="F10" s="18">
        <f t="shared" si="3"/>
        <v>0</v>
      </c>
      <c r="G10" s="18">
        <f t="shared" si="3"/>
        <v>0</v>
      </c>
      <c r="H10" s="18">
        <f t="shared" si="3"/>
        <v>0</v>
      </c>
      <c r="I10" s="18">
        <f t="shared" si="3"/>
        <v>0</v>
      </c>
      <c r="J10" s="18">
        <f t="shared" si="3"/>
        <v>0</v>
      </c>
      <c r="K10" s="18">
        <f t="shared" si="3"/>
        <v>0</v>
      </c>
      <c r="L10" s="18">
        <f t="shared" si="3"/>
        <v>0</v>
      </c>
      <c r="M10" s="18">
        <f t="shared" si="3"/>
        <v>0</v>
      </c>
      <c r="N10" s="18">
        <f t="shared" si="3"/>
        <v>0</v>
      </c>
      <c r="O10" s="18">
        <f t="shared" si="3"/>
        <v>0</v>
      </c>
      <c r="P10" s="18">
        <f t="shared" si="4"/>
        <v>0</v>
      </c>
      <c r="Q10" s="18">
        <f t="shared" si="4"/>
        <v>0</v>
      </c>
      <c r="R10" s="18">
        <f t="shared" si="4"/>
        <v>0</v>
      </c>
      <c r="S10" s="18">
        <f t="shared" si="4"/>
        <v>0</v>
      </c>
      <c r="T10" s="18">
        <f t="shared" si="4"/>
        <v>0</v>
      </c>
      <c r="U10" s="18">
        <f t="shared" si="4"/>
        <v>0</v>
      </c>
      <c r="V10" s="18">
        <f t="shared" si="4"/>
        <v>0</v>
      </c>
      <c r="W10" s="18">
        <f t="shared" si="4"/>
        <v>0</v>
      </c>
      <c r="X10" s="18">
        <f t="shared" si="4"/>
        <v>0</v>
      </c>
      <c r="Y10" s="18">
        <f t="shared" si="4"/>
        <v>0</v>
      </c>
      <c r="Z10" s="18">
        <f t="shared" si="5"/>
        <v>0</v>
      </c>
      <c r="AA10" s="18">
        <f t="shared" si="5"/>
        <v>0</v>
      </c>
      <c r="AB10" s="18">
        <f t="shared" si="5"/>
        <v>0</v>
      </c>
      <c r="AC10" s="18">
        <f t="shared" si="5"/>
        <v>0</v>
      </c>
      <c r="AD10" s="18">
        <f t="shared" si="5"/>
        <v>0</v>
      </c>
      <c r="AE10" s="18">
        <f t="shared" si="5"/>
        <v>0</v>
      </c>
      <c r="AF10" s="18">
        <f t="shared" si="5"/>
        <v>0</v>
      </c>
      <c r="AG10" s="18">
        <f t="shared" si="5"/>
        <v>0</v>
      </c>
      <c r="AH10" s="18">
        <f t="shared" si="5"/>
        <v>0</v>
      </c>
      <c r="AI10" s="18">
        <f t="shared" si="5"/>
        <v>0</v>
      </c>
      <c r="AJ10" s="18">
        <f t="shared" si="6"/>
        <v>0</v>
      </c>
      <c r="AK10" s="18">
        <f t="shared" si="6"/>
        <v>0</v>
      </c>
      <c r="AL10" s="18">
        <f t="shared" si="6"/>
        <v>0</v>
      </c>
      <c r="AM10" s="18">
        <f t="shared" si="6"/>
        <v>0</v>
      </c>
      <c r="AN10" s="18">
        <f t="shared" si="6"/>
        <v>0</v>
      </c>
      <c r="AO10" s="18">
        <f t="shared" si="6"/>
        <v>0</v>
      </c>
      <c r="AP10" s="18">
        <f t="shared" si="6"/>
        <v>0</v>
      </c>
      <c r="AQ10" s="18">
        <f t="shared" si="6"/>
        <v>0</v>
      </c>
      <c r="AR10" s="18">
        <f t="shared" si="6"/>
        <v>0</v>
      </c>
      <c r="AS10" s="18">
        <f t="shared" si="6"/>
        <v>0</v>
      </c>
    </row>
    <row r="11" spans="1:51" x14ac:dyDescent="0.25">
      <c r="A11" s="11" t="s">
        <v>57</v>
      </c>
      <c r="B11" s="29">
        <v>2</v>
      </c>
      <c r="C11" s="32" t="s">
        <v>62</v>
      </c>
      <c r="D11" s="32" t="s">
        <v>57</v>
      </c>
      <c r="F11" s="18">
        <f t="shared" si="3"/>
        <v>0</v>
      </c>
      <c r="G11" s="18">
        <f t="shared" si="3"/>
        <v>0</v>
      </c>
      <c r="H11" s="18">
        <f t="shared" si="3"/>
        <v>0</v>
      </c>
      <c r="I11" s="18">
        <f t="shared" si="3"/>
        <v>0</v>
      </c>
      <c r="J11" s="18">
        <f t="shared" si="3"/>
        <v>0</v>
      </c>
      <c r="K11" s="18">
        <f t="shared" si="3"/>
        <v>0</v>
      </c>
      <c r="L11" s="18">
        <f t="shared" si="3"/>
        <v>0</v>
      </c>
      <c r="M11" s="18">
        <f t="shared" si="3"/>
        <v>0</v>
      </c>
      <c r="N11" s="18">
        <f t="shared" si="3"/>
        <v>0</v>
      </c>
      <c r="O11" s="18">
        <f t="shared" si="3"/>
        <v>0</v>
      </c>
      <c r="P11" s="18">
        <f t="shared" si="4"/>
        <v>0</v>
      </c>
      <c r="Q11" s="18">
        <f t="shared" si="4"/>
        <v>0</v>
      </c>
      <c r="R11" s="18">
        <f t="shared" si="4"/>
        <v>0</v>
      </c>
      <c r="S11" s="18">
        <f t="shared" si="4"/>
        <v>0</v>
      </c>
      <c r="T11" s="18">
        <f t="shared" si="4"/>
        <v>0</v>
      </c>
      <c r="U11" s="18">
        <f t="shared" si="4"/>
        <v>0</v>
      </c>
      <c r="V11" s="18">
        <f t="shared" si="4"/>
        <v>0</v>
      </c>
      <c r="W11" s="18">
        <f t="shared" si="4"/>
        <v>0</v>
      </c>
      <c r="X11" s="18">
        <f t="shared" si="4"/>
        <v>0</v>
      </c>
      <c r="Y11" s="18">
        <f t="shared" si="4"/>
        <v>0</v>
      </c>
      <c r="Z11" s="18">
        <f t="shared" si="5"/>
        <v>0</v>
      </c>
      <c r="AA11" s="18">
        <f t="shared" si="5"/>
        <v>0</v>
      </c>
      <c r="AB11" s="18">
        <f t="shared" si="5"/>
        <v>0</v>
      </c>
      <c r="AC11" s="18">
        <f t="shared" si="5"/>
        <v>0</v>
      </c>
      <c r="AD11" s="18">
        <f t="shared" si="5"/>
        <v>0</v>
      </c>
      <c r="AE11" s="18">
        <f t="shared" si="5"/>
        <v>0</v>
      </c>
      <c r="AF11" s="18">
        <f t="shared" si="5"/>
        <v>0</v>
      </c>
      <c r="AG11" s="18">
        <f t="shared" si="5"/>
        <v>0</v>
      </c>
      <c r="AH11" s="18">
        <f t="shared" si="5"/>
        <v>0</v>
      </c>
      <c r="AI11" s="18">
        <f t="shared" si="5"/>
        <v>0</v>
      </c>
      <c r="AJ11" s="18">
        <f t="shared" si="6"/>
        <v>0</v>
      </c>
      <c r="AK11" s="18">
        <f t="shared" si="6"/>
        <v>0</v>
      </c>
      <c r="AL11" s="18">
        <f t="shared" si="6"/>
        <v>0</v>
      </c>
      <c r="AM11" s="18">
        <f t="shared" si="6"/>
        <v>0</v>
      </c>
      <c r="AN11" s="18">
        <f t="shared" si="6"/>
        <v>0</v>
      </c>
      <c r="AO11" s="18">
        <f t="shared" si="6"/>
        <v>0</v>
      </c>
      <c r="AP11" s="18">
        <f t="shared" si="6"/>
        <v>0</v>
      </c>
      <c r="AQ11" s="18">
        <f t="shared" si="6"/>
        <v>0</v>
      </c>
      <c r="AR11" s="18">
        <f t="shared" si="6"/>
        <v>0</v>
      </c>
      <c r="AS11" s="18">
        <f t="shared" si="6"/>
        <v>0</v>
      </c>
    </row>
    <row r="12" spans="1:51" x14ac:dyDescent="0.25">
      <c r="A12" s="11" t="s">
        <v>56</v>
      </c>
      <c r="B12" s="29">
        <v>2</v>
      </c>
      <c r="C12" s="32" t="s">
        <v>62</v>
      </c>
      <c r="D12" s="32" t="s">
        <v>71</v>
      </c>
      <c r="F12" s="18">
        <f t="shared" si="3"/>
        <v>0</v>
      </c>
      <c r="G12" s="18">
        <f t="shared" si="3"/>
        <v>0</v>
      </c>
      <c r="H12" s="18">
        <f t="shared" si="3"/>
        <v>0</v>
      </c>
      <c r="I12" s="18">
        <f t="shared" si="3"/>
        <v>0</v>
      </c>
      <c r="J12" s="18">
        <f t="shared" si="3"/>
        <v>0</v>
      </c>
      <c r="K12" s="18">
        <f t="shared" si="3"/>
        <v>0</v>
      </c>
      <c r="L12" s="18">
        <f t="shared" si="3"/>
        <v>0</v>
      </c>
      <c r="M12" s="18">
        <f t="shared" si="3"/>
        <v>0</v>
      </c>
      <c r="N12" s="18">
        <f t="shared" si="3"/>
        <v>0</v>
      </c>
      <c r="O12" s="18">
        <f t="shared" si="3"/>
        <v>0</v>
      </c>
      <c r="P12" s="18">
        <f t="shared" si="4"/>
        <v>0</v>
      </c>
      <c r="Q12" s="18">
        <f t="shared" si="4"/>
        <v>0</v>
      </c>
      <c r="R12" s="18">
        <f t="shared" si="4"/>
        <v>0</v>
      </c>
      <c r="S12" s="18">
        <f t="shared" si="4"/>
        <v>0</v>
      </c>
      <c r="T12" s="18">
        <f t="shared" si="4"/>
        <v>0</v>
      </c>
      <c r="U12" s="18">
        <f t="shared" si="4"/>
        <v>0</v>
      </c>
      <c r="V12" s="18">
        <f t="shared" si="4"/>
        <v>0</v>
      </c>
      <c r="W12" s="18">
        <f t="shared" si="4"/>
        <v>0</v>
      </c>
      <c r="X12" s="18">
        <f t="shared" si="4"/>
        <v>0</v>
      </c>
      <c r="Y12" s="18">
        <f t="shared" si="4"/>
        <v>0</v>
      </c>
      <c r="Z12" s="18">
        <f t="shared" si="5"/>
        <v>0</v>
      </c>
      <c r="AA12" s="18">
        <f t="shared" si="5"/>
        <v>0</v>
      </c>
      <c r="AB12" s="18">
        <f t="shared" si="5"/>
        <v>0</v>
      </c>
      <c r="AC12" s="18">
        <f t="shared" si="5"/>
        <v>0</v>
      </c>
      <c r="AD12" s="18">
        <f t="shared" si="5"/>
        <v>0</v>
      </c>
      <c r="AE12" s="18">
        <f t="shared" si="5"/>
        <v>0</v>
      </c>
      <c r="AF12" s="18">
        <f t="shared" si="5"/>
        <v>0</v>
      </c>
      <c r="AG12" s="18">
        <f t="shared" si="5"/>
        <v>0</v>
      </c>
      <c r="AH12" s="18">
        <f t="shared" si="5"/>
        <v>0</v>
      </c>
      <c r="AI12" s="18">
        <f t="shared" si="5"/>
        <v>0</v>
      </c>
      <c r="AJ12" s="18">
        <f t="shared" si="6"/>
        <v>0</v>
      </c>
      <c r="AK12" s="18">
        <f t="shared" si="6"/>
        <v>0</v>
      </c>
      <c r="AL12" s="18">
        <f t="shared" si="6"/>
        <v>0</v>
      </c>
      <c r="AM12" s="18">
        <f t="shared" si="6"/>
        <v>0</v>
      </c>
      <c r="AN12" s="18">
        <f t="shared" si="6"/>
        <v>0</v>
      </c>
      <c r="AO12" s="18">
        <f t="shared" si="6"/>
        <v>0</v>
      </c>
      <c r="AP12" s="18">
        <f t="shared" si="6"/>
        <v>0</v>
      </c>
      <c r="AQ12" s="18">
        <f t="shared" si="6"/>
        <v>0</v>
      </c>
      <c r="AR12" s="18">
        <f t="shared" si="6"/>
        <v>0</v>
      </c>
      <c r="AS12" s="18">
        <f t="shared" si="6"/>
        <v>0</v>
      </c>
    </row>
    <row r="14" spans="1:51" ht="15.75" thickBot="1" x14ac:dyDescent="0.3">
      <c r="A14" s="89" t="s">
        <v>73</v>
      </c>
      <c r="B14" s="90"/>
      <c r="C14" s="89"/>
      <c r="D14" s="89"/>
      <c r="F14" s="88">
        <v>2018</v>
      </c>
      <c r="G14" s="88">
        <f t="shared" ref="G14:AS14" si="7">F14+1</f>
        <v>2019</v>
      </c>
      <c r="H14" s="88">
        <f t="shared" si="7"/>
        <v>2020</v>
      </c>
      <c r="I14" s="88">
        <f t="shared" si="7"/>
        <v>2021</v>
      </c>
      <c r="J14" s="88">
        <f t="shared" si="7"/>
        <v>2022</v>
      </c>
      <c r="K14" s="88">
        <f t="shared" si="7"/>
        <v>2023</v>
      </c>
      <c r="L14" s="88">
        <f t="shared" si="7"/>
        <v>2024</v>
      </c>
      <c r="M14" s="88">
        <f t="shared" si="7"/>
        <v>2025</v>
      </c>
      <c r="N14" s="88">
        <f t="shared" si="7"/>
        <v>2026</v>
      </c>
      <c r="O14" s="88">
        <f t="shared" si="7"/>
        <v>2027</v>
      </c>
      <c r="P14" s="88">
        <f t="shared" si="7"/>
        <v>2028</v>
      </c>
      <c r="Q14" s="88">
        <f t="shared" si="7"/>
        <v>2029</v>
      </c>
      <c r="R14" s="88">
        <f t="shared" si="7"/>
        <v>2030</v>
      </c>
      <c r="S14" s="88">
        <f t="shared" si="7"/>
        <v>2031</v>
      </c>
      <c r="T14" s="88">
        <f t="shared" si="7"/>
        <v>2032</v>
      </c>
      <c r="U14" s="88">
        <f t="shared" si="7"/>
        <v>2033</v>
      </c>
      <c r="V14" s="88">
        <f t="shared" si="7"/>
        <v>2034</v>
      </c>
      <c r="W14" s="88">
        <f t="shared" si="7"/>
        <v>2035</v>
      </c>
      <c r="X14" s="88">
        <f t="shared" si="7"/>
        <v>2036</v>
      </c>
      <c r="Y14" s="88">
        <f t="shared" si="7"/>
        <v>2037</v>
      </c>
      <c r="Z14" s="88">
        <f t="shared" si="7"/>
        <v>2038</v>
      </c>
      <c r="AA14" s="88">
        <f t="shared" si="7"/>
        <v>2039</v>
      </c>
      <c r="AB14" s="88">
        <f t="shared" si="7"/>
        <v>2040</v>
      </c>
      <c r="AC14" s="88">
        <f t="shared" si="7"/>
        <v>2041</v>
      </c>
      <c r="AD14" s="88">
        <f t="shared" si="7"/>
        <v>2042</v>
      </c>
      <c r="AE14" s="88">
        <f t="shared" si="7"/>
        <v>2043</v>
      </c>
      <c r="AF14" s="88">
        <f t="shared" si="7"/>
        <v>2044</v>
      </c>
      <c r="AG14" s="88">
        <f t="shared" si="7"/>
        <v>2045</v>
      </c>
      <c r="AH14" s="88">
        <f t="shared" si="7"/>
        <v>2046</v>
      </c>
      <c r="AI14" s="88">
        <f t="shared" si="7"/>
        <v>2047</v>
      </c>
      <c r="AJ14" s="88">
        <f t="shared" si="7"/>
        <v>2048</v>
      </c>
      <c r="AK14" s="88">
        <f t="shared" si="7"/>
        <v>2049</v>
      </c>
      <c r="AL14" s="88">
        <f t="shared" si="7"/>
        <v>2050</v>
      </c>
      <c r="AM14" s="88">
        <f t="shared" si="7"/>
        <v>2051</v>
      </c>
      <c r="AN14" s="88">
        <f t="shared" si="7"/>
        <v>2052</v>
      </c>
      <c r="AO14" s="88">
        <f t="shared" si="7"/>
        <v>2053</v>
      </c>
      <c r="AP14" s="88">
        <f t="shared" si="7"/>
        <v>2054</v>
      </c>
      <c r="AQ14" s="88">
        <f t="shared" si="7"/>
        <v>2055</v>
      </c>
      <c r="AR14" s="88">
        <f t="shared" si="7"/>
        <v>2056</v>
      </c>
      <c r="AS14" s="88">
        <f t="shared" si="7"/>
        <v>2057</v>
      </c>
    </row>
    <row r="15" spans="1:51" x14ac:dyDescent="0.25">
      <c r="A15" s="11" t="s">
        <v>60</v>
      </c>
      <c r="D15" s="32" t="s">
        <v>72</v>
      </c>
    </row>
    <row r="16" spans="1:51" x14ac:dyDescent="0.25">
      <c r="A16" s="11" t="s">
        <v>30</v>
      </c>
      <c r="B16" s="29">
        <v>1</v>
      </c>
      <c r="D16" s="32" t="s">
        <v>72</v>
      </c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</row>
    <row r="17" spans="1:45" x14ac:dyDescent="0.25">
      <c r="A17" s="11" t="s">
        <v>59</v>
      </c>
      <c r="B17" s="29">
        <v>0</v>
      </c>
      <c r="D17" s="32" t="s">
        <v>72</v>
      </c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</row>
    <row r="18" spans="1:45" x14ac:dyDescent="0.25">
      <c r="A18" s="11" t="s">
        <v>58</v>
      </c>
      <c r="B18" s="29">
        <v>0</v>
      </c>
      <c r="D18" s="32" t="s">
        <v>72</v>
      </c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</row>
    <row r="19" spans="1:45" x14ac:dyDescent="0.25">
      <c r="A19" s="11" t="s">
        <v>57</v>
      </c>
      <c r="B19" s="29">
        <v>1</v>
      </c>
      <c r="D19" s="32" t="s">
        <v>72</v>
      </c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</row>
    <row r="20" spans="1:45" x14ac:dyDescent="0.25">
      <c r="A20" s="11" t="s">
        <v>56</v>
      </c>
      <c r="B20" s="29">
        <v>0</v>
      </c>
      <c r="D20" s="32" t="s">
        <v>72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</row>
    <row r="22" spans="1:45" ht="15.75" thickBot="1" x14ac:dyDescent="0.3">
      <c r="A22" s="89" t="s">
        <v>61</v>
      </c>
      <c r="B22" s="90"/>
      <c r="C22" s="89"/>
      <c r="D22" s="89"/>
      <c r="F22" s="88">
        <v>2018</v>
      </c>
      <c r="G22" s="88">
        <f t="shared" ref="G22:AS22" si="8">F22+1</f>
        <v>2019</v>
      </c>
      <c r="H22" s="88">
        <f t="shared" si="8"/>
        <v>2020</v>
      </c>
      <c r="I22" s="88">
        <f t="shared" si="8"/>
        <v>2021</v>
      </c>
      <c r="J22" s="88">
        <f t="shared" si="8"/>
        <v>2022</v>
      </c>
      <c r="K22" s="88">
        <f t="shared" si="8"/>
        <v>2023</v>
      </c>
      <c r="L22" s="88">
        <f t="shared" si="8"/>
        <v>2024</v>
      </c>
      <c r="M22" s="88">
        <f t="shared" si="8"/>
        <v>2025</v>
      </c>
      <c r="N22" s="88">
        <f t="shared" si="8"/>
        <v>2026</v>
      </c>
      <c r="O22" s="88">
        <f t="shared" si="8"/>
        <v>2027</v>
      </c>
      <c r="P22" s="88">
        <f t="shared" si="8"/>
        <v>2028</v>
      </c>
      <c r="Q22" s="88">
        <f t="shared" si="8"/>
        <v>2029</v>
      </c>
      <c r="R22" s="88">
        <f t="shared" si="8"/>
        <v>2030</v>
      </c>
      <c r="S22" s="88">
        <f t="shared" si="8"/>
        <v>2031</v>
      </c>
      <c r="T22" s="88">
        <f t="shared" si="8"/>
        <v>2032</v>
      </c>
      <c r="U22" s="88">
        <f t="shared" si="8"/>
        <v>2033</v>
      </c>
      <c r="V22" s="88">
        <f t="shared" si="8"/>
        <v>2034</v>
      </c>
      <c r="W22" s="88">
        <f t="shared" si="8"/>
        <v>2035</v>
      </c>
      <c r="X22" s="88">
        <f t="shared" si="8"/>
        <v>2036</v>
      </c>
      <c r="Y22" s="88">
        <f t="shared" si="8"/>
        <v>2037</v>
      </c>
      <c r="Z22" s="88">
        <f t="shared" si="8"/>
        <v>2038</v>
      </c>
      <c r="AA22" s="88">
        <f t="shared" si="8"/>
        <v>2039</v>
      </c>
      <c r="AB22" s="88">
        <f t="shared" si="8"/>
        <v>2040</v>
      </c>
      <c r="AC22" s="88">
        <f t="shared" si="8"/>
        <v>2041</v>
      </c>
      <c r="AD22" s="88">
        <f t="shared" si="8"/>
        <v>2042</v>
      </c>
      <c r="AE22" s="88">
        <f t="shared" si="8"/>
        <v>2043</v>
      </c>
      <c r="AF22" s="88">
        <f t="shared" si="8"/>
        <v>2044</v>
      </c>
      <c r="AG22" s="88">
        <f t="shared" si="8"/>
        <v>2045</v>
      </c>
      <c r="AH22" s="88">
        <f t="shared" si="8"/>
        <v>2046</v>
      </c>
      <c r="AI22" s="88">
        <f t="shared" si="8"/>
        <v>2047</v>
      </c>
      <c r="AJ22" s="88">
        <f t="shared" si="8"/>
        <v>2048</v>
      </c>
      <c r="AK22" s="88">
        <f t="shared" si="8"/>
        <v>2049</v>
      </c>
      <c r="AL22" s="88">
        <f t="shared" si="8"/>
        <v>2050</v>
      </c>
      <c r="AM22" s="88">
        <f t="shared" si="8"/>
        <v>2051</v>
      </c>
      <c r="AN22" s="88">
        <f t="shared" si="8"/>
        <v>2052</v>
      </c>
      <c r="AO22" s="88">
        <f t="shared" si="8"/>
        <v>2053</v>
      </c>
      <c r="AP22" s="88">
        <f t="shared" si="8"/>
        <v>2054</v>
      </c>
      <c r="AQ22" s="88">
        <f t="shared" si="8"/>
        <v>2055</v>
      </c>
      <c r="AR22" s="88">
        <f t="shared" si="8"/>
        <v>2056</v>
      </c>
      <c r="AS22" s="88">
        <f t="shared" si="8"/>
        <v>2057</v>
      </c>
    </row>
    <row r="23" spans="1:45" x14ac:dyDescent="0.25">
      <c r="A23" s="11" t="s">
        <v>60</v>
      </c>
      <c r="B23" s="2">
        <f>Premissas!C4</f>
        <v>4.4514285714285715E-2</v>
      </c>
      <c r="C23" s="32" t="s">
        <v>69</v>
      </c>
      <c r="D23" s="32" t="s">
        <v>71</v>
      </c>
    </row>
    <row r="24" spans="1:45" x14ac:dyDescent="0.25">
      <c r="A24" s="11" t="s">
        <v>30</v>
      </c>
      <c r="B24" s="2">
        <f>Premissas!C5</f>
        <v>0.1099</v>
      </c>
      <c r="C24" s="32" t="s">
        <v>69</v>
      </c>
      <c r="D24" s="32" t="s">
        <v>45</v>
      </c>
    </row>
    <row r="25" spans="1:45" x14ac:dyDescent="0.25">
      <c r="A25" s="11" t="s">
        <v>59</v>
      </c>
      <c r="B25" s="29">
        <v>2</v>
      </c>
      <c r="D25" s="32" t="s">
        <v>59</v>
      </c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</row>
    <row r="26" spans="1:45" x14ac:dyDescent="0.25">
      <c r="A26" s="11" t="s">
        <v>58</v>
      </c>
      <c r="B26" s="29">
        <v>2</v>
      </c>
      <c r="D26" s="32" t="s">
        <v>59</v>
      </c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</row>
    <row r="27" spans="1:45" x14ac:dyDescent="0.25">
      <c r="A27" s="11" t="s">
        <v>57</v>
      </c>
      <c r="B27" s="29">
        <v>2</v>
      </c>
      <c r="D27" s="32" t="s">
        <v>57</v>
      </c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</row>
    <row r="28" spans="1:45" x14ac:dyDescent="0.25">
      <c r="A28" s="11" t="s">
        <v>56</v>
      </c>
      <c r="B28" s="29">
        <v>2</v>
      </c>
      <c r="D28" s="32" t="s">
        <v>71</v>
      </c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</row>
    <row r="32" spans="1:45" ht="15.75" thickBot="1" x14ac:dyDescent="0.3">
      <c r="F32" s="88">
        <v>2018</v>
      </c>
      <c r="G32" s="88">
        <f t="shared" ref="G32:AS32" si="9">F32+1</f>
        <v>2019</v>
      </c>
      <c r="H32" s="88">
        <f t="shared" si="9"/>
        <v>2020</v>
      </c>
      <c r="I32" s="88">
        <f t="shared" si="9"/>
        <v>2021</v>
      </c>
      <c r="J32" s="88">
        <f t="shared" si="9"/>
        <v>2022</v>
      </c>
      <c r="K32" s="88">
        <f t="shared" si="9"/>
        <v>2023</v>
      </c>
      <c r="L32" s="88">
        <f t="shared" si="9"/>
        <v>2024</v>
      </c>
      <c r="M32" s="88">
        <f t="shared" si="9"/>
        <v>2025</v>
      </c>
      <c r="N32" s="88">
        <f t="shared" si="9"/>
        <v>2026</v>
      </c>
      <c r="O32" s="88">
        <f t="shared" si="9"/>
        <v>2027</v>
      </c>
      <c r="P32" s="88">
        <f t="shared" si="9"/>
        <v>2028</v>
      </c>
      <c r="Q32" s="88">
        <f t="shared" si="9"/>
        <v>2029</v>
      </c>
      <c r="R32" s="88">
        <f t="shared" si="9"/>
        <v>2030</v>
      </c>
      <c r="S32" s="88">
        <f t="shared" si="9"/>
        <v>2031</v>
      </c>
      <c r="T32" s="88">
        <f t="shared" si="9"/>
        <v>2032</v>
      </c>
      <c r="U32" s="88">
        <f t="shared" si="9"/>
        <v>2033</v>
      </c>
      <c r="V32" s="88">
        <f t="shared" si="9"/>
        <v>2034</v>
      </c>
      <c r="W32" s="88">
        <f t="shared" si="9"/>
        <v>2035</v>
      </c>
      <c r="X32" s="88">
        <f t="shared" si="9"/>
        <v>2036</v>
      </c>
      <c r="Y32" s="88">
        <f t="shared" si="9"/>
        <v>2037</v>
      </c>
      <c r="Z32" s="88">
        <f t="shared" si="9"/>
        <v>2038</v>
      </c>
      <c r="AA32" s="88">
        <f t="shared" si="9"/>
        <v>2039</v>
      </c>
      <c r="AB32" s="88">
        <f t="shared" si="9"/>
        <v>2040</v>
      </c>
      <c r="AC32" s="88">
        <f t="shared" si="9"/>
        <v>2041</v>
      </c>
      <c r="AD32" s="88">
        <f t="shared" si="9"/>
        <v>2042</v>
      </c>
      <c r="AE32" s="88">
        <f t="shared" si="9"/>
        <v>2043</v>
      </c>
      <c r="AF32" s="88">
        <f t="shared" si="9"/>
        <v>2044</v>
      </c>
      <c r="AG32" s="88">
        <f t="shared" si="9"/>
        <v>2045</v>
      </c>
      <c r="AH32" s="88">
        <f t="shared" si="9"/>
        <v>2046</v>
      </c>
      <c r="AI32" s="88">
        <f t="shared" si="9"/>
        <v>2047</v>
      </c>
      <c r="AJ32" s="88">
        <f t="shared" si="9"/>
        <v>2048</v>
      </c>
      <c r="AK32" s="88">
        <f t="shared" si="9"/>
        <v>2049</v>
      </c>
      <c r="AL32" s="88">
        <f t="shared" si="9"/>
        <v>2050</v>
      </c>
      <c r="AM32" s="88">
        <f t="shared" si="9"/>
        <v>2051</v>
      </c>
      <c r="AN32" s="88">
        <f t="shared" si="9"/>
        <v>2052</v>
      </c>
      <c r="AO32" s="88">
        <f t="shared" si="9"/>
        <v>2053</v>
      </c>
      <c r="AP32" s="88">
        <f t="shared" si="9"/>
        <v>2054</v>
      </c>
      <c r="AQ32" s="88">
        <f t="shared" si="9"/>
        <v>2055</v>
      </c>
      <c r="AR32" s="88">
        <f t="shared" si="9"/>
        <v>2056</v>
      </c>
      <c r="AS32" s="88">
        <f t="shared" si="9"/>
        <v>2057</v>
      </c>
    </row>
    <row r="33" spans="4:45" x14ac:dyDescent="0.25">
      <c r="D33" s="11" t="s">
        <v>45</v>
      </c>
      <c r="F33" s="29">
        <f>SUMIF($D$7:$D$28,$D33,F$7:F$28)</f>
        <v>0</v>
      </c>
      <c r="G33" s="29">
        <f t="shared" ref="G33:AS36" si="10">SUMIF($D$7:$D$28,$D33,G$7:G$28)</f>
        <v>0</v>
      </c>
      <c r="H33" s="29">
        <f t="shared" si="10"/>
        <v>0</v>
      </c>
      <c r="I33" s="29">
        <f t="shared" si="10"/>
        <v>0</v>
      </c>
      <c r="J33" s="29">
        <f t="shared" si="10"/>
        <v>0</v>
      </c>
      <c r="K33" s="29">
        <f t="shared" si="10"/>
        <v>0</v>
      </c>
      <c r="L33" s="29">
        <f t="shared" si="10"/>
        <v>0</v>
      </c>
      <c r="M33" s="29">
        <f t="shared" si="10"/>
        <v>0</v>
      </c>
      <c r="N33" s="29">
        <f t="shared" si="10"/>
        <v>0</v>
      </c>
      <c r="O33" s="29">
        <f t="shared" si="10"/>
        <v>0</v>
      </c>
      <c r="P33" s="29">
        <f t="shared" si="10"/>
        <v>0</v>
      </c>
      <c r="Q33" s="29">
        <f t="shared" si="10"/>
        <v>0</v>
      </c>
      <c r="R33" s="29">
        <f t="shared" si="10"/>
        <v>0</v>
      </c>
      <c r="S33" s="29">
        <f t="shared" si="10"/>
        <v>0</v>
      </c>
      <c r="T33" s="29">
        <f t="shared" si="10"/>
        <v>0</v>
      </c>
      <c r="U33" s="29">
        <f t="shared" si="10"/>
        <v>0</v>
      </c>
      <c r="V33" s="29">
        <f t="shared" si="10"/>
        <v>0</v>
      </c>
      <c r="W33" s="29">
        <f t="shared" si="10"/>
        <v>0</v>
      </c>
      <c r="X33" s="29">
        <f t="shared" si="10"/>
        <v>0</v>
      </c>
      <c r="Y33" s="29">
        <f t="shared" si="10"/>
        <v>0</v>
      </c>
      <c r="Z33" s="29">
        <f t="shared" si="10"/>
        <v>0</v>
      </c>
      <c r="AA33" s="29">
        <f t="shared" si="10"/>
        <v>0</v>
      </c>
      <c r="AB33" s="29">
        <f t="shared" si="10"/>
        <v>0</v>
      </c>
      <c r="AC33" s="29">
        <f t="shared" si="10"/>
        <v>0</v>
      </c>
      <c r="AD33" s="29">
        <f t="shared" si="10"/>
        <v>0</v>
      </c>
      <c r="AE33" s="29">
        <f t="shared" si="10"/>
        <v>0</v>
      </c>
      <c r="AF33" s="29">
        <f t="shared" si="10"/>
        <v>0</v>
      </c>
      <c r="AG33" s="29">
        <f t="shared" si="10"/>
        <v>0</v>
      </c>
      <c r="AH33" s="29">
        <f t="shared" si="10"/>
        <v>0</v>
      </c>
      <c r="AI33" s="29">
        <f t="shared" si="10"/>
        <v>0</v>
      </c>
      <c r="AJ33" s="29">
        <f t="shared" si="10"/>
        <v>0</v>
      </c>
      <c r="AK33" s="29">
        <f t="shared" si="10"/>
        <v>0</v>
      </c>
      <c r="AL33" s="29">
        <f t="shared" si="10"/>
        <v>0</v>
      </c>
      <c r="AM33" s="29">
        <f t="shared" si="10"/>
        <v>0</v>
      </c>
      <c r="AN33" s="29">
        <f t="shared" si="10"/>
        <v>0</v>
      </c>
      <c r="AO33" s="29">
        <f t="shared" si="10"/>
        <v>0</v>
      </c>
      <c r="AP33" s="29">
        <f t="shared" si="10"/>
        <v>0</v>
      </c>
      <c r="AQ33" s="29">
        <f t="shared" si="10"/>
        <v>0</v>
      </c>
      <c r="AR33" s="29">
        <f t="shared" si="10"/>
        <v>0</v>
      </c>
      <c r="AS33" s="29">
        <f t="shared" si="10"/>
        <v>0</v>
      </c>
    </row>
    <row r="34" spans="4:45" x14ac:dyDescent="0.25">
      <c r="D34" s="11" t="s">
        <v>57</v>
      </c>
      <c r="F34" s="29">
        <f t="shared" ref="F34:F35" si="11">SUMIF($D$7:$D$28,$D34,F$7:F$28)</f>
        <v>0</v>
      </c>
      <c r="G34" s="29">
        <f t="shared" si="10"/>
        <v>0</v>
      </c>
      <c r="H34" s="29">
        <f t="shared" si="10"/>
        <v>0</v>
      </c>
      <c r="I34" s="29">
        <f t="shared" si="10"/>
        <v>0</v>
      </c>
      <c r="J34" s="29">
        <f t="shared" si="10"/>
        <v>0</v>
      </c>
      <c r="K34" s="29">
        <f t="shared" si="10"/>
        <v>0</v>
      </c>
      <c r="L34" s="29">
        <f t="shared" si="10"/>
        <v>0</v>
      </c>
      <c r="M34" s="29">
        <f t="shared" si="10"/>
        <v>0</v>
      </c>
      <c r="N34" s="29">
        <f t="shared" si="10"/>
        <v>0</v>
      </c>
      <c r="O34" s="29">
        <f t="shared" si="10"/>
        <v>0</v>
      </c>
      <c r="P34" s="29">
        <f t="shared" si="10"/>
        <v>0</v>
      </c>
      <c r="Q34" s="29">
        <f t="shared" si="10"/>
        <v>0</v>
      </c>
      <c r="R34" s="29">
        <f t="shared" si="10"/>
        <v>0</v>
      </c>
      <c r="S34" s="29">
        <f t="shared" si="10"/>
        <v>0</v>
      </c>
      <c r="T34" s="29">
        <f t="shared" si="10"/>
        <v>0</v>
      </c>
      <c r="U34" s="29">
        <f t="shared" si="10"/>
        <v>0</v>
      </c>
      <c r="V34" s="29">
        <f t="shared" si="10"/>
        <v>0</v>
      </c>
      <c r="W34" s="29">
        <f t="shared" si="10"/>
        <v>0</v>
      </c>
      <c r="X34" s="29">
        <f t="shared" si="10"/>
        <v>0</v>
      </c>
      <c r="Y34" s="29">
        <f t="shared" si="10"/>
        <v>0</v>
      </c>
      <c r="Z34" s="29">
        <f t="shared" si="10"/>
        <v>0</v>
      </c>
      <c r="AA34" s="29">
        <f t="shared" si="10"/>
        <v>0</v>
      </c>
      <c r="AB34" s="29">
        <f t="shared" si="10"/>
        <v>0</v>
      </c>
      <c r="AC34" s="29">
        <f t="shared" si="10"/>
        <v>0</v>
      </c>
      <c r="AD34" s="29">
        <f t="shared" si="10"/>
        <v>0</v>
      </c>
      <c r="AE34" s="29">
        <f t="shared" si="10"/>
        <v>0</v>
      </c>
      <c r="AF34" s="29">
        <f t="shared" si="10"/>
        <v>0</v>
      </c>
      <c r="AG34" s="29">
        <f t="shared" si="10"/>
        <v>0</v>
      </c>
      <c r="AH34" s="29">
        <f t="shared" si="10"/>
        <v>0</v>
      </c>
      <c r="AI34" s="29">
        <f t="shared" si="10"/>
        <v>0</v>
      </c>
      <c r="AJ34" s="29">
        <f t="shared" si="10"/>
        <v>0</v>
      </c>
      <c r="AK34" s="29">
        <f t="shared" si="10"/>
        <v>0</v>
      </c>
      <c r="AL34" s="29">
        <f t="shared" si="10"/>
        <v>0</v>
      </c>
      <c r="AM34" s="29">
        <f t="shared" si="10"/>
        <v>0</v>
      </c>
      <c r="AN34" s="29">
        <f t="shared" si="10"/>
        <v>0</v>
      </c>
      <c r="AO34" s="29">
        <f t="shared" si="10"/>
        <v>0</v>
      </c>
      <c r="AP34" s="29">
        <f t="shared" si="10"/>
        <v>0</v>
      </c>
      <c r="AQ34" s="29">
        <f t="shared" si="10"/>
        <v>0</v>
      </c>
      <c r="AR34" s="29">
        <f t="shared" si="10"/>
        <v>0</v>
      </c>
      <c r="AS34" s="29">
        <f t="shared" si="10"/>
        <v>0</v>
      </c>
    </row>
    <row r="35" spans="4:45" x14ac:dyDescent="0.25">
      <c r="D35" s="11" t="s">
        <v>59</v>
      </c>
      <c r="F35" s="29">
        <f t="shared" si="11"/>
        <v>0</v>
      </c>
      <c r="G35" s="29">
        <f t="shared" si="10"/>
        <v>0</v>
      </c>
      <c r="H35" s="29">
        <f t="shared" si="10"/>
        <v>0</v>
      </c>
      <c r="I35" s="29">
        <f t="shared" si="10"/>
        <v>0</v>
      </c>
      <c r="J35" s="29">
        <f t="shared" si="10"/>
        <v>0</v>
      </c>
      <c r="K35" s="29">
        <f t="shared" si="10"/>
        <v>0</v>
      </c>
      <c r="L35" s="29">
        <f t="shared" si="10"/>
        <v>0</v>
      </c>
      <c r="M35" s="29">
        <f t="shared" si="10"/>
        <v>0</v>
      </c>
      <c r="N35" s="29">
        <f t="shared" si="10"/>
        <v>0</v>
      </c>
      <c r="O35" s="29">
        <f t="shared" si="10"/>
        <v>0</v>
      </c>
      <c r="P35" s="29">
        <f t="shared" si="10"/>
        <v>0</v>
      </c>
      <c r="Q35" s="29">
        <f t="shared" si="10"/>
        <v>0</v>
      </c>
      <c r="R35" s="29">
        <f t="shared" si="10"/>
        <v>0</v>
      </c>
      <c r="S35" s="29">
        <f t="shared" si="10"/>
        <v>0</v>
      </c>
      <c r="T35" s="29">
        <f t="shared" si="10"/>
        <v>0</v>
      </c>
      <c r="U35" s="29">
        <f t="shared" si="10"/>
        <v>0</v>
      </c>
      <c r="V35" s="29">
        <f t="shared" si="10"/>
        <v>0</v>
      </c>
      <c r="W35" s="29">
        <f t="shared" si="10"/>
        <v>0</v>
      </c>
      <c r="X35" s="29">
        <f t="shared" si="10"/>
        <v>0</v>
      </c>
      <c r="Y35" s="29">
        <f t="shared" si="10"/>
        <v>0</v>
      </c>
      <c r="Z35" s="29">
        <f t="shared" si="10"/>
        <v>0</v>
      </c>
      <c r="AA35" s="29">
        <f t="shared" si="10"/>
        <v>0</v>
      </c>
      <c r="AB35" s="29">
        <f t="shared" si="10"/>
        <v>0</v>
      </c>
      <c r="AC35" s="29">
        <f t="shared" si="10"/>
        <v>0</v>
      </c>
      <c r="AD35" s="29">
        <f t="shared" si="10"/>
        <v>0</v>
      </c>
      <c r="AE35" s="29">
        <f t="shared" si="10"/>
        <v>0</v>
      </c>
      <c r="AF35" s="29">
        <f t="shared" si="10"/>
        <v>0</v>
      </c>
      <c r="AG35" s="29">
        <f t="shared" si="10"/>
        <v>0</v>
      </c>
      <c r="AH35" s="29">
        <f t="shared" si="10"/>
        <v>0</v>
      </c>
      <c r="AI35" s="29">
        <f t="shared" si="10"/>
        <v>0</v>
      </c>
      <c r="AJ35" s="29">
        <f t="shared" si="10"/>
        <v>0</v>
      </c>
      <c r="AK35" s="29">
        <f t="shared" si="10"/>
        <v>0</v>
      </c>
      <c r="AL35" s="29">
        <f t="shared" si="10"/>
        <v>0</v>
      </c>
      <c r="AM35" s="29">
        <f t="shared" si="10"/>
        <v>0</v>
      </c>
      <c r="AN35" s="29">
        <f t="shared" si="10"/>
        <v>0</v>
      </c>
      <c r="AO35" s="29">
        <f t="shared" si="10"/>
        <v>0</v>
      </c>
      <c r="AP35" s="29">
        <f t="shared" si="10"/>
        <v>0</v>
      </c>
      <c r="AQ35" s="29">
        <f t="shared" si="10"/>
        <v>0</v>
      </c>
      <c r="AR35" s="29">
        <f t="shared" si="10"/>
        <v>0</v>
      </c>
      <c r="AS35" s="29">
        <f t="shared" si="10"/>
        <v>0</v>
      </c>
    </row>
    <row r="36" spans="4:45" x14ac:dyDescent="0.25">
      <c r="D36" s="11" t="s">
        <v>71</v>
      </c>
      <c r="F36" s="29">
        <f>SUMIF($D$7:$D$28,$D36,F$7:F$28)</f>
        <v>0</v>
      </c>
      <c r="G36" s="29">
        <f t="shared" si="10"/>
        <v>0</v>
      </c>
      <c r="H36" s="29">
        <f t="shared" si="10"/>
        <v>0</v>
      </c>
      <c r="I36" s="29">
        <f t="shared" si="10"/>
        <v>0</v>
      </c>
      <c r="J36" s="29">
        <f t="shared" si="10"/>
        <v>0</v>
      </c>
      <c r="K36" s="29">
        <f t="shared" si="10"/>
        <v>0</v>
      </c>
      <c r="L36" s="29">
        <f t="shared" si="10"/>
        <v>0</v>
      </c>
      <c r="M36" s="29">
        <f t="shared" si="10"/>
        <v>0</v>
      </c>
      <c r="N36" s="29">
        <f t="shared" si="10"/>
        <v>0</v>
      </c>
      <c r="O36" s="29">
        <f t="shared" si="10"/>
        <v>0</v>
      </c>
      <c r="P36" s="29">
        <f t="shared" si="10"/>
        <v>0</v>
      </c>
      <c r="Q36" s="29">
        <f t="shared" si="10"/>
        <v>0</v>
      </c>
      <c r="R36" s="29">
        <f t="shared" si="10"/>
        <v>0</v>
      </c>
      <c r="S36" s="29">
        <f t="shared" si="10"/>
        <v>0</v>
      </c>
      <c r="T36" s="29">
        <f t="shared" si="10"/>
        <v>0</v>
      </c>
      <c r="U36" s="29">
        <f t="shared" si="10"/>
        <v>0</v>
      </c>
      <c r="V36" s="29">
        <f t="shared" si="10"/>
        <v>0</v>
      </c>
      <c r="W36" s="29">
        <f t="shared" si="10"/>
        <v>0</v>
      </c>
      <c r="X36" s="29">
        <f t="shared" si="10"/>
        <v>0</v>
      </c>
      <c r="Y36" s="29">
        <f t="shared" si="10"/>
        <v>0</v>
      </c>
      <c r="Z36" s="29">
        <f t="shared" si="10"/>
        <v>0</v>
      </c>
      <c r="AA36" s="29">
        <f t="shared" si="10"/>
        <v>0</v>
      </c>
      <c r="AB36" s="29">
        <f t="shared" si="10"/>
        <v>0</v>
      </c>
      <c r="AC36" s="29">
        <f t="shared" si="10"/>
        <v>0</v>
      </c>
      <c r="AD36" s="29">
        <f t="shared" si="10"/>
        <v>0</v>
      </c>
      <c r="AE36" s="29">
        <f t="shared" si="10"/>
        <v>0</v>
      </c>
      <c r="AF36" s="29">
        <f t="shared" si="10"/>
        <v>0</v>
      </c>
      <c r="AG36" s="29">
        <f t="shared" si="10"/>
        <v>0</v>
      </c>
      <c r="AH36" s="29">
        <f t="shared" si="10"/>
        <v>0</v>
      </c>
      <c r="AI36" s="29">
        <f t="shared" si="10"/>
        <v>0</v>
      </c>
      <c r="AJ36" s="29">
        <f t="shared" si="10"/>
        <v>0</v>
      </c>
      <c r="AK36" s="29">
        <f t="shared" si="10"/>
        <v>0</v>
      </c>
      <c r="AL36" s="29">
        <f t="shared" si="10"/>
        <v>0</v>
      </c>
      <c r="AM36" s="29">
        <f t="shared" si="10"/>
        <v>0</v>
      </c>
      <c r="AN36" s="29">
        <f t="shared" si="10"/>
        <v>0</v>
      </c>
      <c r="AO36" s="29">
        <f t="shared" si="10"/>
        <v>0</v>
      </c>
      <c r="AP36" s="29">
        <f t="shared" si="10"/>
        <v>0</v>
      </c>
      <c r="AQ36" s="29">
        <f t="shared" si="10"/>
        <v>0</v>
      </c>
      <c r="AR36" s="29">
        <f t="shared" si="10"/>
        <v>0</v>
      </c>
      <c r="AS36" s="29">
        <f t="shared" si="10"/>
        <v>0</v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5" tint="-0.249977111117893"/>
  </sheetPr>
  <dimension ref="A2:AT522"/>
  <sheetViews>
    <sheetView showGridLines="0" zoomScale="70" zoomScaleNormal="70" workbookViewId="0">
      <selection activeCell="P27" sqref="P27"/>
    </sheetView>
  </sheetViews>
  <sheetFormatPr defaultColWidth="9.140625" defaultRowHeight="15" x14ac:dyDescent="0.25"/>
  <cols>
    <col min="1" max="1" width="15.85546875" style="26" bestFit="1" customWidth="1"/>
    <col min="2" max="2" width="34.85546875" style="32" bestFit="1" customWidth="1"/>
    <col min="3" max="4" width="23.42578125" style="32" bestFit="1" customWidth="1"/>
    <col min="5" max="5" width="23" style="32" bestFit="1" customWidth="1"/>
    <col min="6" max="6" width="16.42578125" style="26" bestFit="1" customWidth="1"/>
    <col min="7" max="7" width="1" style="26" customWidth="1"/>
    <col min="8" max="44" width="8.28515625" style="26" bestFit="1" customWidth="1"/>
    <col min="45" max="45" width="8.28515625" style="32" customWidth="1"/>
    <col min="46" max="46" width="8.28515625" style="26" bestFit="1" customWidth="1"/>
    <col min="47" max="16384" width="9.140625" style="26"/>
  </cols>
  <sheetData>
    <row r="2" spans="1:46" ht="16.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28</v>
      </c>
      <c r="F2" s="8" t="s">
        <v>30</v>
      </c>
      <c r="G2" s="7"/>
      <c r="H2" s="9">
        <v>2019</v>
      </c>
      <c r="I2" s="9">
        <v>2020</v>
      </c>
      <c r="J2" s="9">
        <v>2021</v>
      </c>
      <c r="K2" s="9">
        <v>2022</v>
      </c>
      <c r="L2" s="9">
        <v>2023</v>
      </c>
      <c r="M2" s="9">
        <v>2024</v>
      </c>
      <c r="N2" s="9">
        <v>2025</v>
      </c>
      <c r="O2" s="9">
        <v>2026</v>
      </c>
      <c r="P2" s="9">
        <v>2027</v>
      </c>
      <c r="Q2" s="9">
        <v>2028</v>
      </c>
      <c r="R2" s="9">
        <v>2029</v>
      </c>
      <c r="S2" s="9">
        <v>2030</v>
      </c>
      <c r="T2" s="9">
        <v>2031</v>
      </c>
      <c r="U2" s="9">
        <v>2032</v>
      </c>
      <c r="V2" s="9">
        <v>2033</v>
      </c>
      <c r="W2" s="9">
        <v>2034</v>
      </c>
      <c r="X2" s="9">
        <v>2035</v>
      </c>
      <c r="Y2" s="9">
        <v>2036</v>
      </c>
      <c r="Z2" s="9">
        <v>2037</v>
      </c>
      <c r="AA2" s="9">
        <v>2038</v>
      </c>
      <c r="AB2" s="9">
        <v>2039</v>
      </c>
      <c r="AC2" s="9">
        <v>2040</v>
      </c>
      <c r="AD2" s="9">
        <v>2041</v>
      </c>
      <c r="AE2" s="9">
        <v>2042</v>
      </c>
      <c r="AF2" s="9">
        <v>2043</v>
      </c>
      <c r="AG2" s="9">
        <v>2044</v>
      </c>
      <c r="AH2" s="9">
        <v>2045</v>
      </c>
      <c r="AI2" s="9">
        <v>2046</v>
      </c>
      <c r="AJ2" s="9">
        <v>2047</v>
      </c>
      <c r="AK2" s="9">
        <v>2048</v>
      </c>
      <c r="AL2" s="9">
        <v>2049</v>
      </c>
      <c r="AM2" s="9">
        <v>2050</v>
      </c>
      <c r="AN2" s="9">
        <v>2051</v>
      </c>
      <c r="AO2" s="9">
        <v>2052</v>
      </c>
      <c r="AP2" s="9">
        <v>2053</v>
      </c>
      <c r="AQ2" s="9">
        <v>2054</v>
      </c>
      <c r="AR2" s="9">
        <v>2055</v>
      </c>
      <c r="AS2" s="9">
        <v>2056</v>
      </c>
      <c r="AT2" s="9">
        <v>2057</v>
      </c>
    </row>
    <row r="3" spans="1:46" x14ac:dyDescent="0.25">
      <c r="A3" s="6">
        <v>1</v>
      </c>
      <c r="B3" s="3" t="e">
        <f>VLOOKUP($A3,#REF!,2,0)</f>
        <v>#REF!</v>
      </c>
      <c r="C3" s="3" t="e">
        <f>VLOOKUP($A3,#REF!,3,0)</f>
        <v>#REF!</v>
      </c>
      <c r="D3" s="3" t="e">
        <f>VLOOKUP($A3,#REF!,7,0)</f>
        <v>#REF!</v>
      </c>
      <c r="E3" s="3" t="e">
        <f>VLOOKUP($A3,#REF!,22,0)</f>
        <v>#REF!</v>
      </c>
      <c r="F3" s="43" t="str">
        <f>VLOOKUP(A3,'Trem Tipo Medio'!A:I,8,0)</f>
        <v>AC44</v>
      </c>
      <c r="G3" s="6"/>
      <c r="H3" s="18">
        <f>(1+Premissas!C$5)*Frequencia!G3*SUMIFS('Trem Tipo Medio'!$N:$N,'Trem Tipo Medio'!$A:$A,$A3,'Trem Tipo Medio'!$AE:$AE,"&lt;="&amp;H$2,'Trem Tipo Medio'!$AF:$AF,"&gt;="&amp;H$2)*(2*SUMIFS('Trem Tipo Medio'!$O:$O,'Trem Tipo Medio'!$A:$A,$A3,'Trem Tipo Medio'!$AE:$AE,"&lt;="&amp;H$2,'Trem Tipo Medio'!$AF:$AF,"&gt;="&amp;H$2)/(24*Premissas!C$3))</f>
        <v>0</v>
      </c>
      <c r="I3" s="18">
        <f>(1+Premissas!D$5)*Frequencia!H3*SUMIFS('Trem Tipo Medio'!$N:$N,'Trem Tipo Medio'!$A:$A,$A3,'Trem Tipo Medio'!$AE:$AE,"&lt;="&amp;I$2,'Trem Tipo Medio'!$AF:$AF,"&gt;="&amp;I$2)*(2*SUMIFS('Trem Tipo Medio'!$O:$O,'Trem Tipo Medio'!$A:$A,$A3,'Trem Tipo Medio'!$AE:$AE,"&lt;="&amp;I$2,'Trem Tipo Medio'!$AF:$AF,"&gt;="&amp;I$2)/(24*Premissas!D$3))</f>
        <v>0</v>
      </c>
      <c r="J3" s="18">
        <f>(1+Premissas!E$5)*Frequencia!I3*SUMIFS('Trem Tipo Medio'!$N:$N,'Trem Tipo Medio'!$A:$A,$A3,'Trem Tipo Medio'!$AE:$AE,"&lt;="&amp;J$2,'Trem Tipo Medio'!$AF:$AF,"&gt;="&amp;J$2)*(2*SUMIFS('Trem Tipo Medio'!$O:$O,'Trem Tipo Medio'!$A:$A,$A3,'Trem Tipo Medio'!$AE:$AE,"&lt;="&amp;J$2,'Trem Tipo Medio'!$AF:$AF,"&gt;="&amp;J$2)/(24*Premissas!E$3))</f>
        <v>0</v>
      </c>
      <c r="K3" s="18">
        <f>(1+Premissas!F$5)*Frequencia!J3*SUMIFS('Trem Tipo Medio'!$N:$N,'Trem Tipo Medio'!$A:$A,$A3,'Trem Tipo Medio'!$AE:$AE,"&lt;="&amp;K$2,'Trem Tipo Medio'!$AF:$AF,"&gt;="&amp;K$2)*(2*SUMIFS('Trem Tipo Medio'!$O:$O,'Trem Tipo Medio'!$A:$A,$A3,'Trem Tipo Medio'!$AE:$AE,"&lt;="&amp;K$2,'Trem Tipo Medio'!$AF:$AF,"&gt;="&amp;K$2)/(24*Premissas!F$3))</f>
        <v>0</v>
      </c>
      <c r="L3" s="18">
        <f>(1+Premissas!G$5)*Frequencia!K3*SUMIFS('Trem Tipo Medio'!$N:$N,'Trem Tipo Medio'!$A:$A,$A3,'Trem Tipo Medio'!$AE:$AE,"&lt;="&amp;L$2,'Trem Tipo Medio'!$AF:$AF,"&gt;="&amp;L$2)*(2*SUMIFS('Trem Tipo Medio'!$O:$O,'Trem Tipo Medio'!$A:$A,$A3,'Trem Tipo Medio'!$AE:$AE,"&lt;="&amp;L$2,'Trem Tipo Medio'!$AF:$AF,"&gt;="&amp;L$2)/(24*Premissas!G$3))</f>
        <v>0</v>
      </c>
      <c r="M3" s="18">
        <f>(1+Premissas!H$5)*Frequencia!L3*SUMIFS('Trem Tipo Medio'!$N:$N,'Trem Tipo Medio'!$A:$A,$A3,'Trem Tipo Medio'!$AE:$AE,"&lt;="&amp;M$2,'Trem Tipo Medio'!$AF:$AF,"&gt;="&amp;M$2)*(2*SUMIFS('Trem Tipo Medio'!$O:$O,'Trem Tipo Medio'!$A:$A,$A3,'Trem Tipo Medio'!$AE:$AE,"&lt;="&amp;M$2,'Trem Tipo Medio'!$AF:$AF,"&gt;="&amp;M$2)/(24*Premissas!H$3))</f>
        <v>0</v>
      </c>
      <c r="N3" s="18">
        <f>(1+Premissas!I$5)*Frequencia!M3*SUMIFS('Trem Tipo Medio'!$N:$N,'Trem Tipo Medio'!$A:$A,$A3,'Trem Tipo Medio'!$AE:$AE,"&lt;="&amp;N$2,'Trem Tipo Medio'!$AF:$AF,"&gt;="&amp;N$2)*(2*SUMIFS('Trem Tipo Medio'!$O:$O,'Trem Tipo Medio'!$A:$A,$A3,'Trem Tipo Medio'!$AE:$AE,"&lt;="&amp;N$2,'Trem Tipo Medio'!$AF:$AF,"&gt;="&amp;N$2)/(24*Premissas!I$3))</f>
        <v>0</v>
      </c>
      <c r="O3" s="18">
        <f>(1+Premissas!J$5)*Frequencia!N3*SUMIFS('Trem Tipo Medio'!$N:$N,'Trem Tipo Medio'!$A:$A,$A3,'Trem Tipo Medio'!$AE:$AE,"&lt;="&amp;O$2,'Trem Tipo Medio'!$AF:$AF,"&gt;="&amp;O$2)*(2*SUMIFS('Trem Tipo Medio'!$O:$O,'Trem Tipo Medio'!$A:$A,$A3,'Trem Tipo Medio'!$AE:$AE,"&lt;="&amp;O$2,'Trem Tipo Medio'!$AF:$AF,"&gt;="&amp;O$2)/(24*Premissas!J$3))</f>
        <v>0</v>
      </c>
      <c r="P3" s="18">
        <f>(1+Premissas!K$5)*Frequencia!O3*SUMIFS('Trem Tipo Medio'!$N:$N,'Trem Tipo Medio'!$A:$A,$A3,'Trem Tipo Medio'!$AE:$AE,"&lt;="&amp;P$2,'Trem Tipo Medio'!$AF:$AF,"&gt;="&amp;P$2)*(2*SUMIFS('Trem Tipo Medio'!$O:$O,'Trem Tipo Medio'!$A:$A,$A3,'Trem Tipo Medio'!$AE:$AE,"&lt;="&amp;P$2,'Trem Tipo Medio'!$AF:$AF,"&gt;="&amp;P$2)/(24*Premissas!K$3))</f>
        <v>0</v>
      </c>
      <c r="Q3" s="18">
        <f>(1+Premissas!L$5)*Frequencia!P3*SUMIFS('Trem Tipo Medio'!$N:$N,'Trem Tipo Medio'!$A:$A,$A3,'Trem Tipo Medio'!$AE:$AE,"&lt;="&amp;Q$2,'Trem Tipo Medio'!$AF:$AF,"&gt;="&amp;Q$2)*(2*SUMIFS('Trem Tipo Medio'!$O:$O,'Trem Tipo Medio'!$A:$A,$A3,'Trem Tipo Medio'!$AE:$AE,"&lt;="&amp;Q$2,'Trem Tipo Medio'!$AF:$AF,"&gt;="&amp;Q$2)/(24*Premissas!L$3))</f>
        <v>0</v>
      </c>
      <c r="R3" s="18">
        <f>(1+Premissas!M$5)*Frequencia!Q3*SUMIFS('Trem Tipo Medio'!$N:$N,'Trem Tipo Medio'!$A:$A,$A3,'Trem Tipo Medio'!$AE:$AE,"&lt;="&amp;R$2,'Trem Tipo Medio'!$AF:$AF,"&gt;="&amp;R$2)*(2*SUMIFS('Trem Tipo Medio'!$O:$O,'Trem Tipo Medio'!$A:$A,$A3,'Trem Tipo Medio'!$AE:$AE,"&lt;="&amp;R$2,'Trem Tipo Medio'!$AF:$AF,"&gt;="&amp;R$2)/(24*Premissas!M$3))</f>
        <v>0</v>
      </c>
      <c r="S3" s="18">
        <f>(1+Premissas!N$5)*Frequencia!R3*SUMIFS('Trem Tipo Medio'!$N:$N,'Trem Tipo Medio'!$A:$A,$A3,'Trem Tipo Medio'!$AE:$AE,"&lt;="&amp;S$2,'Trem Tipo Medio'!$AF:$AF,"&gt;="&amp;S$2)*(2*SUMIFS('Trem Tipo Medio'!$O:$O,'Trem Tipo Medio'!$A:$A,$A3,'Trem Tipo Medio'!$AE:$AE,"&lt;="&amp;S$2,'Trem Tipo Medio'!$AF:$AF,"&gt;="&amp;S$2)/(24*Premissas!N$3))</f>
        <v>0</v>
      </c>
      <c r="T3" s="18">
        <f>(1+Premissas!O$5)*Frequencia!S3*SUMIFS('Trem Tipo Medio'!$N:$N,'Trem Tipo Medio'!$A:$A,$A3,'Trem Tipo Medio'!$AE:$AE,"&lt;="&amp;T$2,'Trem Tipo Medio'!$AF:$AF,"&gt;="&amp;T$2)*(2*SUMIFS('Trem Tipo Medio'!$O:$O,'Trem Tipo Medio'!$A:$A,$A3,'Trem Tipo Medio'!$AE:$AE,"&lt;="&amp;T$2,'Trem Tipo Medio'!$AF:$AF,"&gt;="&amp;T$2)/(24*Premissas!O$3))</f>
        <v>0</v>
      </c>
      <c r="U3" s="18">
        <f>(1+Premissas!P$5)*Frequencia!T3*SUMIFS('Trem Tipo Medio'!$N:$N,'Trem Tipo Medio'!$A:$A,$A3,'Trem Tipo Medio'!$AE:$AE,"&lt;="&amp;U$2,'Trem Tipo Medio'!$AF:$AF,"&gt;="&amp;U$2)*(2*SUMIFS('Trem Tipo Medio'!$O:$O,'Trem Tipo Medio'!$A:$A,$A3,'Trem Tipo Medio'!$AE:$AE,"&lt;="&amp;U$2,'Trem Tipo Medio'!$AF:$AF,"&gt;="&amp;U$2)/(24*Premissas!P$3))</f>
        <v>0</v>
      </c>
      <c r="V3" s="18">
        <f>(1+Premissas!Q$5)*Frequencia!U3*SUMIFS('Trem Tipo Medio'!$N:$N,'Trem Tipo Medio'!$A:$A,$A3,'Trem Tipo Medio'!$AE:$AE,"&lt;="&amp;V$2,'Trem Tipo Medio'!$AF:$AF,"&gt;="&amp;V$2)*(2*SUMIFS('Trem Tipo Medio'!$O:$O,'Trem Tipo Medio'!$A:$A,$A3,'Trem Tipo Medio'!$AE:$AE,"&lt;="&amp;V$2,'Trem Tipo Medio'!$AF:$AF,"&gt;="&amp;V$2)/(24*Premissas!Q$3))</f>
        <v>0</v>
      </c>
      <c r="W3" s="18">
        <f>(1+Premissas!R$5)*Frequencia!V3*SUMIFS('Trem Tipo Medio'!$N:$N,'Trem Tipo Medio'!$A:$A,$A3,'Trem Tipo Medio'!$AE:$AE,"&lt;="&amp;W$2,'Trem Tipo Medio'!$AF:$AF,"&gt;="&amp;W$2)*(2*SUMIFS('Trem Tipo Medio'!$O:$O,'Trem Tipo Medio'!$A:$A,$A3,'Trem Tipo Medio'!$AE:$AE,"&lt;="&amp;W$2,'Trem Tipo Medio'!$AF:$AF,"&gt;="&amp;W$2)/(24*Premissas!R$3))</f>
        <v>0</v>
      </c>
      <c r="X3" s="18">
        <f>(1+Premissas!S$5)*Frequencia!W3*SUMIFS('Trem Tipo Medio'!$N:$N,'Trem Tipo Medio'!$A:$A,$A3,'Trem Tipo Medio'!$AE:$AE,"&lt;="&amp;X$2,'Trem Tipo Medio'!$AF:$AF,"&gt;="&amp;X$2)*(2*SUMIFS('Trem Tipo Medio'!$O:$O,'Trem Tipo Medio'!$A:$A,$A3,'Trem Tipo Medio'!$AE:$AE,"&lt;="&amp;X$2,'Trem Tipo Medio'!$AF:$AF,"&gt;="&amp;X$2)/(24*Premissas!S$3))</f>
        <v>0</v>
      </c>
      <c r="Y3" s="18">
        <f>(1+Premissas!T$5)*Frequencia!X3*SUMIFS('Trem Tipo Medio'!$N:$N,'Trem Tipo Medio'!$A:$A,$A3,'Trem Tipo Medio'!$AE:$AE,"&lt;="&amp;Y$2,'Trem Tipo Medio'!$AF:$AF,"&gt;="&amp;Y$2)*(2*SUMIFS('Trem Tipo Medio'!$O:$O,'Trem Tipo Medio'!$A:$A,$A3,'Trem Tipo Medio'!$AE:$AE,"&lt;="&amp;Y$2,'Trem Tipo Medio'!$AF:$AF,"&gt;="&amp;Y$2)/(24*Premissas!T$3))</f>
        <v>0</v>
      </c>
      <c r="Z3" s="18">
        <f>(1+Premissas!U$5)*Frequencia!Y3*SUMIFS('Trem Tipo Medio'!$N:$N,'Trem Tipo Medio'!$A:$A,$A3,'Trem Tipo Medio'!$AE:$AE,"&lt;="&amp;Z$2,'Trem Tipo Medio'!$AF:$AF,"&gt;="&amp;Z$2)*(2*SUMIFS('Trem Tipo Medio'!$O:$O,'Trem Tipo Medio'!$A:$A,$A3,'Trem Tipo Medio'!$AE:$AE,"&lt;="&amp;Z$2,'Trem Tipo Medio'!$AF:$AF,"&gt;="&amp;Z$2)/(24*Premissas!U$3))</f>
        <v>0</v>
      </c>
      <c r="AA3" s="18">
        <f>(1+Premissas!V$5)*Frequencia!Z3*SUMIFS('Trem Tipo Medio'!$N:$N,'Trem Tipo Medio'!$A:$A,$A3,'Trem Tipo Medio'!$AE:$AE,"&lt;="&amp;AA$2,'Trem Tipo Medio'!$AF:$AF,"&gt;="&amp;AA$2)*(2*SUMIFS('Trem Tipo Medio'!$O:$O,'Trem Tipo Medio'!$A:$A,$A3,'Trem Tipo Medio'!$AE:$AE,"&lt;="&amp;AA$2,'Trem Tipo Medio'!$AF:$AF,"&gt;="&amp;AA$2)/(24*Premissas!V$3))</f>
        <v>0</v>
      </c>
      <c r="AB3" s="18">
        <f>(1+Premissas!W$5)*Frequencia!AA3*SUMIFS('Trem Tipo Medio'!$N:$N,'Trem Tipo Medio'!$A:$A,$A3,'Trem Tipo Medio'!$AE:$AE,"&lt;="&amp;AB$2,'Trem Tipo Medio'!$AF:$AF,"&gt;="&amp;AB$2)*(2*SUMIFS('Trem Tipo Medio'!$O:$O,'Trem Tipo Medio'!$A:$A,$A3,'Trem Tipo Medio'!$AE:$AE,"&lt;="&amp;AB$2,'Trem Tipo Medio'!$AF:$AF,"&gt;="&amp;AB$2)/(24*Premissas!W$3))</f>
        <v>0</v>
      </c>
      <c r="AC3" s="18">
        <f>(1+Premissas!X$5)*Frequencia!AB3*SUMIFS('Trem Tipo Medio'!$N:$N,'Trem Tipo Medio'!$A:$A,$A3,'Trem Tipo Medio'!$AE:$AE,"&lt;="&amp;AC$2,'Trem Tipo Medio'!$AF:$AF,"&gt;="&amp;AC$2)*(2*SUMIFS('Trem Tipo Medio'!$O:$O,'Trem Tipo Medio'!$A:$A,$A3,'Trem Tipo Medio'!$AE:$AE,"&lt;="&amp;AC$2,'Trem Tipo Medio'!$AF:$AF,"&gt;="&amp;AC$2)/(24*Premissas!X$3))</f>
        <v>0</v>
      </c>
      <c r="AD3" s="18">
        <f>(1+Premissas!Y$5)*Frequencia!AC3*SUMIFS('Trem Tipo Medio'!$N:$N,'Trem Tipo Medio'!$A:$A,$A3,'Trem Tipo Medio'!$AE:$AE,"&lt;="&amp;AD$2,'Trem Tipo Medio'!$AF:$AF,"&gt;="&amp;AD$2)*(2*SUMIFS('Trem Tipo Medio'!$O:$O,'Trem Tipo Medio'!$A:$A,$A3,'Trem Tipo Medio'!$AE:$AE,"&lt;="&amp;AD$2,'Trem Tipo Medio'!$AF:$AF,"&gt;="&amp;AD$2)/(24*Premissas!Y$3))</f>
        <v>0</v>
      </c>
      <c r="AE3" s="18">
        <f>(1+Premissas!Z$5)*Frequencia!AD3*SUMIFS('Trem Tipo Medio'!$N:$N,'Trem Tipo Medio'!$A:$A,$A3,'Trem Tipo Medio'!$AE:$AE,"&lt;="&amp;AE$2,'Trem Tipo Medio'!$AF:$AF,"&gt;="&amp;AE$2)*(2*SUMIFS('Trem Tipo Medio'!$O:$O,'Trem Tipo Medio'!$A:$A,$A3,'Trem Tipo Medio'!$AE:$AE,"&lt;="&amp;AE$2,'Trem Tipo Medio'!$AF:$AF,"&gt;="&amp;AE$2)/(24*Premissas!Z$3))</f>
        <v>0</v>
      </c>
      <c r="AF3" s="18">
        <f>(1+Premissas!AA$5)*Frequencia!AE3*SUMIFS('Trem Tipo Medio'!$N:$N,'Trem Tipo Medio'!$A:$A,$A3,'Trem Tipo Medio'!$AE:$AE,"&lt;="&amp;AF$2,'Trem Tipo Medio'!$AF:$AF,"&gt;="&amp;AF$2)*(2*SUMIFS('Trem Tipo Medio'!$O:$O,'Trem Tipo Medio'!$A:$A,$A3,'Trem Tipo Medio'!$AE:$AE,"&lt;="&amp;AF$2,'Trem Tipo Medio'!$AF:$AF,"&gt;="&amp;AF$2)/(24*Premissas!AA$3))</f>
        <v>0</v>
      </c>
      <c r="AG3" s="18">
        <f>(1+Premissas!AB$5)*Frequencia!AF3*SUMIFS('Trem Tipo Medio'!$N:$N,'Trem Tipo Medio'!$A:$A,$A3,'Trem Tipo Medio'!$AE:$AE,"&lt;="&amp;AG$2,'Trem Tipo Medio'!$AF:$AF,"&gt;="&amp;AG$2)*(2*SUMIFS('Trem Tipo Medio'!$O:$O,'Trem Tipo Medio'!$A:$A,$A3,'Trem Tipo Medio'!$AE:$AE,"&lt;="&amp;AG$2,'Trem Tipo Medio'!$AF:$AF,"&gt;="&amp;AG$2)/(24*Premissas!AB$3))</f>
        <v>0</v>
      </c>
      <c r="AH3" s="18">
        <f>(1+Premissas!AC$5)*Frequencia!AG3*SUMIFS('Trem Tipo Medio'!$N:$N,'Trem Tipo Medio'!$A:$A,$A3,'Trem Tipo Medio'!$AE:$AE,"&lt;="&amp;AH$2,'Trem Tipo Medio'!$AF:$AF,"&gt;="&amp;AH$2)*(2*SUMIFS('Trem Tipo Medio'!$O:$O,'Trem Tipo Medio'!$A:$A,$A3,'Trem Tipo Medio'!$AE:$AE,"&lt;="&amp;AH$2,'Trem Tipo Medio'!$AF:$AF,"&gt;="&amp;AH$2)/(24*Premissas!AC$3))</f>
        <v>0</v>
      </c>
      <c r="AI3" s="18">
        <f>(1+Premissas!AD$5)*Frequencia!AH3*SUMIFS('Trem Tipo Medio'!$N:$N,'Trem Tipo Medio'!$A:$A,$A3,'Trem Tipo Medio'!$AE:$AE,"&lt;="&amp;AI$2,'Trem Tipo Medio'!$AF:$AF,"&gt;="&amp;AI$2)*(2*SUMIFS('Trem Tipo Medio'!$O:$O,'Trem Tipo Medio'!$A:$A,$A3,'Trem Tipo Medio'!$AE:$AE,"&lt;="&amp;AI$2,'Trem Tipo Medio'!$AF:$AF,"&gt;="&amp;AI$2)/(24*Premissas!AD$3))</f>
        <v>0</v>
      </c>
      <c r="AJ3" s="18">
        <f>(1+Premissas!AE$5)*Frequencia!AI3*SUMIFS('Trem Tipo Medio'!$N:$N,'Trem Tipo Medio'!$A:$A,$A3,'Trem Tipo Medio'!$AE:$AE,"&lt;="&amp;AJ$2,'Trem Tipo Medio'!$AF:$AF,"&gt;="&amp;AJ$2)*(2*SUMIFS('Trem Tipo Medio'!$O:$O,'Trem Tipo Medio'!$A:$A,$A3,'Trem Tipo Medio'!$AE:$AE,"&lt;="&amp;AJ$2,'Trem Tipo Medio'!$AF:$AF,"&gt;="&amp;AJ$2)/(24*Premissas!AE$3))</f>
        <v>0</v>
      </c>
      <c r="AK3" s="18">
        <f>(1+Premissas!AF$5)*Frequencia!AJ3*SUMIFS('Trem Tipo Medio'!$N:$N,'Trem Tipo Medio'!$A:$A,$A3,'Trem Tipo Medio'!$AE:$AE,"&lt;="&amp;AK$2,'Trem Tipo Medio'!$AF:$AF,"&gt;="&amp;AK$2)*(2*SUMIFS('Trem Tipo Medio'!$O:$O,'Trem Tipo Medio'!$A:$A,$A3,'Trem Tipo Medio'!$AE:$AE,"&lt;="&amp;AK$2,'Trem Tipo Medio'!$AF:$AF,"&gt;="&amp;AK$2)/(24*Premissas!AF$3))</f>
        <v>0</v>
      </c>
      <c r="AL3" s="18">
        <f>(1+Premissas!AG$5)*Frequencia!AK3*SUMIFS('Trem Tipo Medio'!$N:$N,'Trem Tipo Medio'!$A:$A,$A3,'Trem Tipo Medio'!$AE:$AE,"&lt;="&amp;AL$2,'Trem Tipo Medio'!$AF:$AF,"&gt;="&amp;AL$2)*(2*SUMIFS('Trem Tipo Medio'!$O:$O,'Trem Tipo Medio'!$A:$A,$A3,'Trem Tipo Medio'!$AE:$AE,"&lt;="&amp;AL$2,'Trem Tipo Medio'!$AF:$AF,"&gt;="&amp;AL$2)/(24*Premissas!AG$3))</f>
        <v>0</v>
      </c>
      <c r="AM3" s="18">
        <f>(1+Premissas!AH$5)*Frequencia!AL3*SUMIFS('Trem Tipo Medio'!$N:$N,'Trem Tipo Medio'!$A:$A,$A3,'Trem Tipo Medio'!$AE:$AE,"&lt;="&amp;AM$2,'Trem Tipo Medio'!$AF:$AF,"&gt;="&amp;AM$2)*(2*SUMIFS('Trem Tipo Medio'!$O:$O,'Trem Tipo Medio'!$A:$A,$A3,'Trem Tipo Medio'!$AE:$AE,"&lt;="&amp;AM$2,'Trem Tipo Medio'!$AF:$AF,"&gt;="&amp;AM$2)/(24*Premissas!AH$3))</f>
        <v>0</v>
      </c>
      <c r="AN3" s="18">
        <f>(1+Premissas!AI$5)*Frequencia!AM3*SUMIFS('Trem Tipo Medio'!$N:$N,'Trem Tipo Medio'!$A:$A,$A3,'Trem Tipo Medio'!$AE:$AE,"&lt;="&amp;AN$2,'Trem Tipo Medio'!$AF:$AF,"&gt;="&amp;AN$2)*(2*SUMIFS('Trem Tipo Medio'!$O:$O,'Trem Tipo Medio'!$A:$A,$A3,'Trem Tipo Medio'!$AE:$AE,"&lt;="&amp;AN$2,'Trem Tipo Medio'!$AF:$AF,"&gt;="&amp;AN$2)/(24*Premissas!AI$3))</f>
        <v>0</v>
      </c>
      <c r="AO3" s="18">
        <f>(1+Premissas!AJ$5)*Frequencia!AN3*SUMIFS('Trem Tipo Medio'!$N:$N,'Trem Tipo Medio'!$A:$A,$A3,'Trem Tipo Medio'!$AE:$AE,"&lt;="&amp;AO$2,'Trem Tipo Medio'!$AF:$AF,"&gt;="&amp;AO$2)*(2*SUMIFS('Trem Tipo Medio'!$O:$O,'Trem Tipo Medio'!$A:$A,$A3,'Trem Tipo Medio'!$AE:$AE,"&lt;="&amp;AO$2,'Trem Tipo Medio'!$AF:$AF,"&gt;="&amp;AO$2)/(24*Premissas!AJ$3))</f>
        <v>0</v>
      </c>
      <c r="AP3" s="18">
        <f>(1+Premissas!AK$5)*Frequencia!AO3*SUMIFS('Trem Tipo Medio'!$N:$N,'Trem Tipo Medio'!$A:$A,$A3,'Trem Tipo Medio'!$AE:$AE,"&lt;="&amp;AP$2,'Trem Tipo Medio'!$AF:$AF,"&gt;="&amp;AP$2)*(2*SUMIFS('Trem Tipo Medio'!$O:$O,'Trem Tipo Medio'!$A:$A,$A3,'Trem Tipo Medio'!$AE:$AE,"&lt;="&amp;AP$2,'Trem Tipo Medio'!$AF:$AF,"&gt;="&amp;AP$2)/(24*Premissas!AK$3))</f>
        <v>0</v>
      </c>
      <c r="AQ3" s="18">
        <f>(1+Premissas!AL$5)*Frequencia!AP3*SUMIFS('Trem Tipo Medio'!$N:$N,'Trem Tipo Medio'!$A:$A,$A3,'Trem Tipo Medio'!$AE:$AE,"&lt;="&amp;AQ$2,'Trem Tipo Medio'!$AF:$AF,"&gt;="&amp;AQ$2)*(2*SUMIFS('Trem Tipo Medio'!$O:$O,'Trem Tipo Medio'!$A:$A,$A3,'Trem Tipo Medio'!$AE:$AE,"&lt;="&amp;AQ$2,'Trem Tipo Medio'!$AF:$AF,"&gt;="&amp;AQ$2)/(24*Premissas!AL$3))</f>
        <v>0</v>
      </c>
      <c r="AR3" s="18">
        <f>(1+Premissas!AM$5)*Frequencia!AQ3*SUMIFS('Trem Tipo Medio'!$N:$N,'Trem Tipo Medio'!$A:$A,$A3,'Trem Tipo Medio'!$AE:$AE,"&lt;="&amp;AR$2,'Trem Tipo Medio'!$AF:$AF,"&gt;="&amp;AR$2)*(2*SUMIFS('Trem Tipo Medio'!$O:$O,'Trem Tipo Medio'!$A:$A,$A3,'Trem Tipo Medio'!$AE:$AE,"&lt;="&amp;AR$2,'Trem Tipo Medio'!$AF:$AF,"&gt;="&amp;AR$2)/(24*Premissas!AM$3))</f>
        <v>0</v>
      </c>
      <c r="AS3" s="18">
        <f>(1+Premissas!AN$5)*Frequencia!AR3*SUMIFS('Trem Tipo Medio'!$N:$N,'Trem Tipo Medio'!$A:$A,$A3,'Trem Tipo Medio'!$AE:$AE,"&lt;="&amp;AS$2,'Trem Tipo Medio'!$AF:$AF,"&gt;="&amp;AS$2)*(2*SUMIFS('Trem Tipo Medio'!$O:$O,'Trem Tipo Medio'!$A:$A,$A3,'Trem Tipo Medio'!$AE:$AE,"&lt;="&amp;AS$2,'Trem Tipo Medio'!$AF:$AF,"&gt;="&amp;AS$2)/(24*Premissas!AN$3))</f>
        <v>0</v>
      </c>
      <c r="AT3" s="18">
        <f>(1+Premissas!AO$5)*Frequencia!AS3*SUMIFS('Trem Tipo Medio'!$N:$N,'Trem Tipo Medio'!$A:$A,$A3,'Trem Tipo Medio'!$AE:$AE,"&lt;="&amp;AT$2,'Trem Tipo Medio'!$AF:$AF,"&gt;="&amp;AT$2)*(2*SUMIFS('Trem Tipo Medio'!$O:$O,'Trem Tipo Medio'!$A:$A,$A3,'Trem Tipo Medio'!$AE:$AE,"&lt;="&amp;AT$2,'Trem Tipo Medio'!$AF:$AF,"&gt;="&amp;AT$2)/(24*Premissas!AO$3))</f>
        <v>0</v>
      </c>
    </row>
    <row r="4" spans="1:46" s="32" customFormat="1" x14ac:dyDescent="0.25">
      <c r="A4" s="6">
        <f>A3+1</f>
        <v>2</v>
      </c>
      <c r="B4" s="3" t="e">
        <f>VLOOKUP($A4,#REF!,2,0)</f>
        <v>#REF!</v>
      </c>
      <c r="C4" s="3" t="e">
        <f>VLOOKUP($A4,#REF!,3,0)</f>
        <v>#REF!</v>
      </c>
      <c r="D4" s="3" t="e">
        <f>VLOOKUP($A4,#REF!,7,0)</f>
        <v>#REF!</v>
      </c>
      <c r="E4" s="3" t="e">
        <f>VLOOKUP($A4,#REF!,22,0)</f>
        <v>#REF!</v>
      </c>
      <c r="F4" s="43" t="str">
        <f>VLOOKUP(A4,'Trem Tipo Medio'!A:I,8,0)</f>
        <v>AC44</v>
      </c>
      <c r="G4" s="6"/>
      <c r="H4" s="18">
        <f>(1+Premissas!C$5)*Frequencia!G4*SUMIFS('Trem Tipo Medio'!$N:$N,'Trem Tipo Medio'!$A:$A,$A4,'Trem Tipo Medio'!$AE:$AE,"&lt;="&amp;H$2,'Trem Tipo Medio'!$AF:$AF,"&gt;="&amp;H$2)*(2*SUMIFS('Trem Tipo Medio'!$O:$O,'Trem Tipo Medio'!$A:$A,$A4,'Trem Tipo Medio'!$AE:$AE,"&lt;="&amp;H$2,'Trem Tipo Medio'!$AF:$AF,"&gt;="&amp;H$2)/(24*Premissas!C$3))</f>
        <v>0</v>
      </c>
      <c r="I4" s="18">
        <f>(1+Premissas!D$5)*Frequencia!H4*SUMIFS('Trem Tipo Medio'!$N:$N,'Trem Tipo Medio'!$A:$A,$A4,'Trem Tipo Medio'!$AE:$AE,"&lt;="&amp;I$2,'Trem Tipo Medio'!$AF:$AF,"&gt;="&amp;I$2)*(2*SUMIFS('Trem Tipo Medio'!$O:$O,'Trem Tipo Medio'!$A:$A,$A4,'Trem Tipo Medio'!$AE:$AE,"&lt;="&amp;I$2,'Trem Tipo Medio'!$AF:$AF,"&gt;="&amp;I$2)/(24*Premissas!D$3))</f>
        <v>0</v>
      </c>
      <c r="J4" s="18">
        <f>(1+Premissas!E$5)*Frequencia!I4*SUMIFS('Trem Tipo Medio'!$N:$N,'Trem Tipo Medio'!$A:$A,$A4,'Trem Tipo Medio'!$AE:$AE,"&lt;="&amp;J$2,'Trem Tipo Medio'!$AF:$AF,"&gt;="&amp;J$2)*(2*SUMIFS('Trem Tipo Medio'!$O:$O,'Trem Tipo Medio'!$A:$A,$A4,'Trem Tipo Medio'!$AE:$AE,"&lt;="&amp;J$2,'Trem Tipo Medio'!$AF:$AF,"&gt;="&amp;J$2)/(24*Premissas!E$3))</f>
        <v>0</v>
      </c>
      <c r="K4" s="18">
        <f>(1+Premissas!F$5)*Frequencia!J4*SUMIFS('Trem Tipo Medio'!$N:$N,'Trem Tipo Medio'!$A:$A,$A4,'Trem Tipo Medio'!$AE:$AE,"&lt;="&amp;K$2,'Trem Tipo Medio'!$AF:$AF,"&gt;="&amp;K$2)*(2*SUMIFS('Trem Tipo Medio'!$O:$O,'Trem Tipo Medio'!$A:$A,$A4,'Trem Tipo Medio'!$AE:$AE,"&lt;="&amp;K$2,'Trem Tipo Medio'!$AF:$AF,"&gt;="&amp;K$2)/(24*Premissas!F$3))</f>
        <v>0</v>
      </c>
      <c r="L4" s="18">
        <f>(1+Premissas!G$5)*Frequencia!K4*SUMIFS('Trem Tipo Medio'!$N:$N,'Trem Tipo Medio'!$A:$A,$A4,'Trem Tipo Medio'!$AE:$AE,"&lt;="&amp;L$2,'Trem Tipo Medio'!$AF:$AF,"&gt;="&amp;L$2)*(2*SUMIFS('Trem Tipo Medio'!$O:$O,'Trem Tipo Medio'!$A:$A,$A4,'Trem Tipo Medio'!$AE:$AE,"&lt;="&amp;L$2,'Trem Tipo Medio'!$AF:$AF,"&gt;="&amp;L$2)/(24*Premissas!G$3))</f>
        <v>0</v>
      </c>
      <c r="M4" s="18">
        <f>(1+Premissas!H$5)*Frequencia!L4*SUMIFS('Trem Tipo Medio'!$N:$N,'Trem Tipo Medio'!$A:$A,$A4,'Trem Tipo Medio'!$AE:$AE,"&lt;="&amp;M$2,'Trem Tipo Medio'!$AF:$AF,"&gt;="&amp;M$2)*(2*SUMIFS('Trem Tipo Medio'!$O:$O,'Trem Tipo Medio'!$A:$A,$A4,'Trem Tipo Medio'!$AE:$AE,"&lt;="&amp;M$2,'Trem Tipo Medio'!$AF:$AF,"&gt;="&amp;M$2)/(24*Premissas!H$3))</f>
        <v>0</v>
      </c>
      <c r="N4" s="18">
        <f>(1+Premissas!I$5)*Frequencia!M4*SUMIFS('Trem Tipo Medio'!$N:$N,'Trem Tipo Medio'!$A:$A,$A4,'Trem Tipo Medio'!$AE:$AE,"&lt;="&amp;N$2,'Trem Tipo Medio'!$AF:$AF,"&gt;="&amp;N$2)*(2*SUMIFS('Trem Tipo Medio'!$O:$O,'Trem Tipo Medio'!$A:$A,$A4,'Trem Tipo Medio'!$AE:$AE,"&lt;="&amp;N$2,'Trem Tipo Medio'!$AF:$AF,"&gt;="&amp;N$2)/(24*Premissas!I$3))</f>
        <v>0</v>
      </c>
      <c r="O4" s="18">
        <f>(1+Premissas!J$5)*Frequencia!N4*SUMIFS('Trem Tipo Medio'!$N:$N,'Trem Tipo Medio'!$A:$A,$A4,'Trem Tipo Medio'!$AE:$AE,"&lt;="&amp;O$2,'Trem Tipo Medio'!$AF:$AF,"&gt;="&amp;O$2)*(2*SUMIFS('Trem Tipo Medio'!$O:$O,'Trem Tipo Medio'!$A:$A,$A4,'Trem Tipo Medio'!$AE:$AE,"&lt;="&amp;O$2,'Trem Tipo Medio'!$AF:$AF,"&gt;="&amp;O$2)/(24*Premissas!J$3))</f>
        <v>0</v>
      </c>
      <c r="P4" s="18">
        <f>(1+Premissas!K$5)*Frequencia!O4*SUMIFS('Trem Tipo Medio'!$N:$N,'Trem Tipo Medio'!$A:$A,$A4,'Trem Tipo Medio'!$AE:$AE,"&lt;="&amp;P$2,'Trem Tipo Medio'!$AF:$AF,"&gt;="&amp;P$2)*(2*SUMIFS('Trem Tipo Medio'!$O:$O,'Trem Tipo Medio'!$A:$A,$A4,'Trem Tipo Medio'!$AE:$AE,"&lt;="&amp;P$2,'Trem Tipo Medio'!$AF:$AF,"&gt;="&amp;P$2)/(24*Premissas!K$3))</f>
        <v>0</v>
      </c>
      <c r="Q4" s="18">
        <f>(1+Premissas!L$5)*Frequencia!P4*SUMIFS('Trem Tipo Medio'!$N:$N,'Trem Tipo Medio'!$A:$A,$A4,'Trem Tipo Medio'!$AE:$AE,"&lt;="&amp;Q$2,'Trem Tipo Medio'!$AF:$AF,"&gt;="&amp;Q$2)*(2*SUMIFS('Trem Tipo Medio'!$O:$O,'Trem Tipo Medio'!$A:$A,$A4,'Trem Tipo Medio'!$AE:$AE,"&lt;="&amp;Q$2,'Trem Tipo Medio'!$AF:$AF,"&gt;="&amp;Q$2)/(24*Premissas!L$3))</f>
        <v>0</v>
      </c>
      <c r="R4" s="18">
        <f>(1+Premissas!M$5)*Frequencia!Q4*SUMIFS('Trem Tipo Medio'!$N:$N,'Trem Tipo Medio'!$A:$A,$A4,'Trem Tipo Medio'!$AE:$AE,"&lt;="&amp;R$2,'Trem Tipo Medio'!$AF:$AF,"&gt;="&amp;R$2)*(2*SUMIFS('Trem Tipo Medio'!$O:$O,'Trem Tipo Medio'!$A:$A,$A4,'Trem Tipo Medio'!$AE:$AE,"&lt;="&amp;R$2,'Trem Tipo Medio'!$AF:$AF,"&gt;="&amp;R$2)/(24*Premissas!M$3))</f>
        <v>0</v>
      </c>
      <c r="S4" s="18">
        <f>(1+Premissas!N$5)*Frequencia!R4*SUMIFS('Trem Tipo Medio'!$N:$N,'Trem Tipo Medio'!$A:$A,$A4,'Trem Tipo Medio'!$AE:$AE,"&lt;="&amp;S$2,'Trem Tipo Medio'!$AF:$AF,"&gt;="&amp;S$2)*(2*SUMIFS('Trem Tipo Medio'!$O:$O,'Trem Tipo Medio'!$A:$A,$A4,'Trem Tipo Medio'!$AE:$AE,"&lt;="&amp;S$2,'Trem Tipo Medio'!$AF:$AF,"&gt;="&amp;S$2)/(24*Premissas!N$3))</f>
        <v>0</v>
      </c>
      <c r="T4" s="18">
        <f>(1+Premissas!O$5)*Frequencia!S4*SUMIFS('Trem Tipo Medio'!$N:$N,'Trem Tipo Medio'!$A:$A,$A4,'Trem Tipo Medio'!$AE:$AE,"&lt;="&amp;T$2,'Trem Tipo Medio'!$AF:$AF,"&gt;="&amp;T$2)*(2*SUMIFS('Trem Tipo Medio'!$O:$O,'Trem Tipo Medio'!$A:$A,$A4,'Trem Tipo Medio'!$AE:$AE,"&lt;="&amp;T$2,'Trem Tipo Medio'!$AF:$AF,"&gt;="&amp;T$2)/(24*Premissas!O$3))</f>
        <v>0</v>
      </c>
      <c r="U4" s="18">
        <f>(1+Premissas!P$5)*Frequencia!T4*SUMIFS('Trem Tipo Medio'!$N:$N,'Trem Tipo Medio'!$A:$A,$A4,'Trem Tipo Medio'!$AE:$AE,"&lt;="&amp;U$2,'Trem Tipo Medio'!$AF:$AF,"&gt;="&amp;U$2)*(2*SUMIFS('Trem Tipo Medio'!$O:$O,'Trem Tipo Medio'!$A:$A,$A4,'Trem Tipo Medio'!$AE:$AE,"&lt;="&amp;U$2,'Trem Tipo Medio'!$AF:$AF,"&gt;="&amp;U$2)/(24*Premissas!P$3))</f>
        <v>0</v>
      </c>
      <c r="V4" s="18">
        <f>(1+Premissas!Q$5)*Frequencia!U4*SUMIFS('Trem Tipo Medio'!$N:$N,'Trem Tipo Medio'!$A:$A,$A4,'Trem Tipo Medio'!$AE:$AE,"&lt;="&amp;V$2,'Trem Tipo Medio'!$AF:$AF,"&gt;="&amp;V$2)*(2*SUMIFS('Trem Tipo Medio'!$O:$O,'Trem Tipo Medio'!$A:$A,$A4,'Trem Tipo Medio'!$AE:$AE,"&lt;="&amp;V$2,'Trem Tipo Medio'!$AF:$AF,"&gt;="&amp;V$2)/(24*Premissas!Q$3))</f>
        <v>0</v>
      </c>
      <c r="W4" s="18">
        <f>(1+Premissas!R$5)*Frequencia!V4*SUMIFS('Trem Tipo Medio'!$N:$N,'Trem Tipo Medio'!$A:$A,$A4,'Trem Tipo Medio'!$AE:$AE,"&lt;="&amp;W$2,'Trem Tipo Medio'!$AF:$AF,"&gt;="&amp;W$2)*(2*SUMIFS('Trem Tipo Medio'!$O:$O,'Trem Tipo Medio'!$A:$A,$A4,'Trem Tipo Medio'!$AE:$AE,"&lt;="&amp;W$2,'Trem Tipo Medio'!$AF:$AF,"&gt;="&amp;W$2)/(24*Premissas!R$3))</f>
        <v>0</v>
      </c>
      <c r="X4" s="18">
        <f>(1+Premissas!S$5)*Frequencia!W4*SUMIFS('Trem Tipo Medio'!$N:$N,'Trem Tipo Medio'!$A:$A,$A4,'Trem Tipo Medio'!$AE:$AE,"&lt;="&amp;X$2,'Trem Tipo Medio'!$AF:$AF,"&gt;="&amp;X$2)*(2*SUMIFS('Trem Tipo Medio'!$O:$O,'Trem Tipo Medio'!$A:$A,$A4,'Trem Tipo Medio'!$AE:$AE,"&lt;="&amp;X$2,'Trem Tipo Medio'!$AF:$AF,"&gt;="&amp;X$2)/(24*Premissas!S$3))</f>
        <v>0</v>
      </c>
      <c r="Y4" s="18">
        <f>(1+Premissas!T$5)*Frequencia!X4*SUMIFS('Trem Tipo Medio'!$N:$N,'Trem Tipo Medio'!$A:$A,$A4,'Trem Tipo Medio'!$AE:$AE,"&lt;="&amp;Y$2,'Trem Tipo Medio'!$AF:$AF,"&gt;="&amp;Y$2)*(2*SUMIFS('Trem Tipo Medio'!$O:$O,'Trem Tipo Medio'!$A:$A,$A4,'Trem Tipo Medio'!$AE:$AE,"&lt;="&amp;Y$2,'Trem Tipo Medio'!$AF:$AF,"&gt;="&amp;Y$2)/(24*Premissas!T$3))</f>
        <v>0</v>
      </c>
      <c r="Z4" s="18">
        <f>(1+Premissas!U$5)*Frequencia!Y4*SUMIFS('Trem Tipo Medio'!$N:$N,'Trem Tipo Medio'!$A:$A,$A4,'Trem Tipo Medio'!$AE:$AE,"&lt;="&amp;Z$2,'Trem Tipo Medio'!$AF:$AF,"&gt;="&amp;Z$2)*(2*SUMIFS('Trem Tipo Medio'!$O:$O,'Trem Tipo Medio'!$A:$A,$A4,'Trem Tipo Medio'!$AE:$AE,"&lt;="&amp;Z$2,'Trem Tipo Medio'!$AF:$AF,"&gt;="&amp;Z$2)/(24*Premissas!U$3))</f>
        <v>0</v>
      </c>
      <c r="AA4" s="18">
        <f>(1+Premissas!V$5)*Frequencia!Z4*SUMIFS('Trem Tipo Medio'!$N:$N,'Trem Tipo Medio'!$A:$A,$A4,'Trem Tipo Medio'!$AE:$AE,"&lt;="&amp;AA$2,'Trem Tipo Medio'!$AF:$AF,"&gt;="&amp;AA$2)*(2*SUMIFS('Trem Tipo Medio'!$O:$O,'Trem Tipo Medio'!$A:$A,$A4,'Trem Tipo Medio'!$AE:$AE,"&lt;="&amp;AA$2,'Trem Tipo Medio'!$AF:$AF,"&gt;="&amp;AA$2)/(24*Premissas!V$3))</f>
        <v>0</v>
      </c>
      <c r="AB4" s="18">
        <f>(1+Premissas!W$5)*Frequencia!AA4*SUMIFS('Trem Tipo Medio'!$N:$N,'Trem Tipo Medio'!$A:$A,$A4,'Trem Tipo Medio'!$AE:$AE,"&lt;="&amp;AB$2,'Trem Tipo Medio'!$AF:$AF,"&gt;="&amp;AB$2)*(2*SUMIFS('Trem Tipo Medio'!$O:$O,'Trem Tipo Medio'!$A:$A,$A4,'Trem Tipo Medio'!$AE:$AE,"&lt;="&amp;AB$2,'Trem Tipo Medio'!$AF:$AF,"&gt;="&amp;AB$2)/(24*Premissas!W$3))</f>
        <v>0</v>
      </c>
      <c r="AC4" s="18">
        <f>(1+Premissas!X$5)*Frequencia!AB4*SUMIFS('Trem Tipo Medio'!$N:$N,'Trem Tipo Medio'!$A:$A,$A4,'Trem Tipo Medio'!$AE:$AE,"&lt;="&amp;AC$2,'Trem Tipo Medio'!$AF:$AF,"&gt;="&amp;AC$2)*(2*SUMIFS('Trem Tipo Medio'!$O:$O,'Trem Tipo Medio'!$A:$A,$A4,'Trem Tipo Medio'!$AE:$AE,"&lt;="&amp;AC$2,'Trem Tipo Medio'!$AF:$AF,"&gt;="&amp;AC$2)/(24*Premissas!X$3))</f>
        <v>0</v>
      </c>
      <c r="AD4" s="18">
        <f>(1+Premissas!Y$5)*Frequencia!AC4*SUMIFS('Trem Tipo Medio'!$N:$N,'Trem Tipo Medio'!$A:$A,$A4,'Trem Tipo Medio'!$AE:$AE,"&lt;="&amp;AD$2,'Trem Tipo Medio'!$AF:$AF,"&gt;="&amp;AD$2)*(2*SUMIFS('Trem Tipo Medio'!$O:$O,'Trem Tipo Medio'!$A:$A,$A4,'Trem Tipo Medio'!$AE:$AE,"&lt;="&amp;AD$2,'Trem Tipo Medio'!$AF:$AF,"&gt;="&amp;AD$2)/(24*Premissas!Y$3))</f>
        <v>0</v>
      </c>
      <c r="AE4" s="18">
        <f>(1+Premissas!Z$5)*Frequencia!AD4*SUMIFS('Trem Tipo Medio'!$N:$N,'Trem Tipo Medio'!$A:$A,$A4,'Trem Tipo Medio'!$AE:$AE,"&lt;="&amp;AE$2,'Trem Tipo Medio'!$AF:$AF,"&gt;="&amp;AE$2)*(2*SUMIFS('Trem Tipo Medio'!$O:$O,'Trem Tipo Medio'!$A:$A,$A4,'Trem Tipo Medio'!$AE:$AE,"&lt;="&amp;AE$2,'Trem Tipo Medio'!$AF:$AF,"&gt;="&amp;AE$2)/(24*Premissas!Z$3))</f>
        <v>0</v>
      </c>
      <c r="AF4" s="18">
        <f>(1+Premissas!AA$5)*Frequencia!AE4*SUMIFS('Trem Tipo Medio'!$N:$N,'Trem Tipo Medio'!$A:$A,$A4,'Trem Tipo Medio'!$AE:$AE,"&lt;="&amp;AF$2,'Trem Tipo Medio'!$AF:$AF,"&gt;="&amp;AF$2)*(2*SUMIFS('Trem Tipo Medio'!$O:$O,'Trem Tipo Medio'!$A:$A,$A4,'Trem Tipo Medio'!$AE:$AE,"&lt;="&amp;AF$2,'Trem Tipo Medio'!$AF:$AF,"&gt;="&amp;AF$2)/(24*Premissas!AA$3))</f>
        <v>0</v>
      </c>
      <c r="AG4" s="18">
        <f>(1+Premissas!AB$5)*Frequencia!AF4*SUMIFS('Trem Tipo Medio'!$N:$N,'Trem Tipo Medio'!$A:$A,$A4,'Trem Tipo Medio'!$AE:$AE,"&lt;="&amp;AG$2,'Trem Tipo Medio'!$AF:$AF,"&gt;="&amp;AG$2)*(2*SUMIFS('Trem Tipo Medio'!$O:$O,'Trem Tipo Medio'!$A:$A,$A4,'Trem Tipo Medio'!$AE:$AE,"&lt;="&amp;AG$2,'Trem Tipo Medio'!$AF:$AF,"&gt;="&amp;AG$2)/(24*Premissas!AB$3))</f>
        <v>0</v>
      </c>
      <c r="AH4" s="18">
        <f>(1+Premissas!AC$5)*Frequencia!AG4*SUMIFS('Trem Tipo Medio'!$N:$N,'Trem Tipo Medio'!$A:$A,$A4,'Trem Tipo Medio'!$AE:$AE,"&lt;="&amp;AH$2,'Trem Tipo Medio'!$AF:$AF,"&gt;="&amp;AH$2)*(2*SUMIFS('Trem Tipo Medio'!$O:$O,'Trem Tipo Medio'!$A:$A,$A4,'Trem Tipo Medio'!$AE:$AE,"&lt;="&amp;AH$2,'Trem Tipo Medio'!$AF:$AF,"&gt;="&amp;AH$2)/(24*Premissas!AC$3))</f>
        <v>0</v>
      </c>
      <c r="AI4" s="18">
        <f>(1+Premissas!AD$5)*Frequencia!AH4*SUMIFS('Trem Tipo Medio'!$N:$N,'Trem Tipo Medio'!$A:$A,$A4,'Trem Tipo Medio'!$AE:$AE,"&lt;="&amp;AI$2,'Trem Tipo Medio'!$AF:$AF,"&gt;="&amp;AI$2)*(2*SUMIFS('Trem Tipo Medio'!$O:$O,'Trem Tipo Medio'!$A:$A,$A4,'Trem Tipo Medio'!$AE:$AE,"&lt;="&amp;AI$2,'Trem Tipo Medio'!$AF:$AF,"&gt;="&amp;AI$2)/(24*Premissas!AD$3))</f>
        <v>0</v>
      </c>
      <c r="AJ4" s="18">
        <f>(1+Premissas!AE$5)*Frequencia!AI4*SUMIFS('Trem Tipo Medio'!$N:$N,'Trem Tipo Medio'!$A:$A,$A4,'Trem Tipo Medio'!$AE:$AE,"&lt;="&amp;AJ$2,'Trem Tipo Medio'!$AF:$AF,"&gt;="&amp;AJ$2)*(2*SUMIFS('Trem Tipo Medio'!$O:$O,'Trem Tipo Medio'!$A:$A,$A4,'Trem Tipo Medio'!$AE:$AE,"&lt;="&amp;AJ$2,'Trem Tipo Medio'!$AF:$AF,"&gt;="&amp;AJ$2)/(24*Premissas!AE$3))</f>
        <v>0</v>
      </c>
      <c r="AK4" s="18">
        <f>(1+Premissas!AF$5)*Frequencia!AJ4*SUMIFS('Trem Tipo Medio'!$N:$N,'Trem Tipo Medio'!$A:$A,$A4,'Trem Tipo Medio'!$AE:$AE,"&lt;="&amp;AK$2,'Trem Tipo Medio'!$AF:$AF,"&gt;="&amp;AK$2)*(2*SUMIFS('Trem Tipo Medio'!$O:$O,'Trem Tipo Medio'!$A:$A,$A4,'Trem Tipo Medio'!$AE:$AE,"&lt;="&amp;AK$2,'Trem Tipo Medio'!$AF:$AF,"&gt;="&amp;AK$2)/(24*Premissas!AF$3))</f>
        <v>0</v>
      </c>
      <c r="AL4" s="18">
        <f>(1+Premissas!AG$5)*Frequencia!AK4*SUMIFS('Trem Tipo Medio'!$N:$N,'Trem Tipo Medio'!$A:$A,$A4,'Trem Tipo Medio'!$AE:$AE,"&lt;="&amp;AL$2,'Trem Tipo Medio'!$AF:$AF,"&gt;="&amp;AL$2)*(2*SUMIFS('Trem Tipo Medio'!$O:$O,'Trem Tipo Medio'!$A:$A,$A4,'Trem Tipo Medio'!$AE:$AE,"&lt;="&amp;AL$2,'Trem Tipo Medio'!$AF:$AF,"&gt;="&amp;AL$2)/(24*Premissas!AG$3))</f>
        <v>0</v>
      </c>
      <c r="AM4" s="18">
        <f>(1+Premissas!AH$5)*Frequencia!AL4*SUMIFS('Trem Tipo Medio'!$N:$N,'Trem Tipo Medio'!$A:$A,$A4,'Trem Tipo Medio'!$AE:$AE,"&lt;="&amp;AM$2,'Trem Tipo Medio'!$AF:$AF,"&gt;="&amp;AM$2)*(2*SUMIFS('Trem Tipo Medio'!$O:$O,'Trem Tipo Medio'!$A:$A,$A4,'Trem Tipo Medio'!$AE:$AE,"&lt;="&amp;AM$2,'Trem Tipo Medio'!$AF:$AF,"&gt;="&amp;AM$2)/(24*Premissas!AH$3))</f>
        <v>0</v>
      </c>
      <c r="AN4" s="18">
        <f>(1+Premissas!AI$5)*Frequencia!AM4*SUMIFS('Trem Tipo Medio'!$N:$N,'Trem Tipo Medio'!$A:$A,$A4,'Trem Tipo Medio'!$AE:$AE,"&lt;="&amp;AN$2,'Trem Tipo Medio'!$AF:$AF,"&gt;="&amp;AN$2)*(2*SUMIFS('Trem Tipo Medio'!$O:$O,'Trem Tipo Medio'!$A:$A,$A4,'Trem Tipo Medio'!$AE:$AE,"&lt;="&amp;AN$2,'Trem Tipo Medio'!$AF:$AF,"&gt;="&amp;AN$2)/(24*Premissas!AI$3))</f>
        <v>0</v>
      </c>
      <c r="AO4" s="18">
        <f>(1+Premissas!AJ$5)*Frequencia!AN4*SUMIFS('Trem Tipo Medio'!$N:$N,'Trem Tipo Medio'!$A:$A,$A4,'Trem Tipo Medio'!$AE:$AE,"&lt;="&amp;AO$2,'Trem Tipo Medio'!$AF:$AF,"&gt;="&amp;AO$2)*(2*SUMIFS('Trem Tipo Medio'!$O:$O,'Trem Tipo Medio'!$A:$A,$A4,'Trem Tipo Medio'!$AE:$AE,"&lt;="&amp;AO$2,'Trem Tipo Medio'!$AF:$AF,"&gt;="&amp;AO$2)/(24*Premissas!AJ$3))</f>
        <v>0</v>
      </c>
      <c r="AP4" s="18">
        <f>(1+Premissas!AK$5)*Frequencia!AO4*SUMIFS('Trem Tipo Medio'!$N:$N,'Trem Tipo Medio'!$A:$A,$A4,'Trem Tipo Medio'!$AE:$AE,"&lt;="&amp;AP$2,'Trem Tipo Medio'!$AF:$AF,"&gt;="&amp;AP$2)*(2*SUMIFS('Trem Tipo Medio'!$O:$O,'Trem Tipo Medio'!$A:$A,$A4,'Trem Tipo Medio'!$AE:$AE,"&lt;="&amp;AP$2,'Trem Tipo Medio'!$AF:$AF,"&gt;="&amp;AP$2)/(24*Premissas!AK$3))</f>
        <v>0</v>
      </c>
      <c r="AQ4" s="18">
        <f>(1+Premissas!AL$5)*Frequencia!AP4*SUMIFS('Trem Tipo Medio'!$N:$N,'Trem Tipo Medio'!$A:$A,$A4,'Trem Tipo Medio'!$AE:$AE,"&lt;="&amp;AQ$2,'Trem Tipo Medio'!$AF:$AF,"&gt;="&amp;AQ$2)*(2*SUMIFS('Trem Tipo Medio'!$O:$O,'Trem Tipo Medio'!$A:$A,$A4,'Trem Tipo Medio'!$AE:$AE,"&lt;="&amp;AQ$2,'Trem Tipo Medio'!$AF:$AF,"&gt;="&amp;AQ$2)/(24*Premissas!AL$3))</f>
        <v>0</v>
      </c>
      <c r="AR4" s="18">
        <f>(1+Premissas!AM$5)*Frequencia!AQ4*SUMIFS('Trem Tipo Medio'!$N:$N,'Trem Tipo Medio'!$A:$A,$A4,'Trem Tipo Medio'!$AE:$AE,"&lt;="&amp;AR$2,'Trem Tipo Medio'!$AF:$AF,"&gt;="&amp;AR$2)*(2*SUMIFS('Trem Tipo Medio'!$O:$O,'Trem Tipo Medio'!$A:$A,$A4,'Trem Tipo Medio'!$AE:$AE,"&lt;="&amp;AR$2,'Trem Tipo Medio'!$AF:$AF,"&gt;="&amp;AR$2)/(24*Premissas!AM$3))</f>
        <v>0</v>
      </c>
      <c r="AS4" s="18">
        <f>(1+Premissas!AN$5)*Frequencia!AR4*SUMIFS('Trem Tipo Medio'!$N:$N,'Trem Tipo Medio'!$A:$A,$A4,'Trem Tipo Medio'!$AE:$AE,"&lt;="&amp;AS$2,'Trem Tipo Medio'!$AF:$AF,"&gt;="&amp;AS$2)*(2*SUMIFS('Trem Tipo Medio'!$O:$O,'Trem Tipo Medio'!$A:$A,$A4,'Trem Tipo Medio'!$AE:$AE,"&lt;="&amp;AS$2,'Trem Tipo Medio'!$AF:$AF,"&gt;="&amp;AS$2)/(24*Premissas!AN$3))</f>
        <v>0</v>
      </c>
      <c r="AT4" s="18">
        <f>(1+Premissas!AO$5)*Frequencia!AS4*SUMIFS('Trem Tipo Medio'!$N:$N,'Trem Tipo Medio'!$A:$A,$A4,'Trem Tipo Medio'!$AE:$AE,"&lt;="&amp;AT$2,'Trem Tipo Medio'!$AF:$AF,"&gt;="&amp;AT$2)*(2*SUMIFS('Trem Tipo Medio'!$O:$O,'Trem Tipo Medio'!$A:$A,$A4,'Trem Tipo Medio'!$AE:$AE,"&lt;="&amp;AT$2,'Trem Tipo Medio'!$AF:$AF,"&gt;="&amp;AT$2)/(24*Premissas!AO$3))</f>
        <v>0</v>
      </c>
    </row>
    <row r="5" spans="1:46" s="32" customFormat="1" x14ac:dyDescent="0.25">
      <c r="A5" s="6">
        <f t="shared" ref="A5:A68" si="0">A4+1</f>
        <v>3</v>
      </c>
      <c r="B5" s="3" t="e">
        <f>VLOOKUP($A5,#REF!,2,0)</f>
        <v>#REF!</v>
      </c>
      <c r="C5" s="3" t="e">
        <f>VLOOKUP($A5,#REF!,3,0)</f>
        <v>#REF!</v>
      </c>
      <c r="D5" s="3" t="e">
        <f>VLOOKUP($A5,#REF!,7,0)</f>
        <v>#REF!</v>
      </c>
      <c r="E5" s="3" t="e">
        <f>VLOOKUP($A5,#REF!,22,0)</f>
        <v>#REF!</v>
      </c>
      <c r="F5" s="43" t="str">
        <f>VLOOKUP(A5,'Trem Tipo Medio'!A:I,8,0)</f>
        <v>AC44</v>
      </c>
      <c r="G5" s="6"/>
      <c r="H5" s="18">
        <f>(1+Premissas!C$5)*Frequencia!G5*SUMIFS('Trem Tipo Medio'!$N:$N,'Trem Tipo Medio'!$A:$A,$A5,'Trem Tipo Medio'!$AE:$AE,"&lt;="&amp;H$2,'Trem Tipo Medio'!$AF:$AF,"&gt;="&amp;H$2)*(2*SUMIFS('Trem Tipo Medio'!$O:$O,'Trem Tipo Medio'!$A:$A,$A5,'Trem Tipo Medio'!$AE:$AE,"&lt;="&amp;H$2,'Trem Tipo Medio'!$AF:$AF,"&gt;="&amp;H$2)/(24*Premissas!C$3))</f>
        <v>0</v>
      </c>
      <c r="I5" s="18">
        <f>(1+Premissas!D$5)*Frequencia!H5*SUMIFS('Trem Tipo Medio'!$N:$N,'Trem Tipo Medio'!$A:$A,$A5,'Trem Tipo Medio'!$AE:$AE,"&lt;="&amp;I$2,'Trem Tipo Medio'!$AF:$AF,"&gt;="&amp;I$2)*(2*SUMIFS('Trem Tipo Medio'!$O:$O,'Trem Tipo Medio'!$A:$A,$A5,'Trem Tipo Medio'!$AE:$AE,"&lt;="&amp;I$2,'Trem Tipo Medio'!$AF:$AF,"&gt;="&amp;I$2)/(24*Premissas!D$3))</f>
        <v>0</v>
      </c>
      <c r="J5" s="18">
        <f>(1+Premissas!E$5)*Frequencia!I5*SUMIFS('Trem Tipo Medio'!$N:$N,'Trem Tipo Medio'!$A:$A,$A5,'Trem Tipo Medio'!$AE:$AE,"&lt;="&amp;J$2,'Trem Tipo Medio'!$AF:$AF,"&gt;="&amp;J$2)*(2*SUMIFS('Trem Tipo Medio'!$O:$O,'Trem Tipo Medio'!$A:$A,$A5,'Trem Tipo Medio'!$AE:$AE,"&lt;="&amp;J$2,'Trem Tipo Medio'!$AF:$AF,"&gt;="&amp;J$2)/(24*Premissas!E$3))</f>
        <v>0</v>
      </c>
      <c r="K5" s="18">
        <f>(1+Premissas!F$5)*Frequencia!J5*SUMIFS('Trem Tipo Medio'!$N:$N,'Trem Tipo Medio'!$A:$A,$A5,'Trem Tipo Medio'!$AE:$AE,"&lt;="&amp;K$2,'Trem Tipo Medio'!$AF:$AF,"&gt;="&amp;K$2)*(2*SUMIFS('Trem Tipo Medio'!$O:$O,'Trem Tipo Medio'!$A:$A,$A5,'Trem Tipo Medio'!$AE:$AE,"&lt;="&amp;K$2,'Trem Tipo Medio'!$AF:$AF,"&gt;="&amp;K$2)/(24*Premissas!F$3))</f>
        <v>0</v>
      </c>
      <c r="L5" s="18">
        <f>(1+Premissas!G$5)*Frequencia!K5*SUMIFS('Trem Tipo Medio'!$N:$N,'Trem Tipo Medio'!$A:$A,$A5,'Trem Tipo Medio'!$AE:$AE,"&lt;="&amp;L$2,'Trem Tipo Medio'!$AF:$AF,"&gt;="&amp;L$2)*(2*SUMIFS('Trem Tipo Medio'!$O:$O,'Trem Tipo Medio'!$A:$A,$A5,'Trem Tipo Medio'!$AE:$AE,"&lt;="&amp;L$2,'Trem Tipo Medio'!$AF:$AF,"&gt;="&amp;L$2)/(24*Premissas!G$3))</f>
        <v>0</v>
      </c>
      <c r="M5" s="18">
        <f>(1+Premissas!H$5)*Frequencia!L5*SUMIFS('Trem Tipo Medio'!$N:$N,'Trem Tipo Medio'!$A:$A,$A5,'Trem Tipo Medio'!$AE:$AE,"&lt;="&amp;M$2,'Trem Tipo Medio'!$AF:$AF,"&gt;="&amp;M$2)*(2*SUMIFS('Trem Tipo Medio'!$O:$O,'Trem Tipo Medio'!$A:$A,$A5,'Trem Tipo Medio'!$AE:$AE,"&lt;="&amp;M$2,'Trem Tipo Medio'!$AF:$AF,"&gt;="&amp;M$2)/(24*Premissas!H$3))</f>
        <v>0</v>
      </c>
      <c r="N5" s="18">
        <f>(1+Premissas!I$5)*Frequencia!M5*SUMIFS('Trem Tipo Medio'!$N:$N,'Trem Tipo Medio'!$A:$A,$A5,'Trem Tipo Medio'!$AE:$AE,"&lt;="&amp;N$2,'Trem Tipo Medio'!$AF:$AF,"&gt;="&amp;N$2)*(2*SUMIFS('Trem Tipo Medio'!$O:$O,'Trem Tipo Medio'!$A:$A,$A5,'Trem Tipo Medio'!$AE:$AE,"&lt;="&amp;N$2,'Trem Tipo Medio'!$AF:$AF,"&gt;="&amp;N$2)/(24*Premissas!I$3))</f>
        <v>0</v>
      </c>
      <c r="O5" s="18">
        <f>(1+Premissas!J$5)*Frequencia!N5*SUMIFS('Trem Tipo Medio'!$N:$N,'Trem Tipo Medio'!$A:$A,$A5,'Trem Tipo Medio'!$AE:$AE,"&lt;="&amp;O$2,'Trem Tipo Medio'!$AF:$AF,"&gt;="&amp;O$2)*(2*SUMIFS('Trem Tipo Medio'!$O:$O,'Trem Tipo Medio'!$A:$A,$A5,'Trem Tipo Medio'!$AE:$AE,"&lt;="&amp;O$2,'Trem Tipo Medio'!$AF:$AF,"&gt;="&amp;O$2)/(24*Premissas!J$3))</f>
        <v>0</v>
      </c>
      <c r="P5" s="18">
        <f>(1+Premissas!K$5)*Frequencia!O5*SUMIFS('Trem Tipo Medio'!$N:$N,'Trem Tipo Medio'!$A:$A,$A5,'Trem Tipo Medio'!$AE:$AE,"&lt;="&amp;P$2,'Trem Tipo Medio'!$AF:$AF,"&gt;="&amp;P$2)*(2*SUMIFS('Trem Tipo Medio'!$O:$O,'Trem Tipo Medio'!$A:$A,$A5,'Trem Tipo Medio'!$AE:$AE,"&lt;="&amp;P$2,'Trem Tipo Medio'!$AF:$AF,"&gt;="&amp;P$2)/(24*Premissas!K$3))</f>
        <v>0</v>
      </c>
      <c r="Q5" s="18">
        <f>(1+Premissas!L$5)*Frequencia!P5*SUMIFS('Trem Tipo Medio'!$N:$N,'Trem Tipo Medio'!$A:$A,$A5,'Trem Tipo Medio'!$AE:$AE,"&lt;="&amp;Q$2,'Trem Tipo Medio'!$AF:$AF,"&gt;="&amp;Q$2)*(2*SUMIFS('Trem Tipo Medio'!$O:$O,'Trem Tipo Medio'!$A:$A,$A5,'Trem Tipo Medio'!$AE:$AE,"&lt;="&amp;Q$2,'Trem Tipo Medio'!$AF:$AF,"&gt;="&amp;Q$2)/(24*Premissas!L$3))</f>
        <v>0</v>
      </c>
      <c r="R5" s="18">
        <f>(1+Premissas!M$5)*Frequencia!Q5*SUMIFS('Trem Tipo Medio'!$N:$N,'Trem Tipo Medio'!$A:$A,$A5,'Trem Tipo Medio'!$AE:$AE,"&lt;="&amp;R$2,'Trem Tipo Medio'!$AF:$AF,"&gt;="&amp;R$2)*(2*SUMIFS('Trem Tipo Medio'!$O:$O,'Trem Tipo Medio'!$A:$A,$A5,'Trem Tipo Medio'!$AE:$AE,"&lt;="&amp;R$2,'Trem Tipo Medio'!$AF:$AF,"&gt;="&amp;R$2)/(24*Premissas!M$3))</f>
        <v>0</v>
      </c>
      <c r="S5" s="18">
        <f>(1+Premissas!N$5)*Frequencia!R5*SUMIFS('Trem Tipo Medio'!$N:$N,'Trem Tipo Medio'!$A:$A,$A5,'Trem Tipo Medio'!$AE:$AE,"&lt;="&amp;S$2,'Trem Tipo Medio'!$AF:$AF,"&gt;="&amp;S$2)*(2*SUMIFS('Trem Tipo Medio'!$O:$O,'Trem Tipo Medio'!$A:$A,$A5,'Trem Tipo Medio'!$AE:$AE,"&lt;="&amp;S$2,'Trem Tipo Medio'!$AF:$AF,"&gt;="&amp;S$2)/(24*Premissas!N$3))</f>
        <v>0</v>
      </c>
      <c r="T5" s="18">
        <f>(1+Premissas!O$5)*Frequencia!S5*SUMIFS('Trem Tipo Medio'!$N:$N,'Trem Tipo Medio'!$A:$A,$A5,'Trem Tipo Medio'!$AE:$AE,"&lt;="&amp;T$2,'Trem Tipo Medio'!$AF:$AF,"&gt;="&amp;T$2)*(2*SUMIFS('Trem Tipo Medio'!$O:$O,'Trem Tipo Medio'!$A:$A,$A5,'Trem Tipo Medio'!$AE:$AE,"&lt;="&amp;T$2,'Trem Tipo Medio'!$AF:$AF,"&gt;="&amp;T$2)/(24*Premissas!O$3))</f>
        <v>0</v>
      </c>
      <c r="U5" s="18">
        <f>(1+Premissas!P$5)*Frequencia!T5*SUMIFS('Trem Tipo Medio'!$N:$N,'Trem Tipo Medio'!$A:$A,$A5,'Trem Tipo Medio'!$AE:$AE,"&lt;="&amp;U$2,'Trem Tipo Medio'!$AF:$AF,"&gt;="&amp;U$2)*(2*SUMIFS('Trem Tipo Medio'!$O:$O,'Trem Tipo Medio'!$A:$A,$A5,'Trem Tipo Medio'!$AE:$AE,"&lt;="&amp;U$2,'Trem Tipo Medio'!$AF:$AF,"&gt;="&amp;U$2)/(24*Premissas!P$3))</f>
        <v>0</v>
      </c>
      <c r="V5" s="18">
        <f>(1+Premissas!Q$5)*Frequencia!U5*SUMIFS('Trem Tipo Medio'!$N:$N,'Trem Tipo Medio'!$A:$A,$A5,'Trem Tipo Medio'!$AE:$AE,"&lt;="&amp;V$2,'Trem Tipo Medio'!$AF:$AF,"&gt;="&amp;V$2)*(2*SUMIFS('Trem Tipo Medio'!$O:$O,'Trem Tipo Medio'!$A:$A,$A5,'Trem Tipo Medio'!$AE:$AE,"&lt;="&amp;V$2,'Trem Tipo Medio'!$AF:$AF,"&gt;="&amp;V$2)/(24*Premissas!Q$3))</f>
        <v>0</v>
      </c>
      <c r="W5" s="18">
        <f>(1+Premissas!R$5)*Frequencia!V5*SUMIFS('Trem Tipo Medio'!$N:$N,'Trem Tipo Medio'!$A:$A,$A5,'Trem Tipo Medio'!$AE:$AE,"&lt;="&amp;W$2,'Trem Tipo Medio'!$AF:$AF,"&gt;="&amp;W$2)*(2*SUMIFS('Trem Tipo Medio'!$O:$O,'Trem Tipo Medio'!$A:$A,$A5,'Trem Tipo Medio'!$AE:$AE,"&lt;="&amp;W$2,'Trem Tipo Medio'!$AF:$AF,"&gt;="&amp;W$2)/(24*Premissas!R$3))</f>
        <v>0</v>
      </c>
      <c r="X5" s="18">
        <f>(1+Premissas!S$5)*Frequencia!W5*SUMIFS('Trem Tipo Medio'!$N:$N,'Trem Tipo Medio'!$A:$A,$A5,'Trem Tipo Medio'!$AE:$AE,"&lt;="&amp;X$2,'Trem Tipo Medio'!$AF:$AF,"&gt;="&amp;X$2)*(2*SUMIFS('Trem Tipo Medio'!$O:$O,'Trem Tipo Medio'!$A:$A,$A5,'Trem Tipo Medio'!$AE:$AE,"&lt;="&amp;X$2,'Trem Tipo Medio'!$AF:$AF,"&gt;="&amp;X$2)/(24*Premissas!S$3))</f>
        <v>0</v>
      </c>
      <c r="Y5" s="18">
        <f>(1+Premissas!T$5)*Frequencia!X5*SUMIFS('Trem Tipo Medio'!$N:$N,'Trem Tipo Medio'!$A:$A,$A5,'Trem Tipo Medio'!$AE:$AE,"&lt;="&amp;Y$2,'Trem Tipo Medio'!$AF:$AF,"&gt;="&amp;Y$2)*(2*SUMIFS('Trem Tipo Medio'!$O:$O,'Trem Tipo Medio'!$A:$A,$A5,'Trem Tipo Medio'!$AE:$AE,"&lt;="&amp;Y$2,'Trem Tipo Medio'!$AF:$AF,"&gt;="&amp;Y$2)/(24*Premissas!T$3))</f>
        <v>0</v>
      </c>
      <c r="Z5" s="18">
        <f>(1+Premissas!U$5)*Frequencia!Y5*SUMIFS('Trem Tipo Medio'!$N:$N,'Trem Tipo Medio'!$A:$A,$A5,'Trem Tipo Medio'!$AE:$AE,"&lt;="&amp;Z$2,'Trem Tipo Medio'!$AF:$AF,"&gt;="&amp;Z$2)*(2*SUMIFS('Trem Tipo Medio'!$O:$O,'Trem Tipo Medio'!$A:$A,$A5,'Trem Tipo Medio'!$AE:$AE,"&lt;="&amp;Z$2,'Trem Tipo Medio'!$AF:$AF,"&gt;="&amp;Z$2)/(24*Premissas!U$3))</f>
        <v>0</v>
      </c>
      <c r="AA5" s="18">
        <f>(1+Premissas!V$5)*Frequencia!Z5*SUMIFS('Trem Tipo Medio'!$N:$N,'Trem Tipo Medio'!$A:$A,$A5,'Trem Tipo Medio'!$AE:$AE,"&lt;="&amp;AA$2,'Trem Tipo Medio'!$AF:$AF,"&gt;="&amp;AA$2)*(2*SUMIFS('Trem Tipo Medio'!$O:$O,'Trem Tipo Medio'!$A:$A,$A5,'Trem Tipo Medio'!$AE:$AE,"&lt;="&amp;AA$2,'Trem Tipo Medio'!$AF:$AF,"&gt;="&amp;AA$2)/(24*Premissas!V$3))</f>
        <v>0</v>
      </c>
      <c r="AB5" s="18">
        <f>(1+Premissas!W$5)*Frequencia!AA5*SUMIFS('Trem Tipo Medio'!$N:$N,'Trem Tipo Medio'!$A:$A,$A5,'Trem Tipo Medio'!$AE:$AE,"&lt;="&amp;AB$2,'Trem Tipo Medio'!$AF:$AF,"&gt;="&amp;AB$2)*(2*SUMIFS('Trem Tipo Medio'!$O:$O,'Trem Tipo Medio'!$A:$A,$A5,'Trem Tipo Medio'!$AE:$AE,"&lt;="&amp;AB$2,'Trem Tipo Medio'!$AF:$AF,"&gt;="&amp;AB$2)/(24*Premissas!W$3))</f>
        <v>0</v>
      </c>
      <c r="AC5" s="18">
        <f>(1+Premissas!X$5)*Frequencia!AB5*SUMIFS('Trem Tipo Medio'!$N:$N,'Trem Tipo Medio'!$A:$A,$A5,'Trem Tipo Medio'!$AE:$AE,"&lt;="&amp;AC$2,'Trem Tipo Medio'!$AF:$AF,"&gt;="&amp;AC$2)*(2*SUMIFS('Trem Tipo Medio'!$O:$O,'Trem Tipo Medio'!$A:$A,$A5,'Trem Tipo Medio'!$AE:$AE,"&lt;="&amp;AC$2,'Trem Tipo Medio'!$AF:$AF,"&gt;="&amp;AC$2)/(24*Premissas!X$3))</f>
        <v>0</v>
      </c>
      <c r="AD5" s="18">
        <f>(1+Premissas!Y$5)*Frequencia!AC5*SUMIFS('Trem Tipo Medio'!$N:$N,'Trem Tipo Medio'!$A:$A,$A5,'Trem Tipo Medio'!$AE:$AE,"&lt;="&amp;AD$2,'Trem Tipo Medio'!$AF:$AF,"&gt;="&amp;AD$2)*(2*SUMIFS('Trem Tipo Medio'!$O:$O,'Trem Tipo Medio'!$A:$A,$A5,'Trem Tipo Medio'!$AE:$AE,"&lt;="&amp;AD$2,'Trem Tipo Medio'!$AF:$AF,"&gt;="&amp;AD$2)/(24*Premissas!Y$3))</f>
        <v>0</v>
      </c>
      <c r="AE5" s="18">
        <f>(1+Premissas!Z$5)*Frequencia!AD5*SUMIFS('Trem Tipo Medio'!$N:$N,'Trem Tipo Medio'!$A:$A,$A5,'Trem Tipo Medio'!$AE:$AE,"&lt;="&amp;AE$2,'Trem Tipo Medio'!$AF:$AF,"&gt;="&amp;AE$2)*(2*SUMIFS('Trem Tipo Medio'!$O:$O,'Trem Tipo Medio'!$A:$A,$A5,'Trem Tipo Medio'!$AE:$AE,"&lt;="&amp;AE$2,'Trem Tipo Medio'!$AF:$AF,"&gt;="&amp;AE$2)/(24*Premissas!Z$3))</f>
        <v>0</v>
      </c>
      <c r="AF5" s="18">
        <f>(1+Premissas!AA$5)*Frequencia!AE5*SUMIFS('Trem Tipo Medio'!$N:$N,'Trem Tipo Medio'!$A:$A,$A5,'Trem Tipo Medio'!$AE:$AE,"&lt;="&amp;AF$2,'Trem Tipo Medio'!$AF:$AF,"&gt;="&amp;AF$2)*(2*SUMIFS('Trem Tipo Medio'!$O:$O,'Trem Tipo Medio'!$A:$A,$A5,'Trem Tipo Medio'!$AE:$AE,"&lt;="&amp;AF$2,'Trem Tipo Medio'!$AF:$AF,"&gt;="&amp;AF$2)/(24*Premissas!AA$3))</f>
        <v>0</v>
      </c>
      <c r="AG5" s="18">
        <f>(1+Premissas!AB$5)*Frequencia!AF5*SUMIFS('Trem Tipo Medio'!$N:$N,'Trem Tipo Medio'!$A:$A,$A5,'Trem Tipo Medio'!$AE:$AE,"&lt;="&amp;AG$2,'Trem Tipo Medio'!$AF:$AF,"&gt;="&amp;AG$2)*(2*SUMIFS('Trem Tipo Medio'!$O:$O,'Trem Tipo Medio'!$A:$A,$A5,'Trem Tipo Medio'!$AE:$AE,"&lt;="&amp;AG$2,'Trem Tipo Medio'!$AF:$AF,"&gt;="&amp;AG$2)/(24*Premissas!AB$3))</f>
        <v>0</v>
      </c>
      <c r="AH5" s="18">
        <f>(1+Premissas!AC$5)*Frequencia!AG5*SUMIFS('Trem Tipo Medio'!$N:$N,'Trem Tipo Medio'!$A:$A,$A5,'Trem Tipo Medio'!$AE:$AE,"&lt;="&amp;AH$2,'Trem Tipo Medio'!$AF:$AF,"&gt;="&amp;AH$2)*(2*SUMIFS('Trem Tipo Medio'!$O:$O,'Trem Tipo Medio'!$A:$A,$A5,'Trem Tipo Medio'!$AE:$AE,"&lt;="&amp;AH$2,'Trem Tipo Medio'!$AF:$AF,"&gt;="&amp;AH$2)/(24*Premissas!AC$3))</f>
        <v>0</v>
      </c>
      <c r="AI5" s="18">
        <f>(1+Premissas!AD$5)*Frequencia!AH5*SUMIFS('Trem Tipo Medio'!$N:$N,'Trem Tipo Medio'!$A:$A,$A5,'Trem Tipo Medio'!$AE:$AE,"&lt;="&amp;AI$2,'Trem Tipo Medio'!$AF:$AF,"&gt;="&amp;AI$2)*(2*SUMIFS('Trem Tipo Medio'!$O:$O,'Trem Tipo Medio'!$A:$A,$A5,'Trem Tipo Medio'!$AE:$AE,"&lt;="&amp;AI$2,'Trem Tipo Medio'!$AF:$AF,"&gt;="&amp;AI$2)/(24*Premissas!AD$3))</f>
        <v>0</v>
      </c>
      <c r="AJ5" s="18">
        <f>(1+Premissas!AE$5)*Frequencia!AI5*SUMIFS('Trem Tipo Medio'!$N:$N,'Trem Tipo Medio'!$A:$A,$A5,'Trem Tipo Medio'!$AE:$AE,"&lt;="&amp;AJ$2,'Trem Tipo Medio'!$AF:$AF,"&gt;="&amp;AJ$2)*(2*SUMIFS('Trem Tipo Medio'!$O:$O,'Trem Tipo Medio'!$A:$A,$A5,'Trem Tipo Medio'!$AE:$AE,"&lt;="&amp;AJ$2,'Trem Tipo Medio'!$AF:$AF,"&gt;="&amp;AJ$2)/(24*Premissas!AE$3))</f>
        <v>0</v>
      </c>
      <c r="AK5" s="18">
        <f>(1+Premissas!AF$5)*Frequencia!AJ5*SUMIFS('Trem Tipo Medio'!$N:$N,'Trem Tipo Medio'!$A:$A,$A5,'Trem Tipo Medio'!$AE:$AE,"&lt;="&amp;AK$2,'Trem Tipo Medio'!$AF:$AF,"&gt;="&amp;AK$2)*(2*SUMIFS('Trem Tipo Medio'!$O:$O,'Trem Tipo Medio'!$A:$A,$A5,'Trem Tipo Medio'!$AE:$AE,"&lt;="&amp;AK$2,'Trem Tipo Medio'!$AF:$AF,"&gt;="&amp;AK$2)/(24*Premissas!AF$3))</f>
        <v>0</v>
      </c>
      <c r="AL5" s="18">
        <f>(1+Premissas!AG$5)*Frequencia!AK5*SUMIFS('Trem Tipo Medio'!$N:$N,'Trem Tipo Medio'!$A:$A,$A5,'Trem Tipo Medio'!$AE:$AE,"&lt;="&amp;AL$2,'Trem Tipo Medio'!$AF:$AF,"&gt;="&amp;AL$2)*(2*SUMIFS('Trem Tipo Medio'!$O:$O,'Trem Tipo Medio'!$A:$A,$A5,'Trem Tipo Medio'!$AE:$AE,"&lt;="&amp;AL$2,'Trem Tipo Medio'!$AF:$AF,"&gt;="&amp;AL$2)/(24*Premissas!AG$3))</f>
        <v>0</v>
      </c>
      <c r="AM5" s="18">
        <f>(1+Premissas!AH$5)*Frequencia!AL5*SUMIFS('Trem Tipo Medio'!$N:$N,'Trem Tipo Medio'!$A:$A,$A5,'Trem Tipo Medio'!$AE:$AE,"&lt;="&amp;AM$2,'Trem Tipo Medio'!$AF:$AF,"&gt;="&amp;AM$2)*(2*SUMIFS('Trem Tipo Medio'!$O:$O,'Trem Tipo Medio'!$A:$A,$A5,'Trem Tipo Medio'!$AE:$AE,"&lt;="&amp;AM$2,'Trem Tipo Medio'!$AF:$AF,"&gt;="&amp;AM$2)/(24*Premissas!AH$3))</f>
        <v>0</v>
      </c>
      <c r="AN5" s="18">
        <f>(1+Premissas!AI$5)*Frequencia!AM5*SUMIFS('Trem Tipo Medio'!$N:$N,'Trem Tipo Medio'!$A:$A,$A5,'Trem Tipo Medio'!$AE:$AE,"&lt;="&amp;AN$2,'Trem Tipo Medio'!$AF:$AF,"&gt;="&amp;AN$2)*(2*SUMIFS('Trem Tipo Medio'!$O:$O,'Trem Tipo Medio'!$A:$A,$A5,'Trem Tipo Medio'!$AE:$AE,"&lt;="&amp;AN$2,'Trem Tipo Medio'!$AF:$AF,"&gt;="&amp;AN$2)/(24*Premissas!AI$3))</f>
        <v>0</v>
      </c>
      <c r="AO5" s="18">
        <f>(1+Premissas!AJ$5)*Frequencia!AN5*SUMIFS('Trem Tipo Medio'!$N:$N,'Trem Tipo Medio'!$A:$A,$A5,'Trem Tipo Medio'!$AE:$AE,"&lt;="&amp;AO$2,'Trem Tipo Medio'!$AF:$AF,"&gt;="&amp;AO$2)*(2*SUMIFS('Trem Tipo Medio'!$O:$O,'Trem Tipo Medio'!$A:$A,$A5,'Trem Tipo Medio'!$AE:$AE,"&lt;="&amp;AO$2,'Trem Tipo Medio'!$AF:$AF,"&gt;="&amp;AO$2)/(24*Premissas!AJ$3))</f>
        <v>0</v>
      </c>
      <c r="AP5" s="18">
        <f>(1+Premissas!AK$5)*Frequencia!AO5*SUMIFS('Trem Tipo Medio'!$N:$N,'Trem Tipo Medio'!$A:$A,$A5,'Trem Tipo Medio'!$AE:$AE,"&lt;="&amp;AP$2,'Trem Tipo Medio'!$AF:$AF,"&gt;="&amp;AP$2)*(2*SUMIFS('Trem Tipo Medio'!$O:$O,'Trem Tipo Medio'!$A:$A,$A5,'Trem Tipo Medio'!$AE:$AE,"&lt;="&amp;AP$2,'Trem Tipo Medio'!$AF:$AF,"&gt;="&amp;AP$2)/(24*Premissas!AK$3))</f>
        <v>0</v>
      </c>
      <c r="AQ5" s="18">
        <f>(1+Premissas!AL$5)*Frequencia!AP5*SUMIFS('Trem Tipo Medio'!$N:$N,'Trem Tipo Medio'!$A:$A,$A5,'Trem Tipo Medio'!$AE:$AE,"&lt;="&amp;AQ$2,'Trem Tipo Medio'!$AF:$AF,"&gt;="&amp;AQ$2)*(2*SUMIFS('Trem Tipo Medio'!$O:$O,'Trem Tipo Medio'!$A:$A,$A5,'Trem Tipo Medio'!$AE:$AE,"&lt;="&amp;AQ$2,'Trem Tipo Medio'!$AF:$AF,"&gt;="&amp;AQ$2)/(24*Premissas!AL$3))</f>
        <v>0</v>
      </c>
      <c r="AR5" s="18">
        <f>(1+Premissas!AM$5)*Frequencia!AQ5*SUMIFS('Trem Tipo Medio'!$N:$N,'Trem Tipo Medio'!$A:$A,$A5,'Trem Tipo Medio'!$AE:$AE,"&lt;="&amp;AR$2,'Trem Tipo Medio'!$AF:$AF,"&gt;="&amp;AR$2)*(2*SUMIFS('Trem Tipo Medio'!$O:$O,'Trem Tipo Medio'!$A:$A,$A5,'Trem Tipo Medio'!$AE:$AE,"&lt;="&amp;AR$2,'Trem Tipo Medio'!$AF:$AF,"&gt;="&amp;AR$2)/(24*Premissas!AM$3))</f>
        <v>0</v>
      </c>
      <c r="AS5" s="18">
        <f>(1+Premissas!AN$5)*Frequencia!AR5*SUMIFS('Trem Tipo Medio'!$N:$N,'Trem Tipo Medio'!$A:$A,$A5,'Trem Tipo Medio'!$AE:$AE,"&lt;="&amp;AS$2,'Trem Tipo Medio'!$AF:$AF,"&gt;="&amp;AS$2)*(2*SUMIFS('Trem Tipo Medio'!$O:$O,'Trem Tipo Medio'!$A:$A,$A5,'Trem Tipo Medio'!$AE:$AE,"&lt;="&amp;AS$2,'Trem Tipo Medio'!$AF:$AF,"&gt;="&amp;AS$2)/(24*Premissas!AN$3))</f>
        <v>0</v>
      </c>
      <c r="AT5" s="18">
        <f>(1+Premissas!AO$5)*Frequencia!AS5*SUMIFS('Trem Tipo Medio'!$N:$N,'Trem Tipo Medio'!$A:$A,$A5,'Trem Tipo Medio'!$AE:$AE,"&lt;="&amp;AT$2,'Trem Tipo Medio'!$AF:$AF,"&gt;="&amp;AT$2)*(2*SUMIFS('Trem Tipo Medio'!$O:$O,'Trem Tipo Medio'!$A:$A,$A5,'Trem Tipo Medio'!$AE:$AE,"&lt;="&amp;AT$2,'Trem Tipo Medio'!$AF:$AF,"&gt;="&amp;AT$2)/(24*Premissas!AO$3))</f>
        <v>0</v>
      </c>
    </row>
    <row r="6" spans="1:46" s="32" customFormat="1" x14ac:dyDescent="0.25">
      <c r="A6" s="6">
        <f t="shared" si="0"/>
        <v>4</v>
      </c>
      <c r="B6" s="3" t="e">
        <f>VLOOKUP($A6,#REF!,2,0)</f>
        <v>#REF!</v>
      </c>
      <c r="C6" s="3" t="e">
        <f>VLOOKUP($A6,#REF!,3,0)</f>
        <v>#REF!</v>
      </c>
      <c r="D6" s="3" t="e">
        <f>VLOOKUP($A6,#REF!,7,0)</f>
        <v>#REF!</v>
      </c>
      <c r="E6" s="3" t="e">
        <f>VLOOKUP($A6,#REF!,22,0)</f>
        <v>#REF!</v>
      </c>
      <c r="F6" s="43" t="str">
        <f>VLOOKUP(A6,'Trem Tipo Medio'!A:I,8,0)</f>
        <v>AC44</v>
      </c>
      <c r="G6" s="6"/>
      <c r="H6" s="18">
        <f>(1+Premissas!C$5)*Frequencia!G6*SUMIFS('Trem Tipo Medio'!$N:$N,'Trem Tipo Medio'!$A:$A,$A6,'Trem Tipo Medio'!$AE:$AE,"&lt;="&amp;H$2,'Trem Tipo Medio'!$AF:$AF,"&gt;="&amp;H$2)*(2*SUMIFS('Trem Tipo Medio'!$O:$O,'Trem Tipo Medio'!$A:$A,$A6,'Trem Tipo Medio'!$AE:$AE,"&lt;="&amp;H$2,'Trem Tipo Medio'!$AF:$AF,"&gt;="&amp;H$2)/(24*Premissas!C$3))</f>
        <v>0</v>
      </c>
      <c r="I6" s="18">
        <f>(1+Premissas!D$5)*Frequencia!H6*SUMIFS('Trem Tipo Medio'!$N:$N,'Trem Tipo Medio'!$A:$A,$A6,'Trem Tipo Medio'!$AE:$AE,"&lt;="&amp;I$2,'Trem Tipo Medio'!$AF:$AF,"&gt;="&amp;I$2)*(2*SUMIFS('Trem Tipo Medio'!$O:$O,'Trem Tipo Medio'!$A:$A,$A6,'Trem Tipo Medio'!$AE:$AE,"&lt;="&amp;I$2,'Trem Tipo Medio'!$AF:$AF,"&gt;="&amp;I$2)/(24*Premissas!D$3))</f>
        <v>0</v>
      </c>
      <c r="J6" s="18">
        <f>(1+Premissas!E$5)*Frequencia!I6*SUMIFS('Trem Tipo Medio'!$N:$N,'Trem Tipo Medio'!$A:$A,$A6,'Trem Tipo Medio'!$AE:$AE,"&lt;="&amp;J$2,'Trem Tipo Medio'!$AF:$AF,"&gt;="&amp;J$2)*(2*SUMIFS('Trem Tipo Medio'!$O:$O,'Trem Tipo Medio'!$A:$A,$A6,'Trem Tipo Medio'!$AE:$AE,"&lt;="&amp;J$2,'Trem Tipo Medio'!$AF:$AF,"&gt;="&amp;J$2)/(24*Premissas!E$3))</f>
        <v>0</v>
      </c>
      <c r="K6" s="18">
        <f>(1+Premissas!F$5)*Frequencia!J6*SUMIFS('Trem Tipo Medio'!$N:$N,'Trem Tipo Medio'!$A:$A,$A6,'Trem Tipo Medio'!$AE:$AE,"&lt;="&amp;K$2,'Trem Tipo Medio'!$AF:$AF,"&gt;="&amp;K$2)*(2*SUMIFS('Trem Tipo Medio'!$O:$O,'Trem Tipo Medio'!$A:$A,$A6,'Trem Tipo Medio'!$AE:$AE,"&lt;="&amp;K$2,'Trem Tipo Medio'!$AF:$AF,"&gt;="&amp;K$2)/(24*Premissas!F$3))</f>
        <v>0</v>
      </c>
      <c r="L6" s="18">
        <f>(1+Premissas!G$5)*Frequencia!K6*SUMIFS('Trem Tipo Medio'!$N:$N,'Trem Tipo Medio'!$A:$A,$A6,'Trem Tipo Medio'!$AE:$AE,"&lt;="&amp;L$2,'Trem Tipo Medio'!$AF:$AF,"&gt;="&amp;L$2)*(2*SUMIFS('Trem Tipo Medio'!$O:$O,'Trem Tipo Medio'!$A:$A,$A6,'Trem Tipo Medio'!$AE:$AE,"&lt;="&amp;L$2,'Trem Tipo Medio'!$AF:$AF,"&gt;="&amp;L$2)/(24*Premissas!G$3))</f>
        <v>0</v>
      </c>
      <c r="M6" s="18">
        <f>(1+Premissas!H$5)*Frequencia!L6*SUMIFS('Trem Tipo Medio'!$N:$N,'Trem Tipo Medio'!$A:$A,$A6,'Trem Tipo Medio'!$AE:$AE,"&lt;="&amp;M$2,'Trem Tipo Medio'!$AF:$AF,"&gt;="&amp;M$2)*(2*SUMIFS('Trem Tipo Medio'!$O:$O,'Trem Tipo Medio'!$A:$A,$A6,'Trem Tipo Medio'!$AE:$AE,"&lt;="&amp;M$2,'Trem Tipo Medio'!$AF:$AF,"&gt;="&amp;M$2)/(24*Premissas!H$3))</f>
        <v>0</v>
      </c>
      <c r="N6" s="18">
        <f>(1+Premissas!I$5)*Frequencia!M6*SUMIFS('Trem Tipo Medio'!$N:$N,'Trem Tipo Medio'!$A:$A,$A6,'Trem Tipo Medio'!$AE:$AE,"&lt;="&amp;N$2,'Trem Tipo Medio'!$AF:$AF,"&gt;="&amp;N$2)*(2*SUMIFS('Trem Tipo Medio'!$O:$O,'Trem Tipo Medio'!$A:$A,$A6,'Trem Tipo Medio'!$AE:$AE,"&lt;="&amp;N$2,'Trem Tipo Medio'!$AF:$AF,"&gt;="&amp;N$2)/(24*Premissas!I$3))</f>
        <v>0</v>
      </c>
      <c r="O6" s="18">
        <f>(1+Premissas!J$5)*Frequencia!N6*SUMIFS('Trem Tipo Medio'!$N:$N,'Trem Tipo Medio'!$A:$A,$A6,'Trem Tipo Medio'!$AE:$AE,"&lt;="&amp;O$2,'Trem Tipo Medio'!$AF:$AF,"&gt;="&amp;O$2)*(2*SUMIFS('Trem Tipo Medio'!$O:$O,'Trem Tipo Medio'!$A:$A,$A6,'Trem Tipo Medio'!$AE:$AE,"&lt;="&amp;O$2,'Trem Tipo Medio'!$AF:$AF,"&gt;="&amp;O$2)/(24*Premissas!J$3))</f>
        <v>0</v>
      </c>
      <c r="P6" s="18">
        <f>(1+Premissas!K$5)*Frequencia!O6*SUMIFS('Trem Tipo Medio'!$N:$N,'Trem Tipo Medio'!$A:$A,$A6,'Trem Tipo Medio'!$AE:$AE,"&lt;="&amp;P$2,'Trem Tipo Medio'!$AF:$AF,"&gt;="&amp;P$2)*(2*SUMIFS('Trem Tipo Medio'!$O:$O,'Trem Tipo Medio'!$A:$A,$A6,'Trem Tipo Medio'!$AE:$AE,"&lt;="&amp;P$2,'Trem Tipo Medio'!$AF:$AF,"&gt;="&amp;P$2)/(24*Premissas!K$3))</f>
        <v>0</v>
      </c>
      <c r="Q6" s="18">
        <f>(1+Premissas!L$5)*Frequencia!P6*SUMIFS('Trem Tipo Medio'!$N:$N,'Trem Tipo Medio'!$A:$A,$A6,'Trem Tipo Medio'!$AE:$AE,"&lt;="&amp;Q$2,'Trem Tipo Medio'!$AF:$AF,"&gt;="&amp;Q$2)*(2*SUMIFS('Trem Tipo Medio'!$O:$O,'Trem Tipo Medio'!$A:$A,$A6,'Trem Tipo Medio'!$AE:$AE,"&lt;="&amp;Q$2,'Trem Tipo Medio'!$AF:$AF,"&gt;="&amp;Q$2)/(24*Premissas!L$3))</f>
        <v>0</v>
      </c>
      <c r="R6" s="18">
        <f>(1+Premissas!M$5)*Frequencia!Q6*SUMIFS('Trem Tipo Medio'!$N:$N,'Trem Tipo Medio'!$A:$A,$A6,'Trem Tipo Medio'!$AE:$AE,"&lt;="&amp;R$2,'Trem Tipo Medio'!$AF:$AF,"&gt;="&amp;R$2)*(2*SUMIFS('Trem Tipo Medio'!$O:$O,'Trem Tipo Medio'!$A:$A,$A6,'Trem Tipo Medio'!$AE:$AE,"&lt;="&amp;R$2,'Trem Tipo Medio'!$AF:$AF,"&gt;="&amp;R$2)/(24*Premissas!M$3))</f>
        <v>0</v>
      </c>
      <c r="S6" s="18">
        <f>(1+Premissas!N$5)*Frequencia!R6*SUMIFS('Trem Tipo Medio'!$N:$N,'Trem Tipo Medio'!$A:$A,$A6,'Trem Tipo Medio'!$AE:$AE,"&lt;="&amp;S$2,'Trem Tipo Medio'!$AF:$AF,"&gt;="&amp;S$2)*(2*SUMIFS('Trem Tipo Medio'!$O:$O,'Trem Tipo Medio'!$A:$A,$A6,'Trem Tipo Medio'!$AE:$AE,"&lt;="&amp;S$2,'Trem Tipo Medio'!$AF:$AF,"&gt;="&amp;S$2)/(24*Premissas!N$3))</f>
        <v>0</v>
      </c>
      <c r="T6" s="18">
        <f>(1+Premissas!O$5)*Frequencia!S6*SUMIFS('Trem Tipo Medio'!$N:$N,'Trem Tipo Medio'!$A:$A,$A6,'Trem Tipo Medio'!$AE:$AE,"&lt;="&amp;T$2,'Trem Tipo Medio'!$AF:$AF,"&gt;="&amp;T$2)*(2*SUMIFS('Trem Tipo Medio'!$O:$O,'Trem Tipo Medio'!$A:$A,$A6,'Trem Tipo Medio'!$AE:$AE,"&lt;="&amp;T$2,'Trem Tipo Medio'!$AF:$AF,"&gt;="&amp;T$2)/(24*Premissas!O$3))</f>
        <v>0</v>
      </c>
      <c r="U6" s="18">
        <f>(1+Premissas!P$5)*Frequencia!T6*SUMIFS('Trem Tipo Medio'!$N:$N,'Trem Tipo Medio'!$A:$A,$A6,'Trem Tipo Medio'!$AE:$AE,"&lt;="&amp;U$2,'Trem Tipo Medio'!$AF:$AF,"&gt;="&amp;U$2)*(2*SUMIFS('Trem Tipo Medio'!$O:$O,'Trem Tipo Medio'!$A:$A,$A6,'Trem Tipo Medio'!$AE:$AE,"&lt;="&amp;U$2,'Trem Tipo Medio'!$AF:$AF,"&gt;="&amp;U$2)/(24*Premissas!P$3))</f>
        <v>0</v>
      </c>
      <c r="V6" s="18">
        <f>(1+Premissas!Q$5)*Frequencia!U6*SUMIFS('Trem Tipo Medio'!$N:$N,'Trem Tipo Medio'!$A:$A,$A6,'Trem Tipo Medio'!$AE:$AE,"&lt;="&amp;V$2,'Trem Tipo Medio'!$AF:$AF,"&gt;="&amp;V$2)*(2*SUMIFS('Trem Tipo Medio'!$O:$O,'Trem Tipo Medio'!$A:$A,$A6,'Trem Tipo Medio'!$AE:$AE,"&lt;="&amp;V$2,'Trem Tipo Medio'!$AF:$AF,"&gt;="&amp;V$2)/(24*Premissas!Q$3))</f>
        <v>0</v>
      </c>
      <c r="W6" s="18">
        <f>(1+Premissas!R$5)*Frequencia!V6*SUMIFS('Trem Tipo Medio'!$N:$N,'Trem Tipo Medio'!$A:$A,$A6,'Trem Tipo Medio'!$AE:$AE,"&lt;="&amp;W$2,'Trem Tipo Medio'!$AF:$AF,"&gt;="&amp;W$2)*(2*SUMIFS('Trem Tipo Medio'!$O:$O,'Trem Tipo Medio'!$A:$A,$A6,'Trem Tipo Medio'!$AE:$AE,"&lt;="&amp;W$2,'Trem Tipo Medio'!$AF:$AF,"&gt;="&amp;W$2)/(24*Premissas!R$3))</f>
        <v>0</v>
      </c>
      <c r="X6" s="18">
        <f>(1+Premissas!S$5)*Frequencia!W6*SUMIFS('Trem Tipo Medio'!$N:$N,'Trem Tipo Medio'!$A:$A,$A6,'Trem Tipo Medio'!$AE:$AE,"&lt;="&amp;X$2,'Trem Tipo Medio'!$AF:$AF,"&gt;="&amp;X$2)*(2*SUMIFS('Trem Tipo Medio'!$O:$O,'Trem Tipo Medio'!$A:$A,$A6,'Trem Tipo Medio'!$AE:$AE,"&lt;="&amp;X$2,'Trem Tipo Medio'!$AF:$AF,"&gt;="&amp;X$2)/(24*Premissas!S$3))</f>
        <v>0</v>
      </c>
      <c r="Y6" s="18">
        <f>(1+Premissas!T$5)*Frequencia!X6*SUMIFS('Trem Tipo Medio'!$N:$N,'Trem Tipo Medio'!$A:$A,$A6,'Trem Tipo Medio'!$AE:$AE,"&lt;="&amp;Y$2,'Trem Tipo Medio'!$AF:$AF,"&gt;="&amp;Y$2)*(2*SUMIFS('Trem Tipo Medio'!$O:$O,'Trem Tipo Medio'!$A:$A,$A6,'Trem Tipo Medio'!$AE:$AE,"&lt;="&amp;Y$2,'Trem Tipo Medio'!$AF:$AF,"&gt;="&amp;Y$2)/(24*Premissas!T$3))</f>
        <v>0</v>
      </c>
      <c r="Z6" s="18">
        <f>(1+Premissas!U$5)*Frequencia!Y6*SUMIFS('Trem Tipo Medio'!$N:$N,'Trem Tipo Medio'!$A:$A,$A6,'Trem Tipo Medio'!$AE:$AE,"&lt;="&amp;Z$2,'Trem Tipo Medio'!$AF:$AF,"&gt;="&amp;Z$2)*(2*SUMIFS('Trem Tipo Medio'!$O:$O,'Trem Tipo Medio'!$A:$A,$A6,'Trem Tipo Medio'!$AE:$AE,"&lt;="&amp;Z$2,'Trem Tipo Medio'!$AF:$AF,"&gt;="&amp;Z$2)/(24*Premissas!U$3))</f>
        <v>0</v>
      </c>
      <c r="AA6" s="18">
        <f>(1+Premissas!V$5)*Frequencia!Z6*SUMIFS('Trem Tipo Medio'!$N:$N,'Trem Tipo Medio'!$A:$A,$A6,'Trem Tipo Medio'!$AE:$AE,"&lt;="&amp;AA$2,'Trem Tipo Medio'!$AF:$AF,"&gt;="&amp;AA$2)*(2*SUMIFS('Trem Tipo Medio'!$O:$O,'Trem Tipo Medio'!$A:$A,$A6,'Trem Tipo Medio'!$AE:$AE,"&lt;="&amp;AA$2,'Trem Tipo Medio'!$AF:$AF,"&gt;="&amp;AA$2)/(24*Premissas!V$3))</f>
        <v>0</v>
      </c>
      <c r="AB6" s="18">
        <f>(1+Premissas!W$5)*Frequencia!AA6*SUMIFS('Trem Tipo Medio'!$N:$N,'Trem Tipo Medio'!$A:$A,$A6,'Trem Tipo Medio'!$AE:$AE,"&lt;="&amp;AB$2,'Trem Tipo Medio'!$AF:$AF,"&gt;="&amp;AB$2)*(2*SUMIFS('Trem Tipo Medio'!$O:$O,'Trem Tipo Medio'!$A:$A,$A6,'Trem Tipo Medio'!$AE:$AE,"&lt;="&amp;AB$2,'Trem Tipo Medio'!$AF:$AF,"&gt;="&amp;AB$2)/(24*Premissas!W$3))</f>
        <v>0</v>
      </c>
      <c r="AC6" s="18">
        <f>(1+Premissas!X$5)*Frequencia!AB6*SUMIFS('Trem Tipo Medio'!$N:$N,'Trem Tipo Medio'!$A:$A,$A6,'Trem Tipo Medio'!$AE:$AE,"&lt;="&amp;AC$2,'Trem Tipo Medio'!$AF:$AF,"&gt;="&amp;AC$2)*(2*SUMIFS('Trem Tipo Medio'!$O:$O,'Trem Tipo Medio'!$A:$A,$A6,'Trem Tipo Medio'!$AE:$AE,"&lt;="&amp;AC$2,'Trem Tipo Medio'!$AF:$AF,"&gt;="&amp;AC$2)/(24*Premissas!X$3))</f>
        <v>0</v>
      </c>
      <c r="AD6" s="18">
        <f>(1+Premissas!Y$5)*Frequencia!AC6*SUMIFS('Trem Tipo Medio'!$N:$N,'Trem Tipo Medio'!$A:$A,$A6,'Trem Tipo Medio'!$AE:$AE,"&lt;="&amp;AD$2,'Trem Tipo Medio'!$AF:$AF,"&gt;="&amp;AD$2)*(2*SUMIFS('Trem Tipo Medio'!$O:$O,'Trem Tipo Medio'!$A:$A,$A6,'Trem Tipo Medio'!$AE:$AE,"&lt;="&amp;AD$2,'Trem Tipo Medio'!$AF:$AF,"&gt;="&amp;AD$2)/(24*Premissas!Y$3))</f>
        <v>0</v>
      </c>
      <c r="AE6" s="18">
        <f>(1+Premissas!Z$5)*Frequencia!AD6*SUMIFS('Trem Tipo Medio'!$N:$N,'Trem Tipo Medio'!$A:$A,$A6,'Trem Tipo Medio'!$AE:$AE,"&lt;="&amp;AE$2,'Trem Tipo Medio'!$AF:$AF,"&gt;="&amp;AE$2)*(2*SUMIFS('Trem Tipo Medio'!$O:$O,'Trem Tipo Medio'!$A:$A,$A6,'Trem Tipo Medio'!$AE:$AE,"&lt;="&amp;AE$2,'Trem Tipo Medio'!$AF:$AF,"&gt;="&amp;AE$2)/(24*Premissas!Z$3))</f>
        <v>0</v>
      </c>
      <c r="AF6" s="18">
        <f>(1+Premissas!AA$5)*Frequencia!AE6*SUMIFS('Trem Tipo Medio'!$N:$N,'Trem Tipo Medio'!$A:$A,$A6,'Trem Tipo Medio'!$AE:$AE,"&lt;="&amp;AF$2,'Trem Tipo Medio'!$AF:$AF,"&gt;="&amp;AF$2)*(2*SUMIFS('Trem Tipo Medio'!$O:$O,'Trem Tipo Medio'!$A:$A,$A6,'Trem Tipo Medio'!$AE:$AE,"&lt;="&amp;AF$2,'Trem Tipo Medio'!$AF:$AF,"&gt;="&amp;AF$2)/(24*Premissas!AA$3))</f>
        <v>0</v>
      </c>
      <c r="AG6" s="18">
        <f>(1+Premissas!AB$5)*Frequencia!AF6*SUMIFS('Trem Tipo Medio'!$N:$N,'Trem Tipo Medio'!$A:$A,$A6,'Trem Tipo Medio'!$AE:$AE,"&lt;="&amp;AG$2,'Trem Tipo Medio'!$AF:$AF,"&gt;="&amp;AG$2)*(2*SUMIFS('Trem Tipo Medio'!$O:$O,'Trem Tipo Medio'!$A:$A,$A6,'Trem Tipo Medio'!$AE:$AE,"&lt;="&amp;AG$2,'Trem Tipo Medio'!$AF:$AF,"&gt;="&amp;AG$2)/(24*Premissas!AB$3))</f>
        <v>0</v>
      </c>
      <c r="AH6" s="18">
        <f>(1+Premissas!AC$5)*Frequencia!AG6*SUMIFS('Trem Tipo Medio'!$N:$N,'Trem Tipo Medio'!$A:$A,$A6,'Trem Tipo Medio'!$AE:$AE,"&lt;="&amp;AH$2,'Trem Tipo Medio'!$AF:$AF,"&gt;="&amp;AH$2)*(2*SUMIFS('Trem Tipo Medio'!$O:$O,'Trem Tipo Medio'!$A:$A,$A6,'Trem Tipo Medio'!$AE:$AE,"&lt;="&amp;AH$2,'Trem Tipo Medio'!$AF:$AF,"&gt;="&amp;AH$2)/(24*Premissas!AC$3))</f>
        <v>0</v>
      </c>
      <c r="AI6" s="18">
        <f>(1+Premissas!AD$5)*Frequencia!AH6*SUMIFS('Trem Tipo Medio'!$N:$N,'Trem Tipo Medio'!$A:$A,$A6,'Trem Tipo Medio'!$AE:$AE,"&lt;="&amp;AI$2,'Trem Tipo Medio'!$AF:$AF,"&gt;="&amp;AI$2)*(2*SUMIFS('Trem Tipo Medio'!$O:$O,'Trem Tipo Medio'!$A:$A,$A6,'Trem Tipo Medio'!$AE:$AE,"&lt;="&amp;AI$2,'Trem Tipo Medio'!$AF:$AF,"&gt;="&amp;AI$2)/(24*Premissas!AD$3))</f>
        <v>0</v>
      </c>
      <c r="AJ6" s="18">
        <f>(1+Premissas!AE$5)*Frequencia!AI6*SUMIFS('Trem Tipo Medio'!$N:$N,'Trem Tipo Medio'!$A:$A,$A6,'Trem Tipo Medio'!$AE:$AE,"&lt;="&amp;AJ$2,'Trem Tipo Medio'!$AF:$AF,"&gt;="&amp;AJ$2)*(2*SUMIFS('Trem Tipo Medio'!$O:$O,'Trem Tipo Medio'!$A:$A,$A6,'Trem Tipo Medio'!$AE:$AE,"&lt;="&amp;AJ$2,'Trem Tipo Medio'!$AF:$AF,"&gt;="&amp;AJ$2)/(24*Premissas!AE$3))</f>
        <v>0</v>
      </c>
      <c r="AK6" s="18">
        <f>(1+Premissas!AF$5)*Frequencia!AJ6*SUMIFS('Trem Tipo Medio'!$N:$N,'Trem Tipo Medio'!$A:$A,$A6,'Trem Tipo Medio'!$AE:$AE,"&lt;="&amp;AK$2,'Trem Tipo Medio'!$AF:$AF,"&gt;="&amp;AK$2)*(2*SUMIFS('Trem Tipo Medio'!$O:$O,'Trem Tipo Medio'!$A:$A,$A6,'Trem Tipo Medio'!$AE:$AE,"&lt;="&amp;AK$2,'Trem Tipo Medio'!$AF:$AF,"&gt;="&amp;AK$2)/(24*Premissas!AF$3))</f>
        <v>0</v>
      </c>
      <c r="AL6" s="18">
        <f>(1+Premissas!AG$5)*Frequencia!AK6*SUMIFS('Trem Tipo Medio'!$N:$N,'Trem Tipo Medio'!$A:$A,$A6,'Trem Tipo Medio'!$AE:$AE,"&lt;="&amp;AL$2,'Trem Tipo Medio'!$AF:$AF,"&gt;="&amp;AL$2)*(2*SUMIFS('Trem Tipo Medio'!$O:$O,'Trem Tipo Medio'!$A:$A,$A6,'Trem Tipo Medio'!$AE:$AE,"&lt;="&amp;AL$2,'Trem Tipo Medio'!$AF:$AF,"&gt;="&amp;AL$2)/(24*Premissas!AG$3))</f>
        <v>0</v>
      </c>
      <c r="AM6" s="18">
        <f>(1+Premissas!AH$5)*Frequencia!AL6*SUMIFS('Trem Tipo Medio'!$N:$N,'Trem Tipo Medio'!$A:$A,$A6,'Trem Tipo Medio'!$AE:$AE,"&lt;="&amp;AM$2,'Trem Tipo Medio'!$AF:$AF,"&gt;="&amp;AM$2)*(2*SUMIFS('Trem Tipo Medio'!$O:$O,'Trem Tipo Medio'!$A:$A,$A6,'Trem Tipo Medio'!$AE:$AE,"&lt;="&amp;AM$2,'Trem Tipo Medio'!$AF:$AF,"&gt;="&amp;AM$2)/(24*Premissas!AH$3))</f>
        <v>0</v>
      </c>
      <c r="AN6" s="18">
        <f>(1+Premissas!AI$5)*Frequencia!AM6*SUMIFS('Trem Tipo Medio'!$N:$N,'Trem Tipo Medio'!$A:$A,$A6,'Trem Tipo Medio'!$AE:$AE,"&lt;="&amp;AN$2,'Trem Tipo Medio'!$AF:$AF,"&gt;="&amp;AN$2)*(2*SUMIFS('Trem Tipo Medio'!$O:$O,'Trem Tipo Medio'!$A:$A,$A6,'Trem Tipo Medio'!$AE:$AE,"&lt;="&amp;AN$2,'Trem Tipo Medio'!$AF:$AF,"&gt;="&amp;AN$2)/(24*Premissas!AI$3))</f>
        <v>0</v>
      </c>
      <c r="AO6" s="18">
        <f>(1+Premissas!AJ$5)*Frequencia!AN6*SUMIFS('Trem Tipo Medio'!$N:$N,'Trem Tipo Medio'!$A:$A,$A6,'Trem Tipo Medio'!$AE:$AE,"&lt;="&amp;AO$2,'Trem Tipo Medio'!$AF:$AF,"&gt;="&amp;AO$2)*(2*SUMIFS('Trem Tipo Medio'!$O:$O,'Trem Tipo Medio'!$A:$A,$A6,'Trem Tipo Medio'!$AE:$AE,"&lt;="&amp;AO$2,'Trem Tipo Medio'!$AF:$AF,"&gt;="&amp;AO$2)/(24*Premissas!AJ$3))</f>
        <v>0</v>
      </c>
      <c r="AP6" s="18">
        <f>(1+Premissas!AK$5)*Frequencia!AO6*SUMIFS('Trem Tipo Medio'!$N:$N,'Trem Tipo Medio'!$A:$A,$A6,'Trem Tipo Medio'!$AE:$AE,"&lt;="&amp;AP$2,'Trem Tipo Medio'!$AF:$AF,"&gt;="&amp;AP$2)*(2*SUMIFS('Trem Tipo Medio'!$O:$O,'Trem Tipo Medio'!$A:$A,$A6,'Trem Tipo Medio'!$AE:$AE,"&lt;="&amp;AP$2,'Trem Tipo Medio'!$AF:$AF,"&gt;="&amp;AP$2)/(24*Premissas!AK$3))</f>
        <v>0</v>
      </c>
      <c r="AQ6" s="18">
        <f>(1+Premissas!AL$5)*Frequencia!AP6*SUMIFS('Trem Tipo Medio'!$N:$N,'Trem Tipo Medio'!$A:$A,$A6,'Trem Tipo Medio'!$AE:$AE,"&lt;="&amp;AQ$2,'Trem Tipo Medio'!$AF:$AF,"&gt;="&amp;AQ$2)*(2*SUMIFS('Trem Tipo Medio'!$O:$O,'Trem Tipo Medio'!$A:$A,$A6,'Trem Tipo Medio'!$AE:$AE,"&lt;="&amp;AQ$2,'Trem Tipo Medio'!$AF:$AF,"&gt;="&amp;AQ$2)/(24*Premissas!AL$3))</f>
        <v>0</v>
      </c>
      <c r="AR6" s="18">
        <f>(1+Premissas!AM$5)*Frequencia!AQ6*SUMIFS('Trem Tipo Medio'!$N:$N,'Trem Tipo Medio'!$A:$A,$A6,'Trem Tipo Medio'!$AE:$AE,"&lt;="&amp;AR$2,'Trem Tipo Medio'!$AF:$AF,"&gt;="&amp;AR$2)*(2*SUMIFS('Trem Tipo Medio'!$O:$O,'Trem Tipo Medio'!$A:$A,$A6,'Trem Tipo Medio'!$AE:$AE,"&lt;="&amp;AR$2,'Trem Tipo Medio'!$AF:$AF,"&gt;="&amp;AR$2)/(24*Premissas!AM$3))</f>
        <v>0</v>
      </c>
      <c r="AS6" s="18">
        <f>(1+Premissas!AN$5)*Frequencia!AR6*SUMIFS('Trem Tipo Medio'!$N:$N,'Trem Tipo Medio'!$A:$A,$A6,'Trem Tipo Medio'!$AE:$AE,"&lt;="&amp;AS$2,'Trem Tipo Medio'!$AF:$AF,"&gt;="&amp;AS$2)*(2*SUMIFS('Trem Tipo Medio'!$O:$O,'Trem Tipo Medio'!$A:$A,$A6,'Trem Tipo Medio'!$AE:$AE,"&lt;="&amp;AS$2,'Trem Tipo Medio'!$AF:$AF,"&gt;="&amp;AS$2)/(24*Premissas!AN$3))</f>
        <v>0</v>
      </c>
      <c r="AT6" s="18">
        <f>(1+Premissas!AO$5)*Frequencia!AS6*SUMIFS('Trem Tipo Medio'!$N:$N,'Trem Tipo Medio'!$A:$A,$A6,'Trem Tipo Medio'!$AE:$AE,"&lt;="&amp;AT$2,'Trem Tipo Medio'!$AF:$AF,"&gt;="&amp;AT$2)*(2*SUMIFS('Trem Tipo Medio'!$O:$O,'Trem Tipo Medio'!$A:$A,$A6,'Trem Tipo Medio'!$AE:$AE,"&lt;="&amp;AT$2,'Trem Tipo Medio'!$AF:$AF,"&gt;="&amp;AT$2)/(24*Premissas!AO$3))</f>
        <v>0</v>
      </c>
    </row>
    <row r="7" spans="1:46" s="32" customFormat="1" x14ac:dyDescent="0.25">
      <c r="A7" s="6">
        <f t="shared" si="0"/>
        <v>5</v>
      </c>
      <c r="B7" s="3" t="e">
        <f>VLOOKUP($A7,#REF!,2,0)</f>
        <v>#REF!</v>
      </c>
      <c r="C7" s="3" t="e">
        <f>VLOOKUP($A7,#REF!,3,0)</f>
        <v>#REF!</v>
      </c>
      <c r="D7" s="3" t="e">
        <f>VLOOKUP($A7,#REF!,7,0)</f>
        <v>#REF!</v>
      </c>
      <c r="E7" s="3" t="e">
        <f>VLOOKUP($A7,#REF!,22,0)</f>
        <v>#REF!</v>
      </c>
      <c r="F7" s="43" t="str">
        <f>VLOOKUP(A7,'Trem Tipo Medio'!A:I,8,0)</f>
        <v>AC44</v>
      </c>
      <c r="G7" s="6"/>
      <c r="H7" s="18">
        <f>(1+Premissas!C$5)*Frequencia!G7*SUMIFS('Trem Tipo Medio'!$N:$N,'Trem Tipo Medio'!$A:$A,$A7,'Trem Tipo Medio'!$AE:$AE,"&lt;="&amp;H$2,'Trem Tipo Medio'!$AF:$AF,"&gt;="&amp;H$2)*(2*SUMIFS('Trem Tipo Medio'!$O:$O,'Trem Tipo Medio'!$A:$A,$A7,'Trem Tipo Medio'!$AE:$AE,"&lt;="&amp;H$2,'Trem Tipo Medio'!$AF:$AF,"&gt;="&amp;H$2)/(24*Premissas!C$3))</f>
        <v>0</v>
      </c>
      <c r="I7" s="18">
        <f>(1+Premissas!D$5)*Frequencia!H7*SUMIFS('Trem Tipo Medio'!$N:$N,'Trem Tipo Medio'!$A:$A,$A7,'Trem Tipo Medio'!$AE:$AE,"&lt;="&amp;I$2,'Trem Tipo Medio'!$AF:$AF,"&gt;="&amp;I$2)*(2*SUMIFS('Trem Tipo Medio'!$O:$O,'Trem Tipo Medio'!$A:$A,$A7,'Trem Tipo Medio'!$AE:$AE,"&lt;="&amp;I$2,'Trem Tipo Medio'!$AF:$AF,"&gt;="&amp;I$2)/(24*Premissas!D$3))</f>
        <v>0</v>
      </c>
      <c r="J7" s="18">
        <f>(1+Premissas!E$5)*Frequencia!I7*SUMIFS('Trem Tipo Medio'!$N:$N,'Trem Tipo Medio'!$A:$A,$A7,'Trem Tipo Medio'!$AE:$AE,"&lt;="&amp;J$2,'Trem Tipo Medio'!$AF:$AF,"&gt;="&amp;J$2)*(2*SUMIFS('Trem Tipo Medio'!$O:$O,'Trem Tipo Medio'!$A:$A,$A7,'Trem Tipo Medio'!$AE:$AE,"&lt;="&amp;J$2,'Trem Tipo Medio'!$AF:$AF,"&gt;="&amp;J$2)/(24*Premissas!E$3))</f>
        <v>0</v>
      </c>
      <c r="K7" s="18">
        <f>(1+Premissas!F$5)*Frequencia!J7*SUMIFS('Trem Tipo Medio'!$N:$N,'Trem Tipo Medio'!$A:$A,$A7,'Trem Tipo Medio'!$AE:$AE,"&lt;="&amp;K$2,'Trem Tipo Medio'!$AF:$AF,"&gt;="&amp;K$2)*(2*SUMIFS('Trem Tipo Medio'!$O:$O,'Trem Tipo Medio'!$A:$A,$A7,'Trem Tipo Medio'!$AE:$AE,"&lt;="&amp;K$2,'Trem Tipo Medio'!$AF:$AF,"&gt;="&amp;K$2)/(24*Premissas!F$3))</f>
        <v>0</v>
      </c>
      <c r="L7" s="18">
        <f>(1+Premissas!G$5)*Frequencia!K7*SUMIFS('Trem Tipo Medio'!$N:$N,'Trem Tipo Medio'!$A:$A,$A7,'Trem Tipo Medio'!$AE:$AE,"&lt;="&amp;L$2,'Trem Tipo Medio'!$AF:$AF,"&gt;="&amp;L$2)*(2*SUMIFS('Trem Tipo Medio'!$O:$O,'Trem Tipo Medio'!$A:$A,$A7,'Trem Tipo Medio'!$AE:$AE,"&lt;="&amp;L$2,'Trem Tipo Medio'!$AF:$AF,"&gt;="&amp;L$2)/(24*Premissas!G$3))</f>
        <v>0</v>
      </c>
      <c r="M7" s="18">
        <f>(1+Premissas!H$5)*Frequencia!L7*SUMIFS('Trem Tipo Medio'!$N:$N,'Trem Tipo Medio'!$A:$A,$A7,'Trem Tipo Medio'!$AE:$AE,"&lt;="&amp;M$2,'Trem Tipo Medio'!$AF:$AF,"&gt;="&amp;M$2)*(2*SUMIFS('Trem Tipo Medio'!$O:$O,'Trem Tipo Medio'!$A:$A,$A7,'Trem Tipo Medio'!$AE:$AE,"&lt;="&amp;M$2,'Trem Tipo Medio'!$AF:$AF,"&gt;="&amp;M$2)/(24*Premissas!H$3))</f>
        <v>0</v>
      </c>
      <c r="N7" s="18">
        <f>(1+Premissas!I$5)*Frequencia!M7*SUMIFS('Trem Tipo Medio'!$N:$N,'Trem Tipo Medio'!$A:$A,$A7,'Trem Tipo Medio'!$AE:$AE,"&lt;="&amp;N$2,'Trem Tipo Medio'!$AF:$AF,"&gt;="&amp;N$2)*(2*SUMIFS('Trem Tipo Medio'!$O:$O,'Trem Tipo Medio'!$A:$A,$A7,'Trem Tipo Medio'!$AE:$AE,"&lt;="&amp;N$2,'Trem Tipo Medio'!$AF:$AF,"&gt;="&amp;N$2)/(24*Premissas!I$3))</f>
        <v>0</v>
      </c>
      <c r="O7" s="18">
        <f>(1+Premissas!J$5)*Frequencia!N7*SUMIFS('Trem Tipo Medio'!$N:$N,'Trem Tipo Medio'!$A:$A,$A7,'Trem Tipo Medio'!$AE:$AE,"&lt;="&amp;O$2,'Trem Tipo Medio'!$AF:$AF,"&gt;="&amp;O$2)*(2*SUMIFS('Trem Tipo Medio'!$O:$O,'Trem Tipo Medio'!$A:$A,$A7,'Trem Tipo Medio'!$AE:$AE,"&lt;="&amp;O$2,'Trem Tipo Medio'!$AF:$AF,"&gt;="&amp;O$2)/(24*Premissas!J$3))</f>
        <v>0</v>
      </c>
      <c r="P7" s="18">
        <f>(1+Premissas!K$5)*Frequencia!O7*SUMIFS('Trem Tipo Medio'!$N:$N,'Trem Tipo Medio'!$A:$A,$A7,'Trem Tipo Medio'!$AE:$AE,"&lt;="&amp;P$2,'Trem Tipo Medio'!$AF:$AF,"&gt;="&amp;P$2)*(2*SUMIFS('Trem Tipo Medio'!$O:$O,'Trem Tipo Medio'!$A:$A,$A7,'Trem Tipo Medio'!$AE:$AE,"&lt;="&amp;P$2,'Trem Tipo Medio'!$AF:$AF,"&gt;="&amp;P$2)/(24*Premissas!K$3))</f>
        <v>0</v>
      </c>
      <c r="Q7" s="18">
        <f>(1+Premissas!L$5)*Frequencia!P7*SUMIFS('Trem Tipo Medio'!$N:$N,'Trem Tipo Medio'!$A:$A,$A7,'Trem Tipo Medio'!$AE:$AE,"&lt;="&amp;Q$2,'Trem Tipo Medio'!$AF:$AF,"&gt;="&amp;Q$2)*(2*SUMIFS('Trem Tipo Medio'!$O:$O,'Trem Tipo Medio'!$A:$A,$A7,'Trem Tipo Medio'!$AE:$AE,"&lt;="&amp;Q$2,'Trem Tipo Medio'!$AF:$AF,"&gt;="&amp;Q$2)/(24*Premissas!L$3))</f>
        <v>0</v>
      </c>
      <c r="R7" s="18">
        <f>(1+Premissas!M$5)*Frequencia!Q7*SUMIFS('Trem Tipo Medio'!$N:$N,'Trem Tipo Medio'!$A:$A,$A7,'Trem Tipo Medio'!$AE:$AE,"&lt;="&amp;R$2,'Trem Tipo Medio'!$AF:$AF,"&gt;="&amp;R$2)*(2*SUMIFS('Trem Tipo Medio'!$O:$O,'Trem Tipo Medio'!$A:$A,$A7,'Trem Tipo Medio'!$AE:$AE,"&lt;="&amp;R$2,'Trem Tipo Medio'!$AF:$AF,"&gt;="&amp;R$2)/(24*Premissas!M$3))</f>
        <v>0</v>
      </c>
      <c r="S7" s="18">
        <f>(1+Premissas!N$5)*Frequencia!R7*SUMIFS('Trem Tipo Medio'!$N:$N,'Trem Tipo Medio'!$A:$A,$A7,'Trem Tipo Medio'!$AE:$AE,"&lt;="&amp;S$2,'Trem Tipo Medio'!$AF:$AF,"&gt;="&amp;S$2)*(2*SUMIFS('Trem Tipo Medio'!$O:$O,'Trem Tipo Medio'!$A:$A,$A7,'Trem Tipo Medio'!$AE:$AE,"&lt;="&amp;S$2,'Trem Tipo Medio'!$AF:$AF,"&gt;="&amp;S$2)/(24*Premissas!N$3))</f>
        <v>0</v>
      </c>
      <c r="T7" s="18">
        <f>(1+Premissas!O$5)*Frequencia!S7*SUMIFS('Trem Tipo Medio'!$N:$N,'Trem Tipo Medio'!$A:$A,$A7,'Trem Tipo Medio'!$AE:$AE,"&lt;="&amp;T$2,'Trem Tipo Medio'!$AF:$AF,"&gt;="&amp;T$2)*(2*SUMIFS('Trem Tipo Medio'!$O:$O,'Trem Tipo Medio'!$A:$A,$A7,'Trem Tipo Medio'!$AE:$AE,"&lt;="&amp;T$2,'Trem Tipo Medio'!$AF:$AF,"&gt;="&amp;T$2)/(24*Premissas!O$3))</f>
        <v>0</v>
      </c>
      <c r="U7" s="18">
        <f>(1+Premissas!P$5)*Frequencia!T7*SUMIFS('Trem Tipo Medio'!$N:$N,'Trem Tipo Medio'!$A:$A,$A7,'Trem Tipo Medio'!$AE:$AE,"&lt;="&amp;U$2,'Trem Tipo Medio'!$AF:$AF,"&gt;="&amp;U$2)*(2*SUMIFS('Trem Tipo Medio'!$O:$O,'Trem Tipo Medio'!$A:$A,$A7,'Trem Tipo Medio'!$AE:$AE,"&lt;="&amp;U$2,'Trem Tipo Medio'!$AF:$AF,"&gt;="&amp;U$2)/(24*Premissas!P$3))</f>
        <v>0</v>
      </c>
      <c r="V7" s="18">
        <f>(1+Premissas!Q$5)*Frequencia!U7*SUMIFS('Trem Tipo Medio'!$N:$N,'Trem Tipo Medio'!$A:$A,$A7,'Trem Tipo Medio'!$AE:$AE,"&lt;="&amp;V$2,'Trem Tipo Medio'!$AF:$AF,"&gt;="&amp;V$2)*(2*SUMIFS('Trem Tipo Medio'!$O:$O,'Trem Tipo Medio'!$A:$A,$A7,'Trem Tipo Medio'!$AE:$AE,"&lt;="&amp;V$2,'Trem Tipo Medio'!$AF:$AF,"&gt;="&amp;V$2)/(24*Premissas!Q$3))</f>
        <v>0</v>
      </c>
      <c r="W7" s="18">
        <f>(1+Premissas!R$5)*Frequencia!V7*SUMIFS('Trem Tipo Medio'!$N:$N,'Trem Tipo Medio'!$A:$A,$A7,'Trem Tipo Medio'!$AE:$AE,"&lt;="&amp;W$2,'Trem Tipo Medio'!$AF:$AF,"&gt;="&amp;W$2)*(2*SUMIFS('Trem Tipo Medio'!$O:$O,'Trem Tipo Medio'!$A:$A,$A7,'Trem Tipo Medio'!$AE:$AE,"&lt;="&amp;W$2,'Trem Tipo Medio'!$AF:$AF,"&gt;="&amp;W$2)/(24*Premissas!R$3))</f>
        <v>0</v>
      </c>
      <c r="X7" s="18">
        <f>(1+Premissas!S$5)*Frequencia!W7*SUMIFS('Trem Tipo Medio'!$N:$N,'Trem Tipo Medio'!$A:$A,$A7,'Trem Tipo Medio'!$AE:$AE,"&lt;="&amp;X$2,'Trem Tipo Medio'!$AF:$AF,"&gt;="&amp;X$2)*(2*SUMIFS('Trem Tipo Medio'!$O:$O,'Trem Tipo Medio'!$A:$A,$A7,'Trem Tipo Medio'!$AE:$AE,"&lt;="&amp;X$2,'Trem Tipo Medio'!$AF:$AF,"&gt;="&amp;X$2)/(24*Premissas!S$3))</f>
        <v>0</v>
      </c>
      <c r="Y7" s="18">
        <f>(1+Premissas!T$5)*Frequencia!X7*SUMIFS('Trem Tipo Medio'!$N:$N,'Trem Tipo Medio'!$A:$A,$A7,'Trem Tipo Medio'!$AE:$AE,"&lt;="&amp;Y$2,'Trem Tipo Medio'!$AF:$AF,"&gt;="&amp;Y$2)*(2*SUMIFS('Trem Tipo Medio'!$O:$O,'Trem Tipo Medio'!$A:$A,$A7,'Trem Tipo Medio'!$AE:$AE,"&lt;="&amp;Y$2,'Trem Tipo Medio'!$AF:$AF,"&gt;="&amp;Y$2)/(24*Premissas!T$3))</f>
        <v>0</v>
      </c>
      <c r="Z7" s="18">
        <f>(1+Premissas!U$5)*Frequencia!Y7*SUMIFS('Trem Tipo Medio'!$N:$N,'Trem Tipo Medio'!$A:$A,$A7,'Trem Tipo Medio'!$AE:$AE,"&lt;="&amp;Z$2,'Trem Tipo Medio'!$AF:$AF,"&gt;="&amp;Z$2)*(2*SUMIFS('Trem Tipo Medio'!$O:$O,'Trem Tipo Medio'!$A:$A,$A7,'Trem Tipo Medio'!$AE:$AE,"&lt;="&amp;Z$2,'Trem Tipo Medio'!$AF:$AF,"&gt;="&amp;Z$2)/(24*Premissas!U$3))</f>
        <v>0</v>
      </c>
      <c r="AA7" s="18">
        <f>(1+Premissas!V$5)*Frequencia!Z7*SUMIFS('Trem Tipo Medio'!$N:$N,'Trem Tipo Medio'!$A:$A,$A7,'Trem Tipo Medio'!$AE:$AE,"&lt;="&amp;AA$2,'Trem Tipo Medio'!$AF:$AF,"&gt;="&amp;AA$2)*(2*SUMIFS('Trem Tipo Medio'!$O:$O,'Trem Tipo Medio'!$A:$A,$A7,'Trem Tipo Medio'!$AE:$AE,"&lt;="&amp;AA$2,'Trem Tipo Medio'!$AF:$AF,"&gt;="&amp;AA$2)/(24*Premissas!V$3))</f>
        <v>0</v>
      </c>
      <c r="AB7" s="18">
        <f>(1+Premissas!W$5)*Frequencia!AA7*SUMIFS('Trem Tipo Medio'!$N:$N,'Trem Tipo Medio'!$A:$A,$A7,'Trem Tipo Medio'!$AE:$AE,"&lt;="&amp;AB$2,'Trem Tipo Medio'!$AF:$AF,"&gt;="&amp;AB$2)*(2*SUMIFS('Trem Tipo Medio'!$O:$O,'Trem Tipo Medio'!$A:$A,$A7,'Trem Tipo Medio'!$AE:$AE,"&lt;="&amp;AB$2,'Trem Tipo Medio'!$AF:$AF,"&gt;="&amp;AB$2)/(24*Premissas!W$3))</f>
        <v>0</v>
      </c>
      <c r="AC7" s="18">
        <f>(1+Premissas!X$5)*Frequencia!AB7*SUMIFS('Trem Tipo Medio'!$N:$N,'Trem Tipo Medio'!$A:$A,$A7,'Trem Tipo Medio'!$AE:$AE,"&lt;="&amp;AC$2,'Trem Tipo Medio'!$AF:$AF,"&gt;="&amp;AC$2)*(2*SUMIFS('Trem Tipo Medio'!$O:$O,'Trem Tipo Medio'!$A:$A,$A7,'Trem Tipo Medio'!$AE:$AE,"&lt;="&amp;AC$2,'Trem Tipo Medio'!$AF:$AF,"&gt;="&amp;AC$2)/(24*Premissas!X$3))</f>
        <v>0</v>
      </c>
      <c r="AD7" s="18">
        <f>(1+Premissas!Y$5)*Frequencia!AC7*SUMIFS('Trem Tipo Medio'!$N:$N,'Trem Tipo Medio'!$A:$A,$A7,'Trem Tipo Medio'!$AE:$AE,"&lt;="&amp;AD$2,'Trem Tipo Medio'!$AF:$AF,"&gt;="&amp;AD$2)*(2*SUMIFS('Trem Tipo Medio'!$O:$O,'Trem Tipo Medio'!$A:$A,$A7,'Trem Tipo Medio'!$AE:$AE,"&lt;="&amp;AD$2,'Trem Tipo Medio'!$AF:$AF,"&gt;="&amp;AD$2)/(24*Premissas!Y$3))</f>
        <v>0</v>
      </c>
      <c r="AE7" s="18">
        <f>(1+Premissas!Z$5)*Frequencia!AD7*SUMIFS('Trem Tipo Medio'!$N:$N,'Trem Tipo Medio'!$A:$A,$A7,'Trem Tipo Medio'!$AE:$AE,"&lt;="&amp;AE$2,'Trem Tipo Medio'!$AF:$AF,"&gt;="&amp;AE$2)*(2*SUMIFS('Trem Tipo Medio'!$O:$O,'Trem Tipo Medio'!$A:$A,$A7,'Trem Tipo Medio'!$AE:$AE,"&lt;="&amp;AE$2,'Trem Tipo Medio'!$AF:$AF,"&gt;="&amp;AE$2)/(24*Premissas!Z$3))</f>
        <v>0</v>
      </c>
      <c r="AF7" s="18">
        <f>(1+Premissas!AA$5)*Frequencia!AE7*SUMIFS('Trem Tipo Medio'!$N:$N,'Trem Tipo Medio'!$A:$A,$A7,'Trem Tipo Medio'!$AE:$AE,"&lt;="&amp;AF$2,'Trem Tipo Medio'!$AF:$AF,"&gt;="&amp;AF$2)*(2*SUMIFS('Trem Tipo Medio'!$O:$O,'Trem Tipo Medio'!$A:$A,$A7,'Trem Tipo Medio'!$AE:$AE,"&lt;="&amp;AF$2,'Trem Tipo Medio'!$AF:$AF,"&gt;="&amp;AF$2)/(24*Premissas!AA$3))</f>
        <v>0</v>
      </c>
      <c r="AG7" s="18">
        <f>(1+Premissas!AB$5)*Frequencia!AF7*SUMIFS('Trem Tipo Medio'!$N:$N,'Trem Tipo Medio'!$A:$A,$A7,'Trem Tipo Medio'!$AE:$AE,"&lt;="&amp;AG$2,'Trem Tipo Medio'!$AF:$AF,"&gt;="&amp;AG$2)*(2*SUMIFS('Trem Tipo Medio'!$O:$O,'Trem Tipo Medio'!$A:$A,$A7,'Trem Tipo Medio'!$AE:$AE,"&lt;="&amp;AG$2,'Trem Tipo Medio'!$AF:$AF,"&gt;="&amp;AG$2)/(24*Premissas!AB$3))</f>
        <v>0</v>
      </c>
      <c r="AH7" s="18">
        <f>(1+Premissas!AC$5)*Frequencia!AG7*SUMIFS('Trem Tipo Medio'!$N:$N,'Trem Tipo Medio'!$A:$A,$A7,'Trem Tipo Medio'!$AE:$AE,"&lt;="&amp;AH$2,'Trem Tipo Medio'!$AF:$AF,"&gt;="&amp;AH$2)*(2*SUMIFS('Trem Tipo Medio'!$O:$O,'Trem Tipo Medio'!$A:$A,$A7,'Trem Tipo Medio'!$AE:$AE,"&lt;="&amp;AH$2,'Trem Tipo Medio'!$AF:$AF,"&gt;="&amp;AH$2)/(24*Premissas!AC$3))</f>
        <v>0</v>
      </c>
      <c r="AI7" s="18">
        <f>(1+Premissas!AD$5)*Frequencia!AH7*SUMIFS('Trem Tipo Medio'!$N:$N,'Trem Tipo Medio'!$A:$A,$A7,'Trem Tipo Medio'!$AE:$AE,"&lt;="&amp;AI$2,'Trem Tipo Medio'!$AF:$AF,"&gt;="&amp;AI$2)*(2*SUMIFS('Trem Tipo Medio'!$O:$O,'Trem Tipo Medio'!$A:$A,$A7,'Trem Tipo Medio'!$AE:$AE,"&lt;="&amp;AI$2,'Trem Tipo Medio'!$AF:$AF,"&gt;="&amp;AI$2)/(24*Premissas!AD$3))</f>
        <v>0</v>
      </c>
      <c r="AJ7" s="18">
        <f>(1+Premissas!AE$5)*Frequencia!AI7*SUMIFS('Trem Tipo Medio'!$N:$N,'Trem Tipo Medio'!$A:$A,$A7,'Trem Tipo Medio'!$AE:$AE,"&lt;="&amp;AJ$2,'Trem Tipo Medio'!$AF:$AF,"&gt;="&amp;AJ$2)*(2*SUMIFS('Trem Tipo Medio'!$O:$O,'Trem Tipo Medio'!$A:$A,$A7,'Trem Tipo Medio'!$AE:$AE,"&lt;="&amp;AJ$2,'Trem Tipo Medio'!$AF:$AF,"&gt;="&amp;AJ$2)/(24*Premissas!AE$3))</f>
        <v>0</v>
      </c>
      <c r="AK7" s="18">
        <f>(1+Premissas!AF$5)*Frequencia!AJ7*SUMIFS('Trem Tipo Medio'!$N:$N,'Trem Tipo Medio'!$A:$A,$A7,'Trem Tipo Medio'!$AE:$AE,"&lt;="&amp;AK$2,'Trem Tipo Medio'!$AF:$AF,"&gt;="&amp;AK$2)*(2*SUMIFS('Trem Tipo Medio'!$O:$O,'Trem Tipo Medio'!$A:$A,$A7,'Trem Tipo Medio'!$AE:$AE,"&lt;="&amp;AK$2,'Trem Tipo Medio'!$AF:$AF,"&gt;="&amp;AK$2)/(24*Premissas!AF$3))</f>
        <v>0</v>
      </c>
      <c r="AL7" s="18">
        <f>(1+Premissas!AG$5)*Frequencia!AK7*SUMIFS('Trem Tipo Medio'!$N:$N,'Trem Tipo Medio'!$A:$A,$A7,'Trem Tipo Medio'!$AE:$AE,"&lt;="&amp;AL$2,'Trem Tipo Medio'!$AF:$AF,"&gt;="&amp;AL$2)*(2*SUMIFS('Trem Tipo Medio'!$O:$O,'Trem Tipo Medio'!$A:$A,$A7,'Trem Tipo Medio'!$AE:$AE,"&lt;="&amp;AL$2,'Trem Tipo Medio'!$AF:$AF,"&gt;="&amp;AL$2)/(24*Premissas!AG$3))</f>
        <v>0</v>
      </c>
      <c r="AM7" s="18">
        <f>(1+Premissas!AH$5)*Frequencia!AL7*SUMIFS('Trem Tipo Medio'!$N:$N,'Trem Tipo Medio'!$A:$A,$A7,'Trem Tipo Medio'!$AE:$AE,"&lt;="&amp;AM$2,'Trem Tipo Medio'!$AF:$AF,"&gt;="&amp;AM$2)*(2*SUMIFS('Trem Tipo Medio'!$O:$O,'Trem Tipo Medio'!$A:$A,$A7,'Trem Tipo Medio'!$AE:$AE,"&lt;="&amp;AM$2,'Trem Tipo Medio'!$AF:$AF,"&gt;="&amp;AM$2)/(24*Premissas!AH$3))</f>
        <v>0</v>
      </c>
      <c r="AN7" s="18">
        <f>(1+Premissas!AI$5)*Frequencia!AM7*SUMIFS('Trem Tipo Medio'!$N:$N,'Trem Tipo Medio'!$A:$A,$A7,'Trem Tipo Medio'!$AE:$AE,"&lt;="&amp;AN$2,'Trem Tipo Medio'!$AF:$AF,"&gt;="&amp;AN$2)*(2*SUMIFS('Trem Tipo Medio'!$O:$O,'Trem Tipo Medio'!$A:$A,$A7,'Trem Tipo Medio'!$AE:$AE,"&lt;="&amp;AN$2,'Trem Tipo Medio'!$AF:$AF,"&gt;="&amp;AN$2)/(24*Premissas!AI$3))</f>
        <v>0</v>
      </c>
      <c r="AO7" s="18">
        <f>(1+Premissas!AJ$5)*Frequencia!AN7*SUMIFS('Trem Tipo Medio'!$N:$N,'Trem Tipo Medio'!$A:$A,$A7,'Trem Tipo Medio'!$AE:$AE,"&lt;="&amp;AO$2,'Trem Tipo Medio'!$AF:$AF,"&gt;="&amp;AO$2)*(2*SUMIFS('Trem Tipo Medio'!$O:$O,'Trem Tipo Medio'!$A:$A,$A7,'Trem Tipo Medio'!$AE:$AE,"&lt;="&amp;AO$2,'Trem Tipo Medio'!$AF:$AF,"&gt;="&amp;AO$2)/(24*Premissas!AJ$3))</f>
        <v>0</v>
      </c>
      <c r="AP7" s="18">
        <f>(1+Premissas!AK$5)*Frequencia!AO7*SUMIFS('Trem Tipo Medio'!$N:$N,'Trem Tipo Medio'!$A:$A,$A7,'Trem Tipo Medio'!$AE:$AE,"&lt;="&amp;AP$2,'Trem Tipo Medio'!$AF:$AF,"&gt;="&amp;AP$2)*(2*SUMIFS('Trem Tipo Medio'!$O:$O,'Trem Tipo Medio'!$A:$A,$A7,'Trem Tipo Medio'!$AE:$AE,"&lt;="&amp;AP$2,'Trem Tipo Medio'!$AF:$AF,"&gt;="&amp;AP$2)/(24*Premissas!AK$3))</f>
        <v>0</v>
      </c>
      <c r="AQ7" s="18">
        <f>(1+Premissas!AL$5)*Frequencia!AP7*SUMIFS('Trem Tipo Medio'!$N:$N,'Trem Tipo Medio'!$A:$A,$A7,'Trem Tipo Medio'!$AE:$AE,"&lt;="&amp;AQ$2,'Trem Tipo Medio'!$AF:$AF,"&gt;="&amp;AQ$2)*(2*SUMIFS('Trem Tipo Medio'!$O:$O,'Trem Tipo Medio'!$A:$A,$A7,'Trem Tipo Medio'!$AE:$AE,"&lt;="&amp;AQ$2,'Trem Tipo Medio'!$AF:$AF,"&gt;="&amp;AQ$2)/(24*Premissas!AL$3))</f>
        <v>0</v>
      </c>
      <c r="AR7" s="18">
        <f>(1+Premissas!AM$5)*Frequencia!AQ7*SUMIFS('Trem Tipo Medio'!$N:$N,'Trem Tipo Medio'!$A:$A,$A7,'Trem Tipo Medio'!$AE:$AE,"&lt;="&amp;AR$2,'Trem Tipo Medio'!$AF:$AF,"&gt;="&amp;AR$2)*(2*SUMIFS('Trem Tipo Medio'!$O:$O,'Trem Tipo Medio'!$A:$A,$A7,'Trem Tipo Medio'!$AE:$AE,"&lt;="&amp;AR$2,'Trem Tipo Medio'!$AF:$AF,"&gt;="&amp;AR$2)/(24*Premissas!AM$3))</f>
        <v>0</v>
      </c>
      <c r="AS7" s="18">
        <f>(1+Premissas!AN$5)*Frequencia!AR7*SUMIFS('Trem Tipo Medio'!$N:$N,'Trem Tipo Medio'!$A:$A,$A7,'Trem Tipo Medio'!$AE:$AE,"&lt;="&amp;AS$2,'Trem Tipo Medio'!$AF:$AF,"&gt;="&amp;AS$2)*(2*SUMIFS('Trem Tipo Medio'!$O:$O,'Trem Tipo Medio'!$A:$A,$A7,'Trem Tipo Medio'!$AE:$AE,"&lt;="&amp;AS$2,'Trem Tipo Medio'!$AF:$AF,"&gt;="&amp;AS$2)/(24*Premissas!AN$3))</f>
        <v>0</v>
      </c>
      <c r="AT7" s="18">
        <f>(1+Premissas!AO$5)*Frequencia!AS7*SUMIFS('Trem Tipo Medio'!$N:$N,'Trem Tipo Medio'!$A:$A,$A7,'Trem Tipo Medio'!$AE:$AE,"&lt;="&amp;AT$2,'Trem Tipo Medio'!$AF:$AF,"&gt;="&amp;AT$2)*(2*SUMIFS('Trem Tipo Medio'!$O:$O,'Trem Tipo Medio'!$A:$A,$A7,'Trem Tipo Medio'!$AE:$AE,"&lt;="&amp;AT$2,'Trem Tipo Medio'!$AF:$AF,"&gt;="&amp;AT$2)/(24*Premissas!AO$3))</f>
        <v>0</v>
      </c>
    </row>
    <row r="8" spans="1:46" s="32" customFormat="1" x14ac:dyDescent="0.25">
      <c r="A8" s="6">
        <f t="shared" si="0"/>
        <v>6</v>
      </c>
      <c r="B8" s="3" t="e">
        <f>VLOOKUP($A8,#REF!,2,0)</f>
        <v>#REF!</v>
      </c>
      <c r="C8" s="3" t="e">
        <f>VLOOKUP($A8,#REF!,3,0)</f>
        <v>#REF!</v>
      </c>
      <c r="D8" s="3" t="e">
        <f>VLOOKUP($A8,#REF!,7,0)</f>
        <v>#REF!</v>
      </c>
      <c r="E8" s="3" t="e">
        <f>VLOOKUP($A8,#REF!,22,0)</f>
        <v>#REF!</v>
      </c>
      <c r="F8" s="43" t="str">
        <f>VLOOKUP(A8,'Trem Tipo Medio'!A:I,8,0)</f>
        <v>AC44</v>
      </c>
      <c r="G8" s="6"/>
      <c r="H8" s="18">
        <f>(1+Premissas!C$5)*Frequencia!G8*SUMIFS('Trem Tipo Medio'!$N:$N,'Trem Tipo Medio'!$A:$A,$A8,'Trem Tipo Medio'!$AE:$AE,"&lt;="&amp;H$2,'Trem Tipo Medio'!$AF:$AF,"&gt;="&amp;H$2)*(2*SUMIFS('Trem Tipo Medio'!$O:$O,'Trem Tipo Medio'!$A:$A,$A8,'Trem Tipo Medio'!$AE:$AE,"&lt;="&amp;H$2,'Trem Tipo Medio'!$AF:$AF,"&gt;="&amp;H$2)/(24*Premissas!C$3))</f>
        <v>0</v>
      </c>
      <c r="I8" s="18">
        <f>(1+Premissas!D$5)*Frequencia!H8*SUMIFS('Trem Tipo Medio'!$N:$N,'Trem Tipo Medio'!$A:$A,$A8,'Trem Tipo Medio'!$AE:$AE,"&lt;="&amp;I$2,'Trem Tipo Medio'!$AF:$AF,"&gt;="&amp;I$2)*(2*SUMIFS('Trem Tipo Medio'!$O:$O,'Trem Tipo Medio'!$A:$A,$A8,'Trem Tipo Medio'!$AE:$AE,"&lt;="&amp;I$2,'Trem Tipo Medio'!$AF:$AF,"&gt;="&amp;I$2)/(24*Premissas!D$3))</f>
        <v>0</v>
      </c>
      <c r="J8" s="18">
        <f>(1+Premissas!E$5)*Frequencia!I8*SUMIFS('Trem Tipo Medio'!$N:$N,'Trem Tipo Medio'!$A:$A,$A8,'Trem Tipo Medio'!$AE:$AE,"&lt;="&amp;J$2,'Trem Tipo Medio'!$AF:$AF,"&gt;="&amp;J$2)*(2*SUMIFS('Trem Tipo Medio'!$O:$O,'Trem Tipo Medio'!$A:$A,$A8,'Trem Tipo Medio'!$AE:$AE,"&lt;="&amp;J$2,'Trem Tipo Medio'!$AF:$AF,"&gt;="&amp;J$2)/(24*Premissas!E$3))</f>
        <v>0</v>
      </c>
      <c r="K8" s="18">
        <f>(1+Premissas!F$5)*Frequencia!J8*SUMIFS('Trem Tipo Medio'!$N:$N,'Trem Tipo Medio'!$A:$A,$A8,'Trem Tipo Medio'!$AE:$AE,"&lt;="&amp;K$2,'Trem Tipo Medio'!$AF:$AF,"&gt;="&amp;K$2)*(2*SUMIFS('Trem Tipo Medio'!$O:$O,'Trem Tipo Medio'!$A:$A,$A8,'Trem Tipo Medio'!$AE:$AE,"&lt;="&amp;K$2,'Trem Tipo Medio'!$AF:$AF,"&gt;="&amp;K$2)/(24*Premissas!F$3))</f>
        <v>0</v>
      </c>
      <c r="L8" s="18">
        <f>(1+Premissas!G$5)*Frequencia!K8*SUMIFS('Trem Tipo Medio'!$N:$N,'Trem Tipo Medio'!$A:$A,$A8,'Trem Tipo Medio'!$AE:$AE,"&lt;="&amp;L$2,'Trem Tipo Medio'!$AF:$AF,"&gt;="&amp;L$2)*(2*SUMIFS('Trem Tipo Medio'!$O:$O,'Trem Tipo Medio'!$A:$A,$A8,'Trem Tipo Medio'!$AE:$AE,"&lt;="&amp;L$2,'Trem Tipo Medio'!$AF:$AF,"&gt;="&amp;L$2)/(24*Premissas!G$3))</f>
        <v>0</v>
      </c>
      <c r="M8" s="18">
        <f>(1+Premissas!H$5)*Frequencia!L8*SUMIFS('Trem Tipo Medio'!$N:$N,'Trem Tipo Medio'!$A:$A,$A8,'Trem Tipo Medio'!$AE:$AE,"&lt;="&amp;M$2,'Trem Tipo Medio'!$AF:$AF,"&gt;="&amp;M$2)*(2*SUMIFS('Trem Tipo Medio'!$O:$O,'Trem Tipo Medio'!$A:$A,$A8,'Trem Tipo Medio'!$AE:$AE,"&lt;="&amp;M$2,'Trem Tipo Medio'!$AF:$AF,"&gt;="&amp;M$2)/(24*Premissas!H$3))</f>
        <v>0</v>
      </c>
      <c r="N8" s="18">
        <f>(1+Premissas!I$5)*Frequencia!M8*SUMIFS('Trem Tipo Medio'!$N:$N,'Trem Tipo Medio'!$A:$A,$A8,'Trem Tipo Medio'!$AE:$AE,"&lt;="&amp;N$2,'Trem Tipo Medio'!$AF:$AF,"&gt;="&amp;N$2)*(2*SUMIFS('Trem Tipo Medio'!$O:$O,'Trem Tipo Medio'!$A:$A,$A8,'Trem Tipo Medio'!$AE:$AE,"&lt;="&amp;N$2,'Trem Tipo Medio'!$AF:$AF,"&gt;="&amp;N$2)/(24*Premissas!I$3))</f>
        <v>0</v>
      </c>
      <c r="O8" s="18">
        <f>(1+Premissas!J$5)*Frequencia!N8*SUMIFS('Trem Tipo Medio'!$N:$N,'Trem Tipo Medio'!$A:$A,$A8,'Trem Tipo Medio'!$AE:$AE,"&lt;="&amp;O$2,'Trem Tipo Medio'!$AF:$AF,"&gt;="&amp;O$2)*(2*SUMIFS('Trem Tipo Medio'!$O:$O,'Trem Tipo Medio'!$A:$A,$A8,'Trem Tipo Medio'!$AE:$AE,"&lt;="&amp;O$2,'Trem Tipo Medio'!$AF:$AF,"&gt;="&amp;O$2)/(24*Premissas!J$3))</f>
        <v>0</v>
      </c>
      <c r="P8" s="18">
        <f>(1+Premissas!K$5)*Frequencia!O8*SUMIFS('Trem Tipo Medio'!$N:$N,'Trem Tipo Medio'!$A:$A,$A8,'Trem Tipo Medio'!$AE:$AE,"&lt;="&amp;P$2,'Trem Tipo Medio'!$AF:$AF,"&gt;="&amp;P$2)*(2*SUMIFS('Trem Tipo Medio'!$O:$O,'Trem Tipo Medio'!$A:$A,$A8,'Trem Tipo Medio'!$AE:$AE,"&lt;="&amp;P$2,'Trem Tipo Medio'!$AF:$AF,"&gt;="&amp;P$2)/(24*Premissas!K$3))</f>
        <v>0</v>
      </c>
      <c r="Q8" s="18">
        <f>(1+Premissas!L$5)*Frequencia!P8*SUMIFS('Trem Tipo Medio'!$N:$N,'Trem Tipo Medio'!$A:$A,$A8,'Trem Tipo Medio'!$AE:$AE,"&lt;="&amp;Q$2,'Trem Tipo Medio'!$AF:$AF,"&gt;="&amp;Q$2)*(2*SUMIFS('Trem Tipo Medio'!$O:$O,'Trem Tipo Medio'!$A:$A,$A8,'Trem Tipo Medio'!$AE:$AE,"&lt;="&amp;Q$2,'Trem Tipo Medio'!$AF:$AF,"&gt;="&amp;Q$2)/(24*Premissas!L$3))</f>
        <v>0</v>
      </c>
      <c r="R8" s="18">
        <f>(1+Premissas!M$5)*Frequencia!Q8*SUMIFS('Trem Tipo Medio'!$N:$N,'Trem Tipo Medio'!$A:$A,$A8,'Trem Tipo Medio'!$AE:$AE,"&lt;="&amp;R$2,'Trem Tipo Medio'!$AF:$AF,"&gt;="&amp;R$2)*(2*SUMIFS('Trem Tipo Medio'!$O:$O,'Trem Tipo Medio'!$A:$A,$A8,'Trem Tipo Medio'!$AE:$AE,"&lt;="&amp;R$2,'Trem Tipo Medio'!$AF:$AF,"&gt;="&amp;R$2)/(24*Premissas!M$3))</f>
        <v>0</v>
      </c>
      <c r="S8" s="18">
        <f>(1+Premissas!N$5)*Frequencia!R8*SUMIFS('Trem Tipo Medio'!$N:$N,'Trem Tipo Medio'!$A:$A,$A8,'Trem Tipo Medio'!$AE:$AE,"&lt;="&amp;S$2,'Trem Tipo Medio'!$AF:$AF,"&gt;="&amp;S$2)*(2*SUMIFS('Trem Tipo Medio'!$O:$O,'Trem Tipo Medio'!$A:$A,$A8,'Trem Tipo Medio'!$AE:$AE,"&lt;="&amp;S$2,'Trem Tipo Medio'!$AF:$AF,"&gt;="&amp;S$2)/(24*Premissas!N$3))</f>
        <v>0</v>
      </c>
      <c r="T8" s="18">
        <f>(1+Premissas!O$5)*Frequencia!S8*SUMIFS('Trem Tipo Medio'!$N:$N,'Trem Tipo Medio'!$A:$A,$A8,'Trem Tipo Medio'!$AE:$AE,"&lt;="&amp;T$2,'Trem Tipo Medio'!$AF:$AF,"&gt;="&amp;T$2)*(2*SUMIFS('Trem Tipo Medio'!$O:$O,'Trem Tipo Medio'!$A:$A,$A8,'Trem Tipo Medio'!$AE:$AE,"&lt;="&amp;T$2,'Trem Tipo Medio'!$AF:$AF,"&gt;="&amp;T$2)/(24*Premissas!O$3))</f>
        <v>0</v>
      </c>
      <c r="U8" s="18">
        <f>(1+Premissas!P$5)*Frequencia!T8*SUMIFS('Trem Tipo Medio'!$N:$N,'Trem Tipo Medio'!$A:$A,$A8,'Trem Tipo Medio'!$AE:$AE,"&lt;="&amp;U$2,'Trem Tipo Medio'!$AF:$AF,"&gt;="&amp;U$2)*(2*SUMIFS('Trem Tipo Medio'!$O:$O,'Trem Tipo Medio'!$A:$A,$A8,'Trem Tipo Medio'!$AE:$AE,"&lt;="&amp;U$2,'Trem Tipo Medio'!$AF:$AF,"&gt;="&amp;U$2)/(24*Premissas!P$3))</f>
        <v>0</v>
      </c>
      <c r="V8" s="18">
        <f>(1+Premissas!Q$5)*Frequencia!U8*SUMIFS('Trem Tipo Medio'!$N:$N,'Trem Tipo Medio'!$A:$A,$A8,'Trem Tipo Medio'!$AE:$AE,"&lt;="&amp;V$2,'Trem Tipo Medio'!$AF:$AF,"&gt;="&amp;V$2)*(2*SUMIFS('Trem Tipo Medio'!$O:$O,'Trem Tipo Medio'!$A:$A,$A8,'Trem Tipo Medio'!$AE:$AE,"&lt;="&amp;V$2,'Trem Tipo Medio'!$AF:$AF,"&gt;="&amp;V$2)/(24*Premissas!Q$3))</f>
        <v>0</v>
      </c>
      <c r="W8" s="18">
        <f>(1+Premissas!R$5)*Frequencia!V8*SUMIFS('Trem Tipo Medio'!$N:$N,'Trem Tipo Medio'!$A:$A,$A8,'Trem Tipo Medio'!$AE:$AE,"&lt;="&amp;W$2,'Trem Tipo Medio'!$AF:$AF,"&gt;="&amp;W$2)*(2*SUMIFS('Trem Tipo Medio'!$O:$O,'Trem Tipo Medio'!$A:$A,$A8,'Trem Tipo Medio'!$AE:$AE,"&lt;="&amp;W$2,'Trem Tipo Medio'!$AF:$AF,"&gt;="&amp;W$2)/(24*Premissas!R$3))</f>
        <v>0</v>
      </c>
      <c r="X8" s="18">
        <f>(1+Premissas!S$5)*Frequencia!W8*SUMIFS('Trem Tipo Medio'!$N:$N,'Trem Tipo Medio'!$A:$A,$A8,'Trem Tipo Medio'!$AE:$AE,"&lt;="&amp;X$2,'Trem Tipo Medio'!$AF:$AF,"&gt;="&amp;X$2)*(2*SUMIFS('Trem Tipo Medio'!$O:$O,'Trem Tipo Medio'!$A:$A,$A8,'Trem Tipo Medio'!$AE:$AE,"&lt;="&amp;X$2,'Trem Tipo Medio'!$AF:$AF,"&gt;="&amp;X$2)/(24*Premissas!S$3))</f>
        <v>0</v>
      </c>
      <c r="Y8" s="18">
        <f>(1+Premissas!T$5)*Frequencia!X8*SUMIFS('Trem Tipo Medio'!$N:$N,'Trem Tipo Medio'!$A:$A,$A8,'Trem Tipo Medio'!$AE:$AE,"&lt;="&amp;Y$2,'Trem Tipo Medio'!$AF:$AF,"&gt;="&amp;Y$2)*(2*SUMIFS('Trem Tipo Medio'!$O:$O,'Trem Tipo Medio'!$A:$A,$A8,'Trem Tipo Medio'!$AE:$AE,"&lt;="&amp;Y$2,'Trem Tipo Medio'!$AF:$AF,"&gt;="&amp;Y$2)/(24*Premissas!T$3))</f>
        <v>0</v>
      </c>
      <c r="Z8" s="18">
        <f>(1+Premissas!U$5)*Frequencia!Y8*SUMIFS('Trem Tipo Medio'!$N:$N,'Trem Tipo Medio'!$A:$A,$A8,'Trem Tipo Medio'!$AE:$AE,"&lt;="&amp;Z$2,'Trem Tipo Medio'!$AF:$AF,"&gt;="&amp;Z$2)*(2*SUMIFS('Trem Tipo Medio'!$O:$O,'Trem Tipo Medio'!$A:$A,$A8,'Trem Tipo Medio'!$AE:$AE,"&lt;="&amp;Z$2,'Trem Tipo Medio'!$AF:$AF,"&gt;="&amp;Z$2)/(24*Premissas!U$3))</f>
        <v>0</v>
      </c>
      <c r="AA8" s="18">
        <f>(1+Premissas!V$5)*Frequencia!Z8*SUMIFS('Trem Tipo Medio'!$N:$N,'Trem Tipo Medio'!$A:$A,$A8,'Trem Tipo Medio'!$AE:$AE,"&lt;="&amp;AA$2,'Trem Tipo Medio'!$AF:$AF,"&gt;="&amp;AA$2)*(2*SUMIFS('Trem Tipo Medio'!$O:$O,'Trem Tipo Medio'!$A:$A,$A8,'Trem Tipo Medio'!$AE:$AE,"&lt;="&amp;AA$2,'Trem Tipo Medio'!$AF:$AF,"&gt;="&amp;AA$2)/(24*Premissas!V$3))</f>
        <v>0</v>
      </c>
      <c r="AB8" s="18">
        <f>(1+Premissas!W$5)*Frequencia!AA8*SUMIFS('Trem Tipo Medio'!$N:$N,'Trem Tipo Medio'!$A:$A,$A8,'Trem Tipo Medio'!$AE:$AE,"&lt;="&amp;AB$2,'Trem Tipo Medio'!$AF:$AF,"&gt;="&amp;AB$2)*(2*SUMIFS('Trem Tipo Medio'!$O:$O,'Trem Tipo Medio'!$A:$A,$A8,'Trem Tipo Medio'!$AE:$AE,"&lt;="&amp;AB$2,'Trem Tipo Medio'!$AF:$AF,"&gt;="&amp;AB$2)/(24*Premissas!W$3))</f>
        <v>0</v>
      </c>
      <c r="AC8" s="18">
        <f>(1+Premissas!X$5)*Frequencia!AB8*SUMIFS('Trem Tipo Medio'!$N:$N,'Trem Tipo Medio'!$A:$A,$A8,'Trem Tipo Medio'!$AE:$AE,"&lt;="&amp;AC$2,'Trem Tipo Medio'!$AF:$AF,"&gt;="&amp;AC$2)*(2*SUMIFS('Trem Tipo Medio'!$O:$O,'Trem Tipo Medio'!$A:$A,$A8,'Trem Tipo Medio'!$AE:$AE,"&lt;="&amp;AC$2,'Trem Tipo Medio'!$AF:$AF,"&gt;="&amp;AC$2)/(24*Premissas!X$3))</f>
        <v>0</v>
      </c>
      <c r="AD8" s="18">
        <f>(1+Premissas!Y$5)*Frequencia!AC8*SUMIFS('Trem Tipo Medio'!$N:$N,'Trem Tipo Medio'!$A:$A,$A8,'Trem Tipo Medio'!$AE:$AE,"&lt;="&amp;AD$2,'Trem Tipo Medio'!$AF:$AF,"&gt;="&amp;AD$2)*(2*SUMIFS('Trem Tipo Medio'!$O:$O,'Trem Tipo Medio'!$A:$A,$A8,'Trem Tipo Medio'!$AE:$AE,"&lt;="&amp;AD$2,'Trem Tipo Medio'!$AF:$AF,"&gt;="&amp;AD$2)/(24*Premissas!Y$3))</f>
        <v>0</v>
      </c>
      <c r="AE8" s="18">
        <f>(1+Premissas!Z$5)*Frequencia!AD8*SUMIFS('Trem Tipo Medio'!$N:$N,'Trem Tipo Medio'!$A:$A,$A8,'Trem Tipo Medio'!$AE:$AE,"&lt;="&amp;AE$2,'Trem Tipo Medio'!$AF:$AF,"&gt;="&amp;AE$2)*(2*SUMIFS('Trem Tipo Medio'!$O:$O,'Trem Tipo Medio'!$A:$A,$A8,'Trem Tipo Medio'!$AE:$AE,"&lt;="&amp;AE$2,'Trem Tipo Medio'!$AF:$AF,"&gt;="&amp;AE$2)/(24*Premissas!Z$3))</f>
        <v>0</v>
      </c>
      <c r="AF8" s="18">
        <f>(1+Premissas!AA$5)*Frequencia!AE8*SUMIFS('Trem Tipo Medio'!$N:$N,'Trem Tipo Medio'!$A:$A,$A8,'Trem Tipo Medio'!$AE:$AE,"&lt;="&amp;AF$2,'Trem Tipo Medio'!$AF:$AF,"&gt;="&amp;AF$2)*(2*SUMIFS('Trem Tipo Medio'!$O:$O,'Trem Tipo Medio'!$A:$A,$A8,'Trem Tipo Medio'!$AE:$AE,"&lt;="&amp;AF$2,'Trem Tipo Medio'!$AF:$AF,"&gt;="&amp;AF$2)/(24*Premissas!AA$3))</f>
        <v>0</v>
      </c>
      <c r="AG8" s="18">
        <f>(1+Premissas!AB$5)*Frequencia!AF8*SUMIFS('Trem Tipo Medio'!$N:$N,'Trem Tipo Medio'!$A:$A,$A8,'Trem Tipo Medio'!$AE:$AE,"&lt;="&amp;AG$2,'Trem Tipo Medio'!$AF:$AF,"&gt;="&amp;AG$2)*(2*SUMIFS('Trem Tipo Medio'!$O:$O,'Trem Tipo Medio'!$A:$A,$A8,'Trem Tipo Medio'!$AE:$AE,"&lt;="&amp;AG$2,'Trem Tipo Medio'!$AF:$AF,"&gt;="&amp;AG$2)/(24*Premissas!AB$3))</f>
        <v>0</v>
      </c>
      <c r="AH8" s="18">
        <f>(1+Premissas!AC$5)*Frequencia!AG8*SUMIFS('Trem Tipo Medio'!$N:$N,'Trem Tipo Medio'!$A:$A,$A8,'Trem Tipo Medio'!$AE:$AE,"&lt;="&amp;AH$2,'Trem Tipo Medio'!$AF:$AF,"&gt;="&amp;AH$2)*(2*SUMIFS('Trem Tipo Medio'!$O:$O,'Trem Tipo Medio'!$A:$A,$A8,'Trem Tipo Medio'!$AE:$AE,"&lt;="&amp;AH$2,'Trem Tipo Medio'!$AF:$AF,"&gt;="&amp;AH$2)/(24*Premissas!AC$3))</f>
        <v>0</v>
      </c>
      <c r="AI8" s="18">
        <f>(1+Premissas!AD$5)*Frequencia!AH8*SUMIFS('Trem Tipo Medio'!$N:$N,'Trem Tipo Medio'!$A:$A,$A8,'Trem Tipo Medio'!$AE:$AE,"&lt;="&amp;AI$2,'Trem Tipo Medio'!$AF:$AF,"&gt;="&amp;AI$2)*(2*SUMIFS('Trem Tipo Medio'!$O:$O,'Trem Tipo Medio'!$A:$A,$A8,'Trem Tipo Medio'!$AE:$AE,"&lt;="&amp;AI$2,'Trem Tipo Medio'!$AF:$AF,"&gt;="&amp;AI$2)/(24*Premissas!AD$3))</f>
        <v>0</v>
      </c>
      <c r="AJ8" s="18">
        <f>(1+Premissas!AE$5)*Frequencia!AI8*SUMIFS('Trem Tipo Medio'!$N:$N,'Trem Tipo Medio'!$A:$A,$A8,'Trem Tipo Medio'!$AE:$AE,"&lt;="&amp;AJ$2,'Trem Tipo Medio'!$AF:$AF,"&gt;="&amp;AJ$2)*(2*SUMIFS('Trem Tipo Medio'!$O:$O,'Trem Tipo Medio'!$A:$A,$A8,'Trem Tipo Medio'!$AE:$AE,"&lt;="&amp;AJ$2,'Trem Tipo Medio'!$AF:$AF,"&gt;="&amp;AJ$2)/(24*Premissas!AE$3))</f>
        <v>0</v>
      </c>
      <c r="AK8" s="18">
        <f>(1+Premissas!AF$5)*Frequencia!AJ8*SUMIFS('Trem Tipo Medio'!$N:$N,'Trem Tipo Medio'!$A:$A,$A8,'Trem Tipo Medio'!$AE:$AE,"&lt;="&amp;AK$2,'Trem Tipo Medio'!$AF:$AF,"&gt;="&amp;AK$2)*(2*SUMIFS('Trem Tipo Medio'!$O:$O,'Trem Tipo Medio'!$A:$A,$A8,'Trem Tipo Medio'!$AE:$AE,"&lt;="&amp;AK$2,'Trem Tipo Medio'!$AF:$AF,"&gt;="&amp;AK$2)/(24*Premissas!AF$3))</f>
        <v>0</v>
      </c>
      <c r="AL8" s="18">
        <f>(1+Premissas!AG$5)*Frequencia!AK8*SUMIFS('Trem Tipo Medio'!$N:$N,'Trem Tipo Medio'!$A:$A,$A8,'Trem Tipo Medio'!$AE:$AE,"&lt;="&amp;AL$2,'Trem Tipo Medio'!$AF:$AF,"&gt;="&amp;AL$2)*(2*SUMIFS('Trem Tipo Medio'!$O:$O,'Trem Tipo Medio'!$A:$A,$A8,'Trem Tipo Medio'!$AE:$AE,"&lt;="&amp;AL$2,'Trem Tipo Medio'!$AF:$AF,"&gt;="&amp;AL$2)/(24*Premissas!AG$3))</f>
        <v>0</v>
      </c>
      <c r="AM8" s="18">
        <f>(1+Premissas!AH$5)*Frequencia!AL8*SUMIFS('Trem Tipo Medio'!$N:$N,'Trem Tipo Medio'!$A:$A,$A8,'Trem Tipo Medio'!$AE:$AE,"&lt;="&amp;AM$2,'Trem Tipo Medio'!$AF:$AF,"&gt;="&amp;AM$2)*(2*SUMIFS('Trem Tipo Medio'!$O:$O,'Trem Tipo Medio'!$A:$A,$A8,'Trem Tipo Medio'!$AE:$AE,"&lt;="&amp;AM$2,'Trem Tipo Medio'!$AF:$AF,"&gt;="&amp;AM$2)/(24*Premissas!AH$3))</f>
        <v>0</v>
      </c>
      <c r="AN8" s="18">
        <f>(1+Premissas!AI$5)*Frequencia!AM8*SUMIFS('Trem Tipo Medio'!$N:$N,'Trem Tipo Medio'!$A:$A,$A8,'Trem Tipo Medio'!$AE:$AE,"&lt;="&amp;AN$2,'Trem Tipo Medio'!$AF:$AF,"&gt;="&amp;AN$2)*(2*SUMIFS('Trem Tipo Medio'!$O:$O,'Trem Tipo Medio'!$A:$A,$A8,'Trem Tipo Medio'!$AE:$AE,"&lt;="&amp;AN$2,'Trem Tipo Medio'!$AF:$AF,"&gt;="&amp;AN$2)/(24*Premissas!AI$3))</f>
        <v>0</v>
      </c>
      <c r="AO8" s="18">
        <f>(1+Premissas!AJ$5)*Frequencia!AN8*SUMIFS('Trem Tipo Medio'!$N:$N,'Trem Tipo Medio'!$A:$A,$A8,'Trem Tipo Medio'!$AE:$AE,"&lt;="&amp;AO$2,'Trem Tipo Medio'!$AF:$AF,"&gt;="&amp;AO$2)*(2*SUMIFS('Trem Tipo Medio'!$O:$O,'Trem Tipo Medio'!$A:$A,$A8,'Trem Tipo Medio'!$AE:$AE,"&lt;="&amp;AO$2,'Trem Tipo Medio'!$AF:$AF,"&gt;="&amp;AO$2)/(24*Premissas!AJ$3))</f>
        <v>0</v>
      </c>
      <c r="AP8" s="18">
        <f>(1+Premissas!AK$5)*Frequencia!AO8*SUMIFS('Trem Tipo Medio'!$N:$N,'Trem Tipo Medio'!$A:$A,$A8,'Trem Tipo Medio'!$AE:$AE,"&lt;="&amp;AP$2,'Trem Tipo Medio'!$AF:$AF,"&gt;="&amp;AP$2)*(2*SUMIFS('Trem Tipo Medio'!$O:$O,'Trem Tipo Medio'!$A:$A,$A8,'Trem Tipo Medio'!$AE:$AE,"&lt;="&amp;AP$2,'Trem Tipo Medio'!$AF:$AF,"&gt;="&amp;AP$2)/(24*Premissas!AK$3))</f>
        <v>0</v>
      </c>
      <c r="AQ8" s="18">
        <f>(1+Premissas!AL$5)*Frequencia!AP8*SUMIFS('Trem Tipo Medio'!$N:$N,'Trem Tipo Medio'!$A:$A,$A8,'Trem Tipo Medio'!$AE:$AE,"&lt;="&amp;AQ$2,'Trem Tipo Medio'!$AF:$AF,"&gt;="&amp;AQ$2)*(2*SUMIFS('Trem Tipo Medio'!$O:$O,'Trem Tipo Medio'!$A:$A,$A8,'Trem Tipo Medio'!$AE:$AE,"&lt;="&amp;AQ$2,'Trem Tipo Medio'!$AF:$AF,"&gt;="&amp;AQ$2)/(24*Premissas!AL$3))</f>
        <v>0</v>
      </c>
      <c r="AR8" s="18">
        <f>(1+Premissas!AM$5)*Frequencia!AQ8*SUMIFS('Trem Tipo Medio'!$N:$N,'Trem Tipo Medio'!$A:$A,$A8,'Trem Tipo Medio'!$AE:$AE,"&lt;="&amp;AR$2,'Trem Tipo Medio'!$AF:$AF,"&gt;="&amp;AR$2)*(2*SUMIFS('Trem Tipo Medio'!$O:$O,'Trem Tipo Medio'!$A:$A,$A8,'Trem Tipo Medio'!$AE:$AE,"&lt;="&amp;AR$2,'Trem Tipo Medio'!$AF:$AF,"&gt;="&amp;AR$2)/(24*Premissas!AM$3))</f>
        <v>0</v>
      </c>
      <c r="AS8" s="18">
        <f>(1+Premissas!AN$5)*Frequencia!AR8*SUMIFS('Trem Tipo Medio'!$N:$N,'Trem Tipo Medio'!$A:$A,$A8,'Trem Tipo Medio'!$AE:$AE,"&lt;="&amp;AS$2,'Trem Tipo Medio'!$AF:$AF,"&gt;="&amp;AS$2)*(2*SUMIFS('Trem Tipo Medio'!$O:$O,'Trem Tipo Medio'!$A:$A,$A8,'Trem Tipo Medio'!$AE:$AE,"&lt;="&amp;AS$2,'Trem Tipo Medio'!$AF:$AF,"&gt;="&amp;AS$2)/(24*Premissas!AN$3))</f>
        <v>0</v>
      </c>
      <c r="AT8" s="18">
        <f>(1+Premissas!AO$5)*Frequencia!AS8*SUMIFS('Trem Tipo Medio'!$N:$N,'Trem Tipo Medio'!$A:$A,$A8,'Trem Tipo Medio'!$AE:$AE,"&lt;="&amp;AT$2,'Trem Tipo Medio'!$AF:$AF,"&gt;="&amp;AT$2)*(2*SUMIFS('Trem Tipo Medio'!$O:$O,'Trem Tipo Medio'!$A:$A,$A8,'Trem Tipo Medio'!$AE:$AE,"&lt;="&amp;AT$2,'Trem Tipo Medio'!$AF:$AF,"&gt;="&amp;AT$2)/(24*Premissas!AO$3))</f>
        <v>0</v>
      </c>
    </row>
    <row r="9" spans="1:46" s="32" customFormat="1" x14ac:dyDescent="0.25">
      <c r="A9" s="6">
        <f t="shared" si="0"/>
        <v>7</v>
      </c>
      <c r="B9" s="3" t="e">
        <f>VLOOKUP($A9,#REF!,2,0)</f>
        <v>#REF!</v>
      </c>
      <c r="C9" s="3" t="e">
        <f>VLOOKUP($A9,#REF!,3,0)</f>
        <v>#REF!</v>
      </c>
      <c r="D9" s="3" t="e">
        <f>VLOOKUP($A9,#REF!,7,0)</f>
        <v>#REF!</v>
      </c>
      <c r="E9" s="3" t="e">
        <f>VLOOKUP($A9,#REF!,22,0)</f>
        <v>#REF!</v>
      </c>
      <c r="F9" s="43" t="str">
        <f>VLOOKUP(A9,'Trem Tipo Medio'!A:I,8,0)</f>
        <v>AC44</v>
      </c>
      <c r="G9" s="6"/>
      <c r="H9" s="18">
        <f>(1+Premissas!C$5)*Frequencia!G9*SUMIFS('Trem Tipo Medio'!$N:$N,'Trem Tipo Medio'!$A:$A,$A9,'Trem Tipo Medio'!$AE:$AE,"&lt;="&amp;H$2,'Trem Tipo Medio'!$AF:$AF,"&gt;="&amp;H$2)*(2*SUMIFS('Trem Tipo Medio'!$O:$O,'Trem Tipo Medio'!$A:$A,$A9,'Trem Tipo Medio'!$AE:$AE,"&lt;="&amp;H$2,'Trem Tipo Medio'!$AF:$AF,"&gt;="&amp;H$2)/(24*Premissas!C$3))</f>
        <v>0</v>
      </c>
      <c r="I9" s="18">
        <f>(1+Premissas!D$5)*Frequencia!H9*SUMIFS('Trem Tipo Medio'!$N:$N,'Trem Tipo Medio'!$A:$A,$A9,'Trem Tipo Medio'!$AE:$AE,"&lt;="&amp;I$2,'Trem Tipo Medio'!$AF:$AF,"&gt;="&amp;I$2)*(2*SUMIFS('Trem Tipo Medio'!$O:$O,'Trem Tipo Medio'!$A:$A,$A9,'Trem Tipo Medio'!$AE:$AE,"&lt;="&amp;I$2,'Trem Tipo Medio'!$AF:$AF,"&gt;="&amp;I$2)/(24*Premissas!D$3))</f>
        <v>0</v>
      </c>
      <c r="J9" s="18">
        <f>(1+Premissas!E$5)*Frequencia!I9*SUMIFS('Trem Tipo Medio'!$N:$N,'Trem Tipo Medio'!$A:$A,$A9,'Trem Tipo Medio'!$AE:$AE,"&lt;="&amp;J$2,'Trem Tipo Medio'!$AF:$AF,"&gt;="&amp;J$2)*(2*SUMIFS('Trem Tipo Medio'!$O:$O,'Trem Tipo Medio'!$A:$A,$A9,'Trem Tipo Medio'!$AE:$AE,"&lt;="&amp;J$2,'Trem Tipo Medio'!$AF:$AF,"&gt;="&amp;J$2)/(24*Premissas!E$3))</f>
        <v>0</v>
      </c>
      <c r="K9" s="18">
        <f>(1+Premissas!F$5)*Frequencia!J9*SUMIFS('Trem Tipo Medio'!$N:$N,'Trem Tipo Medio'!$A:$A,$A9,'Trem Tipo Medio'!$AE:$AE,"&lt;="&amp;K$2,'Trem Tipo Medio'!$AF:$AF,"&gt;="&amp;K$2)*(2*SUMIFS('Trem Tipo Medio'!$O:$O,'Trem Tipo Medio'!$A:$A,$A9,'Trem Tipo Medio'!$AE:$AE,"&lt;="&amp;K$2,'Trem Tipo Medio'!$AF:$AF,"&gt;="&amp;K$2)/(24*Premissas!F$3))</f>
        <v>0</v>
      </c>
      <c r="L9" s="18">
        <f>(1+Premissas!G$5)*Frequencia!K9*SUMIFS('Trem Tipo Medio'!$N:$N,'Trem Tipo Medio'!$A:$A,$A9,'Trem Tipo Medio'!$AE:$AE,"&lt;="&amp;L$2,'Trem Tipo Medio'!$AF:$AF,"&gt;="&amp;L$2)*(2*SUMIFS('Trem Tipo Medio'!$O:$O,'Trem Tipo Medio'!$A:$A,$A9,'Trem Tipo Medio'!$AE:$AE,"&lt;="&amp;L$2,'Trem Tipo Medio'!$AF:$AF,"&gt;="&amp;L$2)/(24*Premissas!G$3))</f>
        <v>0</v>
      </c>
      <c r="M9" s="18">
        <f>(1+Premissas!H$5)*Frequencia!L9*SUMIFS('Trem Tipo Medio'!$N:$N,'Trem Tipo Medio'!$A:$A,$A9,'Trem Tipo Medio'!$AE:$AE,"&lt;="&amp;M$2,'Trem Tipo Medio'!$AF:$AF,"&gt;="&amp;M$2)*(2*SUMIFS('Trem Tipo Medio'!$O:$O,'Trem Tipo Medio'!$A:$A,$A9,'Trem Tipo Medio'!$AE:$AE,"&lt;="&amp;M$2,'Trem Tipo Medio'!$AF:$AF,"&gt;="&amp;M$2)/(24*Premissas!H$3))</f>
        <v>0</v>
      </c>
      <c r="N9" s="18">
        <f>(1+Premissas!I$5)*Frequencia!M9*SUMIFS('Trem Tipo Medio'!$N:$N,'Trem Tipo Medio'!$A:$A,$A9,'Trem Tipo Medio'!$AE:$AE,"&lt;="&amp;N$2,'Trem Tipo Medio'!$AF:$AF,"&gt;="&amp;N$2)*(2*SUMIFS('Trem Tipo Medio'!$O:$O,'Trem Tipo Medio'!$A:$A,$A9,'Trem Tipo Medio'!$AE:$AE,"&lt;="&amp;N$2,'Trem Tipo Medio'!$AF:$AF,"&gt;="&amp;N$2)/(24*Premissas!I$3))</f>
        <v>0</v>
      </c>
      <c r="O9" s="18">
        <f>(1+Premissas!J$5)*Frequencia!N9*SUMIFS('Trem Tipo Medio'!$N:$N,'Trem Tipo Medio'!$A:$A,$A9,'Trem Tipo Medio'!$AE:$AE,"&lt;="&amp;O$2,'Trem Tipo Medio'!$AF:$AF,"&gt;="&amp;O$2)*(2*SUMIFS('Trem Tipo Medio'!$O:$O,'Trem Tipo Medio'!$A:$A,$A9,'Trem Tipo Medio'!$AE:$AE,"&lt;="&amp;O$2,'Trem Tipo Medio'!$AF:$AF,"&gt;="&amp;O$2)/(24*Premissas!J$3))</f>
        <v>0</v>
      </c>
      <c r="P9" s="18">
        <f>(1+Premissas!K$5)*Frequencia!O9*SUMIFS('Trem Tipo Medio'!$N:$N,'Trem Tipo Medio'!$A:$A,$A9,'Trem Tipo Medio'!$AE:$AE,"&lt;="&amp;P$2,'Trem Tipo Medio'!$AF:$AF,"&gt;="&amp;P$2)*(2*SUMIFS('Trem Tipo Medio'!$O:$O,'Trem Tipo Medio'!$A:$A,$A9,'Trem Tipo Medio'!$AE:$AE,"&lt;="&amp;P$2,'Trem Tipo Medio'!$AF:$AF,"&gt;="&amp;P$2)/(24*Premissas!K$3))</f>
        <v>0</v>
      </c>
      <c r="Q9" s="18">
        <f>(1+Premissas!L$5)*Frequencia!P9*SUMIFS('Trem Tipo Medio'!$N:$N,'Trem Tipo Medio'!$A:$A,$A9,'Trem Tipo Medio'!$AE:$AE,"&lt;="&amp;Q$2,'Trem Tipo Medio'!$AF:$AF,"&gt;="&amp;Q$2)*(2*SUMIFS('Trem Tipo Medio'!$O:$O,'Trem Tipo Medio'!$A:$A,$A9,'Trem Tipo Medio'!$AE:$AE,"&lt;="&amp;Q$2,'Trem Tipo Medio'!$AF:$AF,"&gt;="&amp;Q$2)/(24*Premissas!L$3))</f>
        <v>0</v>
      </c>
      <c r="R9" s="18">
        <f>(1+Premissas!M$5)*Frequencia!Q9*SUMIFS('Trem Tipo Medio'!$N:$N,'Trem Tipo Medio'!$A:$A,$A9,'Trem Tipo Medio'!$AE:$AE,"&lt;="&amp;R$2,'Trem Tipo Medio'!$AF:$AF,"&gt;="&amp;R$2)*(2*SUMIFS('Trem Tipo Medio'!$O:$O,'Trem Tipo Medio'!$A:$A,$A9,'Trem Tipo Medio'!$AE:$AE,"&lt;="&amp;R$2,'Trem Tipo Medio'!$AF:$AF,"&gt;="&amp;R$2)/(24*Premissas!M$3))</f>
        <v>0</v>
      </c>
      <c r="S9" s="18">
        <f>(1+Premissas!N$5)*Frequencia!R9*SUMIFS('Trem Tipo Medio'!$N:$N,'Trem Tipo Medio'!$A:$A,$A9,'Trem Tipo Medio'!$AE:$AE,"&lt;="&amp;S$2,'Trem Tipo Medio'!$AF:$AF,"&gt;="&amp;S$2)*(2*SUMIFS('Trem Tipo Medio'!$O:$O,'Trem Tipo Medio'!$A:$A,$A9,'Trem Tipo Medio'!$AE:$AE,"&lt;="&amp;S$2,'Trem Tipo Medio'!$AF:$AF,"&gt;="&amp;S$2)/(24*Premissas!N$3))</f>
        <v>0</v>
      </c>
      <c r="T9" s="18">
        <f>(1+Premissas!O$5)*Frequencia!S9*SUMIFS('Trem Tipo Medio'!$N:$N,'Trem Tipo Medio'!$A:$A,$A9,'Trem Tipo Medio'!$AE:$AE,"&lt;="&amp;T$2,'Trem Tipo Medio'!$AF:$AF,"&gt;="&amp;T$2)*(2*SUMIFS('Trem Tipo Medio'!$O:$O,'Trem Tipo Medio'!$A:$A,$A9,'Trem Tipo Medio'!$AE:$AE,"&lt;="&amp;T$2,'Trem Tipo Medio'!$AF:$AF,"&gt;="&amp;T$2)/(24*Premissas!O$3))</f>
        <v>0</v>
      </c>
      <c r="U9" s="18">
        <f>(1+Premissas!P$5)*Frequencia!T9*SUMIFS('Trem Tipo Medio'!$N:$N,'Trem Tipo Medio'!$A:$A,$A9,'Trem Tipo Medio'!$AE:$AE,"&lt;="&amp;U$2,'Trem Tipo Medio'!$AF:$AF,"&gt;="&amp;U$2)*(2*SUMIFS('Trem Tipo Medio'!$O:$O,'Trem Tipo Medio'!$A:$A,$A9,'Trem Tipo Medio'!$AE:$AE,"&lt;="&amp;U$2,'Trem Tipo Medio'!$AF:$AF,"&gt;="&amp;U$2)/(24*Premissas!P$3))</f>
        <v>0</v>
      </c>
      <c r="V9" s="18">
        <f>(1+Premissas!Q$5)*Frequencia!U9*SUMIFS('Trem Tipo Medio'!$N:$N,'Trem Tipo Medio'!$A:$A,$A9,'Trem Tipo Medio'!$AE:$AE,"&lt;="&amp;V$2,'Trem Tipo Medio'!$AF:$AF,"&gt;="&amp;V$2)*(2*SUMIFS('Trem Tipo Medio'!$O:$O,'Trem Tipo Medio'!$A:$A,$A9,'Trem Tipo Medio'!$AE:$AE,"&lt;="&amp;V$2,'Trem Tipo Medio'!$AF:$AF,"&gt;="&amp;V$2)/(24*Premissas!Q$3))</f>
        <v>0</v>
      </c>
      <c r="W9" s="18">
        <f>(1+Premissas!R$5)*Frequencia!V9*SUMIFS('Trem Tipo Medio'!$N:$N,'Trem Tipo Medio'!$A:$A,$A9,'Trem Tipo Medio'!$AE:$AE,"&lt;="&amp;W$2,'Trem Tipo Medio'!$AF:$AF,"&gt;="&amp;W$2)*(2*SUMIFS('Trem Tipo Medio'!$O:$O,'Trem Tipo Medio'!$A:$A,$A9,'Trem Tipo Medio'!$AE:$AE,"&lt;="&amp;W$2,'Trem Tipo Medio'!$AF:$AF,"&gt;="&amp;W$2)/(24*Premissas!R$3))</f>
        <v>0</v>
      </c>
      <c r="X9" s="18">
        <f>(1+Premissas!S$5)*Frequencia!W9*SUMIFS('Trem Tipo Medio'!$N:$N,'Trem Tipo Medio'!$A:$A,$A9,'Trem Tipo Medio'!$AE:$AE,"&lt;="&amp;X$2,'Trem Tipo Medio'!$AF:$AF,"&gt;="&amp;X$2)*(2*SUMIFS('Trem Tipo Medio'!$O:$O,'Trem Tipo Medio'!$A:$A,$A9,'Trem Tipo Medio'!$AE:$AE,"&lt;="&amp;X$2,'Trem Tipo Medio'!$AF:$AF,"&gt;="&amp;X$2)/(24*Premissas!S$3))</f>
        <v>0</v>
      </c>
      <c r="Y9" s="18">
        <f>(1+Premissas!T$5)*Frequencia!X9*SUMIFS('Trem Tipo Medio'!$N:$N,'Trem Tipo Medio'!$A:$A,$A9,'Trem Tipo Medio'!$AE:$AE,"&lt;="&amp;Y$2,'Trem Tipo Medio'!$AF:$AF,"&gt;="&amp;Y$2)*(2*SUMIFS('Trem Tipo Medio'!$O:$O,'Trem Tipo Medio'!$A:$A,$A9,'Trem Tipo Medio'!$AE:$AE,"&lt;="&amp;Y$2,'Trem Tipo Medio'!$AF:$AF,"&gt;="&amp;Y$2)/(24*Premissas!T$3))</f>
        <v>0</v>
      </c>
      <c r="Z9" s="18">
        <f>(1+Premissas!U$5)*Frequencia!Y9*SUMIFS('Trem Tipo Medio'!$N:$N,'Trem Tipo Medio'!$A:$A,$A9,'Trem Tipo Medio'!$AE:$AE,"&lt;="&amp;Z$2,'Trem Tipo Medio'!$AF:$AF,"&gt;="&amp;Z$2)*(2*SUMIFS('Trem Tipo Medio'!$O:$O,'Trem Tipo Medio'!$A:$A,$A9,'Trem Tipo Medio'!$AE:$AE,"&lt;="&amp;Z$2,'Trem Tipo Medio'!$AF:$AF,"&gt;="&amp;Z$2)/(24*Premissas!U$3))</f>
        <v>0</v>
      </c>
      <c r="AA9" s="18">
        <f>(1+Premissas!V$5)*Frequencia!Z9*SUMIFS('Trem Tipo Medio'!$N:$N,'Trem Tipo Medio'!$A:$A,$A9,'Trem Tipo Medio'!$AE:$AE,"&lt;="&amp;AA$2,'Trem Tipo Medio'!$AF:$AF,"&gt;="&amp;AA$2)*(2*SUMIFS('Trem Tipo Medio'!$O:$O,'Trem Tipo Medio'!$A:$A,$A9,'Trem Tipo Medio'!$AE:$AE,"&lt;="&amp;AA$2,'Trem Tipo Medio'!$AF:$AF,"&gt;="&amp;AA$2)/(24*Premissas!V$3))</f>
        <v>0</v>
      </c>
      <c r="AB9" s="18">
        <f>(1+Premissas!W$5)*Frequencia!AA9*SUMIFS('Trem Tipo Medio'!$N:$N,'Trem Tipo Medio'!$A:$A,$A9,'Trem Tipo Medio'!$AE:$AE,"&lt;="&amp;AB$2,'Trem Tipo Medio'!$AF:$AF,"&gt;="&amp;AB$2)*(2*SUMIFS('Trem Tipo Medio'!$O:$O,'Trem Tipo Medio'!$A:$A,$A9,'Trem Tipo Medio'!$AE:$AE,"&lt;="&amp;AB$2,'Trem Tipo Medio'!$AF:$AF,"&gt;="&amp;AB$2)/(24*Premissas!W$3))</f>
        <v>0</v>
      </c>
      <c r="AC9" s="18">
        <f>(1+Premissas!X$5)*Frequencia!AB9*SUMIFS('Trem Tipo Medio'!$N:$N,'Trem Tipo Medio'!$A:$A,$A9,'Trem Tipo Medio'!$AE:$AE,"&lt;="&amp;AC$2,'Trem Tipo Medio'!$AF:$AF,"&gt;="&amp;AC$2)*(2*SUMIFS('Trem Tipo Medio'!$O:$O,'Trem Tipo Medio'!$A:$A,$A9,'Trem Tipo Medio'!$AE:$AE,"&lt;="&amp;AC$2,'Trem Tipo Medio'!$AF:$AF,"&gt;="&amp;AC$2)/(24*Premissas!X$3))</f>
        <v>0</v>
      </c>
      <c r="AD9" s="18">
        <f>(1+Premissas!Y$5)*Frequencia!AC9*SUMIFS('Trem Tipo Medio'!$N:$N,'Trem Tipo Medio'!$A:$A,$A9,'Trem Tipo Medio'!$AE:$AE,"&lt;="&amp;AD$2,'Trem Tipo Medio'!$AF:$AF,"&gt;="&amp;AD$2)*(2*SUMIFS('Trem Tipo Medio'!$O:$O,'Trem Tipo Medio'!$A:$A,$A9,'Trem Tipo Medio'!$AE:$AE,"&lt;="&amp;AD$2,'Trem Tipo Medio'!$AF:$AF,"&gt;="&amp;AD$2)/(24*Premissas!Y$3))</f>
        <v>0</v>
      </c>
      <c r="AE9" s="18">
        <f>(1+Premissas!Z$5)*Frequencia!AD9*SUMIFS('Trem Tipo Medio'!$N:$N,'Trem Tipo Medio'!$A:$A,$A9,'Trem Tipo Medio'!$AE:$AE,"&lt;="&amp;AE$2,'Trem Tipo Medio'!$AF:$AF,"&gt;="&amp;AE$2)*(2*SUMIFS('Trem Tipo Medio'!$O:$O,'Trem Tipo Medio'!$A:$A,$A9,'Trem Tipo Medio'!$AE:$AE,"&lt;="&amp;AE$2,'Trem Tipo Medio'!$AF:$AF,"&gt;="&amp;AE$2)/(24*Premissas!Z$3))</f>
        <v>0</v>
      </c>
      <c r="AF9" s="18">
        <f>(1+Premissas!AA$5)*Frequencia!AE9*SUMIFS('Trem Tipo Medio'!$N:$N,'Trem Tipo Medio'!$A:$A,$A9,'Trem Tipo Medio'!$AE:$AE,"&lt;="&amp;AF$2,'Trem Tipo Medio'!$AF:$AF,"&gt;="&amp;AF$2)*(2*SUMIFS('Trem Tipo Medio'!$O:$O,'Trem Tipo Medio'!$A:$A,$A9,'Trem Tipo Medio'!$AE:$AE,"&lt;="&amp;AF$2,'Trem Tipo Medio'!$AF:$AF,"&gt;="&amp;AF$2)/(24*Premissas!AA$3))</f>
        <v>0</v>
      </c>
      <c r="AG9" s="18">
        <f>(1+Premissas!AB$5)*Frequencia!AF9*SUMIFS('Trem Tipo Medio'!$N:$N,'Trem Tipo Medio'!$A:$A,$A9,'Trem Tipo Medio'!$AE:$AE,"&lt;="&amp;AG$2,'Trem Tipo Medio'!$AF:$AF,"&gt;="&amp;AG$2)*(2*SUMIFS('Trem Tipo Medio'!$O:$O,'Trem Tipo Medio'!$A:$A,$A9,'Trem Tipo Medio'!$AE:$AE,"&lt;="&amp;AG$2,'Trem Tipo Medio'!$AF:$AF,"&gt;="&amp;AG$2)/(24*Premissas!AB$3))</f>
        <v>0</v>
      </c>
      <c r="AH9" s="18">
        <f>(1+Premissas!AC$5)*Frequencia!AG9*SUMIFS('Trem Tipo Medio'!$N:$N,'Trem Tipo Medio'!$A:$A,$A9,'Trem Tipo Medio'!$AE:$AE,"&lt;="&amp;AH$2,'Trem Tipo Medio'!$AF:$AF,"&gt;="&amp;AH$2)*(2*SUMIFS('Trem Tipo Medio'!$O:$O,'Trem Tipo Medio'!$A:$A,$A9,'Trem Tipo Medio'!$AE:$AE,"&lt;="&amp;AH$2,'Trem Tipo Medio'!$AF:$AF,"&gt;="&amp;AH$2)/(24*Premissas!AC$3))</f>
        <v>0</v>
      </c>
      <c r="AI9" s="18">
        <f>(1+Premissas!AD$5)*Frequencia!AH9*SUMIFS('Trem Tipo Medio'!$N:$N,'Trem Tipo Medio'!$A:$A,$A9,'Trem Tipo Medio'!$AE:$AE,"&lt;="&amp;AI$2,'Trem Tipo Medio'!$AF:$AF,"&gt;="&amp;AI$2)*(2*SUMIFS('Trem Tipo Medio'!$O:$O,'Trem Tipo Medio'!$A:$A,$A9,'Trem Tipo Medio'!$AE:$AE,"&lt;="&amp;AI$2,'Trem Tipo Medio'!$AF:$AF,"&gt;="&amp;AI$2)/(24*Premissas!AD$3))</f>
        <v>0</v>
      </c>
      <c r="AJ9" s="18">
        <f>(1+Premissas!AE$5)*Frequencia!AI9*SUMIFS('Trem Tipo Medio'!$N:$N,'Trem Tipo Medio'!$A:$A,$A9,'Trem Tipo Medio'!$AE:$AE,"&lt;="&amp;AJ$2,'Trem Tipo Medio'!$AF:$AF,"&gt;="&amp;AJ$2)*(2*SUMIFS('Trem Tipo Medio'!$O:$O,'Trem Tipo Medio'!$A:$A,$A9,'Trem Tipo Medio'!$AE:$AE,"&lt;="&amp;AJ$2,'Trem Tipo Medio'!$AF:$AF,"&gt;="&amp;AJ$2)/(24*Premissas!AE$3))</f>
        <v>0</v>
      </c>
      <c r="AK9" s="18">
        <f>(1+Premissas!AF$5)*Frequencia!AJ9*SUMIFS('Trem Tipo Medio'!$N:$N,'Trem Tipo Medio'!$A:$A,$A9,'Trem Tipo Medio'!$AE:$AE,"&lt;="&amp;AK$2,'Trem Tipo Medio'!$AF:$AF,"&gt;="&amp;AK$2)*(2*SUMIFS('Trem Tipo Medio'!$O:$O,'Trem Tipo Medio'!$A:$A,$A9,'Trem Tipo Medio'!$AE:$AE,"&lt;="&amp;AK$2,'Trem Tipo Medio'!$AF:$AF,"&gt;="&amp;AK$2)/(24*Premissas!AF$3))</f>
        <v>0</v>
      </c>
      <c r="AL9" s="18">
        <f>(1+Premissas!AG$5)*Frequencia!AK9*SUMIFS('Trem Tipo Medio'!$N:$N,'Trem Tipo Medio'!$A:$A,$A9,'Trem Tipo Medio'!$AE:$AE,"&lt;="&amp;AL$2,'Trem Tipo Medio'!$AF:$AF,"&gt;="&amp;AL$2)*(2*SUMIFS('Trem Tipo Medio'!$O:$O,'Trem Tipo Medio'!$A:$A,$A9,'Trem Tipo Medio'!$AE:$AE,"&lt;="&amp;AL$2,'Trem Tipo Medio'!$AF:$AF,"&gt;="&amp;AL$2)/(24*Premissas!AG$3))</f>
        <v>0</v>
      </c>
      <c r="AM9" s="18">
        <f>(1+Premissas!AH$5)*Frequencia!AL9*SUMIFS('Trem Tipo Medio'!$N:$N,'Trem Tipo Medio'!$A:$A,$A9,'Trem Tipo Medio'!$AE:$AE,"&lt;="&amp;AM$2,'Trem Tipo Medio'!$AF:$AF,"&gt;="&amp;AM$2)*(2*SUMIFS('Trem Tipo Medio'!$O:$O,'Trem Tipo Medio'!$A:$A,$A9,'Trem Tipo Medio'!$AE:$AE,"&lt;="&amp;AM$2,'Trem Tipo Medio'!$AF:$AF,"&gt;="&amp;AM$2)/(24*Premissas!AH$3))</f>
        <v>0</v>
      </c>
      <c r="AN9" s="18">
        <f>(1+Premissas!AI$5)*Frequencia!AM9*SUMIFS('Trem Tipo Medio'!$N:$N,'Trem Tipo Medio'!$A:$A,$A9,'Trem Tipo Medio'!$AE:$AE,"&lt;="&amp;AN$2,'Trem Tipo Medio'!$AF:$AF,"&gt;="&amp;AN$2)*(2*SUMIFS('Trem Tipo Medio'!$O:$O,'Trem Tipo Medio'!$A:$A,$A9,'Trem Tipo Medio'!$AE:$AE,"&lt;="&amp;AN$2,'Trem Tipo Medio'!$AF:$AF,"&gt;="&amp;AN$2)/(24*Premissas!AI$3))</f>
        <v>0</v>
      </c>
      <c r="AO9" s="18">
        <f>(1+Premissas!AJ$5)*Frequencia!AN9*SUMIFS('Trem Tipo Medio'!$N:$N,'Trem Tipo Medio'!$A:$A,$A9,'Trem Tipo Medio'!$AE:$AE,"&lt;="&amp;AO$2,'Trem Tipo Medio'!$AF:$AF,"&gt;="&amp;AO$2)*(2*SUMIFS('Trem Tipo Medio'!$O:$O,'Trem Tipo Medio'!$A:$A,$A9,'Trem Tipo Medio'!$AE:$AE,"&lt;="&amp;AO$2,'Trem Tipo Medio'!$AF:$AF,"&gt;="&amp;AO$2)/(24*Premissas!AJ$3))</f>
        <v>0</v>
      </c>
      <c r="AP9" s="18">
        <f>(1+Premissas!AK$5)*Frequencia!AO9*SUMIFS('Trem Tipo Medio'!$N:$N,'Trem Tipo Medio'!$A:$A,$A9,'Trem Tipo Medio'!$AE:$AE,"&lt;="&amp;AP$2,'Trem Tipo Medio'!$AF:$AF,"&gt;="&amp;AP$2)*(2*SUMIFS('Trem Tipo Medio'!$O:$O,'Trem Tipo Medio'!$A:$A,$A9,'Trem Tipo Medio'!$AE:$AE,"&lt;="&amp;AP$2,'Trem Tipo Medio'!$AF:$AF,"&gt;="&amp;AP$2)/(24*Premissas!AK$3))</f>
        <v>0</v>
      </c>
      <c r="AQ9" s="18">
        <f>(1+Premissas!AL$5)*Frequencia!AP9*SUMIFS('Trem Tipo Medio'!$N:$N,'Trem Tipo Medio'!$A:$A,$A9,'Trem Tipo Medio'!$AE:$AE,"&lt;="&amp;AQ$2,'Trem Tipo Medio'!$AF:$AF,"&gt;="&amp;AQ$2)*(2*SUMIFS('Trem Tipo Medio'!$O:$O,'Trem Tipo Medio'!$A:$A,$A9,'Trem Tipo Medio'!$AE:$AE,"&lt;="&amp;AQ$2,'Trem Tipo Medio'!$AF:$AF,"&gt;="&amp;AQ$2)/(24*Premissas!AL$3))</f>
        <v>0</v>
      </c>
      <c r="AR9" s="18">
        <f>(1+Premissas!AM$5)*Frequencia!AQ9*SUMIFS('Trem Tipo Medio'!$N:$N,'Trem Tipo Medio'!$A:$A,$A9,'Trem Tipo Medio'!$AE:$AE,"&lt;="&amp;AR$2,'Trem Tipo Medio'!$AF:$AF,"&gt;="&amp;AR$2)*(2*SUMIFS('Trem Tipo Medio'!$O:$O,'Trem Tipo Medio'!$A:$A,$A9,'Trem Tipo Medio'!$AE:$AE,"&lt;="&amp;AR$2,'Trem Tipo Medio'!$AF:$AF,"&gt;="&amp;AR$2)/(24*Premissas!AM$3))</f>
        <v>0</v>
      </c>
      <c r="AS9" s="18">
        <f>(1+Premissas!AN$5)*Frequencia!AR9*SUMIFS('Trem Tipo Medio'!$N:$N,'Trem Tipo Medio'!$A:$A,$A9,'Trem Tipo Medio'!$AE:$AE,"&lt;="&amp;AS$2,'Trem Tipo Medio'!$AF:$AF,"&gt;="&amp;AS$2)*(2*SUMIFS('Trem Tipo Medio'!$O:$O,'Trem Tipo Medio'!$A:$A,$A9,'Trem Tipo Medio'!$AE:$AE,"&lt;="&amp;AS$2,'Trem Tipo Medio'!$AF:$AF,"&gt;="&amp;AS$2)/(24*Premissas!AN$3))</f>
        <v>0</v>
      </c>
      <c r="AT9" s="18">
        <f>(1+Premissas!AO$5)*Frequencia!AS9*SUMIFS('Trem Tipo Medio'!$N:$N,'Trem Tipo Medio'!$A:$A,$A9,'Trem Tipo Medio'!$AE:$AE,"&lt;="&amp;AT$2,'Trem Tipo Medio'!$AF:$AF,"&gt;="&amp;AT$2)*(2*SUMIFS('Trem Tipo Medio'!$O:$O,'Trem Tipo Medio'!$A:$A,$A9,'Trem Tipo Medio'!$AE:$AE,"&lt;="&amp;AT$2,'Trem Tipo Medio'!$AF:$AF,"&gt;="&amp;AT$2)/(24*Premissas!AO$3))</f>
        <v>0</v>
      </c>
    </row>
    <row r="10" spans="1:46" s="32" customFormat="1" x14ac:dyDescent="0.25">
      <c r="A10" s="6">
        <f t="shared" si="0"/>
        <v>8</v>
      </c>
      <c r="B10" s="3" t="e">
        <f>VLOOKUP($A10,#REF!,2,0)</f>
        <v>#REF!</v>
      </c>
      <c r="C10" s="3" t="e">
        <f>VLOOKUP($A10,#REF!,3,0)</f>
        <v>#REF!</v>
      </c>
      <c r="D10" s="3" t="e">
        <f>VLOOKUP($A10,#REF!,7,0)</f>
        <v>#REF!</v>
      </c>
      <c r="E10" s="3" t="e">
        <f>VLOOKUP($A10,#REF!,22,0)</f>
        <v>#REF!</v>
      </c>
      <c r="F10" s="43" t="str">
        <f>VLOOKUP(A10,'Trem Tipo Medio'!A:I,8,0)</f>
        <v>AC44</v>
      </c>
      <c r="G10" s="6"/>
      <c r="H10" s="18">
        <f>(1+Premissas!C$5)*Frequencia!G10*SUMIFS('Trem Tipo Medio'!$N:$N,'Trem Tipo Medio'!$A:$A,$A10,'Trem Tipo Medio'!$AE:$AE,"&lt;="&amp;H$2,'Trem Tipo Medio'!$AF:$AF,"&gt;="&amp;H$2)*(2*SUMIFS('Trem Tipo Medio'!$O:$O,'Trem Tipo Medio'!$A:$A,$A10,'Trem Tipo Medio'!$AE:$AE,"&lt;="&amp;H$2,'Trem Tipo Medio'!$AF:$AF,"&gt;="&amp;H$2)/(24*Premissas!C$3))</f>
        <v>0</v>
      </c>
      <c r="I10" s="18">
        <f>(1+Premissas!D$5)*Frequencia!H10*SUMIFS('Trem Tipo Medio'!$N:$N,'Trem Tipo Medio'!$A:$A,$A10,'Trem Tipo Medio'!$AE:$AE,"&lt;="&amp;I$2,'Trem Tipo Medio'!$AF:$AF,"&gt;="&amp;I$2)*(2*SUMIFS('Trem Tipo Medio'!$O:$O,'Trem Tipo Medio'!$A:$A,$A10,'Trem Tipo Medio'!$AE:$AE,"&lt;="&amp;I$2,'Trem Tipo Medio'!$AF:$AF,"&gt;="&amp;I$2)/(24*Premissas!D$3))</f>
        <v>0</v>
      </c>
      <c r="J10" s="18">
        <f>(1+Premissas!E$5)*Frequencia!I10*SUMIFS('Trem Tipo Medio'!$N:$N,'Trem Tipo Medio'!$A:$A,$A10,'Trem Tipo Medio'!$AE:$AE,"&lt;="&amp;J$2,'Trem Tipo Medio'!$AF:$AF,"&gt;="&amp;J$2)*(2*SUMIFS('Trem Tipo Medio'!$O:$O,'Trem Tipo Medio'!$A:$A,$A10,'Trem Tipo Medio'!$AE:$AE,"&lt;="&amp;J$2,'Trem Tipo Medio'!$AF:$AF,"&gt;="&amp;J$2)/(24*Premissas!E$3))</f>
        <v>0</v>
      </c>
      <c r="K10" s="18">
        <f>(1+Premissas!F$5)*Frequencia!J10*SUMIFS('Trem Tipo Medio'!$N:$N,'Trem Tipo Medio'!$A:$A,$A10,'Trem Tipo Medio'!$AE:$AE,"&lt;="&amp;K$2,'Trem Tipo Medio'!$AF:$AF,"&gt;="&amp;K$2)*(2*SUMIFS('Trem Tipo Medio'!$O:$O,'Trem Tipo Medio'!$A:$A,$A10,'Trem Tipo Medio'!$AE:$AE,"&lt;="&amp;K$2,'Trem Tipo Medio'!$AF:$AF,"&gt;="&amp;K$2)/(24*Premissas!F$3))</f>
        <v>0</v>
      </c>
      <c r="L10" s="18">
        <f>(1+Premissas!G$5)*Frequencia!K10*SUMIFS('Trem Tipo Medio'!$N:$N,'Trem Tipo Medio'!$A:$A,$A10,'Trem Tipo Medio'!$AE:$AE,"&lt;="&amp;L$2,'Trem Tipo Medio'!$AF:$AF,"&gt;="&amp;L$2)*(2*SUMIFS('Trem Tipo Medio'!$O:$O,'Trem Tipo Medio'!$A:$A,$A10,'Trem Tipo Medio'!$AE:$AE,"&lt;="&amp;L$2,'Trem Tipo Medio'!$AF:$AF,"&gt;="&amp;L$2)/(24*Premissas!G$3))</f>
        <v>0</v>
      </c>
      <c r="M10" s="18">
        <f>(1+Premissas!H$5)*Frequencia!L10*SUMIFS('Trem Tipo Medio'!$N:$N,'Trem Tipo Medio'!$A:$A,$A10,'Trem Tipo Medio'!$AE:$AE,"&lt;="&amp;M$2,'Trem Tipo Medio'!$AF:$AF,"&gt;="&amp;M$2)*(2*SUMIFS('Trem Tipo Medio'!$O:$O,'Trem Tipo Medio'!$A:$A,$A10,'Trem Tipo Medio'!$AE:$AE,"&lt;="&amp;M$2,'Trem Tipo Medio'!$AF:$AF,"&gt;="&amp;M$2)/(24*Premissas!H$3))</f>
        <v>0</v>
      </c>
      <c r="N10" s="18">
        <f>(1+Premissas!I$5)*Frequencia!M10*SUMIFS('Trem Tipo Medio'!$N:$N,'Trem Tipo Medio'!$A:$A,$A10,'Trem Tipo Medio'!$AE:$AE,"&lt;="&amp;N$2,'Trem Tipo Medio'!$AF:$AF,"&gt;="&amp;N$2)*(2*SUMIFS('Trem Tipo Medio'!$O:$O,'Trem Tipo Medio'!$A:$A,$A10,'Trem Tipo Medio'!$AE:$AE,"&lt;="&amp;N$2,'Trem Tipo Medio'!$AF:$AF,"&gt;="&amp;N$2)/(24*Premissas!I$3))</f>
        <v>0</v>
      </c>
      <c r="O10" s="18">
        <f>(1+Premissas!J$5)*Frequencia!N10*SUMIFS('Trem Tipo Medio'!$N:$N,'Trem Tipo Medio'!$A:$A,$A10,'Trem Tipo Medio'!$AE:$AE,"&lt;="&amp;O$2,'Trem Tipo Medio'!$AF:$AF,"&gt;="&amp;O$2)*(2*SUMIFS('Trem Tipo Medio'!$O:$O,'Trem Tipo Medio'!$A:$A,$A10,'Trem Tipo Medio'!$AE:$AE,"&lt;="&amp;O$2,'Trem Tipo Medio'!$AF:$AF,"&gt;="&amp;O$2)/(24*Premissas!J$3))</f>
        <v>0</v>
      </c>
      <c r="P10" s="18">
        <f>(1+Premissas!K$5)*Frequencia!O10*SUMIFS('Trem Tipo Medio'!$N:$N,'Trem Tipo Medio'!$A:$A,$A10,'Trem Tipo Medio'!$AE:$AE,"&lt;="&amp;P$2,'Trem Tipo Medio'!$AF:$AF,"&gt;="&amp;P$2)*(2*SUMIFS('Trem Tipo Medio'!$O:$O,'Trem Tipo Medio'!$A:$A,$A10,'Trem Tipo Medio'!$AE:$AE,"&lt;="&amp;P$2,'Trem Tipo Medio'!$AF:$AF,"&gt;="&amp;P$2)/(24*Premissas!K$3))</f>
        <v>0</v>
      </c>
      <c r="Q10" s="18">
        <f>(1+Premissas!L$5)*Frequencia!P10*SUMIFS('Trem Tipo Medio'!$N:$N,'Trem Tipo Medio'!$A:$A,$A10,'Trem Tipo Medio'!$AE:$AE,"&lt;="&amp;Q$2,'Trem Tipo Medio'!$AF:$AF,"&gt;="&amp;Q$2)*(2*SUMIFS('Trem Tipo Medio'!$O:$O,'Trem Tipo Medio'!$A:$A,$A10,'Trem Tipo Medio'!$AE:$AE,"&lt;="&amp;Q$2,'Trem Tipo Medio'!$AF:$AF,"&gt;="&amp;Q$2)/(24*Premissas!L$3))</f>
        <v>0</v>
      </c>
      <c r="R10" s="18">
        <f>(1+Premissas!M$5)*Frequencia!Q10*SUMIFS('Trem Tipo Medio'!$N:$N,'Trem Tipo Medio'!$A:$A,$A10,'Trem Tipo Medio'!$AE:$AE,"&lt;="&amp;R$2,'Trem Tipo Medio'!$AF:$AF,"&gt;="&amp;R$2)*(2*SUMIFS('Trem Tipo Medio'!$O:$O,'Trem Tipo Medio'!$A:$A,$A10,'Trem Tipo Medio'!$AE:$AE,"&lt;="&amp;R$2,'Trem Tipo Medio'!$AF:$AF,"&gt;="&amp;R$2)/(24*Premissas!M$3))</f>
        <v>0</v>
      </c>
      <c r="S10" s="18">
        <f>(1+Premissas!N$5)*Frequencia!R10*SUMIFS('Trem Tipo Medio'!$N:$N,'Trem Tipo Medio'!$A:$A,$A10,'Trem Tipo Medio'!$AE:$AE,"&lt;="&amp;S$2,'Trem Tipo Medio'!$AF:$AF,"&gt;="&amp;S$2)*(2*SUMIFS('Trem Tipo Medio'!$O:$O,'Trem Tipo Medio'!$A:$A,$A10,'Trem Tipo Medio'!$AE:$AE,"&lt;="&amp;S$2,'Trem Tipo Medio'!$AF:$AF,"&gt;="&amp;S$2)/(24*Premissas!N$3))</f>
        <v>0</v>
      </c>
      <c r="T10" s="18">
        <f>(1+Premissas!O$5)*Frequencia!S10*SUMIFS('Trem Tipo Medio'!$N:$N,'Trem Tipo Medio'!$A:$A,$A10,'Trem Tipo Medio'!$AE:$AE,"&lt;="&amp;T$2,'Trem Tipo Medio'!$AF:$AF,"&gt;="&amp;T$2)*(2*SUMIFS('Trem Tipo Medio'!$O:$O,'Trem Tipo Medio'!$A:$A,$A10,'Trem Tipo Medio'!$AE:$AE,"&lt;="&amp;T$2,'Trem Tipo Medio'!$AF:$AF,"&gt;="&amp;T$2)/(24*Premissas!O$3))</f>
        <v>0</v>
      </c>
      <c r="U10" s="18">
        <f>(1+Premissas!P$5)*Frequencia!T10*SUMIFS('Trem Tipo Medio'!$N:$N,'Trem Tipo Medio'!$A:$A,$A10,'Trem Tipo Medio'!$AE:$AE,"&lt;="&amp;U$2,'Trem Tipo Medio'!$AF:$AF,"&gt;="&amp;U$2)*(2*SUMIFS('Trem Tipo Medio'!$O:$O,'Trem Tipo Medio'!$A:$A,$A10,'Trem Tipo Medio'!$AE:$AE,"&lt;="&amp;U$2,'Trem Tipo Medio'!$AF:$AF,"&gt;="&amp;U$2)/(24*Premissas!P$3))</f>
        <v>0</v>
      </c>
      <c r="V10" s="18">
        <f>(1+Premissas!Q$5)*Frequencia!U10*SUMIFS('Trem Tipo Medio'!$N:$N,'Trem Tipo Medio'!$A:$A,$A10,'Trem Tipo Medio'!$AE:$AE,"&lt;="&amp;V$2,'Trem Tipo Medio'!$AF:$AF,"&gt;="&amp;V$2)*(2*SUMIFS('Trem Tipo Medio'!$O:$O,'Trem Tipo Medio'!$A:$A,$A10,'Trem Tipo Medio'!$AE:$AE,"&lt;="&amp;V$2,'Trem Tipo Medio'!$AF:$AF,"&gt;="&amp;V$2)/(24*Premissas!Q$3))</f>
        <v>0</v>
      </c>
      <c r="W10" s="18">
        <f>(1+Premissas!R$5)*Frequencia!V10*SUMIFS('Trem Tipo Medio'!$N:$N,'Trem Tipo Medio'!$A:$A,$A10,'Trem Tipo Medio'!$AE:$AE,"&lt;="&amp;W$2,'Trem Tipo Medio'!$AF:$AF,"&gt;="&amp;W$2)*(2*SUMIFS('Trem Tipo Medio'!$O:$O,'Trem Tipo Medio'!$A:$A,$A10,'Trem Tipo Medio'!$AE:$AE,"&lt;="&amp;W$2,'Trem Tipo Medio'!$AF:$AF,"&gt;="&amp;W$2)/(24*Premissas!R$3))</f>
        <v>0</v>
      </c>
      <c r="X10" s="18">
        <f>(1+Premissas!S$5)*Frequencia!W10*SUMIFS('Trem Tipo Medio'!$N:$N,'Trem Tipo Medio'!$A:$A,$A10,'Trem Tipo Medio'!$AE:$AE,"&lt;="&amp;X$2,'Trem Tipo Medio'!$AF:$AF,"&gt;="&amp;X$2)*(2*SUMIFS('Trem Tipo Medio'!$O:$O,'Trem Tipo Medio'!$A:$A,$A10,'Trem Tipo Medio'!$AE:$AE,"&lt;="&amp;X$2,'Trem Tipo Medio'!$AF:$AF,"&gt;="&amp;X$2)/(24*Premissas!S$3))</f>
        <v>0</v>
      </c>
      <c r="Y10" s="18">
        <f>(1+Premissas!T$5)*Frequencia!X10*SUMIFS('Trem Tipo Medio'!$N:$N,'Trem Tipo Medio'!$A:$A,$A10,'Trem Tipo Medio'!$AE:$AE,"&lt;="&amp;Y$2,'Trem Tipo Medio'!$AF:$AF,"&gt;="&amp;Y$2)*(2*SUMIFS('Trem Tipo Medio'!$O:$O,'Trem Tipo Medio'!$A:$A,$A10,'Trem Tipo Medio'!$AE:$AE,"&lt;="&amp;Y$2,'Trem Tipo Medio'!$AF:$AF,"&gt;="&amp;Y$2)/(24*Premissas!T$3))</f>
        <v>0</v>
      </c>
      <c r="Z10" s="18">
        <f>(1+Premissas!U$5)*Frequencia!Y10*SUMIFS('Trem Tipo Medio'!$N:$N,'Trem Tipo Medio'!$A:$A,$A10,'Trem Tipo Medio'!$AE:$AE,"&lt;="&amp;Z$2,'Trem Tipo Medio'!$AF:$AF,"&gt;="&amp;Z$2)*(2*SUMIFS('Trem Tipo Medio'!$O:$O,'Trem Tipo Medio'!$A:$A,$A10,'Trem Tipo Medio'!$AE:$AE,"&lt;="&amp;Z$2,'Trem Tipo Medio'!$AF:$AF,"&gt;="&amp;Z$2)/(24*Premissas!U$3))</f>
        <v>0</v>
      </c>
      <c r="AA10" s="18">
        <f>(1+Premissas!V$5)*Frequencia!Z10*SUMIFS('Trem Tipo Medio'!$N:$N,'Trem Tipo Medio'!$A:$A,$A10,'Trem Tipo Medio'!$AE:$AE,"&lt;="&amp;AA$2,'Trem Tipo Medio'!$AF:$AF,"&gt;="&amp;AA$2)*(2*SUMIFS('Trem Tipo Medio'!$O:$O,'Trem Tipo Medio'!$A:$A,$A10,'Trem Tipo Medio'!$AE:$AE,"&lt;="&amp;AA$2,'Trem Tipo Medio'!$AF:$AF,"&gt;="&amp;AA$2)/(24*Premissas!V$3))</f>
        <v>0</v>
      </c>
      <c r="AB10" s="18">
        <f>(1+Premissas!W$5)*Frequencia!AA10*SUMIFS('Trem Tipo Medio'!$N:$N,'Trem Tipo Medio'!$A:$A,$A10,'Trem Tipo Medio'!$AE:$AE,"&lt;="&amp;AB$2,'Trem Tipo Medio'!$AF:$AF,"&gt;="&amp;AB$2)*(2*SUMIFS('Trem Tipo Medio'!$O:$O,'Trem Tipo Medio'!$A:$A,$A10,'Trem Tipo Medio'!$AE:$AE,"&lt;="&amp;AB$2,'Trem Tipo Medio'!$AF:$AF,"&gt;="&amp;AB$2)/(24*Premissas!W$3))</f>
        <v>0</v>
      </c>
      <c r="AC10" s="18">
        <f>(1+Premissas!X$5)*Frequencia!AB10*SUMIFS('Trem Tipo Medio'!$N:$N,'Trem Tipo Medio'!$A:$A,$A10,'Trem Tipo Medio'!$AE:$AE,"&lt;="&amp;AC$2,'Trem Tipo Medio'!$AF:$AF,"&gt;="&amp;AC$2)*(2*SUMIFS('Trem Tipo Medio'!$O:$O,'Trem Tipo Medio'!$A:$A,$A10,'Trem Tipo Medio'!$AE:$AE,"&lt;="&amp;AC$2,'Trem Tipo Medio'!$AF:$AF,"&gt;="&amp;AC$2)/(24*Premissas!X$3))</f>
        <v>0</v>
      </c>
      <c r="AD10" s="18">
        <f>(1+Premissas!Y$5)*Frequencia!AC10*SUMIFS('Trem Tipo Medio'!$N:$N,'Trem Tipo Medio'!$A:$A,$A10,'Trem Tipo Medio'!$AE:$AE,"&lt;="&amp;AD$2,'Trem Tipo Medio'!$AF:$AF,"&gt;="&amp;AD$2)*(2*SUMIFS('Trem Tipo Medio'!$O:$O,'Trem Tipo Medio'!$A:$A,$A10,'Trem Tipo Medio'!$AE:$AE,"&lt;="&amp;AD$2,'Trem Tipo Medio'!$AF:$AF,"&gt;="&amp;AD$2)/(24*Premissas!Y$3))</f>
        <v>0</v>
      </c>
      <c r="AE10" s="18">
        <f>(1+Premissas!Z$5)*Frequencia!AD10*SUMIFS('Trem Tipo Medio'!$N:$N,'Trem Tipo Medio'!$A:$A,$A10,'Trem Tipo Medio'!$AE:$AE,"&lt;="&amp;AE$2,'Trem Tipo Medio'!$AF:$AF,"&gt;="&amp;AE$2)*(2*SUMIFS('Trem Tipo Medio'!$O:$O,'Trem Tipo Medio'!$A:$A,$A10,'Trem Tipo Medio'!$AE:$AE,"&lt;="&amp;AE$2,'Trem Tipo Medio'!$AF:$AF,"&gt;="&amp;AE$2)/(24*Premissas!Z$3))</f>
        <v>0</v>
      </c>
      <c r="AF10" s="18">
        <f>(1+Premissas!AA$5)*Frequencia!AE10*SUMIFS('Trem Tipo Medio'!$N:$N,'Trem Tipo Medio'!$A:$A,$A10,'Trem Tipo Medio'!$AE:$AE,"&lt;="&amp;AF$2,'Trem Tipo Medio'!$AF:$AF,"&gt;="&amp;AF$2)*(2*SUMIFS('Trem Tipo Medio'!$O:$O,'Trem Tipo Medio'!$A:$A,$A10,'Trem Tipo Medio'!$AE:$AE,"&lt;="&amp;AF$2,'Trem Tipo Medio'!$AF:$AF,"&gt;="&amp;AF$2)/(24*Premissas!AA$3))</f>
        <v>0</v>
      </c>
      <c r="AG10" s="18">
        <f>(1+Premissas!AB$5)*Frequencia!AF10*SUMIFS('Trem Tipo Medio'!$N:$N,'Trem Tipo Medio'!$A:$A,$A10,'Trem Tipo Medio'!$AE:$AE,"&lt;="&amp;AG$2,'Trem Tipo Medio'!$AF:$AF,"&gt;="&amp;AG$2)*(2*SUMIFS('Trem Tipo Medio'!$O:$O,'Trem Tipo Medio'!$A:$A,$A10,'Trem Tipo Medio'!$AE:$AE,"&lt;="&amp;AG$2,'Trem Tipo Medio'!$AF:$AF,"&gt;="&amp;AG$2)/(24*Premissas!AB$3))</f>
        <v>0</v>
      </c>
      <c r="AH10" s="18">
        <f>(1+Premissas!AC$5)*Frequencia!AG10*SUMIFS('Trem Tipo Medio'!$N:$N,'Trem Tipo Medio'!$A:$A,$A10,'Trem Tipo Medio'!$AE:$AE,"&lt;="&amp;AH$2,'Trem Tipo Medio'!$AF:$AF,"&gt;="&amp;AH$2)*(2*SUMIFS('Trem Tipo Medio'!$O:$O,'Trem Tipo Medio'!$A:$A,$A10,'Trem Tipo Medio'!$AE:$AE,"&lt;="&amp;AH$2,'Trem Tipo Medio'!$AF:$AF,"&gt;="&amp;AH$2)/(24*Premissas!AC$3))</f>
        <v>0</v>
      </c>
      <c r="AI10" s="18">
        <f>(1+Premissas!AD$5)*Frequencia!AH10*SUMIFS('Trem Tipo Medio'!$N:$N,'Trem Tipo Medio'!$A:$A,$A10,'Trem Tipo Medio'!$AE:$AE,"&lt;="&amp;AI$2,'Trem Tipo Medio'!$AF:$AF,"&gt;="&amp;AI$2)*(2*SUMIFS('Trem Tipo Medio'!$O:$O,'Trem Tipo Medio'!$A:$A,$A10,'Trem Tipo Medio'!$AE:$AE,"&lt;="&amp;AI$2,'Trem Tipo Medio'!$AF:$AF,"&gt;="&amp;AI$2)/(24*Premissas!AD$3))</f>
        <v>0</v>
      </c>
      <c r="AJ10" s="18">
        <f>(1+Premissas!AE$5)*Frequencia!AI10*SUMIFS('Trem Tipo Medio'!$N:$N,'Trem Tipo Medio'!$A:$A,$A10,'Trem Tipo Medio'!$AE:$AE,"&lt;="&amp;AJ$2,'Trem Tipo Medio'!$AF:$AF,"&gt;="&amp;AJ$2)*(2*SUMIFS('Trem Tipo Medio'!$O:$O,'Trem Tipo Medio'!$A:$A,$A10,'Trem Tipo Medio'!$AE:$AE,"&lt;="&amp;AJ$2,'Trem Tipo Medio'!$AF:$AF,"&gt;="&amp;AJ$2)/(24*Premissas!AE$3))</f>
        <v>0</v>
      </c>
      <c r="AK10" s="18">
        <f>(1+Premissas!AF$5)*Frequencia!AJ10*SUMIFS('Trem Tipo Medio'!$N:$N,'Trem Tipo Medio'!$A:$A,$A10,'Trem Tipo Medio'!$AE:$AE,"&lt;="&amp;AK$2,'Trem Tipo Medio'!$AF:$AF,"&gt;="&amp;AK$2)*(2*SUMIFS('Trem Tipo Medio'!$O:$O,'Trem Tipo Medio'!$A:$A,$A10,'Trem Tipo Medio'!$AE:$AE,"&lt;="&amp;AK$2,'Trem Tipo Medio'!$AF:$AF,"&gt;="&amp;AK$2)/(24*Premissas!AF$3))</f>
        <v>0</v>
      </c>
      <c r="AL10" s="18">
        <f>(1+Premissas!AG$5)*Frequencia!AK10*SUMIFS('Trem Tipo Medio'!$N:$N,'Trem Tipo Medio'!$A:$A,$A10,'Trem Tipo Medio'!$AE:$AE,"&lt;="&amp;AL$2,'Trem Tipo Medio'!$AF:$AF,"&gt;="&amp;AL$2)*(2*SUMIFS('Trem Tipo Medio'!$O:$O,'Trem Tipo Medio'!$A:$A,$A10,'Trem Tipo Medio'!$AE:$AE,"&lt;="&amp;AL$2,'Trem Tipo Medio'!$AF:$AF,"&gt;="&amp;AL$2)/(24*Premissas!AG$3))</f>
        <v>0</v>
      </c>
      <c r="AM10" s="18">
        <f>(1+Premissas!AH$5)*Frequencia!AL10*SUMIFS('Trem Tipo Medio'!$N:$N,'Trem Tipo Medio'!$A:$A,$A10,'Trem Tipo Medio'!$AE:$AE,"&lt;="&amp;AM$2,'Trem Tipo Medio'!$AF:$AF,"&gt;="&amp;AM$2)*(2*SUMIFS('Trem Tipo Medio'!$O:$O,'Trem Tipo Medio'!$A:$A,$A10,'Trem Tipo Medio'!$AE:$AE,"&lt;="&amp;AM$2,'Trem Tipo Medio'!$AF:$AF,"&gt;="&amp;AM$2)/(24*Premissas!AH$3))</f>
        <v>0</v>
      </c>
      <c r="AN10" s="18">
        <f>(1+Premissas!AI$5)*Frequencia!AM10*SUMIFS('Trem Tipo Medio'!$N:$N,'Trem Tipo Medio'!$A:$A,$A10,'Trem Tipo Medio'!$AE:$AE,"&lt;="&amp;AN$2,'Trem Tipo Medio'!$AF:$AF,"&gt;="&amp;AN$2)*(2*SUMIFS('Trem Tipo Medio'!$O:$O,'Trem Tipo Medio'!$A:$A,$A10,'Trem Tipo Medio'!$AE:$AE,"&lt;="&amp;AN$2,'Trem Tipo Medio'!$AF:$AF,"&gt;="&amp;AN$2)/(24*Premissas!AI$3))</f>
        <v>0</v>
      </c>
      <c r="AO10" s="18">
        <f>(1+Premissas!AJ$5)*Frequencia!AN10*SUMIFS('Trem Tipo Medio'!$N:$N,'Trem Tipo Medio'!$A:$A,$A10,'Trem Tipo Medio'!$AE:$AE,"&lt;="&amp;AO$2,'Trem Tipo Medio'!$AF:$AF,"&gt;="&amp;AO$2)*(2*SUMIFS('Trem Tipo Medio'!$O:$O,'Trem Tipo Medio'!$A:$A,$A10,'Trem Tipo Medio'!$AE:$AE,"&lt;="&amp;AO$2,'Trem Tipo Medio'!$AF:$AF,"&gt;="&amp;AO$2)/(24*Premissas!AJ$3))</f>
        <v>0</v>
      </c>
      <c r="AP10" s="18">
        <f>(1+Premissas!AK$5)*Frequencia!AO10*SUMIFS('Trem Tipo Medio'!$N:$N,'Trem Tipo Medio'!$A:$A,$A10,'Trem Tipo Medio'!$AE:$AE,"&lt;="&amp;AP$2,'Trem Tipo Medio'!$AF:$AF,"&gt;="&amp;AP$2)*(2*SUMIFS('Trem Tipo Medio'!$O:$O,'Trem Tipo Medio'!$A:$A,$A10,'Trem Tipo Medio'!$AE:$AE,"&lt;="&amp;AP$2,'Trem Tipo Medio'!$AF:$AF,"&gt;="&amp;AP$2)/(24*Premissas!AK$3))</f>
        <v>0</v>
      </c>
      <c r="AQ10" s="18">
        <f>(1+Premissas!AL$5)*Frequencia!AP10*SUMIFS('Trem Tipo Medio'!$N:$N,'Trem Tipo Medio'!$A:$A,$A10,'Trem Tipo Medio'!$AE:$AE,"&lt;="&amp;AQ$2,'Trem Tipo Medio'!$AF:$AF,"&gt;="&amp;AQ$2)*(2*SUMIFS('Trem Tipo Medio'!$O:$O,'Trem Tipo Medio'!$A:$A,$A10,'Trem Tipo Medio'!$AE:$AE,"&lt;="&amp;AQ$2,'Trem Tipo Medio'!$AF:$AF,"&gt;="&amp;AQ$2)/(24*Premissas!AL$3))</f>
        <v>0</v>
      </c>
      <c r="AR10" s="18">
        <f>(1+Premissas!AM$5)*Frequencia!AQ10*SUMIFS('Trem Tipo Medio'!$N:$N,'Trem Tipo Medio'!$A:$A,$A10,'Trem Tipo Medio'!$AE:$AE,"&lt;="&amp;AR$2,'Trem Tipo Medio'!$AF:$AF,"&gt;="&amp;AR$2)*(2*SUMIFS('Trem Tipo Medio'!$O:$O,'Trem Tipo Medio'!$A:$A,$A10,'Trem Tipo Medio'!$AE:$AE,"&lt;="&amp;AR$2,'Trem Tipo Medio'!$AF:$AF,"&gt;="&amp;AR$2)/(24*Premissas!AM$3))</f>
        <v>0</v>
      </c>
      <c r="AS10" s="18">
        <f>(1+Premissas!AN$5)*Frequencia!AR10*SUMIFS('Trem Tipo Medio'!$N:$N,'Trem Tipo Medio'!$A:$A,$A10,'Trem Tipo Medio'!$AE:$AE,"&lt;="&amp;AS$2,'Trem Tipo Medio'!$AF:$AF,"&gt;="&amp;AS$2)*(2*SUMIFS('Trem Tipo Medio'!$O:$O,'Trem Tipo Medio'!$A:$A,$A10,'Trem Tipo Medio'!$AE:$AE,"&lt;="&amp;AS$2,'Trem Tipo Medio'!$AF:$AF,"&gt;="&amp;AS$2)/(24*Premissas!AN$3))</f>
        <v>0</v>
      </c>
      <c r="AT10" s="18">
        <f>(1+Premissas!AO$5)*Frequencia!AS10*SUMIFS('Trem Tipo Medio'!$N:$N,'Trem Tipo Medio'!$A:$A,$A10,'Trem Tipo Medio'!$AE:$AE,"&lt;="&amp;AT$2,'Trem Tipo Medio'!$AF:$AF,"&gt;="&amp;AT$2)*(2*SUMIFS('Trem Tipo Medio'!$O:$O,'Trem Tipo Medio'!$A:$A,$A10,'Trem Tipo Medio'!$AE:$AE,"&lt;="&amp;AT$2,'Trem Tipo Medio'!$AF:$AF,"&gt;="&amp;AT$2)/(24*Premissas!AO$3))</f>
        <v>0</v>
      </c>
    </row>
    <row r="11" spans="1:46" s="32" customFormat="1" x14ac:dyDescent="0.25">
      <c r="A11" s="6">
        <f t="shared" si="0"/>
        <v>9</v>
      </c>
      <c r="B11" s="3"/>
      <c r="C11" s="3"/>
      <c r="D11" s="3"/>
      <c r="E11" s="3"/>
      <c r="F11" s="43"/>
      <c r="G11" s="6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</row>
    <row r="12" spans="1:46" s="32" customFormat="1" x14ac:dyDescent="0.25">
      <c r="A12" s="6">
        <f t="shared" si="0"/>
        <v>10</v>
      </c>
      <c r="B12" s="3"/>
      <c r="C12" s="3"/>
      <c r="D12" s="3"/>
      <c r="E12" s="3"/>
      <c r="F12" s="43"/>
      <c r="G12" s="6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</row>
    <row r="13" spans="1:46" s="32" customFormat="1" x14ac:dyDescent="0.25">
      <c r="A13" s="6">
        <f t="shared" si="0"/>
        <v>11</v>
      </c>
      <c r="B13" s="3"/>
      <c r="C13" s="3"/>
      <c r="D13" s="3"/>
      <c r="E13" s="3"/>
      <c r="F13" s="43"/>
      <c r="G13" s="6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</row>
    <row r="14" spans="1:46" s="32" customFormat="1" x14ac:dyDescent="0.25">
      <c r="A14" s="6">
        <f t="shared" si="0"/>
        <v>12</v>
      </c>
      <c r="B14" s="3"/>
      <c r="C14" s="3"/>
      <c r="D14" s="3"/>
      <c r="E14" s="3"/>
      <c r="F14" s="43"/>
      <c r="G14" s="6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</row>
    <row r="15" spans="1:46" s="32" customFormat="1" x14ac:dyDescent="0.25">
      <c r="A15" s="6">
        <f t="shared" si="0"/>
        <v>13</v>
      </c>
      <c r="B15" s="3"/>
      <c r="C15" s="3"/>
      <c r="D15" s="3"/>
      <c r="E15" s="3"/>
      <c r="F15" s="43"/>
      <c r="G15" s="6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</row>
    <row r="16" spans="1:46" s="32" customFormat="1" x14ac:dyDescent="0.25">
      <c r="A16" s="6">
        <f t="shared" si="0"/>
        <v>14</v>
      </c>
      <c r="B16" s="3"/>
      <c r="C16" s="3"/>
      <c r="D16" s="3"/>
      <c r="E16" s="3"/>
      <c r="F16" s="43"/>
      <c r="G16" s="6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</row>
    <row r="17" spans="1:46" s="32" customFormat="1" x14ac:dyDescent="0.25">
      <c r="A17" s="6">
        <f t="shared" si="0"/>
        <v>15</v>
      </c>
      <c r="B17" s="3"/>
      <c r="C17" s="3"/>
      <c r="D17" s="3"/>
      <c r="E17" s="3"/>
      <c r="F17" s="43"/>
      <c r="G17" s="6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</row>
    <row r="18" spans="1:46" s="32" customFormat="1" x14ac:dyDescent="0.25">
      <c r="A18" s="6">
        <f t="shared" si="0"/>
        <v>16</v>
      </c>
      <c r="B18" s="3"/>
      <c r="C18" s="3"/>
      <c r="D18" s="3"/>
      <c r="E18" s="3"/>
      <c r="F18" s="43"/>
      <c r="G18" s="6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</row>
    <row r="19" spans="1:46" s="32" customFormat="1" x14ac:dyDescent="0.25">
      <c r="A19" s="6">
        <f t="shared" si="0"/>
        <v>17</v>
      </c>
      <c r="B19" s="3"/>
      <c r="C19" s="3"/>
      <c r="D19" s="3"/>
      <c r="E19" s="3"/>
      <c r="F19" s="43"/>
      <c r="G19" s="6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</row>
    <row r="20" spans="1:46" s="32" customFormat="1" x14ac:dyDescent="0.25">
      <c r="A20" s="6">
        <f t="shared" si="0"/>
        <v>18</v>
      </c>
      <c r="B20" s="3"/>
      <c r="C20" s="3"/>
      <c r="D20" s="3"/>
      <c r="E20" s="3"/>
      <c r="F20" s="43"/>
      <c r="G20" s="6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</row>
    <row r="21" spans="1:46" s="32" customFormat="1" x14ac:dyDescent="0.25">
      <c r="A21" s="6">
        <f t="shared" si="0"/>
        <v>19</v>
      </c>
      <c r="B21" s="3"/>
      <c r="C21" s="3"/>
      <c r="D21" s="3"/>
      <c r="E21" s="3"/>
      <c r="F21" s="43"/>
      <c r="G21" s="6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</row>
    <row r="22" spans="1:46" s="32" customFormat="1" x14ac:dyDescent="0.25">
      <c r="A22" s="6">
        <f t="shared" si="0"/>
        <v>20</v>
      </c>
      <c r="B22" s="3"/>
      <c r="C22" s="3"/>
      <c r="D22" s="3"/>
      <c r="E22" s="3"/>
      <c r="F22" s="43"/>
      <c r="G22" s="6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</row>
    <row r="23" spans="1:46" s="32" customFormat="1" x14ac:dyDescent="0.25">
      <c r="A23" s="6">
        <f t="shared" si="0"/>
        <v>21</v>
      </c>
      <c r="B23" s="3"/>
      <c r="C23" s="3"/>
      <c r="D23" s="3"/>
      <c r="E23" s="3"/>
      <c r="F23" s="43"/>
      <c r="G23" s="6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</row>
    <row r="24" spans="1:46" s="32" customFormat="1" x14ac:dyDescent="0.25">
      <c r="A24" s="6">
        <f t="shared" si="0"/>
        <v>22</v>
      </c>
      <c r="B24" s="3"/>
      <c r="C24" s="3"/>
      <c r="D24" s="3"/>
      <c r="E24" s="3"/>
      <c r="F24" s="43"/>
      <c r="G24" s="6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</row>
    <row r="25" spans="1:46" s="32" customFormat="1" x14ac:dyDescent="0.25">
      <c r="A25" s="6">
        <f t="shared" si="0"/>
        <v>23</v>
      </c>
      <c r="B25" s="3"/>
      <c r="C25" s="3"/>
      <c r="D25" s="3"/>
      <c r="E25" s="3"/>
      <c r="F25" s="43"/>
      <c r="G25" s="6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</row>
    <row r="26" spans="1:46" s="32" customFormat="1" x14ac:dyDescent="0.25">
      <c r="A26" s="6">
        <f t="shared" si="0"/>
        <v>24</v>
      </c>
      <c r="B26" s="3"/>
      <c r="C26" s="3"/>
      <c r="D26" s="3"/>
      <c r="E26" s="3"/>
      <c r="F26" s="43"/>
      <c r="G26" s="6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</row>
    <row r="27" spans="1:46" s="32" customFormat="1" x14ac:dyDescent="0.25">
      <c r="A27" s="6">
        <f t="shared" si="0"/>
        <v>25</v>
      </c>
      <c r="B27" s="3"/>
      <c r="C27" s="3"/>
      <c r="D27" s="3"/>
      <c r="E27" s="3"/>
      <c r="F27" s="43"/>
      <c r="G27" s="6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</row>
    <row r="28" spans="1:46" s="32" customFormat="1" x14ac:dyDescent="0.25">
      <c r="A28" s="6">
        <f t="shared" si="0"/>
        <v>26</v>
      </c>
      <c r="B28" s="3"/>
      <c r="C28" s="3"/>
      <c r="D28" s="3"/>
      <c r="E28" s="3"/>
      <c r="F28" s="43"/>
      <c r="G28" s="6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</row>
    <row r="29" spans="1:46" s="32" customFormat="1" x14ac:dyDescent="0.25">
      <c r="A29" s="6">
        <f t="shared" si="0"/>
        <v>27</v>
      </c>
      <c r="B29" s="3"/>
      <c r="C29" s="3"/>
      <c r="D29" s="3"/>
      <c r="E29" s="3"/>
      <c r="F29" s="43"/>
      <c r="G29" s="6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</row>
    <row r="30" spans="1:46" s="32" customFormat="1" x14ac:dyDescent="0.25">
      <c r="A30" s="6">
        <f t="shared" si="0"/>
        <v>28</v>
      </c>
      <c r="B30" s="3"/>
      <c r="C30" s="3"/>
      <c r="D30" s="3"/>
      <c r="E30" s="3"/>
      <c r="F30" s="43"/>
      <c r="G30" s="6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</row>
    <row r="31" spans="1:46" s="32" customFormat="1" x14ac:dyDescent="0.25">
      <c r="A31" s="6">
        <f t="shared" si="0"/>
        <v>29</v>
      </c>
      <c r="B31" s="3"/>
      <c r="C31" s="3"/>
      <c r="D31" s="3"/>
      <c r="E31" s="3"/>
      <c r="F31" s="43"/>
      <c r="G31" s="6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</row>
    <row r="32" spans="1:46" s="32" customFormat="1" x14ac:dyDescent="0.25">
      <c r="A32" s="6">
        <f t="shared" si="0"/>
        <v>30</v>
      </c>
      <c r="B32" s="3"/>
      <c r="C32" s="3"/>
      <c r="D32" s="3"/>
      <c r="E32" s="3"/>
      <c r="F32" s="43"/>
      <c r="G32" s="6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</row>
    <row r="33" spans="1:46" s="32" customFormat="1" x14ac:dyDescent="0.25">
      <c r="A33" s="6">
        <f t="shared" si="0"/>
        <v>31</v>
      </c>
      <c r="B33" s="3"/>
      <c r="C33" s="3"/>
      <c r="D33" s="3"/>
      <c r="E33" s="3"/>
      <c r="F33" s="43"/>
      <c r="G33" s="6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</row>
    <row r="34" spans="1:46" s="32" customFormat="1" x14ac:dyDescent="0.25">
      <c r="A34" s="6">
        <f t="shared" si="0"/>
        <v>32</v>
      </c>
      <c r="B34" s="3"/>
      <c r="C34" s="3"/>
      <c r="D34" s="3"/>
      <c r="E34" s="3"/>
      <c r="F34" s="43"/>
      <c r="G34" s="6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</row>
    <row r="35" spans="1:46" s="32" customFormat="1" x14ac:dyDescent="0.25">
      <c r="A35" s="6">
        <f t="shared" si="0"/>
        <v>33</v>
      </c>
      <c r="B35" s="3"/>
      <c r="C35" s="3"/>
      <c r="D35" s="3"/>
      <c r="E35" s="3"/>
      <c r="F35" s="43"/>
      <c r="G35" s="6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</row>
    <row r="36" spans="1:46" s="32" customFormat="1" x14ac:dyDescent="0.25">
      <c r="A36" s="6">
        <f t="shared" si="0"/>
        <v>34</v>
      </c>
      <c r="B36" s="3"/>
      <c r="C36" s="3"/>
      <c r="D36" s="3"/>
      <c r="E36" s="3"/>
      <c r="F36" s="43"/>
      <c r="G36" s="6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</row>
    <row r="37" spans="1:46" s="32" customFormat="1" x14ac:dyDescent="0.25">
      <c r="A37" s="6">
        <f t="shared" si="0"/>
        <v>35</v>
      </c>
      <c r="B37" s="3"/>
      <c r="C37" s="3"/>
      <c r="D37" s="3"/>
      <c r="E37" s="3"/>
      <c r="F37" s="43"/>
      <c r="G37" s="6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</row>
    <row r="38" spans="1:46" s="32" customFormat="1" x14ac:dyDescent="0.25">
      <c r="A38" s="6">
        <f t="shared" si="0"/>
        <v>36</v>
      </c>
      <c r="B38" s="3"/>
      <c r="C38" s="3"/>
      <c r="D38" s="3"/>
      <c r="E38" s="3"/>
      <c r="F38" s="43"/>
      <c r="G38" s="6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</row>
    <row r="39" spans="1:46" s="32" customFormat="1" x14ac:dyDescent="0.25">
      <c r="A39" s="6">
        <f t="shared" si="0"/>
        <v>37</v>
      </c>
      <c r="B39" s="3"/>
      <c r="C39" s="3"/>
      <c r="D39" s="3"/>
      <c r="E39" s="3"/>
      <c r="F39" s="43"/>
      <c r="G39" s="6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</row>
    <row r="40" spans="1:46" s="32" customFormat="1" x14ac:dyDescent="0.25">
      <c r="A40" s="6">
        <f t="shared" si="0"/>
        <v>38</v>
      </c>
      <c r="B40" s="3"/>
      <c r="C40" s="3"/>
      <c r="D40" s="3"/>
      <c r="E40" s="3"/>
      <c r="F40" s="43"/>
      <c r="G40" s="6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</row>
    <row r="41" spans="1:46" s="32" customFormat="1" x14ac:dyDescent="0.25">
      <c r="A41" s="6">
        <f t="shared" si="0"/>
        <v>39</v>
      </c>
      <c r="B41" s="3"/>
      <c r="C41" s="3"/>
      <c r="D41" s="3"/>
      <c r="E41" s="3"/>
      <c r="F41" s="43"/>
      <c r="G41" s="6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</row>
    <row r="42" spans="1:46" s="32" customFormat="1" x14ac:dyDescent="0.25">
      <c r="A42" s="6">
        <f t="shared" si="0"/>
        <v>40</v>
      </c>
      <c r="B42" s="3"/>
      <c r="C42" s="3"/>
      <c r="D42" s="3"/>
      <c r="E42" s="3"/>
      <c r="F42" s="43"/>
      <c r="G42" s="6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</row>
    <row r="43" spans="1:46" s="32" customFormat="1" x14ac:dyDescent="0.25">
      <c r="A43" s="6">
        <f t="shared" si="0"/>
        <v>41</v>
      </c>
      <c r="B43" s="3"/>
      <c r="C43" s="3"/>
      <c r="D43" s="3"/>
      <c r="E43" s="3"/>
      <c r="F43" s="43"/>
      <c r="G43" s="6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</row>
    <row r="44" spans="1:46" s="32" customFormat="1" x14ac:dyDescent="0.25">
      <c r="A44" s="6">
        <f t="shared" si="0"/>
        <v>42</v>
      </c>
      <c r="B44" s="3"/>
      <c r="C44" s="3"/>
      <c r="D44" s="3"/>
      <c r="E44" s="3"/>
      <c r="F44" s="43"/>
      <c r="G44" s="6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</row>
    <row r="45" spans="1:46" s="32" customFormat="1" x14ac:dyDescent="0.25">
      <c r="A45" s="6">
        <f t="shared" si="0"/>
        <v>43</v>
      </c>
      <c r="B45" s="3"/>
      <c r="C45" s="3"/>
      <c r="D45" s="3"/>
      <c r="E45" s="3"/>
      <c r="F45" s="43"/>
      <c r="G45" s="6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</row>
    <row r="46" spans="1:46" s="32" customFormat="1" x14ac:dyDescent="0.25">
      <c r="A46" s="6">
        <f t="shared" si="0"/>
        <v>44</v>
      </c>
      <c r="B46" s="3"/>
      <c r="C46" s="3"/>
      <c r="D46" s="3"/>
      <c r="E46" s="3"/>
      <c r="F46" s="43"/>
      <c r="G46" s="6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</row>
    <row r="47" spans="1:46" s="32" customFormat="1" x14ac:dyDescent="0.25">
      <c r="A47" s="6">
        <f t="shared" si="0"/>
        <v>45</v>
      </c>
      <c r="B47" s="3"/>
      <c r="C47" s="3"/>
      <c r="D47" s="3"/>
      <c r="E47" s="3"/>
      <c r="F47" s="43"/>
      <c r="G47" s="6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</row>
    <row r="48" spans="1:46" s="32" customFormat="1" x14ac:dyDescent="0.25">
      <c r="A48" s="6">
        <f t="shared" si="0"/>
        <v>46</v>
      </c>
      <c r="B48" s="3"/>
      <c r="C48" s="3"/>
      <c r="D48" s="3"/>
      <c r="E48" s="3"/>
      <c r="F48" s="43"/>
      <c r="G48" s="6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</row>
    <row r="49" spans="1:46" s="32" customFormat="1" x14ac:dyDescent="0.25">
      <c r="A49" s="6">
        <f t="shared" si="0"/>
        <v>47</v>
      </c>
      <c r="B49" s="3"/>
      <c r="C49" s="3"/>
      <c r="D49" s="3"/>
      <c r="E49" s="3"/>
      <c r="F49" s="43"/>
      <c r="G49" s="6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</row>
    <row r="50" spans="1:46" s="32" customFormat="1" x14ac:dyDescent="0.25">
      <c r="A50" s="6">
        <f t="shared" si="0"/>
        <v>48</v>
      </c>
      <c r="B50" s="3"/>
      <c r="C50" s="3"/>
      <c r="D50" s="3"/>
      <c r="E50" s="3"/>
      <c r="F50" s="43"/>
      <c r="G50" s="6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</row>
    <row r="51" spans="1:46" s="32" customFormat="1" x14ac:dyDescent="0.25">
      <c r="A51" s="6">
        <f t="shared" si="0"/>
        <v>49</v>
      </c>
      <c r="B51" s="3"/>
      <c r="C51" s="3"/>
      <c r="D51" s="3"/>
      <c r="E51" s="3"/>
      <c r="F51" s="43"/>
      <c r="G51" s="6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</row>
    <row r="52" spans="1:46" s="32" customFormat="1" x14ac:dyDescent="0.25">
      <c r="A52" s="6">
        <f t="shared" si="0"/>
        <v>50</v>
      </c>
      <c r="B52" s="3"/>
      <c r="C52" s="3"/>
      <c r="D52" s="3"/>
      <c r="E52" s="3"/>
      <c r="F52" s="43"/>
      <c r="G52" s="6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</row>
    <row r="53" spans="1:46" s="32" customFormat="1" x14ac:dyDescent="0.25">
      <c r="A53" s="6">
        <f t="shared" si="0"/>
        <v>51</v>
      </c>
      <c r="B53" s="3"/>
      <c r="C53" s="3"/>
      <c r="D53" s="3"/>
      <c r="E53" s="3"/>
      <c r="F53" s="43"/>
      <c r="G53" s="6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</row>
    <row r="54" spans="1:46" s="32" customFormat="1" x14ac:dyDescent="0.25">
      <c r="A54" s="6">
        <f t="shared" si="0"/>
        <v>52</v>
      </c>
      <c r="B54" s="3"/>
      <c r="C54" s="3"/>
      <c r="D54" s="3"/>
      <c r="E54" s="3"/>
      <c r="F54" s="43"/>
      <c r="G54" s="6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</row>
    <row r="55" spans="1:46" s="32" customFormat="1" x14ac:dyDescent="0.25">
      <c r="A55" s="6">
        <f t="shared" si="0"/>
        <v>53</v>
      </c>
      <c r="B55" s="3"/>
      <c r="C55" s="3"/>
      <c r="D55" s="3"/>
      <c r="E55" s="3"/>
      <c r="F55" s="43"/>
      <c r="G55" s="6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</row>
    <row r="56" spans="1:46" s="32" customFormat="1" x14ac:dyDescent="0.25">
      <c r="A56" s="6">
        <f t="shared" si="0"/>
        <v>54</v>
      </c>
      <c r="B56" s="3"/>
      <c r="C56" s="3"/>
      <c r="D56" s="3"/>
      <c r="E56" s="3"/>
      <c r="F56" s="43"/>
      <c r="G56" s="6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</row>
    <row r="57" spans="1:46" s="32" customFormat="1" x14ac:dyDescent="0.25">
      <c r="A57" s="6">
        <f t="shared" si="0"/>
        <v>55</v>
      </c>
      <c r="B57" s="3"/>
      <c r="C57" s="3"/>
      <c r="D57" s="3"/>
      <c r="E57" s="3"/>
      <c r="F57" s="43"/>
      <c r="G57" s="6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</row>
    <row r="58" spans="1:46" s="32" customFormat="1" x14ac:dyDescent="0.25">
      <c r="A58" s="6">
        <f t="shared" si="0"/>
        <v>56</v>
      </c>
      <c r="B58" s="3"/>
      <c r="C58" s="3"/>
      <c r="D58" s="3"/>
      <c r="E58" s="3"/>
      <c r="F58" s="43"/>
      <c r="G58" s="6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</row>
    <row r="59" spans="1:46" s="32" customFormat="1" x14ac:dyDescent="0.25">
      <c r="A59" s="6">
        <f t="shared" si="0"/>
        <v>57</v>
      </c>
      <c r="B59" s="3"/>
      <c r="C59" s="3"/>
      <c r="D59" s="3"/>
      <c r="E59" s="3"/>
      <c r="F59" s="43"/>
      <c r="G59" s="6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</row>
    <row r="60" spans="1:46" s="32" customFormat="1" x14ac:dyDescent="0.25">
      <c r="A60" s="6">
        <f t="shared" si="0"/>
        <v>58</v>
      </c>
      <c r="B60" s="3"/>
      <c r="C60" s="3"/>
      <c r="D60" s="3"/>
      <c r="E60" s="3"/>
      <c r="F60" s="43"/>
      <c r="G60" s="6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</row>
    <row r="61" spans="1:46" s="32" customFormat="1" x14ac:dyDescent="0.25">
      <c r="A61" s="6">
        <f t="shared" si="0"/>
        <v>59</v>
      </c>
      <c r="B61" s="3"/>
      <c r="C61" s="3"/>
      <c r="D61" s="3"/>
      <c r="E61" s="3"/>
      <c r="F61" s="43"/>
      <c r="G61" s="6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</row>
    <row r="62" spans="1:46" s="32" customFormat="1" x14ac:dyDescent="0.25">
      <c r="A62" s="6">
        <f t="shared" si="0"/>
        <v>60</v>
      </c>
      <c r="B62" s="3"/>
      <c r="C62" s="3"/>
      <c r="D62" s="3"/>
      <c r="E62" s="3"/>
      <c r="F62" s="43"/>
      <c r="G62" s="6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</row>
    <row r="63" spans="1:46" s="32" customFormat="1" x14ac:dyDescent="0.25">
      <c r="A63" s="6">
        <f t="shared" si="0"/>
        <v>61</v>
      </c>
      <c r="B63" s="3"/>
      <c r="C63" s="3"/>
      <c r="D63" s="3"/>
      <c r="E63" s="3"/>
      <c r="F63" s="43"/>
      <c r="G63" s="6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</row>
    <row r="64" spans="1:46" s="32" customFormat="1" x14ac:dyDescent="0.25">
      <c r="A64" s="6">
        <f t="shared" si="0"/>
        <v>62</v>
      </c>
      <c r="B64" s="3"/>
      <c r="C64" s="3"/>
      <c r="D64" s="3"/>
      <c r="E64" s="3"/>
      <c r="F64" s="43"/>
      <c r="G64" s="6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</row>
    <row r="65" spans="1:46" s="32" customFormat="1" x14ac:dyDescent="0.25">
      <c r="A65" s="6">
        <f t="shared" si="0"/>
        <v>63</v>
      </c>
      <c r="B65" s="3"/>
      <c r="C65" s="3"/>
      <c r="D65" s="3"/>
      <c r="E65" s="3"/>
      <c r="F65" s="43"/>
      <c r="G65" s="6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</row>
    <row r="66" spans="1:46" s="32" customFormat="1" x14ac:dyDescent="0.25">
      <c r="A66" s="6">
        <f t="shared" si="0"/>
        <v>64</v>
      </c>
      <c r="B66" s="3"/>
      <c r="C66" s="3"/>
      <c r="D66" s="3"/>
      <c r="E66" s="3"/>
      <c r="F66" s="43"/>
      <c r="G66" s="6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</row>
    <row r="67" spans="1:46" s="32" customFormat="1" x14ac:dyDescent="0.25">
      <c r="A67" s="6">
        <f t="shared" si="0"/>
        <v>65</v>
      </c>
      <c r="B67" s="3"/>
      <c r="C67" s="3"/>
      <c r="D67" s="3"/>
      <c r="E67" s="3"/>
      <c r="F67" s="43"/>
      <c r="G67" s="6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</row>
    <row r="68" spans="1:46" s="32" customFormat="1" x14ac:dyDescent="0.25">
      <c r="A68" s="6">
        <f t="shared" si="0"/>
        <v>66</v>
      </c>
      <c r="B68" s="3"/>
      <c r="C68" s="3"/>
      <c r="D68" s="3"/>
      <c r="E68" s="3"/>
      <c r="F68" s="43"/>
      <c r="G68" s="6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</row>
    <row r="69" spans="1:46" s="32" customFormat="1" x14ac:dyDescent="0.25">
      <c r="A69" s="6">
        <f t="shared" ref="A69:A104" si="1">A68+1</f>
        <v>67</v>
      </c>
      <c r="B69" s="3"/>
      <c r="C69" s="3"/>
      <c r="D69" s="3"/>
      <c r="E69" s="3"/>
      <c r="F69" s="43"/>
      <c r="G69" s="6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</row>
    <row r="70" spans="1:46" s="32" customFormat="1" x14ac:dyDescent="0.25">
      <c r="A70" s="6">
        <f t="shared" si="1"/>
        <v>68</v>
      </c>
      <c r="B70" s="3"/>
      <c r="C70" s="3"/>
      <c r="D70" s="3"/>
      <c r="E70" s="3"/>
      <c r="F70" s="43"/>
      <c r="G70" s="6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</row>
    <row r="71" spans="1:46" s="32" customFormat="1" x14ac:dyDescent="0.25">
      <c r="A71" s="6">
        <f t="shared" si="1"/>
        <v>69</v>
      </c>
      <c r="B71" s="3"/>
      <c r="C71" s="3"/>
      <c r="D71" s="3"/>
      <c r="E71" s="3"/>
      <c r="F71" s="43"/>
      <c r="G71" s="6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</row>
    <row r="72" spans="1:46" s="32" customFormat="1" x14ac:dyDescent="0.25">
      <c r="A72" s="6">
        <f t="shared" si="1"/>
        <v>70</v>
      </c>
      <c r="B72" s="3"/>
      <c r="C72" s="3"/>
      <c r="D72" s="3"/>
      <c r="E72" s="3"/>
      <c r="F72" s="43"/>
      <c r="G72" s="6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</row>
    <row r="73" spans="1:46" s="32" customFormat="1" x14ac:dyDescent="0.25">
      <c r="A73" s="6">
        <f t="shared" si="1"/>
        <v>71</v>
      </c>
      <c r="B73" s="3"/>
      <c r="C73" s="3"/>
      <c r="D73" s="3"/>
      <c r="E73" s="3"/>
      <c r="F73" s="43"/>
      <c r="G73" s="6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</row>
    <row r="74" spans="1:46" s="32" customFormat="1" x14ac:dyDescent="0.25">
      <c r="A74" s="6">
        <f t="shared" si="1"/>
        <v>72</v>
      </c>
      <c r="B74" s="3"/>
      <c r="C74" s="3"/>
      <c r="D74" s="3"/>
      <c r="E74" s="3"/>
      <c r="F74" s="43"/>
      <c r="G74" s="6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</row>
    <row r="75" spans="1:46" s="32" customFormat="1" x14ac:dyDescent="0.25">
      <c r="A75" s="6">
        <f t="shared" si="1"/>
        <v>73</v>
      </c>
      <c r="B75" s="3"/>
      <c r="C75" s="3"/>
      <c r="D75" s="3"/>
      <c r="E75" s="3"/>
      <c r="F75" s="43"/>
      <c r="G75" s="6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</row>
    <row r="76" spans="1:46" s="32" customFormat="1" x14ac:dyDescent="0.25">
      <c r="A76" s="6">
        <f t="shared" si="1"/>
        <v>74</v>
      </c>
      <c r="B76" s="3"/>
      <c r="C76" s="3"/>
      <c r="D76" s="3"/>
      <c r="E76" s="3"/>
      <c r="F76" s="43"/>
      <c r="G76" s="6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</row>
    <row r="77" spans="1:46" s="32" customFormat="1" x14ac:dyDescent="0.25">
      <c r="A77" s="6">
        <f t="shared" si="1"/>
        <v>75</v>
      </c>
      <c r="B77" s="3"/>
      <c r="C77" s="3"/>
      <c r="D77" s="3"/>
      <c r="E77" s="3"/>
      <c r="F77" s="43"/>
      <c r="G77" s="6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</row>
    <row r="78" spans="1:46" s="32" customFormat="1" x14ac:dyDescent="0.25">
      <c r="A78" s="6">
        <f t="shared" si="1"/>
        <v>76</v>
      </c>
      <c r="B78" s="3"/>
      <c r="C78" s="3"/>
      <c r="D78" s="3"/>
      <c r="E78" s="3"/>
      <c r="F78" s="43"/>
      <c r="G78" s="6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</row>
    <row r="79" spans="1:46" s="32" customFormat="1" x14ac:dyDescent="0.25">
      <c r="A79" s="6">
        <f t="shared" si="1"/>
        <v>77</v>
      </c>
      <c r="B79" s="3"/>
      <c r="C79" s="3"/>
      <c r="D79" s="3"/>
      <c r="E79" s="3"/>
      <c r="F79" s="43"/>
      <c r="G79" s="6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</row>
    <row r="80" spans="1:46" s="32" customFormat="1" x14ac:dyDescent="0.25">
      <c r="A80" s="6">
        <f t="shared" si="1"/>
        <v>78</v>
      </c>
      <c r="B80" s="3"/>
      <c r="C80" s="3"/>
      <c r="D80" s="3"/>
      <c r="E80" s="3"/>
      <c r="F80" s="43"/>
      <c r="G80" s="6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</row>
    <row r="81" spans="1:46" s="32" customFormat="1" x14ac:dyDescent="0.25">
      <c r="A81" s="6">
        <f t="shared" si="1"/>
        <v>79</v>
      </c>
      <c r="B81" s="3"/>
      <c r="C81" s="3"/>
      <c r="D81" s="3"/>
      <c r="E81" s="3"/>
      <c r="F81" s="43"/>
      <c r="G81" s="6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</row>
    <row r="82" spans="1:46" s="32" customFormat="1" x14ac:dyDescent="0.25">
      <c r="A82" s="6">
        <f t="shared" si="1"/>
        <v>80</v>
      </c>
      <c r="B82" s="3"/>
      <c r="C82" s="3"/>
      <c r="D82" s="3"/>
      <c r="E82" s="3"/>
      <c r="F82" s="43"/>
      <c r="G82" s="6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</row>
    <row r="83" spans="1:46" s="32" customFormat="1" x14ac:dyDescent="0.25">
      <c r="A83" s="6">
        <f t="shared" si="1"/>
        <v>81</v>
      </c>
      <c r="B83" s="3"/>
      <c r="C83" s="3"/>
      <c r="D83" s="3"/>
      <c r="E83" s="3"/>
      <c r="F83" s="43"/>
      <c r="G83" s="6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</row>
    <row r="84" spans="1:46" s="32" customFormat="1" x14ac:dyDescent="0.25">
      <c r="A84" s="6">
        <f t="shared" si="1"/>
        <v>82</v>
      </c>
      <c r="B84" s="3"/>
      <c r="C84" s="3"/>
      <c r="D84" s="3"/>
      <c r="E84" s="3"/>
      <c r="F84" s="43"/>
      <c r="G84" s="6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</row>
    <row r="85" spans="1:46" s="32" customFormat="1" x14ac:dyDescent="0.25">
      <c r="A85" s="6">
        <f t="shared" si="1"/>
        <v>83</v>
      </c>
      <c r="B85" s="3"/>
      <c r="C85" s="3"/>
      <c r="D85" s="3"/>
      <c r="E85" s="3"/>
      <c r="F85" s="43"/>
      <c r="G85" s="6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</row>
    <row r="86" spans="1:46" s="32" customFormat="1" x14ac:dyDescent="0.25">
      <c r="A86" s="6">
        <f t="shared" si="1"/>
        <v>84</v>
      </c>
      <c r="B86" s="3"/>
      <c r="C86" s="3"/>
      <c r="D86" s="3"/>
      <c r="E86" s="3"/>
      <c r="F86" s="43"/>
      <c r="G86" s="6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</row>
    <row r="87" spans="1:46" s="32" customFormat="1" x14ac:dyDescent="0.25">
      <c r="A87" s="6">
        <f t="shared" si="1"/>
        <v>85</v>
      </c>
      <c r="B87" s="3"/>
      <c r="C87" s="3"/>
      <c r="D87" s="3"/>
      <c r="E87" s="3"/>
      <c r="F87" s="43"/>
      <c r="G87" s="6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</row>
    <row r="88" spans="1:46" s="32" customFormat="1" x14ac:dyDescent="0.25">
      <c r="A88" s="6">
        <f t="shared" si="1"/>
        <v>86</v>
      </c>
      <c r="B88" s="3"/>
      <c r="C88" s="3"/>
      <c r="D88" s="3"/>
      <c r="E88" s="3"/>
      <c r="F88" s="43"/>
      <c r="G88" s="6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</row>
    <row r="89" spans="1:46" s="32" customFormat="1" x14ac:dyDescent="0.25">
      <c r="A89" s="6">
        <f t="shared" si="1"/>
        <v>87</v>
      </c>
      <c r="B89" s="3"/>
      <c r="C89" s="3"/>
      <c r="D89" s="3"/>
      <c r="E89" s="3"/>
      <c r="F89" s="43"/>
      <c r="G89" s="6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</row>
    <row r="90" spans="1:46" s="32" customFormat="1" x14ac:dyDescent="0.25">
      <c r="A90" s="6">
        <f t="shared" si="1"/>
        <v>88</v>
      </c>
      <c r="B90" s="3"/>
      <c r="C90" s="3"/>
      <c r="D90" s="3"/>
      <c r="E90" s="3"/>
      <c r="F90" s="43"/>
      <c r="G90" s="6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</row>
    <row r="91" spans="1:46" s="32" customFormat="1" x14ac:dyDescent="0.25">
      <c r="A91" s="6">
        <f t="shared" si="1"/>
        <v>89</v>
      </c>
      <c r="B91" s="3"/>
      <c r="C91" s="3"/>
      <c r="D91" s="3"/>
      <c r="E91" s="3"/>
      <c r="F91" s="43"/>
      <c r="G91" s="6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</row>
    <row r="92" spans="1:46" s="32" customFormat="1" x14ac:dyDescent="0.25">
      <c r="A92" s="6">
        <f t="shared" si="1"/>
        <v>90</v>
      </c>
      <c r="B92" s="3"/>
      <c r="C92" s="3"/>
      <c r="D92" s="3"/>
      <c r="E92" s="3"/>
      <c r="F92" s="43"/>
      <c r="G92" s="6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</row>
    <row r="93" spans="1:46" s="32" customFormat="1" x14ac:dyDescent="0.25">
      <c r="A93" s="6">
        <f t="shared" si="1"/>
        <v>91</v>
      </c>
      <c r="B93" s="3"/>
      <c r="C93" s="3"/>
      <c r="D93" s="3"/>
      <c r="E93" s="3"/>
      <c r="F93" s="43"/>
      <c r="G93" s="6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</row>
    <row r="94" spans="1:46" s="32" customFormat="1" x14ac:dyDescent="0.25">
      <c r="A94" s="6">
        <f t="shared" si="1"/>
        <v>92</v>
      </c>
      <c r="B94" s="3"/>
      <c r="C94" s="3"/>
      <c r="D94" s="3"/>
      <c r="E94" s="3"/>
      <c r="F94" s="43"/>
      <c r="G94" s="6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</row>
    <row r="95" spans="1:46" s="32" customFormat="1" x14ac:dyDescent="0.25">
      <c r="A95" s="6">
        <f t="shared" si="1"/>
        <v>93</v>
      </c>
      <c r="B95" s="3"/>
      <c r="C95" s="3"/>
      <c r="D95" s="3"/>
      <c r="E95" s="3"/>
      <c r="F95" s="43"/>
      <c r="G95" s="6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</row>
    <row r="96" spans="1:46" s="32" customFormat="1" x14ac:dyDescent="0.25">
      <c r="A96" s="6">
        <f t="shared" si="1"/>
        <v>94</v>
      </c>
      <c r="B96" s="3"/>
      <c r="C96" s="3"/>
      <c r="D96" s="3"/>
      <c r="E96" s="3"/>
      <c r="F96" s="43"/>
      <c r="G96" s="6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</row>
    <row r="97" spans="1:46" s="32" customFormat="1" x14ac:dyDescent="0.25">
      <c r="A97" s="6">
        <f t="shared" si="1"/>
        <v>95</v>
      </c>
      <c r="B97" s="3"/>
      <c r="C97" s="3"/>
      <c r="D97" s="3"/>
      <c r="E97" s="3"/>
      <c r="F97" s="43"/>
      <c r="G97" s="6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</row>
    <row r="98" spans="1:46" s="32" customFormat="1" x14ac:dyDescent="0.25">
      <c r="A98" s="6">
        <f t="shared" si="1"/>
        <v>96</v>
      </c>
      <c r="B98" s="3"/>
      <c r="C98" s="3"/>
      <c r="D98" s="3"/>
      <c r="E98" s="3"/>
      <c r="F98" s="43"/>
      <c r="G98" s="6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</row>
    <row r="99" spans="1:46" s="32" customFormat="1" x14ac:dyDescent="0.25">
      <c r="A99" s="6">
        <f t="shared" si="1"/>
        <v>97</v>
      </c>
      <c r="B99" s="3"/>
      <c r="C99" s="3"/>
      <c r="D99" s="3"/>
      <c r="E99" s="3"/>
      <c r="F99" s="43"/>
      <c r="G99" s="6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</row>
    <row r="100" spans="1:46" s="32" customFormat="1" x14ac:dyDescent="0.25">
      <c r="A100" s="6">
        <f t="shared" si="1"/>
        <v>98</v>
      </c>
      <c r="B100" s="3"/>
      <c r="C100" s="3"/>
      <c r="D100" s="3"/>
      <c r="E100" s="3"/>
      <c r="F100" s="43"/>
      <c r="G100" s="6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</row>
    <row r="101" spans="1:46" s="32" customFormat="1" x14ac:dyDescent="0.25">
      <c r="A101" s="6">
        <f t="shared" si="1"/>
        <v>99</v>
      </c>
      <c r="B101" s="3"/>
      <c r="C101" s="3"/>
      <c r="D101" s="3"/>
      <c r="E101" s="3"/>
      <c r="F101" s="43"/>
      <c r="G101" s="6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</row>
    <row r="102" spans="1:46" s="32" customFormat="1" x14ac:dyDescent="0.25">
      <c r="A102" s="6">
        <f t="shared" si="1"/>
        <v>100</v>
      </c>
      <c r="B102" s="3"/>
      <c r="C102" s="3"/>
      <c r="D102" s="3"/>
      <c r="E102" s="3"/>
      <c r="F102" s="43"/>
      <c r="G102" s="6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</row>
    <row r="103" spans="1:46" s="32" customFormat="1" x14ac:dyDescent="0.25">
      <c r="A103" s="6">
        <f t="shared" si="1"/>
        <v>101</v>
      </c>
      <c r="B103" s="3"/>
      <c r="C103" s="3"/>
      <c r="D103" s="3"/>
      <c r="E103" s="3"/>
      <c r="F103" s="43"/>
      <c r="G103" s="6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</row>
    <row r="104" spans="1:46" s="32" customFormat="1" x14ac:dyDescent="0.25">
      <c r="A104" s="6">
        <f t="shared" si="1"/>
        <v>102</v>
      </c>
      <c r="B104" s="3"/>
      <c r="C104" s="3"/>
      <c r="D104" s="3"/>
      <c r="E104" s="3"/>
      <c r="F104" s="43"/>
      <c r="G104" s="6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</row>
    <row r="105" spans="1:46" x14ac:dyDescent="0.25">
      <c r="A105" s="15"/>
      <c r="B105" s="15"/>
      <c r="C105" s="15"/>
      <c r="D105" s="15"/>
      <c r="E105" s="15"/>
      <c r="F105" s="15"/>
      <c r="G105" s="16"/>
      <c r="H105" s="17">
        <f t="shared" ref="H105:AQ105" si="2">ROUNDUP(SUM(H3:H104)/2,0)*2</f>
        <v>0</v>
      </c>
      <c r="I105" s="17">
        <f t="shared" si="2"/>
        <v>0</v>
      </c>
      <c r="J105" s="17">
        <f t="shared" si="2"/>
        <v>0</v>
      </c>
      <c r="K105" s="17">
        <f t="shared" si="2"/>
        <v>0</v>
      </c>
      <c r="L105" s="17">
        <f t="shared" si="2"/>
        <v>0</v>
      </c>
      <c r="M105" s="17">
        <f t="shared" si="2"/>
        <v>0</v>
      </c>
      <c r="N105" s="17">
        <f t="shared" si="2"/>
        <v>0</v>
      </c>
      <c r="O105" s="17">
        <f t="shared" si="2"/>
        <v>0</v>
      </c>
      <c r="P105" s="17">
        <f t="shared" si="2"/>
        <v>0</v>
      </c>
      <c r="Q105" s="17">
        <f t="shared" si="2"/>
        <v>0</v>
      </c>
      <c r="R105" s="17">
        <f t="shared" si="2"/>
        <v>0</v>
      </c>
      <c r="S105" s="17">
        <f t="shared" si="2"/>
        <v>0</v>
      </c>
      <c r="T105" s="17">
        <f t="shared" si="2"/>
        <v>0</v>
      </c>
      <c r="U105" s="17">
        <f t="shared" si="2"/>
        <v>0</v>
      </c>
      <c r="V105" s="17">
        <f t="shared" si="2"/>
        <v>0</v>
      </c>
      <c r="W105" s="17">
        <f t="shared" si="2"/>
        <v>0</v>
      </c>
      <c r="X105" s="17">
        <f t="shared" si="2"/>
        <v>0</v>
      </c>
      <c r="Y105" s="17">
        <f t="shared" si="2"/>
        <v>0</v>
      </c>
      <c r="Z105" s="17">
        <f t="shared" si="2"/>
        <v>0</v>
      </c>
      <c r="AA105" s="17">
        <f t="shared" si="2"/>
        <v>0</v>
      </c>
      <c r="AB105" s="17">
        <f t="shared" si="2"/>
        <v>0</v>
      </c>
      <c r="AC105" s="17">
        <f t="shared" si="2"/>
        <v>0</v>
      </c>
      <c r="AD105" s="17">
        <f t="shared" si="2"/>
        <v>0</v>
      </c>
      <c r="AE105" s="17">
        <f t="shared" si="2"/>
        <v>0</v>
      </c>
      <c r="AF105" s="17">
        <f t="shared" si="2"/>
        <v>0</v>
      </c>
      <c r="AG105" s="17">
        <f t="shared" si="2"/>
        <v>0</v>
      </c>
      <c r="AH105" s="17">
        <f t="shared" si="2"/>
        <v>0</v>
      </c>
      <c r="AI105" s="17">
        <f t="shared" si="2"/>
        <v>0</v>
      </c>
      <c r="AJ105" s="17">
        <f t="shared" si="2"/>
        <v>0</v>
      </c>
      <c r="AK105" s="17">
        <f t="shared" si="2"/>
        <v>0</v>
      </c>
      <c r="AL105" s="17">
        <f t="shared" si="2"/>
        <v>0</v>
      </c>
      <c r="AM105" s="17">
        <f t="shared" si="2"/>
        <v>0</v>
      </c>
      <c r="AN105" s="17">
        <f t="shared" si="2"/>
        <v>0</v>
      </c>
      <c r="AO105" s="17">
        <f t="shared" si="2"/>
        <v>0</v>
      </c>
      <c r="AP105" s="17">
        <f t="shared" si="2"/>
        <v>0</v>
      </c>
      <c r="AQ105" s="17">
        <f t="shared" si="2"/>
        <v>0</v>
      </c>
      <c r="AR105" s="17">
        <f t="shared" ref="AR105:AT105" si="3">ROUNDUP(SUM(AR3:AR104)/2,0)*2</f>
        <v>0</v>
      </c>
      <c r="AS105" s="17">
        <f t="shared" si="3"/>
        <v>0</v>
      </c>
      <c r="AT105" s="17">
        <f t="shared" si="3"/>
        <v>0</v>
      </c>
    </row>
    <row r="106" spans="1:46" x14ac:dyDescent="0.25">
      <c r="A106" s="32"/>
    </row>
    <row r="107" spans="1:46" s="32" customFormat="1" ht="16.5" thickBot="1" x14ac:dyDescent="0.3">
      <c r="F107" s="8"/>
      <c r="G107" s="7"/>
      <c r="H107" s="9">
        <v>2019</v>
      </c>
      <c r="I107" s="9">
        <v>2020</v>
      </c>
      <c r="J107" s="9">
        <v>2021</v>
      </c>
      <c r="K107" s="9">
        <v>2022</v>
      </c>
      <c r="L107" s="9">
        <v>2023</v>
      </c>
      <c r="M107" s="9">
        <v>2024</v>
      </c>
      <c r="N107" s="9">
        <v>2025</v>
      </c>
      <c r="O107" s="9">
        <v>2026</v>
      </c>
      <c r="P107" s="9">
        <v>2027</v>
      </c>
      <c r="Q107" s="9">
        <v>2028</v>
      </c>
      <c r="R107" s="9">
        <v>2029</v>
      </c>
      <c r="S107" s="9">
        <v>2030</v>
      </c>
      <c r="T107" s="9">
        <v>2031</v>
      </c>
      <c r="U107" s="9">
        <v>2032</v>
      </c>
      <c r="V107" s="9">
        <v>2033</v>
      </c>
      <c r="W107" s="9">
        <v>2034</v>
      </c>
      <c r="X107" s="9">
        <v>2035</v>
      </c>
      <c r="Y107" s="9">
        <v>2036</v>
      </c>
      <c r="Z107" s="9">
        <v>2037</v>
      </c>
      <c r="AA107" s="9">
        <v>2038</v>
      </c>
      <c r="AB107" s="9">
        <v>2039</v>
      </c>
      <c r="AC107" s="9">
        <v>2040</v>
      </c>
      <c r="AD107" s="9">
        <v>2041</v>
      </c>
      <c r="AE107" s="9">
        <v>2042</v>
      </c>
      <c r="AF107" s="9">
        <v>2043</v>
      </c>
      <c r="AG107" s="9">
        <v>2044</v>
      </c>
      <c r="AH107" s="9">
        <v>2045</v>
      </c>
      <c r="AI107" s="9">
        <v>2046</v>
      </c>
      <c r="AJ107" s="9">
        <v>2047</v>
      </c>
      <c r="AK107" s="9">
        <v>2048</v>
      </c>
      <c r="AL107" s="9">
        <v>2049</v>
      </c>
      <c r="AM107" s="9">
        <v>2050</v>
      </c>
      <c r="AN107" s="9">
        <v>2051</v>
      </c>
      <c r="AO107" s="9">
        <v>2052</v>
      </c>
      <c r="AP107" s="9">
        <v>2053</v>
      </c>
      <c r="AQ107" s="9">
        <v>2054</v>
      </c>
      <c r="AR107" s="9">
        <v>2055</v>
      </c>
      <c r="AS107" s="9">
        <v>2056</v>
      </c>
      <c r="AT107" s="9">
        <v>2057</v>
      </c>
    </row>
    <row r="108" spans="1:46" s="32" customFormat="1" x14ac:dyDescent="0.25">
      <c r="F108" s="6" t="s">
        <v>45</v>
      </c>
      <c r="G108" s="7"/>
      <c r="H108" s="18">
        <f>ROUNDUP(SUMIF($F$3:$F$104,$F108,H$3:H$104)/2,0)*2</f>
        <v>0</v>
      </c>
      <c r="I108" s="18">
        <f t="shared" ref="I108:AT108" si="4">ROUNDUP(SUMIF($F$3:$F$104,$F108,I$3:I$104)/2,0)*2</f>
        <v>0</v>
      </c>
      <c r="J108" s="18">
        <f t="shared" si="4"/>
        <v>0</v>
      </c>
      <c r="K108" s="18">
        <f t="shared" si="4"/>
        <v>0</v>
      </c>
      <c r="L108" s="18">
        <f t="shared" si="4"/>
        <v>0</v>
      </c>
      <c r="M108" s="18">
        <f t="shared" si="4"/>
        <v>0</v>
      </c>
      <c r="N108" s="18">
        <f t="shared" si="4"/>
        <v>0</v>
      </c>
      <c r="O108" s="18">
        <f t="shared" si="4"/>
        <v>0</v>
      </c>
      <c r="P108" s="18">
        <f t="shared" si="4"/>
        <v>0</v>
      </c>
      <c r="Q108" s="18">
        <f t="shared" si="4"/>
        <v>0</v>
      </c>
      <c r="R108" s="18">
        <f t="shared" si="4"/>
        <v>0</v>
      </c>
      <c r="S108" s="18">
        <f t="shared" si="4"/>
        <v>0</v>
      </c>
      <c r="T108" s="18">
        <f t="shared" si="4"/>
        <v>0</v>
      </c>
      <c r="U108" s="18">
        <f t="shared" si="4"/>
        <v>0</v>
      </c>
      <c r="V108" s="18">
        <f t="shared" si="4"/>
        <v>0</v>
      </c>
      <c r="W108" s="18">
        <f t="shared" si="4"/>
        <v>0</v>
      </c>
      <c r="X108" s="18">
        <f t="shared" si="4"/>
        <v>0</v>
      </c>
      <c r="Y108" s="18">
        <f t="shared" si="4"/>
        <v>0</v>
      </c>
      <c r="Z108" s="18">
        <f t="shared" si="4"/>
        <v>0</v>
      </c>
      <c r="AA108" s="18">
        <f t="shared" si="4"/>
        <v>0</v>
      </c>
      <c r="AB108" s="18">
        <f t="shared" si="4"/>
        <v>0</v>
      </c>
      <c r="AC108" s="18">
        <f t="shared" si="4"/>
        <v>0</v>
      </c>
      <c r="AD108" s="18">
        <f t="shared" si="4"/>
        <v>0</v>
      </c>
      <c r="AE108" s="18">
        <f t="shared" si="4"/>
        <v>0</v>
      </c>
      <c r="AF108" s="18">
        <f t="shared" si="4"/>
        <v>0</v>
      </c>
      <c r="AG108" s="18">
        <f t="shared" si="4"/>
        <v>0</v>
      </c>
      <c r="AH108" s="18">
        <f t="shared" si="4"/>
        <v>0</v>
      </c>
      <c r="AI108" s="18">
        <f t="shared" si="4"/>
        <v>0</v>
      </c>
      <c r="AJ108" s="18">
        <f t="shared" si="4"/>
        <v>0</v>
      </c>
      <c r="AK108" s="18">
        <f t="shared" si="4"/>
        <v>0</v>
      </c>
      <c r="AL108" s="18">
        <f t="shared" si="4"/>
        <v>0</v>
      </c>
      <c r="AM108" s="18">
        <f t="shared" si="4"/>
        <v>0</v>
      </c>
      <c r="AN108" s="18">
        <f t="shared" si="4"/>
        <v>0</v>
      </c>
      <c r="AO108" s="18">
        <f t="shared" si="4"/>
        <v>0</v>
      </c>
      <c r="AP108" s="18">
        <f t="shared" si="4"/>
        <v>0</v>
      </c>
      <c r="AQ108" s="18">
        <f t="shared" si="4"/>
        <v>0</v>
      </c>
      <c r="AR108" s="18">
        <f t="shared" si="4"/>
        <v>0</v>
      </c>
      <c r="AS108" s="18">
        <f t="shared" si="4"/>
        <v>0</v>
      </c>
      <c r="AT108" s="18">
        <f t="shared" si="4"/>
        <v>0</v>
      </c>
    </row>
    <row r="109" spans="1:46" s="32" customFormat="1" x14ac:dyDescent="0.25">
      <c r="F109" s="6"/>
      <c r="G109" s="7"/>
      <c r="H109" s="18">
        <f t="shared" ref="H109:Q110" si="5">ROUNDUP(SUMIF($F$3:$F$104,$F109,H$3:H$104),0)</f>
        <v>0</v>
      </c>
      <c r="I109" s="18">
        <f t="shared" si="5"/>
        <v>0</v>
      </c>
      <c r="J109" s="18">
        <f t="shared" si="5"/>
        <v>0</v>
      </c>
      <c r="K109" s="18">
        <f t="shared" si="5"/>
        <v>0</v>
      </c>
      <c r="L109" s="18">
        <f t="shared" si="5"/>
        <v>0</v>
      </c>
      <c r="M109" s="18">
        <f t="shared" si="5"/>
        <v>0</v>
      </c>
      <c r="N109" s="18">
        <f t="shared" si="5"/>
        <v>0</v>
      </c>
      <c r="O109" s="18">
        <f t="shared" si="5"/>
        <v>0</v>
      </c>
      <c r="P109" s="18">
        <f t="shared" si="5"/>
        <v>0</v>
      </c>
      <c r="Q109" s="18">
        <f t="shared" si="5"/>
        <v>0</v>
      </c>
      <c r="R109" s="18">
        <f t="shared" ref="R109:AA110" si="6">ROUNDUP(SUMIF($F$3:$F$104,$F109,R$3:R$104),0)</f>
        <v>0</v>
      </c>
      <c r="S109" s="18">
        <f t="shared" si="6"/>
        <v>0</v>
      </c>
      <c r="T109" s="18">
        <f t="shared" si="6"/>
        <v>0</v>
      </c>
      <c r="U109" s="18">
        <f t="shared" si="6"/>
        <v>0</v>
      </c>
      <c r="V109" s="18">
        <f t="shared" si="6"/>
        <v>0</v>
      </c>
      <c r="W109" s="18">
        <f t="shared" si="6"/>
        <v>0</v>
      </c>
      <c r="X109" s="18">
        <f t="shared" si="6"/>
        <v>0</v>
      </c>
      <c r="Y109" s="18">
        <f t="shared" si="6"/>
        <v>0</v>
      </c>
      <c r="Z109" s="18">
        <f t="shared" si="6"/>
        <v>0</v>
      </c>
      <c r="AA109" s="18">
        <f t="shared" si="6"/>
        <v>0</v>
      </c>
      <c r="AB109" s="18">
        <f t="shared" ref="AB109:AK110" si="7">ROUNDUP(SUMIF($F$3:$F$104,$F109,AB$3:AB$104),0)</f>
        <v>0</v>
      </c>
      <c r="AC109" s="18">
        <f t="shared" si="7"/>
        <v>0</v>
      </c>
      <c r="AD109" s="18">
        <f t="shared" si="7"/>
        <v>0</v>
      </c>
      <c r="AE109" s="18">
        <f t="shared" si="7"/>
        <v>0</v>
      </c>
      <c r="AF109" s="18">
        <f t="shared" si="7"/>
        <v>0</v>
      </c>
      <c r="AG109" s="18">
        <f t="shared" si="7"/>
        <v>0</v>
      </c>
      <c r="AH109" s="18">
        <f t="shared" si="7"/>
        <v>0</v>
      </c>
      <c r="AI109" s="18">
        <f t="shared" si="7"/>
        <v>0</v>
      </c>
      <c r="AJ109" s="18">
        <f t="shared" si="7"/>
        <v>0</v>
      </c>
      <c r="AK109" s="18">
        <f t="shared" si="7"/>
        <v>0</v>
      </c>
      <c r="AL109" s="18">
        <f t="shared" ref="AL109:AT110" si="8">ROUNDUP(SUMIF($F$3:$F$104,$F109,AL$3:AL$104),0)</f>
        <v>0</v>
      </c>
      <c r="AM109" s="18">
        <f t="shared" si="8"/>
        <v>0</v>
      </c>
      <c r="AN109" s="18">
        <f t="shared" si="8"/>
        <v>0</v>
      </c>
      <c r="AO109" s="18">
        <f t="shared" si="8"/>
        <v>0</v>
      </c>
      <c r="AP109" s="18">
        <f t="shared" si="8"/>
        <v>0</v>
      </c>
      <c r="AQ109" s="18">
        <f t="shared" si="8"/>
        <v>0</v>
      </c>
      <c r="AR109" s="18">
        <f t="shared" si="8"/>
        <v>0</v>
      </c>
      <c r="AS109" s="18">
        <f t="shared" si="8"/>
        <v>0</v>
      </c>
      <c r="AT109" s="18">
        <f t="shared" si="8"/>
        <v>0</v>
      </c>
    </row>
    <row r="110" spans="1:46" s="32" customFormat="1" x14ac:dyDescent="0.25">
      <c r="F110" s="6"/>
      <c r="G110" s="7"/>
      <c r="H110" s="18">
        <f t="shared" si="5"/>
        <v>0</v>
      </c>
      <c r="I110" s="18">
        <f t="shared" si="5"/>
        <v>0</v>
      </c>
      <c r="J110" s="18">
        <f t="shared" si="5"/>
        <v>0</v>
      </c>
      <c r="K110" s="18">
        <f t="shared" si="5"/>
        <v>0</v>
      </c>
      <c r="L110" s="18">
        <f t="shared" si="5"/>
        <v>0</v>
      </c>
      <c r="M110" s="18">
        <f t="shared" si="5"/>
        <v>0</v>
      </c>
      <c r="N110" s="18">
        <f t="shared" si="5"/>
        <v>0</v>
      </c>
      <c r="O110" s="18">
        <f t="shared" si="5"/>
        <v>0</v>
      </c>
      <c r="P110" s="18">
        <f t="shared" si="5"/>
        <v>0</v>
      </c>
      <c r="Q110" s="18">
        <f t="shared" si="5"/>
        <v>0</v>
      </c>
      <c r="R110" s="18">
        <f t="shared" si="6"/>
        <v>0</v>
      </c>
      <c r="S110" s="18">
        <f t="shared" si="6"/>
        <v>0</v>
      </c>
      <c r="T110" s="18">
        <f t="shared" si="6"/>
        <v>0</v>
      </c>
      <c r="U110" s="18">
        <f t="shared" si="6"/>
        <v>0</v>
      </c>
      <c r="V110" s="18">
        <f t="shared" si="6"/>
        <v>0</v>
      </c>
      <c r="W110" s="18">
        <f t="shared" si="6"/>
        <v>0</v>
      </c>
      <c r="X110" s="18">
        <f t="shared" si="6"/>
        <v>0</v>
      </c>
      <c r="Y110" s="18">
        <f t="shared" si="6"/>
        <v>0</v>
      </c>
      <c r="Z110" s="18">
        <f t="shared" si="6"/>
        <v>0</v>
      </c>
      <c r="AA110" s="18">
        <f t="shared" si="6"/>
        <v>0</v>
      </c>
      <c r="AB110" s="18">
        <f t="shared" si="7"/>
        <v>0</v>
      </c>
      <c r="AC110" s="18">
        <f t="shared" si="7"/>
        <v>0</v>
      </c>
      <c r="AD110" s="18">
        <f t="shared" si="7"/>
        <v>0</v>
      </c>
      <c r="AE110" s="18">
        <f t="shared" si="7"/>
        <v>0</v>
      </c>
      <c r="AF110" s="18">
        <f t="shared" si="7"/>
        <v>0</v>
      </c>
      <c r="AG110" s="18">
        <f t="shared" si="7"/>
        <v>0</v>
      </c>
      <c r="AH110" s="18">
        <f t="shared" si="7"/>
        <v>0</v>
      </c>
      <c r="AI110" s="18">
        <f t="shared" si="7"/>
        <v>0</v>
      </c>
      <c r="AJ110" s="18">
        <f t="shared" si="7"/>
        <v>0</v>
      </c>
      <c r="AK110" s="18">
        <f t="shared" si="7"/>
        <v>0</v>
      </c>
      <c r="AL110" s="18">
        <f t="shared" si="8"/>
        <v>0</v>
      </c>
      <c r="AM110" s="18">
        <f t="shared" si="8"/>
        <v>0</v>
      </c>
      <c r="AN110" s="18">
        <f t="shared" si="8"/>
        <v>0</v>
      </c>
      <c r="AO110" s="18">
        <f t="shared" si="8"/>
        <v>0</v>
      </c>
      <c r="AP110" s="18">
        <f t="shared" si="8"/>
        <v>0</v>
      </c>
      <c r="AQ110" s="18">
        <f t="shared" si="8"/>
        <v>0</v>
      </c>
      <c r="AR110" s="18">
        <f t="shared" si="8"/>
        <v>0</v>
      </c>
      <c r="AS110" s="18">
        <f t="shared" si="8"/>
        <v>0</v>
      </c>
      <c r="AT110" s="18">
        <f t="shared" si="8"/>
        <v>0</v>
      </c>
    </row>
    <row r="111" spans="1:46" s="32" customFormat="1" x14ac:dyDescent="0.25">
      <c r="F111" s="15" t="s">
        <v>17</v>
      </c>
      <c r="G111" s="7"/>
      <c r="H111" s="20">
        <f>SUM(H108:H110)</f>
        <v>0</v>
      </c>
      <c r="I111" s="20">
        <f t="shared" ref="I111:AQ111" si="9">SUM(I108:I110)</f>
        <v>0</v>
      </c>
      <c r="J111" s="20">
        <f t="shared" si="9"/>
        <v>0</v>
      </c>
      <c r="K111" s="20">
        <f t="shared" si="9"/>
        <v>0</v>
      </c>
      <c r="L111" s="20">
        <f t="shared" si="9"/>
        <v>0</v>
      </c>
      <c r="M111" s="20">
        <f t="shared" si="9"/>
        <v>0</v>
      </c>
      <c r="N111" s="20">
        <f t="shared" si="9"/>
        <v>0</v>
      </c>
      <c r="O111" s="20">
        <f t="shared" si="9"/>
        <v>0</v>
      </c>
      <c r="P111" s="20">
        <f t="shared" si="9"/>
        <v>0</v>
      </c>
      <c r="Q111" s="20">
        <f t="shared" si="9"/>
        <v>0</v>
      </c>
      <c r="R111" s="20">
        <f t="shared" si="9"/>
        <v>0</v>
      </c>
      <c r="S111" s="20">
        <f t="shared" si="9"/>
        <v>0</v>
      </c>
      <c r="T111" s="20">
        <f t="shared" si="9"/>
        <v>0</v>
      </c>
      <c r="U111" s="20">
        <f t="shared" si="9"/>
        <v>0</v>
      </c>
      <c r="V111" s="20">
        <f t="shared" si="9"/>
        <v>0</v>
      </c>
      <c r="W111" s="20">
        <f t="shared" si="9"/>
        <v>0</v>
      </c>
      <c r="X111" s="20">
        <f t="shared" si="9"/>
        <v>0</v>
      </c>
      <c r="Y111" s="20">
        <f t="shared" si="9"/>
        <v>0</v>
      </c>
      <c r="Z111" s="20">
        <f t="shared" si="9"/>
        <v>0</v>
      </c>
      <c r="AA111" s="20">
        <f t="shared" si="9"/>
        <v>0</v>
      </c>
      <c r="AB111" s="20">
        <f t="shared" si="9"/>
        <v>0</v>
      </c>
      <c r="AC111" s="20">
        <f t="shared" si="9"/>
        <v>0</v>
      </c>
      <c r="AD111" s="20">
        <f t="shared" si="9"/>
        <v>0</v>
      </c>
      <c r="AE111" s="20">
        <f t="shared" si="9"/>
        <v>0</v>
      </c>
      <c r="AF111" s="20">
        <f t="shared" si="9"/>
        <v>0</v>
      </c>
      <c r="AG111" s="20">
        <f t="shared" si="9"/>
        <v>0</v>
      </c>
      <c r="AH111" s="20">
        <f t="shared" si="9"/>
        <v>0</v>
      </c>
      <c r="AI111" s="20">
        <f t="shared" si="9"/>
        <v>0</v>
      </c>
      <c r="AJ111" s="20">
        <f t="shared" si="9"/>
        <v>0</v>
      </c>
      <c r="AK111" s="20">
        <f t="shared" si="9"/>
        <v>0</v>
      </c>
      <c r="AL111" s="20">
        <f t="shared" si="9"/>
        <v>0</v>
      </c>
      <c r="AM111" s="20">
        <f t="shared" si="9"/>
        <v>0</v>
      </c>
      <c r="AN111" s="20">
        <f t="shared" si="9"/>
        <v>0</v>
      </c>
      <c r="AO111" s="20">
        <f t="shared" si="9"/>
        <v>0</v>
      </c>
      <c r="AP111" s="20">
        <f t="shared" si="9"/>
        <v>0</v>
      </c>
      <c r="AQ111" s="20">
        <f t="shared" si="9"/>
        <v>0</v>
      </c>
      <c r="AR111" s="20">
        <f t="shared" ref="AR111:AT111" si="10">SUM(AR108:AR110)</f>
        <v>0</v>
      </c>
      <c r="AS111" s="20">
        <f t="shared" si="10"/>
        <v>0</v>
      </c>
      <c r="AT111" s="20">
        <f t="shared" si="10"/>
        <v>0</v>
      </c>
    </row>
    <row r="112" spans="1:46" x14ac:dyDescent="0.25">
      <c r="A112" s="6"/>
    </row>
    <row r="114" spans="1:1" x14ac:dyDescent="0.25">
      <c r="A114" s="43"/>
    </row>
    <row r="115" spans="1:1" x14ac:dyDescent="0.25">
      <c r="A115" s="43"/>
    </row>
    <row r="116" spans="1:1" x14ac:dyDescent="0.25">
      <c r="A116" s="43"/>
    </row>
    <row r="117" spans="1:1" x14ac:dyDescent="0.25">
      <c r="A117" s="43"/>
    </row>
    <row r="118" spans="1:1" x14ac:dyDescent="0.25">
      <c r="A118" s="43"/>
    </row>
    <row r="119" spans="1:1" x14ac:dyDescent="0.25">
      <c r="A119"/>
    </row>
    <row r="120" spans="1:1" x14ac:dyDescent="0.25">
      <c r="A120"/>
    </row>
    <row r="121" spans="1:1" x14ac:dyDescent="0.25">
      <c r="A121"/>
    </row>
    <row r="122" spans="1:1" x14ac:dyDescent="0.25">
      <c r="A122"/>
    </row>
    <row r="123" spans="1:1" x14ac:dyDescent="0.25">
      <c r="A123"/>
    </row>
    <row r="124" spans="1:1" x14ac:dyDescent="0.25">
      <c r="A124"/>
    </row>
    <row r="125" spans="1:1" x14ac:dyDescent="0.25">
      <c r="A125"/>
    </row>
    <row r="126" spans="1:1" x14ac:dyDescent="0.25">
      <c r="A126"/>
    </row>
    <row r="127" spans="1:1" x14ac:dyDescent="0.25">
      <c r="A127"/>
    </row>
    <row r="128" spans="1:1" x14ac:dyDescent="0.25">
      <c r="A128"/>
    </row>
    <row r="129" spans="1:1" x14ac:dyDescent="0.25">
      <c r="A129"/>
    </row>
    <row r="130" spans="1:1" x14ac:dyDescent="0.25">
      <c r="A130"/>
    </row>
    <row r="131" spans="1:1" x14ac:dyDescent="0.25">
      <c r="A131"/>
    </row>
    <row r="132" spans="1:1" x14ac:dyDescent="0.25">
      <c r="A132"/>
    </row>
    <row r="133" spans="1:1" x14ac:dyDescent="0.25">
      <c r="A133"/>
    </row>
    <row r="134" spans="1:1" x14ac:dyDescent="0.25">
      <c r="A134"/>
    </row>
    <row r="135" spans="1:1" x14ac:dyDescent="0.25">
      <c r="A135"/>
    </row>
    <row r="136" spans="1:1" x14ac:dyDescent="0.25">
      <c r="A136"/>
    </row>
    <row r="137" spans="1:1" x14ac:dyDescent="0.25">
      <c r="A137"/>
    </row>
    <row r="138" spans="1:1" x14ac:dyDescent="0.25">
      <c r="A138"/>
    </row>
    <row r="139" spans="1:1" x14ac:dyDescent="0.25">
      <c r="A139"/>
    </row>
    <row r="140" spans="1:1" x14ac:dyDescent="0.25">
      <c r="A140"/>
    </row>
    <row r="141" spans="1:1" x14ac:dyDescent="0.25">
      <c r="A141"/>
    </row>
    <row r="142" spans="1:1" x14ac:dyDescent="0.25">
      <c r="A142"/>
    </row>
    <row r="143" spans="1:1" x14ac:dyDescent="0.25">
      <c r="A143"/>
    </row>
    <row r="144" spans="1:1" x14ac:dyDescent="0.25">
      <c r="A144"/>
    </row>
    <row r="145" spans="1:1" x14ac:dyDescent="0.25">
      <c r="A145"/>
    </row>
    <row r="146" spans="1:1" x14ac:dyDescent="0.25">
      <c r="A146"/>
    </row>
    <row r="147" spans="1:1" x14ac:dyDescent="0.25">
      <c r="A147"/>
    </row>
    <row r="148" spans="1:1" x14ac:dyDescent="0.25">
      <c r="A148"/>
    </row>
    <row r="149" spans="1:1" x14ac:dyDescent="0.25">
      <c r="A149"/>
    </row>
    <row r="150" spans="1:1" x14ac:dyDescent="0.25">
      <c r="A150"/>
    </row>
    <row r="151" spans="1:1" x14ac:dyDescent="0.25">
      <c r="A151"/>
    </row>
    <row r="152" spans="1:1" x14ac:dyDescent="0.25">
      <c r="A152"/>
    </row>
    <row r="153" spans="1:1" x14ac:dyDescent="0.25">
      <c r="A153"/>
    </row>
    <row r="154" spans="1:1" x14ac:dyDescent="0.25">
      <c r="A154"/>
    </row>
    <row r="155" spans="1:1" x14ac:dyDescent="0.25">
      <c r="A155"/>
    </row>
    <row r="156" spans="1:1" x14ac:dyDescent="0.25">
      <c r="A156"/>
    </row>
    <row r="157" spans="1:1" x14ac:dyDescent="0.25">
      <c r="A157"/>
    </row>
    <row r="158" spans="1:1" x14ac:dyDescent="0.25">
      <c r="A158"/>
    </row>
    <row r="159" spans="1:1" x14ac:dyDescent="0.25">
      <c r="A159"/>
    </row>
    <row r="160" spans="1:1" x14ac:dyDescent="0.25">
      <c r="A160"/>
    </row>
    <row r="161" spans="1:1" x14ac:dyDescent="0.25">
      <c r="A161"/>
    </row>
    <row r="162" spans="1:1" x14ac:dyDescent="0.25">
      <c r="A162"/>
    </row>
    <row r="163" spans="1:1" x14ac:dyDescent="0.25">
      <c r="A163"/>
    </row>
    <row r="164" spans="1:1" x14ac:dyDescent="0.25">
      <c r="A164"/>
    </row>
    <row r="165" spans="1:1" x14ac:dyDescent="0.25">
      <c r="A165"/>
    </row>
    <row r="166" spans="1:1" x14ac:dyDescent="0.25">
      <c r="A166"/>
    </row>
    <row r="167" spans="1:1" x14ac:dyDescent="0.25">
      <c r="A167"/>
    </row>
    <row r="168" spans="1:1" x14ac:dyDescent="0.25">
      <c r="A168"/>
    </row>
    <row r="169" spans="1:1" x14ac:dyDescent="0.25">
      <c r="A169"/>
    </row>
    <row r="170" spans="1:1" x14ac:dyDescent="0.25">
      <c r="A170"/>
    </row>
    <row r="171" spans="1:1" x14ac:dyDescent="0.25">
      <c r="A171"/>
    </row>
    <row r="172" spans="1:1" x14ac:dyDescent="0.25">
      <c r="A172"/>
    </row>
    <row r="173" spans="1:1" x14ac:dyDescent="0.25">
      <c r="A173"/>
    </row>
    <row r="174" spans="1:1" x14ac:dyDescent="0.25">
      <c r="A174"/>
    </row>
    <row r="175" spans="1:1" x14ac:dyDescent="0.25">
      <c r="A175"/>
    </row>
    <row r="176" spans="1:1" x14ac:dyDescent="0.25">
      <c r="A176"/>
    </row>
    <row r="177" spans="1:1" x14ac:dyDescent="0.25">
      <c r="A177"/>
    </row>
    <row r="178" spans="1:1" x14ac:dyDescent="0.25">
      <c r="A178"/>
    </row>
    <row r="179" spans="1:1" x14ac:dyDescent="0.25">
      <c r="A179"/>
    </row>
    <row r="180" spans="1:1" x14ac:dyDescent="0.25">
      <c r="A180"/>
    </row>
    <row r="181" spans="1:1" x14ac:dyDescent="0.25">
      <c r="A181"/>
    </row>
    <row r="182" spans="1:1" x14ac:dyDescent="0.25">
      <c r="A182"/>
    </row>
    <row r="183" spans="1:1" x14ac:dyDescent="0.25">
      <c r="A183"/>
    </row>
    <row r="184" spans="1:1" x14ac:dyDescent="0.25">
      <c r="A184"/>
    </row>
    <row r="185" spans="1:1" x14ac:dyDescent="0.25">
      <c r="A185"/>
    </row>
    <row r="186" spans="1:1" x14ac:dyDescent="0.25">
      <c r="A186"/>
    </row>
    <row r="187" spans="1:1" x14ac:dyDescent="0.25">
      <c r="A187"/>
    </row>
    <row r="188" spans="1:1" x14ac:dyDescent="0.25">
      <c r="A188"/>
    </row>
    <row r="189" spans="1:1" x14ac:dyDescent="0.25">
      <c r="A189"/>
    </row>
    <row r="190" spans="1:1" x14ac:dyDescent="0.25">
      <c r="A190"/>
    </row>
    <row r="191" spans="1:1" x14ac:dyDescent="0.25">
      <c r="A191"/>
    </row>
    <row r="192" spans="1:1" x14ac:dyDescent="0.25">
      <c r="A192"/>
    </row>
    <row r="193" spans="1:1" x14ac:dyDescent="0.25">
      <c r="A193"/>
    </row>
    <row r="194" spans="1:1" x14ac:dyDescent="0.25">
      <c r="A194"/>
    </row>
    <row r="195" spans="1:1" x14ac:dyDescent="0.25">
      <c r="A195"/>
    </row>
    <row r="196" spans="1:1" x14ac:dyDescent="0.25">
      <c r="A196"/>
    </row>
    <row r="197" spans="1:1" x14ac:dyDescent="0.25">
      <c r="A197"/>
    </row>
    <row r="198" spans="1:1" x14ac:dyDescent="0.25">
      <c r="A198"/>
    </row>
    <row r="199" spans="1:1" x14ac:dyDescent="0.25">
      <c r="A199"/>
    </row>
    <row r="200" spans="1:1" x14ac:dyDescent="0.25">
      <c r="A200"/>
    </row>
    <row r="201" spans="1:1" x14ac:dyDescent="0.25">
      <c r="A201"/>
    </row>
    <row r="202" spans="1:1" x14ac:dyDescent="0.25">
      <c r="A202"/>
    </row>
    <row r="203" spans="1:1" x14ac:dyDescent="0.25">
      <c r="A203"/>
    </row>
    <row r="204" spans="1:1" x14ac:dyDescent="0.25">
      <c r="A204"/>
    </row>
    <row r="205" spans="1:1" x14ac:dyDescent="0.25">
      <c r="A205"/>
    </row>
    <row r="206" spans="1:1" x14ac:dyDescent="0.25">
      <c r="A206"/>
    </row>
    <row r="207" spans="1:1" x14ac:dyDescent="0.25">
      <c r="A207"/>
    </row>
    <row r="208" spans="1:1" x14ac:dyDescent="0.25">
      <c r="A208"/>
    </row>
    <row r="209" spans="1:1" x14ac:dyDescent="0.25">
      <c r="A209"/>
    </row>
    <row r="210" spans="1:1" x14ac:dyDescent="0.25">
      <c r="A210"/>
    </row>
    <row r="211" spans="1:1" x14ac:dyDescent="0.25">
      <c r="A211"/>
    </row>
    <row r="212" spans="1:1" x14ac:dyDescent="0.25">
      <c r="A212"/>
    </row>
    <row r="213" spans="1:1" x14ac:dyDescent="0.25">
      <c r="A213"/>
    </row>
    <row r="214" spans="1:1" x14ac:dyDescent="0.25">
      <c r="A214"/>
    </row>
    <row r="215" spans="1:1" x14ac:dyDescent="0.25">
      <c r="A215"/>
    </row>
    <row r="216" spans="1:1" x14ac:dyDescent="0.25">
      <c r="A216"/>
    </row>
    <row r="217" spans="1:1" x14ac:dyDescent="0.25">
      <c r="A217"/>
    </row>
    <row r="218" spans="1:1" x14ac:dyDescent="0.25">
      <c r="A218"/>
    </row>
    <row r="219" spans="1:1" x14ac:dyDescent="0.25">
      <c r="A219"/>
    </row>
    <row r="220" spans="1:1" x14ac:dyDescent="0.25">
      <c r="A220"/>
    </row>
    <row r="221" spans="1:1" x14ac:dyDescent="0.25">
      <c r="A221"/>
    </row>
    <row r="222" spans="1:1" x14ac:dyDescent="0.25">
      <c r="A222"/>
    </row>
    <row r="223" spans="1:1" x14ac:dyDescent="0.25">
      <c r="A223"/>
    </row>
    <row r="224" spans="1:1" x14ac:dyDescent="0.25">
      <c r="A224"/>
    </row>
    <row r="225" spans="1:1" x14ac:dyDescent="0.25">
      <c r="A225"/>
    </row>
    <row r="226" spans="1:1" x14ac:dyDescent="0.25">
      <c r="A226"/>
    </row>
    <row r="227" spans="1:1" x14ac:dyDescent="0.25">
      <c r="A227"/>
    </row>
    <row r="228" spans="1:1" x14ac:dyDescent="0.25">
      <c r="A228"/>
    </row>
    <row r="229" spans="1:1" x14ac:dyDescent="0.25">
      <c r="A229"/>
    </row>
    <row r="230" spans="1:1" x14ac:dyDescent="0.25">
      <c r="A230"/>
    </row>
    <row r="231" spans="1:1" x14ac:dyDescent="0.25">
      <c r="A231"/>
    </row>
    <row r="232" spans="1:1" x14ac:dyDescent="0.25">
      <c r="A232"/>
    </row>
    <row r="233" spans="1:1" x14ac:dyDescent="0.25">
      <c r="A233"/>
    </row>
    <row r="234" spans="1:1" x14ac:dyDescent="0.25">
      <c r="A234"/>
    </row>
    <row r="235" spans="1:1" x14ac:dyDescent="0.25">
      <c r="A235"/>
    </row>
    <row r="236" spans="1:1" x14ac:dyDescent="0.25">
      <c r="A236"/>
    </row>
    <row r="237" spans="1:1" x14ac:dyDescent="0.25">
      <c r="A237"/>
    </row>
    <row r="238" spans="1:1" x14ac:dyDescent="0.25">
      <c r="A238"/>
    </row>
    <row r="239" spans="1:1" x14ac:dyDescent="0.25">
      <c r="A239"/>
    </row>
    <row r="240" spans="1:1" x14ac:dyDescent="0.25">
      <c r="A240"/>
    </row>
    <row r="241" spans="1:1" x14ac:dyDescent="0.25">
      <c r="A241"/>
    </row>
    <row r="242" spans="1:1" x14ac:dyDescent="0.25">
      <c r="A242"/>
    </row>
    <row r="243" spans="1:1" x14ac:dyDescent="0.25">
      <c r="A243"/>
    </row>
    <row r="244" spans="1:1" x14ac:dyDescent="0.25">
      <c r="A244"/>
    </row>
    <row r="245" spans="1:1" x14ac:dyDescent="0.25">
      <c r="A245"/>
    </row>
    <row r="246" spans="1:1" x14ac:dyDescent="0.25">
      <c r="A246"/>
    </row>
    <row r="247" spans="1:1" x14ac:dyDescent="0.25">
      <c r="A247"/>
    </row>
    <row r="248" spans="1:1" x14ac:dyDescent="0.25">
      <c r="A248"/>
    </row>
    <row r="249" spans="1:1" x14ac:dyDescent="0.25">
      <c r="A249"/>
    </row>
    <row r="250" spans="1:1" x14ac:dyDescent="0.25">
      <c r="A250"/>
    </row>
    <row r="251" spans="1:1" x14ac:dyDescent="0.25">
      <c r="A251"/>
    </row>
    <row r="252" spans="1:1" x14ac:dyDescent="0.25">
      <c r="A252"/>
    </row>
    <row r="253" spans="1:1" x14ac:dyDescent="0.25">
      <c r="A253"/>
    </row>
    <row r="254" spans="1:1" x14ac:dyDescent="0.25">
      <c r="A254"/>
    </row>
    <row r="255" spans="1:1" x14ac:dyDescent="0.25">
      <c r="A255"/>
    </row>
    <row r="256" spans="1:1" x14ac:dyDescent="0.25">
      <c r="A256"/>
    </row>
    <row r="257" spans="1:1" x14ac:dyDescent="0.25">
      <c r="A257"/>
    </row>
    <row r="258" spans="1:1" x14ac:dyDescent="0.25">
      <c r="A258"/>
    </row>
    <row r="259" spans="1:1" x14ac:dyDescent="0.25">
      <c r="A259"/>
    </row>
    <row r="260" spans="1:1" x14ac:dyDescent="0.25">
      <c r="A260"/>
    </row>
    <row r="261" spans="1:1" x14ac:dyDescent="0.25">
      <c r="A261"/>
    </row>
    <row r="262" spans="1:1" x14ac:dyDescent="0.25">
      <c r="A262"/>
    </row>
    <row r="263" spans="1:1" x14ac:dyDescent="0.25">
      <c r="A263"/>
    </row>
    <row r="264" spans="1:1" x14ac:dyDescent="0.25">
      <c r="A264"/>
    </row>
    <row r="265" spans="1:1" x14ac:dyDescent="0.25">
      <c r="A265"/>
    </row>
    <row r="266" spans="1:1" x14ac:dyDescent="0.25">
      <c r="A266"/>
    </row>
    <row r="267" spans="1:1" x14ac:dyDescent="0.25">
      <c r="A267"/>
    </row>
    <row r="268" spans="1:1" x14ac:dyDescent="0.25">
      <c r="A268"/>
    </row>
    <row r="269" spans="1:1" x14ac:dyDescent="0.25">
      <c r="A269"/>
    </row>
    <row r="270" spans="1:1" x14ac:dyDescent="0.25">
      <c r="A270"/>
    </row>
    <row r="271" spans="1:1" x14ac:dyDescent="0.25">
      <c r="A271"/>
    </row>
    <row r="272" spans="1:1" x14ac:dyDescent="0.25">
      <c r="A272"/>
    </row>
    <row r="273" spans="1:1" x14ac:dyDescent="0.25">
      <c r="A273"/>
    </row>
    <row r="274" spans="1:1" x14ac:dyDescent="0.25">
      <c r="A274"/>
    </row>
    <row r="275" spans="1:1" x14ac:dyDescent="0.25">
      <c r="A275"/>
    </row>
    <row r="276" spans="1:1" x14ac:dyDescent="0.25">
      <c r="A276"/>
    </row>
    <row r="277" spans="1:1" x14ac:dyDescent="0.25">
      <c r="A277"/>
    </row>
    <row r="278" spans="1:1" x14ac:dyDescent="0.25">
      <c r="A278"/>
    </row>
    <row r="279" spans="1:1" x14ac:dyDescent="0.25">
      <c r="A279"/>
    </row>
    <row r="280" spans="1:1" x14ac:dyDescent="0.25">
      <c r="A280"/>
    </row>
    <row r="281" spans="1:1" x14ac:dyDescent="0.25">
      <c r="A281"/>
    </row>
    <row r="282" spans="1:1" x14ac:dyDescent="0.25">
      <c r="A282"/>
    </row>
    <row r="283" spans="1:1" x14ac:dyDescent="0.25">
      <c r="A283"/>
    </row>
    <row r="284" spans="1:1" x14ac:dyDescent="0.25">
      <c r="A284"/>
    </row>
    <row r="285" spans="1:1" x14ac:dyDescent="0.25">
      <c r="A285"/>
    </row>
    <row r="286" spans="1:1" x14ac:dyDescent="0.25">
      <c r="A286"/>
    </row>
    <row r="287" spans="1:1" x14ac:dyDescent="0.25">
      <c r="A287"/>
    </row>
    <row r="288" spans="1:1" x14ac:dyDescent="0.25">
      <c r="A288"/>
    </row>
    <row r="289" spans="1:1" x14ac:dyDescent="0.25">
      <c r="A289"/>
    </row>
    <row r="290" spans="1:1" x14ac:dyDescent="0.25">
      <c r="A290"/>
    </row>
    <row r="291" spans="1:1" x14ac:dyDescent="0.25">
      <c r="A291"/>
    </row>
    <row r="292" spans="1:1" x14ac:dyDescent="0.25">
      <c r="A292"/>
    </row>
    <row r="293" spans="1:1" x14ac:dyDescent="0.25">
      <c r="A293"/>
    </row>
    <row r="294" spans="1:1" x14ac:dyDescent="0.25">
      <c r="A294"/>
    </row>
    <row r="295" spans="1:1" x14ac:dyDescent="0.25">
      <c r="A295"/>
    </row>
    <row r="296" spans="1:1" x14ac:dyDescent="0.25">
      <c r="A296"/>
    </row>
    <row r="297" spans="1:1" x14ac:dyDescent="0.25">
      <c r="A297"/>
    </row>
    <row r="298" spans="1:1" x14ac:dyDescent="0.25">
      <c r="A298"/>
    </row>
    <row r="299" spans="1:1" x14ac:dyDescent="0.25">
      <c r="A299"/>
    </row>
    <row r="300" spans="1:1" x14ac:dyDescent="0.25">
      <c r="A300"/>
    </row>
    <row r="301" spans="1:1" x14ac:dyDescent="0.25">
      <c r="A301"/>
    </row>
    <row r="302" spans="1:1" x14ac:dyDescent="0.25">
      <c r="A302"/>
    </row>
    <row r="303" spans="1:1" x14ac:dyDescent="0.25">
      <c r="A303"/>
    </row>
    <row r="304" spans="1:1" x14ac:dyDescent="0.25">
      <c r="A304"/>
    </row>
    <row r="305" spans="1:1" x14ac:dyDescent="0.25">
      <c r="A305"/>
    </row>
    <row r="306" spans="1:1" x14ac:dyDescent="0.25">
      <c r="A306"/>
    </row>
    <row r="307" spans="1:1" x14ac:dyDescent="0.25">
      <c r="A307"/>
    </row>
    <row r="308" spans="1:1" x14ac:dyDescent="0.25">
      <c r="A308"/>
    </row>
    <row r="309" spans="1:1" x14ac:dyDescent="0.25">
      <c r="A309"/>
    </row>
    <row r="310" spans="1:1" x14ac:dyDescent="0.25">
      <c r="A310"/>
    </row>
    <row r="311" spans="1:1" x14ac:dyDescent="0.25">
      <c r="A311"/>
    </row>
    <row r="312" spans="1:1" x14ac:dyDescent="0.25">
      <c r="A312"/>
    </row>
    <row r="313" spans="1:1" x14ac:dyDescent="0.25">
      <c r="A313"/>
    </row>
    <row r="314" spans="1:1" x14ac:dyDescent="0.25">
      <c r="A314"/>
    </row>
    <row r="315" spans="1:1" x14ac:dyDescent="0.25">
      <c r="A315"/>
    </row>
    <row r="316" spans="1:1" x14ac:dyDescent="0.25">
      <c r="A316"/>
    </row>
    <row r="317" spans="1:1" x14ac:dyDescent="0.25">
      <c r="A317"/>
    </row>
    <row r="318" spans="1:1" x14ac:dyDescent="0.25">
      <c r="A318"/>
    </row>
    <row r="319" spans="1:1" x14ac:dyDescent="0.25">
      <c r="A319"/>
    </row>
    <row r="320" spans="1:1" x14ac:dyDescent="0.25">
      <c r="A320"/>
    </row>
    <row r="321" spans="1:1" x14ac:dyDescent="0.25">
      <c r="A321"/>
    </row>
    <row r="322" spans="1:1" x14ac:dyDescent="0.25">
      <c r="A322"/>
    </row>
    <row r="323" spans="1:1" x14ac:dyDescent="0.25">
      <c r="A323"/>
    </row>
    <row r="324" spans="1:1" x14ac:dyDescent="0.25">
      <c r="A324"/>
    </row>
    <row r="325" spans="1:1" x14ac:dyDescent="0.25">
      <c r="A325"/>
    </row>
    <row r="326" spans="1:1" x14ac:dyDescent="0.25">
      <c r="A326"/>
    </row>
    <row r="327" spans="1:1" x14ac:dyDescent="0.25">
      <c r="A327"/>
    </row>
    <row r="328" spans="1:1" x14ac:dyDescent="0.25">
      <c r="A328"/>
    </row>
    <row r="329" spans="1:1" x14ac:dyDescent="0.25">
      <c r="A329"/>
    </row>
    <row r="330" spans="1:1" x14ac:dyDescent="0.25">
      <c r="A330"/>
    </row>
    <row r="331" spans="1:1" x14ac:dyDescent="0.25">
      <c r="A331"/>
    </row>
    <row r="332" spans="1:1" x14ac:dyDescent="0.25">
      <c r="A332"/>
    </row>
    <row r="333" spans="1:1" x14ac:dyDescent="0.25">
      <c r="A333"/>
    </row>
    <row r="334" spans="1:1" x14ac:dyDescent="0.25">
      <c r="A334"/>
    </row>
    <row r="335" spans="1:1" x14ac:dyDescent="0.25">
      <c r="A335"/>
    </row>
    <row r="336" spans="1:1" x14ac:dyDescent="0.25">
      <c r="A336"/>
    </row>
    <row r="337" spans="1:1" x14ac:dyDescent="0.25">
      <c r="A337"/>
    </row>
    <row r="338" spans="1:1" x14ac:dyDescent="0.25">
      <c r="A338"/>
    </row>
    <row r="339" spans="1:1" x14ac:dyDescent="0.25">
      <c r="A339"/>
    </row>
    <row r="340" spans="1:1" x14ac:dyDescent="0.25">
      <c r="A340"/>
    </row>
    <row r="341" spans="1:1" x14ac:dyDescent="0.25">
      <c r="A341"/>
    </row>
    <row r="342" spans="1:1" x14ac:dyDescent="0.25">
      <c r="A342"/>
    </row>
    <row r="343" spans="1:1" x14ac:dyDescent="0.25">
      <c r="A343"/>
    </row>
    <row r="344" spans="1:1" x14ac:dyDescent="0.25">
      <c r="A344"/>
    </row>
    <row r="345" spans="1:1" x14ac:dyDescent="0.25">
      <c r="A345"/>
    </row>
    <row r="346" spans="1:1" x14ac:dyDescent="0.25">
      <c r="A346"/>
    </row>
    <row r="347" spans="1:1" x14ac:dyDescent="0.25">
      <c r="A347"/>
    </row>
    <row r="348" spans="1:1" x14ac:dyDescent="0.25">
      <c r="A348"/>
    </row>
    <row r="349" spans="1:1" x14ac:dyDescent="0.25">
      <c r="A349"/>
    </row>
    <row r="350" spans="1:1" x14ac:dyDescent="0.25">
      <c r="A350"/>
    </row>
    <row r="351" spans="1:1" x14ac:dyDescent="0.25">
      <c r="A351"/>
    </row>
    <row r="352" spans="1:1" x14ac:dyDescent="0.25">
      <c r="A352"/>
    </row>
    <row r="353" spans="1:1" x14ac:dyDescent="0.25">
      <c r="A353"/>
    </row>
    <row r="354" spans="1:1" x14ac:dyDescent="0.25">
      <c r="A354"/>
    </row>
    <row r="355" spans="1:1" x14ac:dyDescent="0.25">
      <c r="A355"/>
    </row>
    <row r="356" spans="1:1" x14ac:dyDescent="0.25">
      <c r="A356"/>
    </row>
    <row r="357" spans="1:1" x14ac:dyDescent="0.25">
      <c r="A357"/>
    </row>
    <row r="358" spans="1:1" x14ac:dyDescent="0.25">
      <c r="A358"/>
    </row>
    <row r="359" spans="1:1" x14ac:dyDescent="0.25">
      <c r="A359"/>
    </row>
    <row r="360" spans="1:1" x14ac:dyDescent="0.25">
      <c r="A360"/>
    </row>
    <row r="361" spans="1:1" x14ac:dyDescent="0.25">
      <c r="A361"/>
    </row>
    <row r="362" spans="1:1" x14ac:dyDescent="0.25">
      <c r="A362"/>
    </row>
    <row r="363" spans="1:1" x14ac:dyDescent="0.25">
      <c r="A363"/>
    </row>
    <row r="364" spans="1:1" x14ac:dyDescent="0.25">
      <c r="A364"/>
    </row>
    <row r="365" spans="1:1" x14ac:dyDescent="0.25">
      <c r="A365"/>
    </row>
    <row r="366" spans="1:1" x14ac:dyDescent="0.25">
      <c r="A366"/>
    </row>
    <row r="367" spans="1:1" x14ac:dyDescent="0.25">
      <c r="A367"/>
    </row>
    <row r="368" spans="1:1" x14ac:dyDescent="0.25">
      <c r="A368"/>
    </row>
    <row r="369" spans="1:1" x14ac:dyDescent="0.25">
      <c r="A369"/>
    </row>
    <row r="370" spans="1:1" x14ac:dyDescent="0.25">
      <c r="A370"/>
    </row>
    <row r="371" spans="1:1" x14ac:dyDescent="0.25">
      <c r="A371"/>
    </row>
    <row r="372" spans="1:1" x14ac:dyDescent="0.25">
      <c r="A372"/>
    </row>
    <row r="373" spans="1:1" x14ac:dyDescent="0.25">
      <c r="A373"/>
    </row>
    <row r="374" spans="1:1" x14ac:dyDescent="0.25">
      <c r="A374"/>
    </row>
    <row r="375" spans="1:1" x14ac:dyDescent="0.25">
      <c r="A375"/>
    </row>
    <row r="376" spans="1:1" x14ac:dyDescent="0.25">
      <c r="A376"/>
    </row>
    <row r="377" spans="1:1" x14ac:dyDescent="0.25">
      <c r="A377"/>
    </row>
    <row r="378" spans="1:1" x14ac:dyDescent="0.25">
      <c r="A378"/>
    </row>
    <row r="379" spans="1:1" x14ac:dyDescent="0.25">
      <c r="A379"/>
    </row>
    <row r="380" spans="1:1" x14ac:dyDescent="0.25">
      <c r="A380"/>
    </row>
    <row r="381" spans="1:1" x14ac:dyDescent="0.25">
      <c r="A381"/>
    </row>
    <row r="382" spans="1:1" x14ac:dyDescent="0.25">
      <c r="A382"/>
    </row>
    <row r="383" spans="1:1" x14ac:dyDescent="0.25">
      <c r="A383"/>
    </row>
    <row r="384" spans="1:1" x14ac:dyDescent="0.25">
      <c r="A384"/>
    </row>
    <row r="385" spans="1:1" x14ac:dyDescent="0.25">
      <c r="A385"/>
    </row>
    <row r="386" spans="1:1" x14ac:dyDescent="0.25">
      <c r="A386"/>
    </row>
    <row r="387" spans="1:1" x14ac:dyDescent="0.25">
      <c r="A387"/>
    </row>
    <row r="388" spans="1:1" x14ac:dyDescent="0.25">
      <c r="A388"/>
    </row>
    <row r="389" spans="1:1" x14ac:dyDescent="0.25">
      <c r="A389"/>
    </row>
    <row r="390" spans="1:1" x14ac:dyDescent="0.25">
      <c r="A390"/>
    </row>
    <row r="391" spans="1:1" x14ac:dyDescent="0.25">
      <c r="A391"/>
    </row>
    <row r="392" spans="1:1" x14ac:dyDescent="0.25">
      <c r="A392"/>
    </row>
    <row r="393" spans="1:1" x14ac:dyDescent="0.25">
      <c r="A393"/>
    </row>
    <row r="394" spans="1:1" x14ac:dyDescent="0.25">
      <c r="A394"/>
    </row>
    <row r="395" spans="1:1" x14ac:dyDescent="0.25">
      <c r="A395"/>
    </row>
    <row r="396" spans="1:1" x14ac:dyDescent="0.25">
      <c r="A396"/>
    </row>
    <row r="397" spans="1:1" x14ac:dyDescent="0.25">
      <c r="A397"/>
    </row>
    <row r="398" spans="1:1" x14ac:dyDescent="0.25">
      <c r="A398"/>
    </row>
    <row r="399" spans="1:1" x14ac:dyDescent="0.25">
      <c r="A399"/>
    </row>
    <row r="400" spans="1:1" x14ac:dyDescent="0.25">
      <c r="A400"/>
    </row>
    <row r="401" spans="1:1" x14ac:dyDescent="0.25">
      <c r="A401"/>
    </row>
    <row r="402" spans="1:1" x14ac:dyDescent="0.25">
      <c r="A402"/>
    </row>
    <row r="403" spans="1:1" x14ac:dyDescent="0.25">
      <c r="A403"/>
    </row>
    <row r="404" spans="1:1" x14ac:dyDescent="0.25">
      <c r="A404"/>
    </row>
    <row r="405" spans="1:1" x14ac:dyDescent="0.25">
      <c r="A405"/>
    </row>
    <row r="406" spans="1:1" x14ac:dyDescent="0.25">
      <c r="A406"/>
    </row>
    <row r="407" spans="1:1" x14ac:dyDescent="0.25">
      <c r="A407"/>
    </row>
    <row r="408" spans="1:1" x14ac:dyDescent="0.25">
      <c r="A408"/>
    </row>
    <row r="409" spans="1:1" x14ac:dyDescent="0.25">
      <c r="A409"/>
    </row>
    <row r="410" spans="1:1" x14ac:dyDescent="0.25">
      <c r="A410"/>
    </row>
    <row r="411" spans="1:1" x14ac:dyDescent="0.25">
      <c r="A411"/>
    </row>
    <row r="412" spans="1:1" x14ac:dyDescent="0.25">
      <c r="A412"/>
    </row>
    <row r="413" spans="1:1" x14ac:dyDescent="0.25">
      <c r="A413"/>
    </row>
    <row r="414" spans="1:1" x14ac:dyDescent="0.25">
      <c r="A414"/>
    </row>
    <row r="415" spans="1:1" x14ac:dyDescent="0.25">
      <c r="A415"/>
    </row>
    <row r="416" spans="1:1" x14ac:dyDescent="0.25">
      <c r="A416"/>
    </row>
    <row r="417" spans="1:1" x14ac:dyDescent="0.25">
      <c r="A417"/>
    </row>
    <row r="418" spans="1:1" x14ac:dyDescent="0.25">
      <c r="A418"/>
    </row>
    <row r="419" spans="1:1" x14ac:dyDescent="0.25">
      <c r="A419"/>
    </row>
    <row r="420" spans="1:1" x14ac:dyDescent="0.25">
      <c r="A420"/>
    </row>
    <row r="421" spans="1:1" x14ac:dyDescent="0.25">
      <c r="A421"/>
    </row>
    <row r="422" spans="1:1" x14ac:dyDescent="0.25">
      <c r="A422"/>
    </row>
    <row r="423" spans="1:1" x14ac:dyDescent="0.25">
      <c r="A423"/>
    </row>
    <row r="424" spans="1:1" x14ac:dyDescent="0.25">
      <c r="A424"/>
    </row>
    <row r="425" spans="1:1" x14ac:dyDescent="0.25">
      <c r="A425"/>
    </row>
    <row r="426" spans="1:1" x14ac:dyDescent="0.25">
      <c r="A426"/>
    </row>
    <row r="427" spans="1:1" x14ac:dyDescent="0.25">
      <c r="A427"/>
    </row>
    <row r="428" spans="1:1" x14ac:dyDescent="0.25">
      <c r="A428"/>
    </row>
    <row r="429" spans="1:1" x14ac:dyDescent="0.25">
      <c r="A429"/>
    </row>
    <row r="430" spans="1:1" x14ac:dyDescent="0.25">
      <c r="A430"/>
    </row>
    <row r="431" spans="1:1" x14ac:dyDescent="0.25">
      <c r="A431"/>
    </row>
    <row r="432" spans="1:1" x14ac:dyDescent="0.25">
      <c r="A432"/>
    </row>
    <row r="433" spans="1:1" x14ac:dyDescent="0.25">
      <c r="A433"/>
    </row>
    <row r="434" spans="1:1" x14ac:dyDescent="0.25">
      <c r="A434"/>
    </row>
    <row r="435" spans="1:1" x14ac:dyDescent="0.25">
      <c r="A435"/>
    </row>
    <row r="436" spans="1:1" x14ac:dyDescent="0.25">
      <c r="A436"/>
    </row>
    <row r="437" spans="1:1" x14ac:dyDescent="0.25">
      <c r="A437"/>
    </row>
    <row r="438" spans="1:1" x14ac:dyDescent="0.25">
      <c r="A438"/>
    </row>
    <row r="439" spans="1:1" x14ac:dyDescent="0.25">
      <c r="A439"/>
    </row>
    <row r="440" spans="1:1" x14ac:dyDescent="0.25">
      <c r="A440"/>
    </row>
    <row r="441" spans="1:1" x14ac:dyDescent="0.25">
      <c r="A441"/>
    </row>
    <row r="442" spans="1:1" x14ac:dyDescent="0.25">
      <c r="A442"/>
    </row>
    <row r="443" spans="1:1" x14ac:dyDescent="0.25">
      <c r="A443"/>
    </row>
    <row r="444" spans="1:1" x14ac:dyDescent="0.25">
      <c r="A444"/>
    </row>
    <row r="445" spans="1:1" x14ac:dyDescent="0.25">
      <c r="A445"/>
    </row>
    <row r="446" spans="1:1" x14ac:dyDescent="0.25">
      <c r="A446"/>
    </row>
    <row r="447" spans="1:1" x14ac:dyDescent="0.25">
      <c r="A447"/>
    </row>
    <row r="448" spans="1:1" x14ac:dyDescent="0.25">
      <c r="A448"/>
    </row>
    <row r="449" spans="1:1" x14ac:dyDescent="0.25">
      <c r="A449"/>
    </row>
    <row r="450" spans="1:1" x14ac:dyDescent="0.25">
      <c r="A450"/>
    </row>
    <row r="451" spans="1:1" x14ac:dyDescent="0.25">
      <c r="A451"/>
    </row>
    <row r="452" spans="1:1" x14ac:dyDescent="0.25">
      <c r="A452"/>
    </row>
    <row r="453" spans="1:1" x14ac:dyDescent="0.25">
      <c r="A453"/>
    </row>
    <row r="454" spans="1:1" x14ac:dyDescent="0.25">
      <c r="A454"/>
    </row>
    <row r="455" spans="1:1" x14ac:dyDescent="0.25">
      <c r="A455"/>
    </row>
    <row r="456" spans="1:1" x14ac:dyDescent="0.25">
      <c r="A456"/>
    </row>
    <row r="457" spans="1:1" x14ac:dyDescent="0.25">
      <c r="A457"/>
    </row>
    <row r="458" spans="1:1" x14ac:dyDescent="0.25">
      <c r="A458"/>
    </row>
    <row r="459" spans="1:1" x14ac:dyDescent="0.25">
      <c r="A459"/>
    </row>
    <row r="460" spans="1:1" x14ac:dyDescent="0.25">
      <c r="A460"/>
    </row>
    <row r="461" spans="1:1" x14ac:dyDescent="0.25">
      <c r="A461"/>
    </row>
    <row r="462" spans="1:1" x14ac:dyDescent="0.25">
      <c r="A462"/>
    </row>
    <row r="463" spans="1:1" x14ac:dyDescent="0.25">
      <c r="A463"/>
    </row>
    <row r="464" spans="1:1" x14ac:dyDescent="0.25">
      <c r="A464"/>
    </row>
    <row r="465" spans="1:1" x14ac:dyDescent="0.25">
      <c r="A465"/>
    </row>
    <row r="466" spans="1:1" x14ac:dyDescent="0.25">
      <c r="A466"/>
    </row>
    <row r="467" spans="1:1" x14ac:dyDescent="0.25">
      <c r="A467"/>
    </row>
    <row r="468" spans="1:1" x14ac:dyDescent="0.25">
      <c r="A468"/>
    </row>
    <row r="469" spans="1:1" x14ac:dyDescent="0.25">
      <c r="A469"/>
    </row>
    <row r="470" spans="1:1" x14ac:dyDescent="0.25">
      <c r="A470"/>
    </row>
    <row r="471" spans="1:1" x14ac:dyDescent="0.25">
      <c r="A471"/>
    </row>
    <row r="472" spans="1:1" x14ac:dyDescent="0.25">
      <c r="A472"/>
    </row>
    <row r="473" spans="1:1" x14ac:dyDescent="0.25">
      <c r="A473"/>
    </row>
    <row r="474" spans="1:1" x14ac:dyDescent="0.25">
      <c r="A474"/>
    </row>
    <row r="475" spans="1:1" x14ac:dyDescent="0.25">
      <c r="A475"/>
    </row>
    <row r="476" spans="1:1" x14ac:dyDescent="0.25">
      <c r="A476"/>
    </row>
    <row r="477" spans="1:1" x14ac:dyDescent="0.25">
      <c r="A477"/>
    </row>
    <row r="478" spans="1:1" x14ac:dyDescent="0.25">
      <c r="A478"/>
    </row>
    <row r="479" spans="1:1" x14ac:dyDescent="0.25">
      <c r="A479"/>
    </row>
    <row r="480" spans="1:1" x14ac:dyDescent="0.25">
      <c r="A480"/>
    </row>
    <row r="481" spans="1:1" x14ac:dyDescent="0.25">
      <c r="A481"/>
    </row>
    <row r="482" spans="1:1" x14ac:dyDescent="0.25">
      <c r="A482"/>
    </row>
    <row r="483" spans="1:1" x14ac:dyDescent="0.25">
      <c r="A483"/>
    </row>
    <row r="484" spans="1:1" x14ac:dyDescent="0.25">
      <c r="A484"/>
    </row>
    <row r="485" spans="1:1" x14ac:dyDescent="0.25">
      <c r="A485"/>
    </row>
    <row r="486" spans="1:1" x14ac:dyDescent="0.25">
      <c r="A486"/>
    </row>
    <row r="487" spans="1:1" x14ac:dyDescent="0.25">
      <c r="A487"/>
    </row>
    <row r="488" spans="1:1" x14ac:dyDescent="0.25">
      <c r="A488"/>
    </row>
    <row r="489" spans="1:1" x14ac:dyDescent="0.25">
      <c r="A489"/>
    </row>
    <row r="490" spans="1:1" x14ac:dyDescent="0.25">
      <c r="A490"/>
    </row>
    <row r="491" spans="1:1" x14ac:dyDescent="0.25">
      <c r="A491"/>
    </row>
    <row r="492" spans="1:1" x14ac:dyDescent="0.25">
      <c r="A492"/>
    </row>
    <row r="493" spans="1:1" x14ac:dyDescent="0.25">
      <c r="A493"/>
    </row>
    <row r="494" spans="1:1" x14ac:dyDescent="0.25">
      <c r="A494"/>
    </row>
    <row r="495" spans="1:1" x14ac:dyDescent="0.25">
      <c r="A495"/>
    </row>
    <row r="496" spans="1:1" x14ac:dyDescent="0.25">
      <c r="A496"/>
    </row>
    <row r="497" spans="1:1" x14ac:dyDescent="0.25">
      <c r="A497"/>
    </row>
    <row r="498" spans="1:1" x14ac:dyDescent="0.25">
      <c r="A498"/>
    </row>
    <row r="499" spans="1:1" x14ac:dyDescent="0.25">
      <c r="A499"/>
    </row>
    <row r="500" spans="1:1" x14ac:dyDescent="0.25">
      <c r="A500"/>
    </row>
    <row r="501" spans="1:1" x14ac:dyDescent="0.25">
      <c r="A501"/>
    </row>
    <row r="502" spans="1:1" x14ac:dyDescent="0.25">
      <c r="A502"/>
    </row>
    <row r="503" spans="1:1" x14ac:dyDescent="0.25">
      <c r="A503"/>
    </row>
    <row r="504" spans="1:1" x14ac:dyDescent="0.25">
      <c r="A504"/>
    </row>
    <row r="505" spans="1:1" x14ac:dyDescent="0.25">
      <c r="A505"/>
    </row>
    <row r="506" spans="1:1" x14ac:dyDescent="0.25">
      <c r="A506"/>
    </row>
    <row r="507" spans="1:1" x14ac:dyDescent="0.25">
      <c r="A507"/>
    </row>
    <row r="508" spans="1:1" x14ac:dyDescent="0.25">
      <c r="A508"/>
    </row>
    <row r="509" spans="1:1" x14ac:dyDescent="0.25">
      <c r="A509"/>
    </row>
    <row r="510" spans="1:1" x14ac:dyDescent="0.25">
      <c r="A510"/>
    </row>
    <row r="511" spans="1:1" x14ac:dyDescent="0.25">
      <c r="A511"/>
    </row>
    <row r="512" spans="1:1" x14ac:dyDescent="0.25">
      <c r="A512"/>
    </row>
    <row r="513" spans="1:1" x14ac:dyDescent="0.25">
      <c r="A513"/>
    </row>
    <row r="514" spans="1:1" x14ac:dyDescent="0.25">
      <c r="A514"/>
    </row>
    <row r="515" spans="1:1" x14ac:dyDescent="0.25">
      <c r="A515"/>
    </row>
    <row r="516" spans="1:1" x14ac:dyDescent="0.25">
      <c r="A516"/>
    </row>
    <row r="517" spans="1:1" x14ac:dyDescent="0.25">
      <c r="A517"/>
    </row>
    <row r="518" spans="1:1" x14ac:dyDescent="0.25">
      <c r="A518"/>
    </row>
    <row r="519" spans="1:1" x14ac:dyDescent="0.25">
      <c r="A519"/>
    </row>
    <row r="520" spans="1:1" x14ac:dyDescent="0.25">
      <c r="A520"/>
    </row>
    <row r="521" spans="1:1" x14ac:dyDescent="0.25">
      <c r="A521"/>
    </row>
    <row r="522" spans="1:1" x14ac:dyDescent="0.25">
      <c r="A522"/>
    </row>
  </sheetData>
  <sortState xmlns:xlrd2="http://schemas.microsoft.com/office/spreadsheetml/2017/richdata2" ref="A421:A829">
    <sortCondition ref="A421"/>
  </sortState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5" tint="-0.249977111117893"/>
  </sheetPr>
  <dimension ref="A2:AT111"/>
  <sheetViews>
    <sheetView showGridLines="0" zoomScale="70" zoomScaleNormal="70" workbookViewId="0">
      <selection activeCell="P27" sqref="P27"/>
    </sheetView>
  </sheetViews>
  <sheetFormatPr defaultRowHeight="15" x14ac:dyDescent="0.25"/>
  <cols>
    <col min="1" max="1" width="7.42578125" bestFit="1" customWidth="1"/>
    <col min="2" max="2" width="34.85546875" style="32" bestFit="1" customWidth="1"/>
    <col min="3" max="4" width="23.42578125" style="32" bestFit="1" customWidth="1"/>
    <col min="5" max="5" width="23" style="32" bestFit="1" customWidth="1"/>
    <col min="6" max="6" width="16.42578125" style="26" bestFit="1" customWidth="1"/>
    <col min="7" max="7" width="1" customWidth="1"/>
    <col min="8" max="44" width="8.28515625" bestFit="1" customWidth="1"/>
    <col min="45" max="45" width="8.28515625" style="32" customWidth="1"/>
    <col min="46" max="46" width="8.28515625" bestFit="1" customWidth="1"/>
  </cols>
  <sheetData>
    <row r="2" spans="1:46" ht="16.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28</v>
      </c>
      <c r="F2" s="8" t="s">
        <v>30</v>
      </c>
      <c r="G2" s="7"/>
      <c r="H2" s="9">
        <v>2019</v>
      </c>
      <c r="I2" s="9">
        <v>2020</v>
      </c>
      <c r="J2" s="9">
        <v>2021</v>
      </c>
      <c r="K2" s="9">
        <v>2022</v>
      </c>
      <c r="L2" s="9">
        <v>2023</v>
      </c>
      <c r="M2" s="9">
        <v>2024</v>
      </c>
      <c r="N2" s="9">
        <v>2025</v>
      </c>
      <c r="O2" s="9">
        <v>2026</v>
      </c>
      <c r="P2" s="9">
        <v>2027</v>
      </c>
      <c r="Q2" s="9">
        <v>2028</v>
      </c>
      <c r="R2" s="9">
        <v>2029</v>
      </c>
      <c r="S2" s="9">
        <v>2030</v>
      </c>
      <c r="T2" s="9">
        <v>2031</v>
      </c>
      <c r="U2" s="9">
        <v>2032</v>
      </c>
      <c r="V2" s="9">
        <v>2033</v>
      </c>
      <c r="W2" s="9">
        <v>2034</v>
      </c>
      <c r="X2" s="9">
        <v>2035</v>
      </c>
      <c r="Y2" s="9">
        <v>2036</v>
      </c>
      <c r="Z2" s="9">
        <v>2037</v>
      </c>
      <c r="AA2" s="9">
        <v>2038</v>
      </c>
      <c r="AB2" s="9">
        <v>2039</v>
      </c>
      <c r="AC2" s="9">
        <v>2040</v>
      </c>
      <c r="AD2" s="9">
        <v>2041</v>
      </c>
      <c r="AE2" s="9">
        <v>2042</v>
      </c>
      <c r="AF2" s="9">
        <v>2043</v>
      </c>
      <c r="AG2" s="9">
        <v>2044</v>
      </c>
      <c r="AH2" s="9">
        <v>2045</v>
      </c>
      <c r="AI2" s="9">
        <v>2046</v>
      </c>
      <c r="AJ2" s="9">
        <v>2047</v>
      </c>
      <c r="AK2" s="9">
        <v>2048</v>
      </c>
      <c r="AL2" s="9">
        <v>2049</v>
      </c>
      <c r="AM2" s="9">
        <v>2050</v>
      </c>
      <c r="AN2" s="9">
        <v>2051</v>
      </c>
      <c r="AO2" s="9">
        <v>2052</v>
      </c>
      <c r="AP2" s="9">
        <v>2053</v>
      </c>
      <c r="AQ2" s="9">
        <v>2054</v>
      </c>
      <c r="AR2" s="9">
        <v>2055</v>
      </c>
      <c r="AS2" s="9">
        <v>2056</v>
      </c>
      <c r="AT2" s="9">
        <v>2057</v>
      </c>
    </row>
    <row r="3" spans="1:46" x14ac:dyDescent="0.25">
      <c r="A3" s="6">
        <v>1</v>
      </c>
      <c r="B3" s="3" t="e">
        <f>VLOOKUP($A3,#REF!,2,0)</f>
        <v>#REF!</v>
      </c>
      <c r="C3" s="3" t="e">
        <f>VLOOKUP($A3,#REF!,3,0)</f>
        <v>#REF!</v>
      </c>
      <c r="D3" s="3" t="e">
        <f>VLOOKUP($A3,#REF!,7,0)</f>
        <v>#REF!</v>
      </c>
      <c r="E3" s="3" t="e">
        <f>VLOOKUP($A3,#REF!,22,0)</f>
        <v>#REF!</v>
      </c>
      <c r="F3" s="43" t="str">
        <f>VLOOKUP(A3,'Trem Tipo Medio'!A:I,8,0)</f>
        <v>AC44</v>
      </c>
      <c r="G3" s="6"/>
      <c r="H3" s="18">
        <f>(1+Premissas!C$5)*Frequencia!G3*SUMIFS('Trem Tipo Medio'!$Q:$Q,'Trem Tipo Medio'!$A:$A,$A3,'Trem Tipo Medio'!$AE:$AE,"&lt;="&amp;H$2,'Trem Tipo Medio'!$AF:$AF,"&gt;="&amp;H$2)*(2*SUMIFS('Trem Tipo Medio'!$R:$R,'Trem Tipo Medio'!$A:$A,$A3,'Trem Tipo Medio'!$AE:$AE,"&lt;="&amp;H$2,'Trem Tipo Medio'!$AF:$AF,"&gt;="&amp;H$2)/(24*Premissas!C$3))</f>
        <v>0</v>
      </c>
      <c r="I3" s="18">
        <f>(1+Premissas!D$5)*Frequencia!H3*SUMIFS('Trem Tipo Medio'!$Q:$Q,'Trem Tipo Medio'!$A:$A,$A3,'Trem Tipo Medio'!$AE:$AE,"&lt;="&amp;I$2,'Trem Tipo Medio'!$AF:$AF,"&gt;="&amp;I$2)*(2*SUMIFS('Trem Tipo Medio'!$R:$R,'Trem Tipo Medio'!$A:$A,$A3,'Trem Tipo Medio'!$AE:$AE,"&lt;="&amp;I$2,'Trem Tipo Medio'!$AF:$AF,"&gt;="&amp;I$2)/(24*Premissas!D$3))</f>
        <v>0</v>
      </c>
      <c r="J3" s="18">
        <f>(1+Premissas!E$5)*Frequencia!I3*SUMIFS('Trem Tipo Medio'!$Q:$Q,'Trem Tipo Medio'!$A:$A,$A3,'Trem Tipo Medio'!$AE:$AE,"&lt;="&amp;J$2,'Trem Tipo Medio'!$AF:$AF,"&gt;="&amp;J$2)*(2*SUMIFS('Trem Tipo Medio'!$R:$R,'Trem Tipo Medio'!$A:$A,$A3,'Trem Tipo Medio'!$AE:$AE,"&lt;="&amp;J$2,'Trem Tipo Medio'!$AF:$AF,"&gt;="&amp;J$2)/(24*Premissas!E$3))</f>
        <v>0</v>
      </c>
      <c r="K3" s="18">
        <f>(1+Premissas!F$5)*Frequencia!J3*SUMIFS('Trem Tipo Medio'!$Q:$Q,'Trem Tipo Medio'!$A:$A,$A3,'Trem Tipo Medio'!$AE:$AE,"&lt;="&amp;K$2,'Trem Tipo Medio'!$AF:$AF,"&gt;="&amp;K$2)*(2*SUMIFS('Trem Tipo Medio'!$R:$R,'Trem Tipo Medio'!$A:$A,$A3,'Trem Tipo Medio'!$AE:$AE,"&lt;="&amp;K$2,'Trem Tipo Medio'!$AF:$AF,"&gt;="&amp;K$2)/(24*Premissas!F$3))</f>
        <v>0</v>
      </c>
      <c r="L3" s="18">
        <f>(1+Premissas!G$5)*Frequencia!K3*SUMIFS('Trem Tipo Medio'!$Q:$Q,'Trem Tipo Medio'!$A:$A,$A3,'Trem Tipo Medio'!$AE:$AE,"&lt;="&amp;L$2,'Trem Tipo Medio'!$AF:$AF,"&gt;="&amp;L$2)*(2*SUMIFS('Trem Tipo Medio'!$R:$R,'Trem Tipo Medio'!$A:$A,$A3,'Trem Tipo Medio'!$AE:$AE,"&lt;="&amp;L$2,'Trem Tipo Medio'!$AF:$AF,"&gt;="&amp;L$2)/(24*Premissas!G$3))</f>
        <v>0</v>
      </c>
      <c r="M3" s="18">
        <f>(1+Premissas!H$5)*Frequencia!L3*SUMIFS('Trem Tipo Medio'!$Q:$Q,'Trem Tipo Medio'!$A:$A,$A3,'Trem Tipo Medio'!$AE:$AE,"&lt;="&amp;M$2,'Trem Tipo Medio'!$AF:$AF,"&gt;="&amp;M$2)*(2*SUMIFS('Trem Tipo Medio'!$R:$R,'Trem Tipo Medio'!$A:$A,$A3,'Trem Tipo Medio'!$AE:$AE,"&lt;="&amp;M$2,'Trem Tipo Medio'!$AF:$AF,"&gt;="&amp;M$2)/(24*Premissas!H$3))</f>
        <v>0</v>
      </c>
      <c r="N3" s="18">
        <f>(1+Premissas!I$5)*Frequencia!M3*SUMIFS('Trem Tipo Medio'!$Q:$Q,'Trem Tipo Medio'!$A:$A,$A3,'Trem Tipo Medio'!$AE:$AE,"&lt;="&amp;N$2,'Trem Tipo Medio'!$AF:$AF,"&gt;="&amp;N$2)*(2*SUMIFS('Trem Tipo Medio'!$R:$R,'Trem Tipo Medio'!$A:$A,$A3,'Trem Tipo Medio'!$AE:$AE,"&lt;="&amp;N$2,'Trem Tipo Medio'!$AF:$AF,"&gt;="&amp;N$2)/(24*Premissas!I$3))</f>
        <v>0</v>
      </c>
      <c r="O3" s="18">
        <f>(1+Premissas!J$5)*Frequencia!N3*SUMIFS('Trem Tipo Medio'!$Q:$Q,'Trem Tipo Medio'!$A:$A,$A3,'Trem Tipo Medio'!$AE:$AE,"&lt;="&amp;O$2,'Trem Tipo Medio'!$AF:$AF,"&gt;="&amp;O$2)*(2*SUMIFS('Trem Tipo Medio'!$R:$R,'Trem Tipo Medio'!$A:$A,$A3,'Trem Tipo Medio'!$AE:$AE,"&lt;="&amp;O$2,'Trem Tipo Medio'!$AF:$AF,"&gt;="&amp;O$2)/(24*Premissas!J$3))</f>
        <v>0</v>
      </c>
      <c r="P3" s="18">
        <f>(1+Premissas!K$5)*Frequencia!O3*SUMIFS('Trem Tipo Medio'!$Q:$Q,'Trem Tipo Medio'!$A:$A,$A3,'Trem Tipo Medio'!$AE:$AE,"&lt;="&amp;P$2,'Trem Tipo Medio'!$AF:$AF,"&gt;="&amp;P$2)*(2*SUMIFS('Trem Tipo Medio'!$R:$R,'Trem Tipo Medio'!$A:$A,$A3,'Trem Tipo Medio'!$AE:$AE,"&lt;="&amp;P$2,'Trem Tipo Medio'!$AF:$AF,"&gt;="&amp;P$2)/(24*Premissas!K$3))</f>
        <v>0</v>
      </c>
      <c r="Q3" s="18">
        <f>(1+Premissas!L$5)*Frequencia!P3*SUMIFS('Trem Tipo Medio'!$Q:$Q,'Trem Tipo Medio'!$A:$A,$A3,'Trem Tipo Medio'!$AE:$AE,"&lt;="&amp;Q$2,'Trem Tipo Medio'!$AF:$AF,"&gt;="&amp;Q$2)*(2*SUMIFS('Trem Tipo Medio'!$R:$R,'Trem Tipo Medio'!$A:$A,$A3,'Trem Tipo Medio'!$AE:$AE,"&lt;="&amp;Q$2,'Trem Tipo Medio'!$AF:$AF,"&gt;="&amp;Q$2)/(24*Premissas!L$3))</f>
        <v>0</v>
      </c>
      <c r="R3" s="18">
        <f>(1+Premissas!M$5)*Frequencia!Q3*SUMIFS('Trem Tipo Medio'!$Q:$Q,'Trem Tipo Medio'!$A:$A,$A3,'Trem Tipo Medio'!$AE:$AE,"&lt;="&amp;R$2,'Trem Tipo Medio'!$AF:$AF,"&gt;="&amp;R$2)*(2*SUMIFS('Trem Tipo Medio'!$R:$R,'Trem Tipo Medio'!$A:$A,$A3,'Trem Tipo Medio'!$AE:$AE,"&lt;="&amp;R$2,'Trem Tipo Medio'!$AF:$AF,"&gt;="&amp;R$2)/(24*Premissas!M$3))</f>
        <v>0</v>
      </c>
      <c r="S3" s="18">
        <f>(1+Premissas!N$5)*Frequencia!R3*SUMIFS('Trem Tipo Medio'!$Q:$Q,'Trem Tipo Medio'!$A:$A,$A3,'Trem Tipo Medio'!$AE:$AE,"&lt;="&amp;S$2,'Trem Tipo Medio'!$AF:$AF,"&gt;="&amp;S$2)*(2*SUMIFS('Trem Tipo Medio'!$R:$R,'Trem Tipo Medio'!$A:$A,$A3,'Trem Tipo Medio'!$AE:$AE,"&lt;="&amp;S$2,'Trem Tipo Medio'!$AF:$AF,"&gt;="&amp;S$2)/(24*Premissas!N$3))</f>
        <v>0</v>
      </c>
      <c r="T3" s="18">
        <f>(1+Premissas!O$5)*Frequencia!S3*SUMIFS('Trem Tipo Medio'!$Q:$Q,'Trem Tipo Medio'!$A:$A,$A3,'Trem Tipo Medio'!$AE:$AE,"&lt;="&amp;T$2,'Trem Tipo Medio'!$AF:$AF,"&gt;="&amp;T$2)*(2*SUMIFS('Trem Tipo Medio'!$R:$R,'Trem Tipo Medio'!$A:$A,$A3,'Trem Tipo Medio'!$AE:$AE,"&lt;="&amp;T$2,'Trem Tipo Medio'!$AF:$AF,"&gt;="&amp;T$2)/(24*Premissas!O$3))</f>
        <v>0</v>
      </c>
      <c r="U3" s="18">
        <f>(1+Premissas!P$5)*Frequencia!T3*SUMIFS('Trem Tipo Medio'!$Q:$Q,'Trem Tipo Medio'!$A:$A,$A3,'Trem Tipo Medio'!$AE:$AE,"&lt;="&amp;U$2,'Trem Tipo Medio'!$AF:$AF,"&gt;="&amp;U$2)*(2*SUMIFS('Trem Tipo Medio'!$R:$R,'Trem Tipo Medio'!$A:$A,$A3,'Trem Tipo Medio'!$AE:$AE,"&lt;="&amp;U$2,'Trem Tipo Medio'!$AF:$AF,"&gt;="&amp;U$2)/(24*Premissas!P$3))</f>
        <v>0</v>
      </c>
      <c r="V3" s="18">
        <f>(1+Premissas!Q$5)*Frequencia!U3*SUMIFS('Trem Tipo Medio'!$Q:$Q,'Trem Tipo Medio'!$A:$A,$A3,'Trem Tipo Medio'!$AE:$AE,"&lt;="&amp;V$2,'Trem Tipo Medio'!$AF:$AF,"&gt;="&amp;V$2)*(2*SUMIFS('Trem Tipo Medio'!$R:$R,'Trem Tipo Medio'!$A:$A,$A3,'Trem Tipo Medio'!$AE:$AE,"&lt;="&amp;V$2,'Trem Tipo Medio'!$AF:$AF,"&gt;="&amp;V$2)/(24*Premissas!Q$3))</f>
        <v>0</v>
      </c>
      <c r="W3" s="18">
        <f>(1+Premissas!R$5)*Frequencia!V3*SUMIFS('Trem Tipo Medio'!$Q:$Q,'Trem Tipo Medio'!$A:$A,$A3,'Trem Tipo Medio'!$AE:$AE,"&lt;="&amp;W$2,'Trem Tipo Medio'!$AF:$AF,"&gt;="&amp;W$2)*(2*SUMIFS('Trem Tipo Medio'!$R:$R,'Trem Tipo Medio'!$A:$A,$A3,'Trem Tipo Medio'!$AE:$AE,"&lt;="&amp;W$2,'Trem Tipo Medio'!$AF:$AF,"&gt;="&amp;W$2)/(24*Premissas!R$3))</f>
        <v>0</v>
      </c>
      <c r="X3" s="18">
        <f>(1+Premissas!S$5)*Frequencia!W3*SUMIFS('Trem Tipo Medio'!$Q:$Q,'Trem Tipo Medio'!$A:$A,$A3,'Trem Tipo Medio'!$AE:$AE,"&lt;="&amp;X$2,'Trem Tipo Medio'!$AF:$AF,"&gt;="&amp;X$2)*(2*SUMIFS('Trem Tipo Medio'!$R:$R,'Trem Tipo Medio'!$A:$A,$A3,'Trem Tipo Medio'!$AE:$AE,"&lt;="&amp;X$2,'Trem Tipo Medio'!$AF:$AF,"&gt;="&amp;X$2)/(24*Premissas!S$3))</f>
        <v>0</v>
      </c>
      <c r="Y3" s="18">
        <f>(1+Premissas!T$5)*Frequencia!X3*SUMIFS('Trem Tipo Medio'!$Q:$Q,'Trem Tipo Medio'!$A:$A,$A3,'Trem Tipo Medio'!$AE:$AE,"&lt;="&amp;Y$2,'Trem Tipo Medio'!$AF:$AF,"&gt;="&amp;Y$2)*(2*SUMIFS('Trem Tipo Medio'!$R:$R,'Trem Tipo Medio'!$A:$A,$A3,'Trem Tipo Medio'!$AE:$AE,"&lt;="&amp;Y$2,'Trem Tipo Medio'!$AF:$AF,"&gt;="&amp;Y$2)/(24*Premissas!T$3))</f>
        <v>0</v>
      </c>
      <c r="Z3" s="18">
        <f>(1+Premissas!U$5)*Frequencia!Y3*SUMIFS('Trem Tipo Medio'!$Q:$Q,'Trem Tipo Medio'!$A:$A,$A3,'Trem Tipo Medio'!$AE:$AE,"&lt;="&amp;Z$2,'Trem Tipo Medio'!$AF:$AF,"&gt;="&amp;Z$2)*(2*SUMIFS('Trem Tipo Medio'!$R:$R,'Trem Tipo Medio'!$A:$A,$A3,'Trem Tipo Medio'!$AE:$AE,"&lt;="&amp;Z$2,'Trem Tipo Medio'!$AF:$AF,"&gt;="&amp;Z$2)/(24*Premissas!U$3))</f>
        <v>0</v>
      </c>
      <c r="AA3" s="18">
        <f>(1+Premissas!V$5)*Frequencia!Z3*SUMIFS('Trem Tipo Medio'!$Q:$Q,'Trem Tipo Medio'!$A:$A,$A3,'Trem Tipo Medio'!$AE:$AE,"&lt;="&amp;AA$2,'Trem Tipo Medio'!$AF:$AF,"&gt;="&amp;AA$2)*(2*SUMIFS('Trem Tipo Medio'!$R:$R,'Trem Tipo Medio'!$A:$A,$A3,'Trem Tipo Medio'!$AE:$AE,"&lt;="&amp;AA$2,'Trem Tipo Medio'!$AF:$AF,"&gt;="&amp;AA$2)/(24*Premissas!V$3))</f>
        <v>0</v>
      </c>
      <c r="AB3" s="18">
        <f>(1+Premissas!W$5)*Frequencia!AA3*SUMIFS('Trem Tipo Medio'!$Q:$Q,'Trem Tipo Medio'!$A:$A,$A3,'Trem Tipo Medio'!$AE:$AE,"&lt;="&amp;AB$2,'Trem Tipo Medio'!$AF:$AF,"&gt;="&amp;AB$2)*(2*SUMIFS('Trem Tipo Medio'!$R:$R,'Trem Tipo Medio'!$A:$A,$A3,'Trem Tipo Medio'!$AE:$AE,"&lt;="&amp;AB$2,'Trem Tipo Medio'!$AF:$AF,"&gt;="&amp;AB$2)/(24*Premissas!W$3))</f>
        <v>0</v>
      </c>
      <c r="AC3" s="18">
        <f>(1+Premissas!X$5)*Frequencia!AB3*SUMIFS('Trem Tipo Medio'!$Q:$Q,'Trem Tipo Medio'!$A:$A,$A3,'Trem Tipo Medio'!$AE:$AE,"&lt;="&amp;AC$2,'Trem Tipo Medio'!$AF:$AF,"&gt;="&amp;AC$2)*(2*SUMIFS('Trem Tipo Medio'!$R:$R,'Trem Tipo Medio'!$A:$A,$A3,'Trem Tipo Medio'!$AE:$AE,"&lt;="&amp;AC$2,'Trem Tipo Medio'!$AF:$AF,"&gt;="&amp;AC$2)/(24*Premissas!X$3))</f>
        <v>0</v>
      </c>
      <c r="AD3" s="18">
        <f>(1+Premissas!Y$5)*Frequencia!AC3*SUMIFS('Trem Tipo Medio'!$Q:$Q,'Trem Tipo Medio'!$A:$A,$A3,'Trem Tipo Medio'!$AE:$AE,"&lt;="&amp;AD$2,'Trem Tipo Medio'!$AF:$AF,"&gt;="&amp;AD$2)*(2*SUMIFS('Trem Tipo Medio'!$R:$R,'Trem Tipo Medio'!$A:$A,$A3,'Trem Tipo Medio'!$AE:$AE,"&lt;="&amp;AD$2,'Trem Tipo Medio'!$AF:$AF,"&gt;="&amp;AD$2)/(24*Premissas!Y$3))</f>
        <v>0</v>
      </c>
      <c r="AE3" s="18">
        <f>(1+Premissas!Z$5)*Frequencia!AD3*SUMIFS('Trem Tipo Medio'!$Q:$Q,'Trem Tipo Medio'!$A:$A,$A3,'Trem Tipo Medio'!$AE:$AE,"&lt;="&amp;AE$2,'Trem Tipo Medio'!$AF:$AF,"&gt;="&amp;AE$2)*(2*SUMIFS('Trem Tipo Medio'!$R:$R,'Trem Tipo Medio'!$A:$A,$A3,'Trem Tipo Medio'!$AE:$AE,"&lt;="&amp;AE$2,'Trem Tipo Medio'!$AF:$AF,"&gt;="&amp;AE$2)/(24*Premissas!Z$3))</f>
        <v>0</v>
      </c>
      <c r="AF3" s="18">
        <f>(1+Premissas!AA$5)*Frequencia!AE3*SUMIFS('Trem Tipo Medio'!$Q:$Q,'Trem Tipo Medio'!$A:$A,$A3,'Trem Tipo Medio'!$AE:$AE,"&lt;="&amp;AF$2,'Trem Tipo Medio'!$AF:$AF,"&gt;="&amp;AF$2)*(2*SUMIFS('Trem Tipo Medio'!$R:$R,'Trem Tipo Medio'!$A:$A,$A3,'Trem Tipo Medio'!$AE:$AE,"&lt;="&amp;AF$2,'Trem Tipo Medio'!$AF:$AF,"&gt;="&amp;AF$2)/(24*Premissas!AA$3))</f>
        <v>0</v>
      </c>
      <c r="AG3" s="18">
        <f>(1+Premissas!AB$5)*Frequencia!AF3*SUMIFS('Trem Tipo Medio'!$Q:$Q,'Trem Tipo Medio'!$A:$A,$A3,'Trem Tipo Medio'!$AE:$AE,"&lt;="&amp;AG$2,'Trem Tipo Medio'!$AF:$AF,"&gt;="&amp;AG$2)*(2*SUMIFS('Trem Tipo Medio'!$R:$R,'Trem Tipo Medio'!$A:$A,$A3,'Trem Tipo Medio'!$AE:$AE,"&lt;="&amp;AG$2,'Trem Tipo Medio'!$AF:$AF,"&gt;="&amp;AG$2)/(24*Premissas!AB$3))</f>
        <v>0</v>
      </c>
      <c r="AH3" s="18">
        <f>(1+Premissas!AC$5)*Frequencia!AG3*SUMIFS('Trem Tipo Medio'!$Q:$Q,'Trem Tipo Medio'!$A:$A,$A3,'Trem Tipo Medio'!$AE:$AE,"&lt;="&amp;AH$2,'Trem Tipo Medio'!$AF:$AF,"&gt;="&amp;AH$2)*(2*SUMIFS('Trem Tipo Medio'!$R:$R,'Trem Tipo Medio'!$A:$A,$A3,'Trem Tipo Medio'!$AE:$AE,"&lt;="&amp;AH$2,'Trem Tipo Medio'!$AF:$AF,"&gt;="&amp;AH$2)/(24*Premissas!AC$3))</f>
        <v>0</v>
      </c>
      <c r="AI3" s="18">
        <f>(1+Premissas!AD$5)*Frequencia!AH3*SUMIFS('Trem Tipo Medio'!$Q:$Q,'Trem Tipo Medio'!$A:$A,$A3,'Trem Tipo Medio'!$AE:$AE,"&lt;="&amp;AI$2,'Trem Tipo Medio'!$AF:$AF,"&gt;="&amp;AI$2)*(2*SUMIFS('Trem Tipo Medio'!$R:$R,'Trem Tipo Medio'!$A:$A,$A3,'Trem Tipo Medio'!$AE:$AE,"&lt;="&amp;AI$2,'Trem Tipo Medio'!$AF:$AF,"&gt;="&amp;AI$2)/(24*Premissas!AD$3))</f>
        <v>0</v>
      </c>
      <c r="AJ3" s="18">
        <f>(1+Premissas!AE$5)*Frequencia!AI3*SUMIFS('Trem Tipo Medio'!$Q:$Q,'Trem Tipo Medio'!$A:$A,$A3,'Trem Tipo Medio'!$AE:$AE,"&lt;="&amp;AJ$2,'Trem Tipo Medio'!$AF:$AF,"&gt;="&amp;AJ$2)*(2*SUMIFS('Trem Tipo Medio'!$R:$R,'Trem Tipo Medio'!$A:$A,$A3,'Trem Tipo Medio'!$AE:$AE,"&lt;="&amp;AJ$2,'Trem Tipo Medio'!$AF:$AF,"&gt;="&amp;AJ$2)/(24*Premissas!AE$3))</f>
        <v>0</v>
      </c>
      <c r="AK3" s="18">
        <f>(1+Premissas!AF$5)*Frequencia!AJ3*SUMIFS('Trem Tipo Medio'!$Q:$Q,'Trem Tipo Medio'!$A:$A,$A3,'Trem Tipo Medio'!$AE:$AE,"&lt;="&amp;AK$2,'Trem Tipo Medio'!$AF:$AF,"&gt;="&amp;AK$2)*(2*SUMIFS('Trem Tipo Medio'!$R:$R,'Trem Tipo Medio'!$A:$A,$A3,'Trem Tipo Medio'!$AE:$AE,"&lt;="&amp;AK$2,'Trem Tipo Medio'!$AF:$AF,"&gt;="&amp;AK$2)/(24*Premissas!AF$3))</f>
        <v>0</v>
      </c>
      <c r="AL3" s="18">
        <f>(1+Premissas!AG$5)*Frequencia!AK3*SUMIFS('Trem Tipo Medio'!$Q:$Q,'Trem Tipo Medio'!$A:$A,$A3,'Trem Tipo Medio'!$AE:$AE,"&lt;="&amp;AL$2,'Trem Tipo Medio'!$AF:$AF,"&gt;="&amp;AL$2)*(2*SUMIFS('Trem Tipo Medio'!$R:$R,'Trem Tipo Medio'!$A:$A,$A3,'Trem Tipo Medio'!$AE:$AE,"&lt;="&amp;AL$2,'Trem Tipo Medio'!$AF:$AF,"&gt;="&amp;AL$2)/(24*Premissas!AG$3))</f>
        <v>0</v>
      </c>
      <c r="AM3" s="18">
        <f>(1+Premissas!AH$5)*Frequencia!AL3*SUMIFS('Trem Tipo Medio'!$Q:$Q,'Trem Tipo Medio'!$A:$A,$A3,'Trem Tipo Medio'!$AE:$AE,"&lt;="&amp;AM$2,'Trem Tipo Medio'!$AF:$AF,"&gt;="&amp;AM$2)*(2*SUMIFS('Trem Tipo Medio'!$R:$R,'Trem Tipo Medio'!$A:$A,$A3,'Trem Tipo Medio'!$AE:$AE,"&lt;="&amp;AM$2,'Trem Tipo Medio'!$AF:$AF,"&gt;="&amp;AM$2)/(24*Premissas!AH$3))</f>
        <v>0</v>
      </c>
      <c r="AN3" s="18">
        <f>(1+Premissas!AI$5)*Frequencia!AM3*SUMIFS('Trem Tipo Medio'!$Q:$Q,'Trem Tipo Medio'!$A:$A,$A3,'Trem Tipo Medio'!$AE:$AE,"&lt;="&amp;AN$2,'Trem Tipo Medio'!$AF:$AF,"&gt;="&amp;AN$2)*(2*SUMIFS('Trem Tipo Medio'!$R:$R,'Trem Tipo Medio'!$A:$A,$A3,'Trem Tipo Medio'!$AE:$AE,"&lt;="&amp;AN$2,'Trem Tipo Medio'!$AF:$AF,"&gt;="&amp;AN$2)/(24*Premissas!AI$3))</f>
        <v>0</v>
      </c>
      <c r="AO3" s="18">
        <f>(1+Premissas!AJ$5)*Frequencia!AN3*SUMIFS('Trem Tipo Medio'!$Q:$Q,'Trem Tipo Medio'!$A:$A,$A3,'Trem Tipo Medio'!$AE:$AE,"&lt;="&amp;AO$2,'Trem Tipo Medio'!$AF:$AF,"&gt;="&amp;AO$2)*(2*SUMIFS('Trem Tipo Medio'!$R:$R,'Trem Tipo Medio'!$A:$A,$A3,'Trem Tipo Medio'!$AE:$AE,"&lt;="&amp;AO$2,'Trem Tipo Medio'!$AF:$AF,"&gt;="&amp;AO$2)/(24*Premissas!AJ$3))</f>
        <v>0</v>
      </c>
      <c r="AP3" s="18">
        <f>(1+Premissas!AK$5)*Frequencia!AO3*SUMIFS('Trem Tipo Medio'!$Q:$Q,'Trem Tipo Medio'!$A:$A,$A3,'Trem Tipo Medio'!$AE:$AE,"&lt;="&amp;AP$2,'Trem Tipo Medio'!$AF:$AF,"&gt;="&amp;AP$2)*(2*SUMIFS('Trem Tipo Medio'!$R:$R,'Trem Tipo Medio'!$A:$A,$A3,'Trem Tipo Medio'!$AE:$AE,"&lt;="&amp;AP$2,'Trem Tipo Medio'!$AF:$AF,"&gt;="&amp;AP$2)/(24*Premissas!AK$3))</f>
        <v>0</v>
      </c>
      <c r="AQ3" s="18">
        <f>(1+Premissas!AL$5)*Frequencia!AP3*SUMIFS('Trem Tipo Medio'!$Q:$Q,'Trem Tipo Medio'!$A:$A,$A3,'Trem Tipo Medio'!$AE:$AE,"&lt;="&amp;AQ$2,'Trem Tipo Medio'!$AF:$AF,"&gt;="&amp;AQ$2)*(2*SUMIFS('Trem Tipo Medio'!$R:$R,'Trem Tipo Medio'!$A:$A,$A3,'Trem Tipo Medio'!$AE:$AE,"&lt;="&amp;AQ$2,'Trem Tipo Medio'!$AF:$AF,"&gt;="&amp;AQ$2)/(24*Premissas!AL$3))</f>
        <v>0</v>
      </c>
      <c r="AR3" s="18">
        <f>(1+Premissas!AM$5)*Frequencia!AQ3*SUMIFS('Trem Tipo Medio'!$Q:$Q,'Trem Tipo Medio'!$A:$A,$A3,'Trem Tipo Medio'!$AE:$AE,"&lt;="&amp;AR$2,'Trem Tipo Medio'!$AF:$AF,"&gt;="&amp;AR$2)*(2*SUMIFS('Trem Tipo Medio'!$R:$R,'Trem Tipo Medio'!$A:$A,$A3,'Trem Tipo Medio'!$AE:$AE,"&lt;="&amp;AR$2,'Trem Tipo Medio'!$AF:$AF,"&gt;="&amp;AR$2)/(24*Premissas!AM$3))</f>
        <v>0</v>
      </c>
      <c r="AS3" s="18">
        <f>(1+Premissas!AN$5)*Frequencia!AR3*SUMIFS('Trem Tipo Medio'!$Q:$Q,'Trem Tipo Medio'!$A:$A,$A3,'Trem Tipo Medio'!$AE:$AE,"&lt;="&amp;AS$2,'Trem Tipo Medio'!$AF:$AF,"&gt;="&amp;AS$2)*(2*SUMIFS('Trem Tipo Medio'!$R:$R,'Trem Tipo Medio'!$A:$A,$A3,'Trem Tipo Medio'!$AE:$AE,"&lt;="&amp;AS$2,'Trem Tipo Medio'!$AF:$AF,"&gt;="&amp;AS$2)/(24*Premissas!AN$3))</f>
        <v>0</v>
      </c>
      <c r="AT3" s="18">
        <f>(1+Premissas!AO$5)*Frequencia!AS3*SUMIFS('Trem Tipo Medio'!$Q:$Q,'Trem Tipo Medio'!$A:$A,$A3,'Trem Tipo Medio'!$AE:$AE,"&lt;="&amp;AT$2,'Trem Tipo Medio'!$AF:$AF,"&gt;="&amp;AT$2)*(2*SUMIFS('Trem Tipo Medio'!$R:$R,'Trem Tipo Medio'!$A:$A,$A3,'Trem Tipo Medio'!$AE:$AE,"&lt;="&amp;AT$2,'Trem Tipo Medio'!$AF:$AF,"&gt;="&amp;AT$2)/(24*Premissas!AO$3))</f>
        <v>0</v>
      </c>
    </row>
    <row r="4" spans="1:46" s="32" customFormat="1" x14ac:dyDescent="0.25">
      <c r="A4" s="6">
        <f>A3+1</f>
        <v>2</v>
      </c>
      <c r="B4" s="3" t="e">
        <f>VLOOKUP($A4,#REF!,2,0)</f>
        <v>#REF!</v>
      </c>
      <c r="C4" s="3" t="e">
        <f>VLOOKUP($A4,#REF!,3,0)</f>
        <v>#REF!</v>
      </c>
      <c r="D4" s="3" t="e">
        <f>VLOOKUP($A4,#REF!,7,0)</f>
        <v>#REF!</v>
      </c>
      <c r="E4" s="3" t="e">
        <f>VLOOKUP($A4,#REF!,22,0)</f>
        <v>#REF!</v>
      </c>
      <c r="F4" s="43" t="str">
        <f>VLOOKUP(A4,'Trem Tipo Medio'!A:I,8,0)</f>
        <v>AC44</v>
      </c>
      <c r="G4" s="6"/>
      <c r="H4" s="18">
        <f>(1+Premissas!C$5)*Frequencia!G4*SUMIFS('Trem Tipo Medio'!$Q:$Q,'Trem Tipo Medio'!$A:$A,$A4,'Trem Tipo Medio'!$AE:$AE,"&lt;="&amp;H$2,'Trem Tipo Medio'!$AF:$AF,"&gt;="&amp;H$2)*(2*SUMIFS('Trem Tipo Medio'!$R:$R,'Trem Tipo Medio'!$A:$A,$A4,'Trem Tipo Medio'!$AE:$AE,"&lt;="&amp;H$2,'Trem Tipo Medio'!$AF:$AF,"&gt;="&amp;H$2)/(24*Premissas!C$3))</f>
        <v>0</v>
      </c>
      <c r="I4" s="18">
        <f>(1+Premissas!D$5)*Frequencia!H4*SUMIFS('Trem Tipo Medio'!$Q:$Q,'Trem Tipo Medio'!$A:$A,$A4,'Trem Tipo Medio'!$AE:$AE,"&lt;="&amp;I$2,'Trem Tipo Medio'!$AF:$AF,"&gt;="&amp;I$2)*(2*SUMIFS('Trem Tipo Medio'!$R:$R,'Trem Tipo Medio'!$A:$A,$A4,'Trem Tipo Medio'!$AE:$AE,"&lt;="&amp;I$2,'Trem Tipo Medio'!$AF:$AF,"&gt;="&amp;I$2)/(24*Premissas!D$3))</f>
        <v>0</v>
      </c>
      <c r="J4" s="18">
        <f>(1+Premissas!E$5)*Frequencia!I4*SUMIFS('Trem Tipo Medio'!$Q:$Q,'Trem Tipo Medio'!$A:$A,$A4,'Trem Tipo Medio'!$AE:$AE,"&lt;="&amp;J$2,'Trem Tipo Medio'!$AF:$AF,"&gt;="&amp;J$2)*(2*SUMIFS('Trem Tipo Medio'!$R:$R,'Trem Tipo Medio'!$A:$A,$A4,'Trem Tipo Medio'!$AE:$AE,"&lt;="&amp;J$2,'Trem Tipo Medio'!$AF:$AF,"&gt;="&amp;J$2)/(24*Premissas!E$3))</f>
        <v>0</v>
      </c>
      <c r="K4" s="18">
        <f>(1+Premissas!F$5)*Frequencia!J4*SUMIFS('Trem Tipo Medio'!$Q:$Q,'Trem Tipo Medio'!$A:$A,$A4,'Trem Tipo Medio'!$AE:$AE,"&lt;="&amp;K$2,'Trem Tipo Medio'!$AF:$AF,"&gt;="&amp;K$2)*(2*SUMIFS('Trem Tipo Medio'!$R:$R,'Trem Tipo Medio'!$A:$A,$A4,'Trem Tipo Medio'!$AE:$AE,"&lt;="&amp;K$2,'Trem Tipo Medio'!$AF:$AF,"&gt;="&amp;K$2)/(24*Premissas!F$3))</f>
        <v>0</v>
      </c>
      <c r="L4" s="18">
        <f>(1+Premissas!G$5)*Frequencia!K4*SUMIFS('Trem Tipo Medio'!$Q:$Q,'Trem Tipo Medio'!$A:$A,$A4,'Trem Tipo Medio'!$AE:$AE,"&lt;="&amp;L$2,'Trem Tipo Medio'!$AF:$AF,"&gt;="&amp;L$2)*(2*SUMIFS('Trem Tipo Medio'!$R:$R,'Trem Tipo Medio'!$A:$A,$A4,'Trem Tipo Medio'!$AE:$AE,"&lt;="&amp;L$2,'Trem Tipo Medio'!$AF:$AF,"&gt;="&amp;L$2)/(24*Premissas!G$3))</f>
        <v>0</v>
      </c>
      <c r="M4" s="18">
        <f>(1+Premissas!H$5)*Frequencia!L4*SUMIFS('Trem Tipo Medio'!$Q:$Q,'Trem Tipo Medio'!$A:$A,$A4,'Trem Tipo Medio'!$AE:$AE,"&lt;="&amp;M$2,'Trem Tipo Medio'!$AF:$AF,"&gt;="&amp;M$2)*(2*SUMIFS('Trem Tipo Medio'!$R:$R,'Trem Tipo Medio'!$A:$A,$A4,'Trem Tipo Medio'!$AE:$AE,"&lt;="&amp;M$2,'Trem Tipo Medio'!$AF:$AF,"&gt;="&amp;M$2)/(24*Premissas!H$3))</f>
        <v>0</v>
      </c>
      <c r="N4" s="18">
        <f>(1+Premissas!I$5)*Frequencia!M4*SUMIFS('Trem Tipo Medio'!$Q:$Q,'Trem Tipo Medio'!$A:$A,$A4,'Trem Tipo Medio'!$AE:$AE,"&lt;="&amp;N$2,'Trem Tipo Medio'!$AF:$AF,"&gt;="&amp;N$2)*(2*SUMIFS('Trem Tipo Medio'!$R:$R,'Trem Tipo Medio'!$A:$A,$A4,'Trem Tipo Medio'!$AE:$AE,"&lt;="&amp;N$2,'Trem Tipo Medio'!$AF:$AF,"&gt;="&amp;N$2)/(24*Premissas!I$3))</f>
        <v>0</v>
      </c>
      <c r="O4" s="18">
        <f>(1+Premissas!J$5)*Frequencia!N4*SUMIFS('Trem Tipo Medio'!$Q:$Q,'Trem Tipo Medio'!$A:$A,$A4,'Trem Tipo Medio'!$AE:$AE,"&lt;="&amp;O$2,'Trem Tipo Medio'!$AF:$AF,"&gt;="&amp;O$2)*(2*SUMIFS('Trem Tipo Medio'!$R:$R,'Trem Tipo Medio'!$A:$A,$A4,'Trem Tipo Medio'!$AE:$AE,"&lt;="&amp;O$2,'Trem Tipo Medio'!$AF:$AF,"&gt;="&amp;O$2)/(24*Premissas!J$3))</f>
        <v>0</v>
      </c>
      <c r="P4" s="18">
        <f>(1+Premissas!K$5)*Frequencia!O4*SUMIFS('Trem Tipo Medio'!$Q:$Q,'Trem Tipo Medio'!$A:$A,$A4,'Trem Tipo Medio'!$AE:$AE,"&lt;="&amp;P$2,'Trem Tipo Medio'!$AF:$AF,"&gt;="&amp;P$2)*(2*SUMIFS('Trem Tipo Medio'!$R:$R,'Trem Tipo Medio'!$A:$A,$A4,'Trem Tipo Medio'!$AE:$AE,"&lt;="&amp;P$2,'Trem Tipo Medio'!$AF:$AF,"&gt;="&amp;P$2)/(24*Premissas!K$3))</f>
        <v>0</v>
      </c>
      <c r="Q4" s="18">
        <f>(1+Premissas!L$5)*Frequencia!P4*SUMIFS('Trem Tipo Medio'!$Q:$Q,'Trem Tipo Medio'!$A:$A,$A4,'Trem Tipo Medio'!$AE:$AE,"&lt;="&amp;Q$2,'Trem Tipo Medio'!$AF:$AF,"&gt;="&amp;Q$2)*(2*SUMIFS('Trem Tipo Medio'!$R:$R,'Trem Tipo Medio'!$A:$A,$A4,'Trem Tipo Medio'!$AE:$AE,"&lt;="&amp;Q$2,'Trem Tipo Medio'!$AF:$AF,"&gt;="&amp;Q$2)/(24*Premissas!L$3))</f>
        <v>0</v>
      </c>
      <c r="R4" s="18">
        <f>(1+Premissas!M$5)*Frequencia!Q4*SUMIFS('Trem Tipo Medio'!$Q:$Q,'Trem Tipo Medio'!$A:$A,$A4,'Trem Tipo Medio'!$AE:$AE,"&lt;="&amp;R$2,'Trem Tipo Medio'!$AF:$AF,"&gt;="&amp;R$2)*(2*SUMIFS('Trem Tipo Medio'!$R:$R,'Trem Tipo Medio'!$A:$A,$A4,'Trem Tipo Medio'!$AE:$AE,"&lt;="&amp;R$2,'Trem Tipo Medio'!$AF:$AF,"&gt;="&amp;R$2)/(24*Premissas!M$3))</f>
        <v>0</v>
      </c>
      <c r="S4" s="18">
        <f>(1+Premissas!N$5)*Frequencia!R4*SUMIFS('Trem Tipo Medio'!$Q:$Q,'Trem Tipo Medio'!$A:$A,$A4,'Trem Tipo Medio'!$AE:$AE,"&lt;="&amp;S$2,'Trem Tipo Medio'!$AF:$AF,"&gt;="&amp;S$2)*(2*SUMIFS('Trem Tipo Medio'!$R:$R,'Trem Tipo Medio'!$A:$A,$A4,'Trem Tipo Medio'!$AE:$AE,"&lt;="&amp;S$2,'Trem Tipo Medio'!$AF:$AF,"&gt;="&amp;S$2)/(24*Premissas!N$3))</f>
        <v>0</v>
      </c>
      <c r="T4" s="18">
        <f>(1+Premissas!O$5)*Frequencia!S4*SUMIFS('Trem Tipo Medio'!$Q:$Q,'Trem Tipo Medio'!$A:$A,$A4,'Trem Tipo Medio'!$AE:$AE,"&lt;="&amp;T$2,'Trem Tipo Medio'!$AF:$AF,"&gt;="&amp;T$2)*(2*SUMIFS('Trem Tipo Medio'!$R:$R,'Trem Tipo Medio'!$A:$A,$A4,'Trem Tipo Medio'!$AE:$AE,"&lt;="&amp;T$2,'Trem Tipo Medio'!$AF:$AF,"&gt;="&amp;T$2)/(24*Premissas!O$3))</f>
        <v>0</v>
      </c>
      <c r="U4" s="18">
        <f>(1+Premissas!P$5)*Frequencia!T4*SUMIFS('Trem Tipo Medio'!$Q:$Q,'Trem Tipo Medio'!$A:$A,$A4,'Trem Tipo Medio'!$AE:$AE,"&lt;="&amp;U$2,'Trem Tipo Medio'!$AF:$AF,"&gt;="&amp;U$2)*(2*SUMIFS('Trem Tipo Medio'!$R:$R,'Trem Tipo Medio'!$A:$A,$A4,'Trem Tipo Medio'!$AE:$AE,"&lt;="&amp;U$2,'Trem Tipo Medio'!$AF:$AF,"&gt;="&amp;U$2)/(24*Premissas!P$3))</f>
        <v>0</v>
      </c>
      <c r="V4" s="18">
        <f>(1+Premissas!Q$5)*Frequencia!U4*SUMIFS('Trem Tipo Medio'!$Q:$Q,'Trem Tipo Medio'!$A:$A,$A4,'Trem Tipo Medio'!$AE:$AE,"&lt;="&amp;V$2,'Trem Tipo Medio'!$AF:$AF,"&gt;="&amp;V$2)*(2*SUMIFS('Trem Tipo Medio'!$R:$R,'Trem Tipo Medio'!$A:$A,$A4,'Trem Tipo Medio'!$AE:$AE,"&lt;="&amp;V$2,'Trem Tipo Medio'!$AF:$AF,"&gt;="&amp;V$2)/(24*Premissas!Q$3))</f>
        <v>0</v>
      </c>
      <c r="W4" s="18">
        <f>(1+Premissas!R$5)*Frequencia!V4*SUMIFS('Trem Tipo Medio'!$Q:$Q,'Trem Tipo Medio'!$A:$A,$A4,'Trem Tipo Medio'!$AE:$AE,"&lt;="&amp;W$2,'Trem Tipo Medio'!$AF:$AF,"&gt;="&amp;W$2)*(2*SUMIFS('Trem Tipo Medio'!$R:$R,'Trem Tipo Medio'!$A:$A,$A4,'Trem Tipo Medio'!$AE:$AE,"&lt;="&amp;W$2,'Trem Tipo Medio'!$AF:$AF,"&gt;="&amp;W$2)/(24*Premissas!R$3))</f>
        <v>0</v>
      </c>
      <c r="X4" s="18">
        <f>(1+Premissas!S$5)*Frequencia!W4*SUMIFS('Trem Tipo Medio'!$Q:$Q,'Trem Tipo Medio'!$A:$A,$A4,'Trem Tipo Medio'!$AE:$AE,"&lt;="&amp;X$2,'Trem Tipo Medio'!$AF:$AF,"&gt;="&amp;X$2)*(2*SUMIFS('Trem Tipo Medio'!$R:$R,'Trem Tipo Medio'!$A:$A,$A4,'Trem Tipo Medio'!$AE:$AE,"&lt;="&amp;X$2,'Trem Tipo Medio'!$AF:$AF,"&gt;="&amp;X$2)/(24*Premissas!S$3))</f>
        <v>0</v>
      </c>
      <c r="Y4" s="18">
        <f>(1+Premissas!T$5)*Frequencia!X4*SUMIFS('Trem Tipo Medio'!$Q:$Q,'Trem Tipo Medio'!$A:$A,$A4,'Trem Tipo Medio'!$AE:$AE,"&lt;="&amp;Y$2,'Trem Tipo Medio'!$AF:$AF,"&gt;="&amp;Y$2)*(2*SUMIFS('Trem Tipo Medio'!$R:$R,'Trem Tipo Medio'!$A:$A,$A4,'Trem Tipo Medio'!$AE:$AE,"&lt;="&amp;Y$2,'Trem Tipo Medio'!$AF:$AF,"&gt;="&amp;Y$2)/(24*Premissas!T$3))</f>
        <v>0</v>
      </c>
      <c r="Z4" s="18">
        <f>(1+Premissas!U$5)*Frequencia!Y4*SUMIFS('Trem Tipo Medio'!$Q:$Q,'Trem Tipo Medio'!$A:$A,$A4,'Trem Tipo Medio'!$AE:$AE,"&lt;="&amp;Z$2,'Trem Tipo Medio'!$AF:$AF,"&gt;="&amp;Z$2)*(2*SUMIFS('Trem Tipo Medio'!$R:$R,'Trem Tipo Medio'!$A:$A,$A4,'Trem Tipo Medio'!$AE:$AE,"&lt;="&amp;Z$2,'Trem Tipo Medio'!$AF:$AF,"&gt;="&amp;Z$2)/(24*Premissas!U$3))</f>
        <v>0</v>
      </c>
      <c r="AA4" s="18">
        <f>(1+Premissas!V$5)*Frequencia!Z4*SUMIFS('Trem Tipo Medio'!$Q:$Q,'Trem Tipo Medio'!$A:$A,$A4,'Trem Tipo Medio'!$AE:$AE,"&lt;="&amp;AA$2,'Trem Tipo Medio'!$AF:$AF,"&gt;="&amp;AA$2)*(2*SUMIFS('Trem Tipo Medio'!$R:$R,'Trem Tipo Medio'!$A:$A,$A4,'Trem Tipo Medio'!$AE:$AE,"&lt;="&amp;AA$2,'Trem Tipo Medio'!$AF:$AF,"&gt;="&amp;AA$2)/(24*Premissas!V$3))</f>
        <v>0</v>
      </c>
      <c r="AB4" s="18">
        <f>(1+Premissas!W$5)*Frequencia!AA4*SUMIFS('Trem Tipo Medio'!$Q:$Q,'Trem Tipo Medio'!$A:$A,$A4,'Trem Tipo Medio'!$AE:$AE,"&lt;="&amp;AB$2,'Trem Tipo Medio'!$AF:$AF,"&gt;="&amp;AB$2)*(2*SUMIFS('Trem Tipo Medio'!$R:$R,'Trem Tipo Medio'!$A:$A,$A4,'Trem Tipo Medio'!$AE:$AE,"&lt;="&amp;AB$2,'Trem Tipo Medio'!$AF:$AF,"&gt;="&amp;AB$2)/(24*Premissas!W$3))</f>
        <v>0</v>
      </c>
      <c r="AC4" s="18">
        <f>(1+Premissas!X$5)*Frequencia!AB4*SUMIFS('Trem Tipo Medio'!$Q:$Q,'Trem Tipo Medio'!$A:$A,$A4,'Trem Tipo Medio'!$AE:$AE,"&lt;="&amp;AC$2,'Trem Tipo Medio'!$AF:$AF,"&gt;="&amp;AC$2)*(2*SUMIFS('Trem Tipo Medio'!$R:$R,'Trem Tipo Medio'!$A:$A,$A4,'Trem Tipo Medio'!$AE:$AE,"&lt;="&amp;AC$2,'Trem Tipo Medio'!$AF:$AF,"&gt;="&amp;AC$2)/(24*Premissas!X$3))</f>
        <v>0</v>
      </c>
      <c r="AD4" s="18">
        <f>(1+Premissas!Y$5)*Frequencia!AC4*SUMIFS('Trem Tipo Medio'!$Q:$Q,'Trem Tipo Medio'!$A:$A,$A4,'Trem Tipo Medio'!$AE:$AE,"&lt;="&amp;AD$2,'Trem Tipo Medio'!$AF:$AF,"&gt;="&amp;AD$2)*(2*SUMIFS('Trem Tipo Medio'!$R:$R,'Trem Tipo Medio'!$A:$A,$A4,'Trem Tipo Medio'!$AE:$AE,"&lt;="&amp;AD$2,'Trem Tipo Medio'!$AF:$AF,"&gt;="&amp;AD$2)/(24*Premissas!Y$3))</f>
        <v>0</v>
      </c>
      <c r="AE4" s="18">
        <f>(1+Premissas!Z$5)*Frequencia!AD4*SUMIFS('Trem Tipo Medio'!$Q:$Q,'Trem Tipo Medio'!$A:$A,$A4,'Trem Tipo Medio'!$AE:$AE,"&lt;="&amp;AE$2,'Trem Tipo Medio'!$AF:$AF,"&gt;="&amp;AE$2)*(2*SUMIFS('Trem Tipo Medio'!$R:$R,'Trem Tipo Medio'!$A:$A,$A4,'Trem Tipo Medio'!$AE:$AE,"&lt;="&amp;AE$2,'Trem Tipo Medio'!$AF:$AF,"&gt;="&amp;AE$2)/(24*Premissas!Z$3))</f>
        <v>0</v>
      </c>
      <c r="AF4" s="18">
        <f>(1+Premissas!AA$5)*Frequencia!AE4*SUMIFS('Trem Tipo Medio'!$Q:$Q,'Trem Tipo Medio'!$A:$A,$A4,'Trem Tipo Medio'!$AE:$AE,"&lt;="&amp;AF$2,'Trem Tipo Medio'!$AF:$AF,"&gt;="&amp;AF$2)*(2*SUMIFS('Trem Tipo Medio'!$R:$R,'Trem Tipo Medio'!$A:$A,$A4,'Trem Tipo Medio'!$AE:$AE,"&lt;="&amp;AF$2,'Trem Tipo Medio'!$AF:$AF,"&gt;="&amp;AF$2)/(24*Premissas!AA$3))</f>
        <v>0</v>
      </c>
      <c r="AG4" s="18">
        <f>(1+Premissas!AB$5)*Frequencia!AF4*SUMIFS('Trem Tipo Medio'!$Q:$Q,'Trem Tipo Medio'!$A:$A,$A4,'Trem Tipo Medio'!$AE:$AE,"&lt;="&amp;AG$2,'Trem Tipo Medio'!$AF:$AF,"&gt;="&amp;AG$2)*(2*SUMIFS('Trem Tipo Medio'!$R:$R,'Trem Tipo Medio'!$A:$A,$A4,'Trem Tipo Medio'!$AE:$AE,"&lt;="&amp;AG$2,'Trem Tipo Medio'!$AF:$AF,"&gt;="&amp;AG$2)/(24*Premissas!AB$3))</f>
        <v>0</v>
      </c>
      <c r="AH4" s="18">
        <f>(1+Premissas!AC$5)*Frequencia!AG4*SUMIFS('Trem Tipo Medio'!$Q:$Q,'Trem Tipo Medio'!$A:$A,$A4,'Trem Tipo Medio'!$AE:$AE,"&lt;="&amp;AH$2,'Trem Tipo Medio'!$AF:$AF,"&gt;="&amp;AH$2)*(2*SUMIFS('Trem Tipo Medio'!$R:$R,'Trem Tipo Medio'!$A:$A,$A4,'Trem Tipo Medio'!$AE:$AE,"&lt;="&amp;AH$2,'Trem Tipo Medio'!$AF:$AF,"&gt;="&amp;AH$2)/(24*Premissas!AC$3))</f>
        <v>0</v>
      </c>
      <c r="AI4" s="18">
        <f>(1+Premissas!AD$5)*Frequencia!AH4*SUMIFS('Trem Tipo Medio'!$Q:$Q,'Trem Tipo Medio'!$A:$A,$A4,'Trem Tipo Medio'!$AE:$AE,"&lt;="&amp;AI$2,'Trem Tipo Medio'!$AF:$AF,"&gt;="&amp;AI$2)*(2*SUMIFS('Trem Tipo Medio'!$R:$R,'Trem Tipo Medio'!$A:$A,$A4,'Trem Tipo Medio'!$AE:$AE,"&lt;="&amp;AI$2,'Trem Tipo Medio'!$AF:$AF,"&gt;="&amp;AI$2)/(24*Premissas!AD$3))</f>
        <v>0</v>
      </c>
      <c r="AJ4" s="18">
        <f>(1+Premissas!AE$5)*Frequencia!AI4*SUMIFS('Trem Tipo Medio'!$Q:$Q,'Trem Tipo Medio'!$A:$A,$A4,'Trem Tipo Medio'!$AE:$AE,"&lt;="&amp;AJ$2,'Trem Tipo Medio'!$AF:$AF,"&gt;="&amp;AJ$2)*(2*SUMIFS('Trem Tipo Medio'!$R:$R,'Trem Tipo Medio'!$A:$A,$A4,'Trem Tipo Medio'!$AE:$AE,"&lt;="&amp;AJ$2,'Trem Tipo Medio'!$AF:$AF,"&gt;="&amp;AJ$2)/(24*Premissas!AE$3))</f>
        <v>0</v>
      </c>
      <c r="AK4" s="18">
        <f>(1+Premissas!AF$5)*Frequencia!AJ4*SUMIFS('Trem Tipo Medio'!$Q:$Q,'Trem Tipo Medio'!$A:$A,$A4,'Trem Tipo Medio'!$AE:$AE,"&lt;="&amp;AK$2,'Trem Tipo Medio'!$AF:$AF,"&gt;="&amp;AK$2)*(2*SUMIFS('Trem Tipo Medio'!$R:$R,'Trem Tipo Medio'!$A:$A,$A4,'Trem Tipo Medio'!$AE:$AE,"&lt;="&amp;AK$2,'Trem Tipo Medio'!$AF:$AF,"&gt;="&amp;AK$2)/(24*Premissas!AF$3))</f>
        <v>0</v>
      </c>
      <c r="AL4" s="18">
        <f>(1+Premissas!AG$5)*Frequencia!AK4*SUMIFS('Trem Tipo Medio'!$Q:$Q,'Trem Tipo Medio'!$A:$A,$A4,'Trem Tipo Medio'!$AE:$AE,"&lt;="&amp;AL$2,'Trem Tipo Medio'!$AF:$AF,"&gt;="&amp;AL$2)*(2*SUMIFS('Trem Tipo Medio'!$R:$R,'Trem Tipo Medio'!$A:$A,$A4,'Trem Tipo Medio'!$AE:$AE,"&lt;="&amp;AL$2,'Trem Tipo Medio'!$AF:$AF,"&gt;="&amp;AL$2)/(24*Premissas!AG$3))</f>
        <v>0</v>
      </c>
      <c r="AM4" s="18">
        <f>(1+Premissas!AH$5)*Frequencia!AL4*SUMIFS('Trem Tipo Medio'!$Q:$Q,'Trem Tipo Medio'!$A:$A,$A4,'Trem Tipo Medio'!$AE:$AE,"&lt;="&amp;AM$2,'Trem Tipo Medio'!$AF:$AF,"&gt;="&amp;AM$2)*(2*SUMIFS('Trem Tipo Medio'!$R:$R,'Trem Tipo Medio'!$A:$A,$A4,'Trem Tipo Medio'!$AE:$AE,"&lt;="&amp;AM$2,'Trem Tipo Medio'!$AF:$AF,"&gt;="&amp;AM$2)/(24*Premissas!AH$3))</f>
        <v>0</v>
      </c>
      <c r="AN4" s="18">
        <f>(1+Premissas!AI$5)*Frequencia!AM4*SUMIFS('Trem Tipo Medio'!$Q:$Q,'Trem Tipo Medio'!$A:$A,$A4,'Trem Tipo Medio'!$AE:$AE,"&lt;="&amp;AN$2,'Trem Tipo Medio'!$AF:$AF,"&gt;="&amp;AN$2)*(2*SUMIFS('Trem Tipo Medio'!$R:$R,'Trem Tipo Medio'!$A:$A,$A4,'Trem Tipo Medio'!$AE:$AE,"&lt;="&amp;AN$2,'Trem Tipo Medio'!$AF:$AF,"&gt;="&amp;AN$2)/(24*Premissas!AI$3))</f>
        <v>0</v>
      </c>
      <c r="AO4" s="18">
        <f>(1+Premissas!AJ$5)*Frequencia!AN4*SUMIFS('Trem Tipo Medio'!$Q:$Q,'Trem Tipo Medio'!$A:$A,$A4,'Trem Tipo Medio'!$AE:$AE,"&lt;="&amp;AO$2,'Trem Tipo Medio'!$AF:$AF,"&gt;="&amp;AO$2)*(2*SUMIFS('Trem Tipo Medio'!$R:$R,'Trem Tipo Medio'!$A:$A,$A4,'Trem Tipo Medio'!$AE:$AE,"&lt;="&amp;AO$2,'Trem Tipo Medio'!$AF:$AF,"&gt;="&amp;AO$2)/(24*Premissas!AJ$3))</f>
        <v>0</v>
      </c>
      <c r="AP4" s="18">
        <f>(1+Premissas!AK$5)*Frequencia!AO4*SUMIFS('Trem Tipo Medio'!$Q:$Q,'Trem Tipo Medio'!$A:$A,$A4,'Trem Tipo Medio'!$AE:$AE,"&lt;="&amp;AP$2,'Trem Tipo Medio'!$AF:$AF,"&gt;="&amp;AP$2)*(2*SUMIFS('Trem Tipo Medio'!$R:$R,'Trem Tipo Medio'!$A:$A,$A4,'Trem Tipo Medio'!$AE:$AE,"&lt;="&amp;AP$2,'Trem Tipo Medio'!$AF:$AF,"&gt;="&amp;AP$2)/(24*Premissas!AK$3))</f>
        <v>0</v>
      </c>
      <c r="AQ4" s="18">
        <f>(1+Premissas!AL$5)*Frequencia!AP4*SUMIFS('Trem Tipo Medio'!$Q:$Q,'Trem Tipo Medio'!$A:$A,$A4,'Trem Tipo Medio'!$AE:$AE,"&lt;="&amp;AQ$2,'Trem Tipo Medio'!$AF:$AF,"&gt;="&amp;AQ$2)*(2*SUMIFS('Trem Tipo Medio'!$R:$R,'Trem Tipo Medio'!$A:$A,$A4,'Trem Tipo Medio'!$AE:$AE,"&lt;="&amp;AQ$2,'Trem Tipo Medio'!$AF:$AF,"&gt;="&amp;AQ$2)/(24*Premissas!AL$3))</f>
        <v>0</v>
      </c>
      <c r="AR4" s="18">
        <f>(1+Premissas!AM$5)*Frequencia!AQ4*SUMIFS('Trem Tipo Medio'!$Q:$Q,'Trem Tipo Medio'!$A:$A,$A4,'Trem Tipo Medio'!$AE:$AE,"&lt;="&amp;AR$2,'Trem Tipo Medio'!$AF:$AF,"&gt;="&amp;AR$2)*(2*SUMIFS('Trem Tipo Medio'!$R:$R,'Trem Tipo Medio'!$A:$A,$A4,'Trem Tipo Medio'!$AE:$AE,"&lt;="&amp;AR$2,'Trem Tipo Medio'!$AF:$AF,"&gt;="&amp;AR$2)/(24*Premissas!AM$3))</f>
        <v>0</v>
      </c>
      <c r="AS4" s="18">
        <f>(1+Premissas!AN$5)*Frequencia!AR4*SUMIFS('Trem Tipo Medio'!$Q:$Q,'Trem Tipo Medio'!$A:$A,$A4,'Trem Tipo Medio'!$AE:$AE,"&lt;="&amp;AS$2,'Trem Tipo Medio'!$AF:$AF,"&gt;="&amp;AS$2)*(2*SUMIFS('Trem Tipo Medio'!$R:$R,'Trem Tipo Medio'!$A:$A,$A4,'Trem Tipo Medio'!$AE:$AE,"&lt;="&amp;AS$2,'Trem Tipo Medio'!$AF:$AF,"&gt;="&amp;AS$2)/(24*Premissas!AN$3))</f>
        <v>0</v>
      </c>
      <c r="AT4" s="18">
        <f>(1+Premissas!AO$5)*Frequencia!AS4*SUMIFS('Trem Tipo Medio'!$Q:$Q,'Trem Tipo Medio'!$A:$A,$A4,'Trem Tipo Medio'!$AE:$AE,"&lt;="&amp;AT$2,'Trem Tipo Medio'!$AF:$AF,"&gt;="&amp;AT$2)*(2*SUMIFS('Trem Tipo Medio'!$R:$R,'Trem Tipo Medio'!$A:$A,$A4,'Trem Tipo Medio'!$AE:$AE,"&lt;="&amp;AT$2,'Trem Tipo Medio'!$AF:$AF,"&gt;="&amp;AT$2)/(24*Premissas!AO$3))</f>
        <v>0</v>
      </c>
    </row>
    <row r="5" spans="1:46" s="32" customFormat="1" x14ac:dyDescent="0.25">
      <c r="A5" s="6">
        <f t="shared" ref="A5:A68" si="0">A4+1</f>
        <v>3</v>
      </c>
      <c r="B5" s="3" t="e">
        <f>VLOOKUP($A5,#REF!,2,0)</f>
        <v>#REF!</v>
      </c>
      <c r="C5" s="3" t="e">
        <f>VLOOKUP($A5,#REF!,3,0)</f>
        <v>#REF!</v>
      </c>
      <c r="D5" s="3" t="e">
        <f>VLOOKUP($A5,#REF!,7,0)</f>
        <v>#REF!</v>
      </c>
      <c r="E5" s="3" t="e">
        <f>VLOOKUP($A5,#REF!,22,0)</f>
        <v>#REF!</v>
      </c>
      <c r="F5" s="43" t="str">
        <f>VLOOKUP(A5,'Trem Tipo Medio'!A:I,8,0)</f>
        <v>AC44</v>
      </c>
      <c r="G5" s="6"/>
      <c r="H5" s="18">
        <f>(1+Premissas!C$5)*Frequencia!G5*SUMIFS('Trem Tipo Medio'!$Q:$Q,'Trem Tipo Medio'!$A:$A,$A5,'Trem Tipo Medio'!$AE:$AE,"&lt;="&amp;H$2,'Trem Tipo Medio'!$AF:$AF,"&gt;="&amp;H$2)*(2*SUMIFS('Trem Tipo Medio'!$R:$R,'Trem Tipo Medio'!$A:$A,$A5,'Trem Tipo Medio'!$AE:$AE,"&lt;="&amp;H$2,'Trem Tipo Medio'!$AF:$AF,"&gt;="&amp;H$2)/(24*Premissas!C$3))</f>
        <v>0</v>
      </c>
      <c r="I5" s="18">
        <f>(1+Premissas!D$5)*Frequencia!H5*SUMIFS('Trem Tipo Medio'!$Q:$Q,'Trem Tipo Medio'!$A:$A,$A5,'Trem Tipo Medio'!$AE:$AE,"&lt;="&amp;I$2,'Trem Tipo Medio'!$AF:$AF,"&gt;="&amp;I$2)*(2*SUMIFS('Trem Tipo Medio'!$R:$R,'Trem Tipo Medio'!$A:$A,$A5,'Trem Tipo Medio'!$AE:$AE,"&lt;="&amp;I$2,'Trem Tipo Medio'!$AF:$AF,"&gt;="&amp;I$2)/(24*Premissas!D$3))</f>
        <v>0</v>
      </c>
      <c r="J5" s="18">
        <f>(1+Premissas!E$5)*Frequencia!I5*SUMIFS('Trem Tipo Medio'!$Q:$Q,'Trem Tipo Medio'!$A:$A,$A5,'Trem Tipo Medio'!$AE:$AE,"&lt;="&amp;J$2,'Trem Tipo Medio'!$AF:$AF,"&gt;="&amp;J$2)*(2*SUMIFS('Trem Tipo Medio'!$R:$R,'Trem Tipo Medio'!$A:$A,$A5,'Trem Tipo Medio'!$AE:$AE,"&lt;="&amp;J$2,'Trem Tipo Medio'!$AF:$AF,"&gt;="&amp;J$2)/(24*Premissas!E$3))</f>
        <v>0</v>
      </c>
      <c r="K5" s="18">
        <f>(1+Premissas!F$5)*Frequencia!J5*SUMIFS('Trem Tipo Medio'!$Q:$Q,'Trem Tipo Medio'!$A:$A,$A5,'Trem Tipo Medio'!$AE:$AE,"&lt;="&amp;K$2,'Trem Tipo Medio'!$AF:$AF,"&gt;="&amp;K$2)*(2*SUMIFS('Trem Tipo Medio'!$R:$R,'Trem Tipo Medio'!$A:$A,$A5,'Trem Tipo Medio'!$AE:$AE,"&lt;="&amp;K$2,'Trem Tipo Medio'!$AF:$AF,"&gt;="&amp;K$2)/(24*Premissas!F$3))</f>
        <v>0</v>
      </c>
      <c r="L5" s="18">
        <f>(1+Premissas!G$5)*Frequencia!K5*SUMIFS('Trem Tipo Medio'!$Q:$Q,'Trem Tipo Medio'!$A:$A,$A5,'Trem Tipo Medio'!$AE:$AE,"&lt;="&amp;L$2,'Trem Tipo Medio'!$AF:$AF,"&gt;="&amp;L$2)*(2*SUMIFS('Trem Tipo Medio'!$R:$R,'Trem Tipo Medio'!$A:$A,$A5,'Trem Tipo Medio'!$AE:$AE,"&lt;="&amp;L$2,'Trem Tipo Medio'!$AF:$AF,"&gt;="&amp;L$2)/(24*Premissas!G$3))</f>
        <v>0</v>
      </c>
      <c r="M5" s="18">
        <f>(1+Premissas!H$5)*Frequencia!L5*SUMIFS('Trem Tipo Medio'!$Q:$Q,'Trem Tipo Medio'!$A:$A,$A5,'Trem Tipo Medio'!$AE:$AE,"&lt;="&amp;M$2,'Trem Tipo Medio'!$AF:$AF,"&gt;="&amp;M$2)*(2*SUMIFS('Trem Tipo Medio'!$R:$R,'Trem Tipo Medio'!$A:$A,$A5,'Trem Tipo Medio'!$AE:$AE,"&lt;="&amp;M$2,'Trem Tipo Medio'!$AF:$AF,"&gt;="&amp;M$2)/(24*Premissas!H$3))</f>
        <v>0</v>
      </c>
      <c r="N5" s="18">
        <f>(1+Premissas!I$5)*Frequencia!M5*SUMIFS('Trem Tipo Medio'!$Q:$Q,'Trem Tipo Medio'!$A:$A,$A5,'Trem Tipo Medio'!$AE:$AE,"&lt;="&amp;N$2,'Trem Tipo Medio'!$AF:$AF,"&gt;="&amp;N$2)*(2*SUMIFS('Trem Tipo Medio'!$R:$R,'Trem Tipo Medio'!$A:$A,$A5,'Trem Tipo Medio'!$AE:$AE,"&lt;="&amp;N$2,'Trem Tipo Medio'!$AF:$AF,"&gt;="&amp;N$2)/(24*Premissas!I$3))</f>
        <v>0</v>
      </c>
      <c r="O5" s="18">
        <f>(1+Premissas!J$5)*Frequencia!N5*SUMIFS('Trem Tipo Medio'!$Q:$Q,'Trem Tipo Medio'!$A:$A,$A5,'Trem Tipo Medio'!$AE:$AE,"&lt;="&amp;O$2,'Trem Tipo Medio'!$AF:$AF,"&gt;="&amp;O$2)*(2*SUMIFS('Trem Tipo Medio'!$R:$R,'Trem Tipo Medio'!$A:$A,$A5,'Trem Tipo Medio'!$AE:$AE,"&lt;="&amp;O$2,'Trem Tipo Medio'!$AF:$AF,"&gt;="&amp;O$2)/(24*Premissas!J$3))</f>
        <v>0</v>
      </c>
      <c r="P5" s="18">
        <f>(1+Premissas!K$5)*Frequencia!O5*SUMIFS('Trem Tipo Medio'!$Q:$Q,'Trem Tipo Medio'!$A:$A,$A5,'Trem Tipo Medio'!$AE:$AE,"&lt;="&amp;P$2,'Trem Tipo Medio'!$AF:$AF,"&gt;="&amp;P$2)*(2*SUMIFS('Trem Tipo Medio'!$R:$R,'Trem Tipo Medio'!$A:$A,$A5,'Trem Tipo Medio'!$AE:$AE,"&lt;="&amp;P$2,'Trem Tipo Medio'!$AF:$AF,"&gt;="&amp;P$2)/(24*Premissas!K$3))</f>
        <v>0</v>
      </c>
      <c r="Q5" s="18">
        <f>(1+Premissas!L$5)*Frequencia!P5*SUMIFS('Trem Tipo Medio'!$Q:$Q,'Trem Tipo Medio'!$A:$A,$A5,'Trem Tipo Medio'!$AE:$AE,"&lt;="&amp;Q$2,'Trem Tipo Medio'!$AF:$AF,"&gt;="&amp;Q$2)*(2*SUMIFS('Trem Tipo Medio'!$R:$R,'Trem Tipo Medio'!$A:$A,$A5,'Trem Tipo Medio'!$AE:$AE,"&lt;="&amp;Q$2,'Trem Tipo Medio'!$AF:$AF,"&gt;="&amp;Q$2)/(24*Premissas!L$3))</f>
        <v>0</v>
      </c>
      <c r="R5" s="18">
        <f>(1+Premissas!M$5)*Frequencia!Q5*SUMIFS('Trem Tipo Medio'!$Q:$Q,'Trem Tipo Medio'!$A:$A,$A5,'Trem Tipo Medio'!$AE:$AE,"&lt;="&amp;R$2,'Trem Tipo Medio'!$AF:$AF,"&gt;="&amp;R$2)*(2*SUMIFS('Trem Tipo Medio'!$R:$R,'Trem Tipo Medio'!$A:$A,$A5,'Trem Tipo Medio'!$AE:$AE,"&lt;="&amp;R$2,'Trem Tipo Medio'!$AF:$AF,"&gt;="&amp;R$2)/(24*Premissas!M$3))</f>
        <v>0</v>
      </c>
      <c r="S5" s="18">
        <f>(1+Premissas!N$5)*Frequencia!R5*SUMIFS('Trem Tipo Medio'!$Q:$Q,'Trem Tipo Medio'!$A:$A,$A5,'Trem Tipo Medio'!$AE:$AE,"&lt;="&amp;S$2,'Trem Tipo Medio'!$AF:$AF,"&gt;="&amp;S$2)*(2*SUMIFS('Trem Tipo Medio'!$R:$R,'Trem Tipo Medio'!$A:$A,$A5,'Trem Tipo Medio'!$AE:$AE,"&lt;="&amp;S$2,'Trem Tipo Medio'!$AF:$AF,"&gt;="&amp;S$2)/(24*Premissas!N$3))</f>
        <v>0</v>
      </c>
      <c r="T5" s="18">
        <f>(1+Premissas!O$5)*Frequencia!S5*SUMIFS('Trem Tipo Medio'!$Q:$Q,'Trem Tipo Medio'!$A:$A,$A5,'Trem Tipo Medio'!$AE:$AE,"&lt;="&amp;T$2,'Trem Tipo Medio'!$AF:$AF,"&gt;="&amp;T$2)*(2*SUMIFS('Trem Tipo Medio'!$R:$R,'Trem Tipo Medio'!$A:$A,$A5,'Trem Tipo Medio'!$AE:$AE,"&lt;="&amp;T$2,'Trem Tipo Medio'!$AF:$AF,"&gt;="&amp;T$2)/(24*Premissas!O$3))</f>
        <v>0</v>
      </c>
      <c r="U5" s="18">
        <f>(1+Premissas!P$5)*Frequencia!T5*SUMIFS('Trem Tipo Medio'!$Q:$Q,'Trem Tipo Medio'!$A:$A,$A5,'Trem Tipo Medio'!$AE:$AE,"&lt;="&amp;U$2,'Trem Tipo Medio'!$AF:$AF,"&gt;="&amp;U$2)*(2*SUMIFS('Trem Tipo Medio'!$R:$R,'Trem Tipo Medio'!$A:$A,$A5,'Trem Tipo Medio'!$AE:$AE,"&lt;="&amp;U$2,'Trem Tipo Medio'!$AF:$AF,"&gt;="&amp;U$2)/(24*Premissas!P$3))</f>
        <v>0</v>
      </c>
      <c r="V5" s="18">
        <f>(1+Premissas!Q$5)*Frequencia!U5*SUMIFS('Trem Tipo Medio'!$Q:$Q,'Trem Tipo Medio'!$A:$A,$A5,'Trem Tipo Medio'!$AE:$AE,"&lt;="&amp;V$2,'Trem Tipo Medio'!$AF:$AF,"&gt;="&amp;V$2)*(2*SUMIFS('Trem Tipo Medio'!$R:$R,'Trem Tipo Medio'!$A:$A,$A5,'Trem Tipo Medio'!$AE:$AE,"&lt;="&amp;V$2,'Trem Tipo Medio'!$AF:$AF,"&gt;="&amp;V$2)/(24*Premissas!Q$3))</f>
        <v>0</v>
      </c>
      <c r="W5" s="18">
        <f>(1+Premissas!R$5)*Frequencia!V5*SUMIFS('Trem Tipo Medio'!$Q:$Q,'Trem Tipo Medio'!$A:$A,$A5,'Trem Tipo Medio'!$AE:$AE,"&lt;="&amp;W$2,'Trem Tipo Medio'!$AF:$AF,"&gt;="&amp;W$2)*(2*SUMIFS('Trem Tipo Medio'!$R:$R,'Trem Tipo Medio'!$A:$A,$A5,'Trem Tipo Medio'!$AE:$AE,"&lt;="&amp;W$2,'Trem Tipo Medio'!$AF:$AF,"&gt;="&amp;W$2)/(24*Premissas!R$3))</f>
        <v>0</v>
      </c>
      <c r="X5" s="18">
        <f>(1+Premissas!S$5)*Frequencia!W5*SUMIFS('Trem Tipo Medio'!$Q:$Q,'Trem Tipo Medio'!$A:$A,$A5,'Trem Tipo Medio'!$AE:$AE,"&lt;="&amp;X$2,'Trem Tipo Medio'!$AF:$AF,"&gt;="&amp;X$2)*(2*SUMIFS('Trem Tipo Medio'!$R:$R,'Trem Tipo Medio'!$A:$A,$A5,'Trem Tipo Medio'!$AE:$AE,"&lt;="&amp;X$2,'Trem Tipo Medio'!$AF:$AF,"&gt;="&amp;X$2)/(24*Premissas!S$3))</f>
        <v>0</v>
      </c>
      <c r="Y5" s="18">
        <f>(1+Premissas!T$5)*Frequencia!X5*SUMIFS('Trem Tipo Medio'!$Q:$Q,'Trem Tipo Medio'!$A:$A,$A5,'Trem Tipo Medio'!$AE:$AE,"&lt;="&amp;Y$2,'Trem Tipo Medio'!$AF:$AF,"&gt;="&amp;Y$2)*(2*SUMIFS('Trem Tipo Medio'!$R:$R,'Trem Tipo Medio'!$A:$A,$A5,'Trem Tipo Medio'!$AE:$AE,"&lt;="&amp;Y$2,'Trem Tipo Medio'!$AF:$AF,"&gt;="&amp;Y$2)/(24*Premissas!T$3))</f>
        <v>0</v>
      </c>
      <c r="Z5" s="18">
        <f>(1+Premissas!U$5)*Frequencia!Y5*SUMIFS('Trem Tipo Medio'!$Q:$Q,'Trem Tipo Medio'!$A:$A,$A5,'Trem Tipo Medio'!$AE:$AE,"&lt;="&amp;Z$2,'Trem Tipo Medio'!$AF:$AF,"&gt;="&amp;Z$2)*(2*SUMIFS('Trem Tipo Medio'!$R:$R,'Trem Tipo Medio'!$A:$A,$A5,'Trem Tipo Medio'!$AE:$AE,"&lt;="&amp;Z$2,'Trem Tipo Medio'!$AF:$AF,"&gt;="&amp;Z$2)/(24*Premissas!U$3))</f>
        <v>0</v>
      </c>
      <c r="AA5" s="18">
        <f>(1+Premissas!V$5)*Frequencia!Z5*SUMIFS('Trem Tipo Medio'!$Q:$Q,'Trem Tipo Medio'!$A:$A,$A5,'Trem Tipo Medio'!$AE:$AE,"&lt;="&amp;AA$2,'Trem Tipo Medio'!$AF:$AF,"&gt;="&amp;AA$2)*(2*SUMIFS('Trem Tipo Medio'!$R:$R,'Trem Tipo Medio'!$A:$A,$A5,'Trem Tipo Medio'!$AE:$AE,"&lt;="&amp;AA$2,'Trem Tipo Medio'!$AF:$AF,"&gt;="&amp;AA$2)/(24*Premissas!V$3))</f>
        <v>0</v>
      </c>
      <c r="AB5" s="18">
        <f>(1+Premissas!W$5)*Frequencia!AA5*SUMIFS('Trem Tipo Medio'!$Q:$Q,'Trem Tipo Medio'!$A:$A,$A5,'Trem Tipo Medio'!$AE:$AE,"&lt;="&amp;AB$2,'Trem Tipo Medio'!$AF:$AF,"&gt;="&amp;AB$2)*(2*SUMIFS('Trem Tipo Medio'!$R:$R,'Trem Tipo Medio'!$A:$A,$A5,'Trem Tipo Medio'!$AE:$AE,"&lt;="&amp;AB$2,'Trem Tipo Medio'!$AF:$AF,"&gt;="&amp;AB$2)/(24*Premissas!W$3))</f>
        <v>0</v>
      </c>
      <c r="AC5" s="18">
        <f>(1+Premissas!X$5)*Frequencia!AB5*SUMIFS('Trem Tipo Medio'!$Q:$Q,'Trem Tipo Medio'!$A:$A,$A5,'Trem Tipo Medio'!$AE:$AE,"&lt;="&amp;AC$2,'Trem Tipo Medio'!$AF:$AF,"&gt;="&amp;AC$2)*(2*SUMIFS('Trem Tipo Medio'!$R:$R,'Trem Tipo Medio'!$A:$A,$A5,'Trem Tipo Medio'!$AE:$AE,"&lt;="&amp;AC$2,'Trem Tipo Medio'!$AF:$AF,"&gt;="&amp;AC$2)/(24*Premissas!X$3))</f>
        <v>0</v>
      </c>
      <c r="AD5" s="18">
        <f>(1+Premissas!Y$5)*Frequencia!AC5*SUMIFS('Trem Tipo Medio'!$Q:$Q,'Trem Tipo Medio'!$A:$A,$A5,'Trem Tipo Medio'!$AE:$AE,"&lt;="&amp;AD$2,'Trem Tipo Medio'!$AF:$AF,"&gt;="&amp;AD$2)*(2*SUMIFS('Trem Tipo Medio'!$R:$R,'Trem Tipo Medio'!$A:$A,$A5,'Trem Tipo Medio'!$AE:$AE,"&lt;="&amp;AD$2,'Trem Tipo Medio'!$AF:$AF,"&gt;="&amp;AD$2)/(24*Premissas!Y$3))</f>
        <v>0</v>
      </c>
      <c r="AE5" s="18">
        <f>(1+Premissas!Z$5)*Frequencia!AD5*SUMIFS('Trem Tipo Medio'!$Q:$Q,'Trem Tipo Medio'!$A:$A,$A5,'Trem Tipo Medio'!$AE:$AE,"&lt;="&amp;AE$2,'Trem Tipo Medio'!$AF:$AF,"&gt;="&amp;AE$2)*(2*SUMIFS('Trem Tipo Medio'!$R:$R,'Trem Tipo Medio'!$A:$A,$A5,'Trem Tipo Medio'!$AE:$AE,"&lt;="&amp;AE$2,'Trem Tipo Medio'!$AF:$AF,"&gt;="&amp;AE$2)/(24*Premissas!Z$3))</f>
        <v>0</v>
      </c>
      <c r="AF5" s="18">
        <f>(1+Premissas!AA$5)*Frequencia!AE5*SUMIFS('Trem Tipo Medio'!$Q:$Q,'Trem Tipo Medio'!$A:$A,$A5,'Trem Tipo Medio'!$AE:$AE,"&lt;="&amp;AF$2,'Trem Tipo Medio'!$AF:$AF,"&gt;="&amp;AF$2)*(2*SUMIFS('Trem Tipo Medio'!$R:$R,'Trem Tipo Medio'!$A:$A,$A5,'Trem Tipo Medio'!$AE:$AE,"&lt;="&amp;AF$2,'Trem Tipo Medio'!$AF:$AF,"&gt;="&amp;AF$2)/(24*Premissas!AA$3))</f>
        <v>0</v>
      </c>
      <c r="AG5" s="18">
        <f>(1+Premissas!AB$5)*Frequencia!AF5*SUMIFS('Trem Tipo Medio'!$Q:$Q,'Trem Tipo Medio'!$A:$A,$A5,'Trem Tipo Medio'!$AE:$AE,"&lt;="&amp;AG$2,'Trem Tipo Medio'!$AF:$AF,"&gt;="&amp;AG$2)*(2*SUMIFS('Trem Tipo Medio'!$R:$R,'Trem Tipo Medio'!$A:$A,$A5,'Trem Tipo Medio'!$AE:$AE,"&lt;="&amp;AG$2,'Trem Tipo Medio'!$AF:$AF,"&gt;="&amp;AG$2)/(24*Premissas!AB$3))</f>
        <v>0</v>
      </c>
      <c r="AH5" s="18">
        <f>(1+Premissas!AC$5)*Frequencia!AG5*SUMIFS('Trem Tipo Medio'!$Q:$Q,'Trem Tipo Medio'!$A:$A,$A5,'Trem Tipo Medio'!$AE:$AE,"&lt;="&amp;AH$2,'Trem Tipo Medio'!$AF:$AF,"&gt;="&amp;AH$2)*(2*SUMIFS('Trem Tipo Medio'!$R:$R,'Trem Tipo Medio'!$A:$A,$A5,'Trem Tipo Medio'!$AE:$AE,"&lt;="&amp;AH$2,'Trem Tipo Medio'!$AF:$AF,"&gt;="&amp;AH$2)/(24*Premissas!AC$3))</f>
        <v>0</v>
      </c>
      <c r="AI5" s="18">
        <f>(1+Premissas!AD$5)*Frequencia!AH5*SUMIFS('Trem Tipo Medio'!$Q:$Q,'Trem Tipo Medio'!$A:$A,$A5,'Trem Tipo Medio'!$AE:$AE,"&lt;="&amp;AI$2,'Trem Tipo Medio'!$AF:$AF,"&gt;="&amp;AI$2)*(2*SUMIFS('Trem Tipo Medio'!$R:$R,'Trem Tipo Medio'!$A:$A,$A5,'Trem Tipo Medio'!$AE:$AE,"&lt;="&amp;AI$2,'Trem Tipo Medio'!$AF:$AF,"&gt;="&amp;AI$2)/(24*Premissas!AD$3))</f>
        <v>0</v>
      </c>
      <c r="AJ5" s="18">
        <f>(1+Premissas!AE$5)*Frequencia!AI5*SUMIFS('Trem Tipo Medio'!$Q:$Q,'Trem Tipo Medio'!$A:$A,$A5,'Trem Tipo Medio'!$AE:$AE,"&lt;="&amp;AJ$2,'Trem Tipo Medio'!$AF:$AF,"&gt;="&amp;AJ$2)*(2*SUMIFS('Trem Tipo Medio'!$R:$R,'Trem Tipo Medio'!$A:$A,$A5,'Trem Tipo Medio'!$AE:$AE,"&lt;="&amp;AJ$2,'Trem Tipo Medio'!$AF:$AF,"&gt;="&amp;AJ$2)/(24*Premissas!AE$3))</f>
        <v>0</v>
      </c>
      <c r="AK5" s="18">
        <f>(1+Premissas!AF$5)*Frequencia!AJ5*SUMIFS('Trem Tipo Medio'!$Q:$Q,'Trem Tipo Medio'!$A:$A,$A5,'Trem Tipo Medio'!$AE:$AE,"&lt;="&amp;AK$2,'Trem Tipo Medio'!$AF:$AF,"&gt;="&amp;AK$2)*(2*SUMIFS('Trem Tipo Medio'!$R:$R,'Trem Tipo Medio'!$A:$A,$A5,'Trem Tipo Medio'!$AE:$AE,"&lt;="&amp;AK$2,'Trem Tipo Medio'!$AF:$AF,"&gt;="&amp;AK$2)/(24*Premissas!AF$3))</f>
        <v>0</v>
      </c>
      <c r="AL5" s="18">
        <f>(1+Premissas!AG$5)*Frequencia!AK5*SUMIFS('Trem Tipo Medio'!$Q:$Q,'Trem Tipo Medio'!$A:$A,$A5,'Trem Tipo Medio'!$AE:$AE,"&lt;="&amp;AL$2,'Trem Tipo Medio'!$AF:$AF,"&gt;="&amp;AL$2)*(2*SUMIFS('Trem Tipo Medio'!$R:$R,'Trem Tipo Medio'!$A:$A,$A5,'Trem Tipo Medio'!$AE:$AE,"&lt;="&amp;AL$2,'Trem Tipo Medio'!$AF:$AF,"&gt;="&amp;AL$2)/(24*Premissas!AG$3))</f>
        <v>0</v>
      </c>
      <c r="AM5" s="18">
        <f>(1+Premissas!AH$5)*Frequencia!AL5*SUMIFS('Trem Tipo Medio'!$Q:$Q,'Trem Tipo Medio'!$A:$A,$A5,'Trem Tipo Medio'!$AE:$AE,"&lt;="&amp;AM$2,'Trem Tipo Medio'!$AF:$AF,"&gt;="&amp;AM$2)*(2*SUMIFS('Trem Tipo Medio'!$R:$R,'Trem Tipo Medio'!$A:$A,$A5,'Trem Tipo Medio'!$AE:$AE,"&lt;="&amp;AM$2,'Trem Tipo Medio'!$AF:$AF,"&gt;="&amp;AM$2)/(24*Premissas!AH$3))</f>
        <v>0</v>
      </c>
      <c r="AN5" s="18">
        <f>(1+Premissas!AI$5)*Frequencia!AM5*SUMIFS('Trem Tipo Medio'!$Q:$Q,'Trem Tipo Medio'!$A:$A,$A5,'Trem Tipo Medio'!$AE:$AE,"&lt;="&amp;AN$2,'Trem Tipo Medio'!$AF:$AF,"&gt;="&amp;AN$2)*(2*SUMIFS('Trem Tipo Medio'!$R:$R,'Trem Tipo Medio'!$A:$A,$A5,'Trem Tipo Medio'!$AE:$AE,"&lt;="&amp;AN$2,'Trem Tipo Medio'!$AF:$AF,"&gt;="&amp;AN$2)/(24*Premissas!AI$3))</f>
        <v>0</v>
      </c>
      <c r="AO5" s="18">
        <f>(1+Premissas!AJ$5)*Frequencia!AN5*SUMIFS('Trem Tipo Medio'!$Q:$Q,'Trem Tipo Medio'!$A:$A,$A5,'Trem Tipo Medio'!$AE:$AE,"&lt;="&amp;AO$2,'Trem Tipo Medio'!$AF:$AF,"&gt;="&amp;AO$2)*(2*SUMIFS('Trem Tipo Medio'!$R:$R,'Trem Tipo Medio'!$A:$A,$A5,'Trem Tipo Medio'!$AE:$AE,"&lt;="&amp;AO$2,'Trem Tipo Medio'!$AF:$AF,"&gt;="&amp;AO$2)/(24*Premissas!AJ$3))</f>
        <v>0</v>
      </c>
      <c r="AP5" s="18">
        <f>(1+Premissas!AK$5)*Frequencia!AO5*SUMIFS('Trem Tipo Medio'!$Q:$Q,'Trem Tipo Medio'!$A:$A,$A5,'Trem Tipo Medio'!$AE:$AE,"&lt;="&amp;AP$2,'Trem Tipo Medio'!$AF:$AF,"&gt;="&amp;AP$2)*(2*SUMIFS('Trem Tipo Medio'!$R:$R,'Trem Tipo Medio'!$A:$A,$A5,'Trem Tipo Medio'!$AE:$AE,"&lt;="&amp;AP$2,'Trem Tipo Medio'!$AF:$AF,"&gt;="&amp;AP$2)/(24*Premissas!AK$3))</f>
        <v>0</v>
      </c>
      <c r="AQ5" s="18">
        <f>(1+Premissas!AL$5)*Frequencia!AP5*SUMIFS('Trem Tipo Medio'!$Q:$Q,'Trem Tipo Medio'!$A:$A,$A5,'Trem Tipo Medio'!$AE:$AE,"&lt;="&amp;AQ$2,'Trem Tipo Medio'!$AF:$AF,"&gt;="&amp;AQ$2)*(2*SUMIFS('Trem Tipo Medio'!$R:$R,'Trem Tipo Medio'!$A:$A,$A5,'Trem Tipo Medio'!$AE:$AE,"&lt;="&amp;AQ$2,'Trem Tipo Medio'!$AF:$AF,"&gt;="&amp;AQ$2)/(24*Premissas!AL$3))</f>
        <v>0</v>
      </c>
      <c r="AR5" s="18">
        <f>(1+Premissas!AM$5)*Frequencia!AQ5*SUMIFS('Trem Tipo Medio'!$Q:$Q,'Trem Tipo Medio'!$A:$A,$A5,'Trem Tipo Medio'!$AE:$AE,"&lt;="&amp;AR$2,'Trem Tipo Medio'!$AF:$AF,"&gt;="&amp;AR$2)*(2*SUMIFS('Trem Tipo Medio'!$R:$R,'Trem Tipo Medio'!$A:$A,$A5,'Trem Tipo Medio'!$AE:$AE,"&lt;="&amp;AR$2,'Trem Tipo Medio'!$AF:$AF,"&gt;="&amp;AR$2)/(24*Premissas!AM$3))</f>
        <v>0</v>
      </c>
      <c r="AS5" s="18">
        <f>(1+Premissas!AN$5)*Frequencia!AR5*SUMIFS('Trem Tipo Medio'!$Q:$Q,'Trem Tipo Medio'!$A:$A,$A5,'Trem Tipo Medio'!$AE:$AE,"&lt;="&amp;AS$2,'Trem Tipo Medio'!$AF:$AF,"&gt;="&amp;AS$2)*(2*SUMIFS('Trem Tipo Medio'!$R:$R,'Trem Tipo Medio'!$A:$A,$A5,'Trem Tipo Medio'!$AE:$AE,"&lt;="&amp;AS$2,'Trem Tipo Medio'!$AF:$AF,"&gt;="&amp;AS$2)/(24*Premissas!AN$3))</f>
        <v>0</v>
      </c>
      <c r="AT5" s="18">
        <f>(1+Premissas!AO$5)*Frequencia!AS5*SUMIFS('Trem Tipo Medio'!$Q:$Q,'Trem Tipo Medio'!$A:$A,$A5,'Trem Tipo Medio'!$AE:$AE,"&lt;="&amp;AT$2,'Trem Tipo Medio'!$AF:$AF,"&gt;="&amp;AT$2)*(2*SUMIFS('Trem Tipo Medio'!$R:$R,'Trem Tipo Medio'!$A:$A,$A5,'Trem Tipo Medio'!$AE:$AE,"&lt;="&amp;AT$2,'Trem Tipo Medio'!$AF:$AF,"&gt;="&amp;AT$2)/(24*Premissas!AO$3))</f>
        <v>0</v>
      </c>
    </row>
    <row r="6" spans="1:46" s="32" customFormat="1" x14ac:dyDescent="0.25">
      <c r="A6" s="6">
        <f t="shared" si="0"/>
        <v>4</v>
      </c>
      <c r="B6" s="3" t="e">
        <f>VLOOKUP($A6,#REF!,2,0)</f>
        <v>#REF!</v>
      </c>
      <c r="C6" s="3" t="e">
        <f>VLOOKUP($A6,#REF!,3,0)</f>
        <v>#REF!</v>
      </c>
      <c r="D6" s="3" t="e">
        <f>VLOOKUP($A6,#REF!,7,0)</f>
        <v>#REF!</v>
      </c>
      <c r="E6" s="3" t="e">
        <f>VLOOKUP($A6,#REF!,22,0)</f>
        <v>#REF!</v>
      </c>
      <c r="F6" s="43" t="str">
        <f>VLOOKUP(A6,'Trem Tipo Medio'!A:I,8,0)</f>
        <v>AC44</v>
      </c>
      <c r="G6" s="6"/>
      <c r="H6" s="18">
        <f>(1+Premissas!C$5)*Frequencia!G6*SUMIFS('Trem Tipo Medio'!$Q:$Q,'Trem Tipo Medio'!$A:$A,$A6,'Trem Tipo Medio'!$AE:$AE,"&lt;="&amp;H$2,'Trem Tipo Medio'!$AF:$AF,"&gt;="&amp;H$2)*(2*SUMIFS('Trem Tipo Medio'!$R:$R,'Trem Tipo Medio'!$A:$A,$A6,'Trem Tipo Medio'!$AE:$AE,"&lt;="&amp;H$2,'Trem Tipo Medio'!$AF:$AF,"&gt;="&amp;H$2)/(24*Premissas!C$3))</f>
        <v>0</v>
      </c>
      <c r="I6" s="18">
        <f>(1+Premissas!D$5)*Frequencia!H6*SUMIFS('Trem Tipo Medio'!$Q:$Q,'Trem Tipo Medio'!$A:$A,$A6,'Trem Tipo Medio'!$AE:$AE,"&lt;="&amp;I$2,'Trem Tipo Medio'!$AF:$AF,"&gt;="&amp;I$2)*(2*SUMIFS('Trem Tipo Medio'!$R:$R,'Trem Tipo Medio'!$A:$A,$A6,'Trem Tipo Medio'!$AE:$AE,"&lt;="&amp;I$2,'Trem Tipo Medio'!$AF:$AF,"&gt;="&amp;I$2)/(24*Premissas!D$3))</f>
        <v>0</v>
      </c>
      <c r="J6" s="18">
        <f>(1+Premissas!E$5)*Frequencia!I6*SUMIFS('Trem Tipo Medio'!$Q:$Q,'Trem Tipo Medio'!$A:$A,$A6,'Trem Tipo Medio'!$AE:$AE,"&lt;="&amp;J$2,'Trem Tipo Medio'!$AF:$AF,"&gt;="&amp;J$2)*(2*SUMIFS('Trem Tipo Medio'!$R:$R,'Trem Tipo Medio'!$A:$A,$A6,'Trem Tipo Medio'!$AE:$AE,"&lt;="&amp;J$2,'Trem Tipo Medio'!$AF:$AF,"&gt;="&amp;J$2)/(24*Premissas!E$3))</f>
        <v>0</v>
      </c>
      <c r="K6" s="18">
        <f>(1+Premissas!F$5)*Frequencia!J6*SUMIFS('Trem Tipo Medio'!$Q:$Q,'Trem Tipo Medio'!$A:$A,$A6,'Trem Tipo Medio'!$AE:$AE,"&lt;="&amp;K$2,'Trem Tipo Medio'!$AF:$AF,"&gt;="&amp;K$2)*(2*SUMIFS('Trem Tipo Medio'!$R:$R,'Trem Tipo Medio'!$A:$A,$A6,'Trem Tipo Medio'!$AE:$AE,"&lt;="&amp;K$2,'Trem Tipo Medio'!$AF:$AF,"&gt;="&amp;K$2)/(24*Premissas!F$3))</f>
        <v>0</v>
      </c>
      <c r="L6" s="18">
        <f>(1+Premissas!G$5)*Frequencia!K6*SUMIFS('Trem Tipo Medio'!$Q:$Q,'Trem Tipo Medio'!$A:$A,$A6,'Trem Tipo Medio'!$AE:$AE,"&lt;="&amp;L$2,'Trem Tipo Medio'!$AF:$AF,"&gt;="&amp;L$2)*(2*SUMIFS('Trem Tipo Medio'!$R:$R,'Trem Tipo Medio'!$A:$A,$A6,'Trem Tipo Medio'!$AE:$AE,"&lt;="&amp;L$2,'Trem Tipo Medio'!$AF:$AF,"&gt;="&amp;L$2)/(24*Premissas!G$3))</f>
        <v>0</v>
      </c>
      <c r="M6" s="18">
        <f>(1+Premissas!H$5)*Frequencia!L6*SUMIFS('Trem Tipo Medio'!$Q:$Q,'Trem Tipo Medio'!$A:$A,$A6,'Trem Tipo Medio'!$AE:$AE,"&lt;="&amp;M$2,'Trem Tipo Medio'!$AF:$AF,"&gt;="&amp;M$2)*(2*SUMIFS('Trem Tipo Medio'!$R:$R,'Trem Tipo Medio'!$A:$A,$A6,'Trem Tipo Medio'!$AE:$AE,"&lt;="&amp;M$2,'Trem Tipo Medio'!$AF:$AF,"&gt;="&amp;M$2)/(24*Premissas!H$3))</f>
        <v>0</v>
      </c>
      <c r="N6" s="18">
        <f>(1+Premissas!I$5)*Frequencia!M6*SUMIFS('Trem Tipo Medio'!$Q:$Q,'Trem Tipo Medio'!$A:$A,$A6,'Trem Tipo Medio'!$AE:$AE,"&lt;="&amp;N$2,'Trem Tipo Medio'!$AF:$AF,"&gt;="&amp;N$2)*(2*SUMIFS('Trem Tipo Medio'!$R:$R,'Trem Tipo Medio'!$A:$A,$A6,'Trem Tipo Medio'!$AE:$AE,"&lt;="&amp;N$2,'Trem Tipo Medio'!$AF:$AF,"&gt;="&amp;N$2)/(24*Premissas!I$3))</f>
        <v>0</v>
      </c>
      <c r="O6" s="18">
        <f>(1+Premissas!J$5)*Frequencia!N6*SUMIFS('Trem Tipo Medio'!$Q:$Q,'Trem Tipo Medio'!$A:$A,$A6,'Trem Tipo Medio'!$AE:$AE,"&lt;="&amp;O$2,'Trem Tipo Medio'!$AF:$AF,"&gt;="&amp;O$2)*(2*SUMIFS('Trem Tipo Medio'!$R:$R,'Trem Tipo Medio'!$A:$A,$A6,'Trem Tipo Medio'!$AE:$AE,"&lt;="&amp;O$2,'Trem Tipo Medio'!$AF:$AF,"&gt;="&amp;O$2)/(24*Premissas!J$3))</f>
        <v>0</v>
      </c>
      <c r="P6" s="18">
        <f>(1+Premissas!K$5)*Frequencia!O6*SUMIFS('Trem Tipo Medio'!$Q:$Q,'Trem Tipo Medio'!$A:$A,$A6,'Trem Tipo Medio'!$AE:$AE,"&lt;="&amp;P$2,'Trem Tipo Medio'!$AF:$AF,"&gt;="&amp;P$2)*(2*SUMIFS('Trem Tipo Medio'!$R:$R,'Trem Tipo Medio'!$A:$A,$A6,'Trem Tipo Medio'!$AE:$AE,"&lt;="&amp;P$2,'Trem Tipo Medio'!$AF:$AF,"&gt;="&amp;P$2)/(24*Premissas!K$3))</f>
        <v>0</v>
      </c>
      <c r="Q6" s="18">
        <f>(1+Premissas!L$5)*Frequencia!P6*SUMIFS('Trem Tipo Medio'!$Q:$Q,'Trem Tipo Medio'!$A:$A,$A6,'Trem Tipo Medio'!$AE:$AE,"&lt;="&amp;Q$2,'Trem Tipo Medio'!$AF:$AF,"&gt;="&amp;Q$2)*(2*SUMIFS('Trem Tipo Medio'!$R:$R,'Trem Tipo Medio'!$A:$A,$A6,'Trem Tipo Medio'!$AE:$AE,"&lt;="&amp;Q$2,'Trem Tipo Medio'!$AF:$AF,"&gt;="&amp;Q$2)/(24*Premissas!L$3))</f>
        <v>0</v>
      </c>
      <c r="R6" s="18">
        <f>(1+Premissas!M$5)*Frequencia!Q6*SUMIFS('Trem Tipo Medio'!$Q:$Q,'Trem Tipo Medio'!$A:$A,$A6,'Trem Tipo Medio'!$AE:$AE,"&lt;="&amp;R$2,'Trem Tipo Medio'!$AF:$AF,"&gt;="&amp;R$2)*(2*SUMIFS('Trem Tipo Medio'!$R:$R,'Trem Tipo Medio'!$A:$A,$A6,'Trem Tipo Medio'!$AE:$AE,"&lt;="&amp;R$2,'Trem Tipo Medio'!$AF:$AF,"&gt;="&amp;R$2)/(24*Premissas!M$3))</f>
        <v>0</v>
      </c>
      <c r="S6" s="18">
        <f>(1+Premissas!N$5)*Frequencia!R6*SUMIFS('Trem Tipo Medio'!$Q:$Q,'Trem Tipo Medio'!$A:$A,$A6,'Trem Tipo Medio'!$AE:$AE,"&lt;="&amp;S$2,'Trem Tipo Medio'!$AF:$AF,"&gt;="&amp;S$2)*(2*SUMIFS('Trem Tipo Medio'!$R:$R,'Trem Tipo Medio'!$A:$A,$A6,'Trem Tipo Medio'!$AE:$AE,"&lt;="&amp;S$2,'Trem Tipo Medio'!$AF:$AF,"&gt;="&amp;S$2)/(24*Premissas!N$3))</f>
        <v>0</v>
      </c>
      <c r="T6" s="18">
        <f>(1+Premissas!O$5)*Frequencia!S6*SUMIFS('Trem Tipo Medio'!$Q:$Q,'Trem Tipo Medio'!$A:$A,$A6,'Trem Tipo Medio'!$AE:$AE,"&lt;="&amp;T$2,'Trem Tipo Medio'!$AF:$AF,"&gt;="&amp;T$2)*(2*SUMIFS('Trem Tipo Medio'!$R:$R,'Trem Tipo Medio'!$A:$A,$A6,'Trem Tipo Medio'!$AE:$AE,"&lt;="&amp;T$2,'Trem Tipo Medio'!$AF:$AF,"&gt;="&amp;T$2)/(24*Premissas!O$3))</f>
        <v>0</v>
      </c>
      <c r="U6" s="18">
        <f>(1+Premissas!P$5)*Frequencia!T6*SUMIFS('Trem Tipo Medio'!$Q:$Q,'Trem Tipo Medio'!$A:$A,$A6,'Trem Tipo Medio'!$AE:$AE,"&lt;="&amp;U$2,'Trem Tipo Medio'!$AF:$AF,"&gt;="&amp;U$2)*(2*SUMIFS('Trem Tipo Medio'!$R:$R,'Trem Tipo Medio'!$A:$A,$A6,'Trem Tipo Medio'!$AE:$AE,"&lt;="&amp;U$2,'Trem Tipo Medio'!$AF:$AF,"&gt;="&amp;U$2)/(24*Premissas!P$3))</f>
        <v>0</v>
      </c>
      <c r="V6" s="18">
        <f>(1+Premissas!Q$5)*Frequencia!U6*SUMIFS('Trem Tipo Medio'!$Q:$Q,'Trem Tipo Medio'!$A:$A,$A6,'Trem Tipo Medio'!$AE:$AE,"&lt;="&amp;V$2,'Trem Tipo Medio'!$AF:$AF,"&gt;="&amp;V$2)*(2*SUMIFS('Trem Tipo Medio'!$R:$R,'Trem Tipo Medio'!$A:$A,$A6,'Trem Tipo Medio'!$AE:$AE,"&lt;="&amp;V$2,'Trem Tipo Medio'!$AF:$AF,"&gt;="&amp;V$2)/(24*Premissas!Q$3))</f>
        <v>0</v>
      </c>
      <c r="W6" s="18">
        <f>(1+Premissas!R$5)*Frequencia!V6*SUMIFS('Trem Tipo Medio'!$Q:$Q,'Trem Tipo Medio'!$A:$A,$A6,'Trem Tipo Medio'!$AE:$AE,"&lt;="&amp;W$2,'Trem Tipo Medio'!$AF:$AF,"&gt;="&amp;W$2)*(2*SUMIFS('Trem Tipo Medio'!$R:$R,'Trem Tipo Medio'!$A:$A,$A6,'Trem Tipo Medio'!$AE:$AE,"&lt;="&amp;W$2,'Trem Tipo Medio'!$AF:$AF,"&gt;="&amp;W$2)/(24*Premissas!R$3))</f>
        <v>0</v>
      </c>
      <c r="X6" s="18">
        <f>(1+Premissas!S$5)*Frequencia!W6*SUMIFS('Trem Tipo Medio'!$Q:$Q,'Trem Tipo Medio'!$A:$A,$A6,'Trem Tipo Medio'!$AE:$AE,"&lt;="&amp;X$2,'Trem Tipo Medio'!$AF:$AF,"&gt;="&amp;X$2)*(2*SUMIFS('Trem Tipo Medio'!$R:$R,'Trem Tipo Medio'!$A:$A,$A6,'Trem Tipo Medio'!$AE:$AE,"&lt;="&amp;X$2,'Trem Tipo Medio'!$AF:$AF,"&gt;="&amp;X$2)/(24*Premissas!S$3))</f>
        <v>0</v>
      </c>
      <c r="Y6" s="18">
        <f>(1+Premissas!T$5)*Frequencia!X6*SUMIFS('Trem Tipo Medio'!$Q:$Q,'Trem Tipo Medio'!$A:$A,$A6,'Trem Tipo Medio'!$AE:$AE,"&lt;="&amp;Y$2,'Trem Tipo Medio'!$AF:$AF,"&gt;="&amp;Y$2)*(2*SUMIFS('Trem Tipo Medio'!$R:$R,'Trem Tipo Medio'!$A:$A,$A6,'Trem Tipo Medio'!$AE:$AE,"&lt;="&amp;Y$2,'Trem Tipo Medio'!$AF:$AF,"&gt;="&amp;Y$2)/(24*Premissas!T$3))</f>
        <v>0</v>
      </c>
      <c r="Z6" s="18">
        <f>(1+Premissas!U$5)*Frequencia!Y6*SUMIFS('Trem Tipo Medio'!$Q:$Q,'Trem Tipo Medio'!$A:$A,$A6,'Trem Tipo Medio'!$AE:$AE,"&lt;="&amp;Z$2,'Trem Tipo Medio'!$AF:$AF,"&gt;="&amp;Z$2)*(2*SUMIFS('Trem Tipo Medio'!$R:$R,'Trem Tipo Medio'!$A:$A,$A6,'Trem Tipo Medio'!$AE:$AE,"&lt;="&amp;Z$2,'Trem Tipo Medio'!$AF:$AF,"&gt;="&amp;Z$2)/(24*Premissas!U$3))</f>
        <v>0</v>
      </c>
      <c r="AA6" s="18">
        <f>(1+Premissas!V$5)*Frequencia!Z6*SUMIFS('Trem Tipo Medio'!$Q:$Q,'Trem Tipo Medio'!$A:$A,$A6,'Trem Tipo Medio'!$AE:$AE,"&lt;="&amp;AA$2,'Trem Tipo Medio'!$AF:$AF,"&gt;="&amp;AA$2)*(2*SUMIFS('Trem Tipo Medio'!$R:$R,'Trem Tipo Medio'!$A:$A,$A6,'Trem Tipo Medio'!$AE:$AE,"&lt;="&amp;AA$2,'Trem Tipo Medio'!$AF:$AF,"&gt;="&amp;AA$2)/(24*Premissas!V$3))</f>
        <v>0</v>
      </c>
      <c r="AB6" s="18">
        <f>(1+Premissas!W$5)*Frequencia!AA6*SUMIFS('Trem Tipo Medio'!$Q:$Q,'Trem Tipo Medio'!$A:$A,$A6,'Trem Tipo Medio'!$AE:$AE,"&lt;="&amp;AB$2,'Trem Tipo Medio'!$AF:$AF,"&gt;="&amp;AB$2)*(2*SUMIFS('Trem Tipo Medio'!$R:$R,'Trem Tipo Medio'!$A:$A,$A6,'Trem Tipo Medio'!$AE:$AE,"&lt;="&amp;AB$2,'Trem Tipo Medio'!$AF:$AF,"&gt;="&amp;AB$2)/(24*Premissas!W$3))</f>
        <v>0</v>
      </c>
      <c r="AC6" s="18">
        <f>(1+Premissas!X$5)*Frequencia!AB6*SUMIFS('Trem Tipo Medio'!$Q:$Q,'Trem Tipo Medio'!$A:$A,$A6,'Trem Tipo Medio'!$AE:$AE,"&lt;="&amp;AC$2,'Trem Tipo Medio'!$AF:$AF,"&gt;="&amp;AC$2)*(2*SUMIFS('Trem Tipo Medio'!$R:$R,'Trem Tipo Medio'!$A:$A,$A6,'Trem Tipo Medio'!$AE:$AE,"&lt;="&amp;AC$2,'Trem Tipo Medio'!$AF:$AF,"&gt;="&amp;AC$2)/(24*Premissas!X$3))</f>
        <v>0</v>
      </c>
      <c r="AD6" s="18">
        <f>(1+Premissas!Y$5)*Frequencia!AC6*SUMIFS('Trem Tipo Medio'!$Q:$Q,'Trem Tipo Medio'!$A:$A,$A6,'Trem Tipo Medio'!$AE:$AE,"&lt;="&amp;AD$2,'Trem Tipo Medio'!$AF:$AF,"&gt;="&amp;AD$2)*(2*SUMIFS('Trem Tipo Medio'!$R:$R,'Trem Tipo Medio'!$A:$A,$A6,'Trem Tipo Medio'!$AE:$AE,"&lt;="&amp;AD$2,'Trem Tipo Medio'!$AF:$AF,"&gt;="&amp;AD$2)/(24*Premissas!Y$3))</f>
        <v>0</v>
      </c>
      <c r="AE6" s="18">
        <f>(1+Premissas!Z$5)*Frequencia!AD6*SUMIFS('Trem Tipo Medio'!$Q:$Q,'Trem Tipo Medio'!$A:$A,$A6,'Trem Tipo Medio'!$AE:$AE,"&lt;="&amp;AE$2,'Trem Tipo Medio'!$AF:$AF,"&gt;="&amp;AE$2)*(2*SUMIFS('Trem Tipo Medio'!$R:$R,'Trem Tipo Medio'!$A:$A,$A6,'Trem Tipo Medio'!$AE:$AE,"&lt;="&amp;AE$2,'Trem Tipo Medio'!$AF:$AF,"&gt;="&amp;AE$2)/(24*Premissas!Z$3))</f>
        <v>0</v>
      </c>
      <c r="AF6" s="18">
        <f>(1+Premissas!AA$5)*Frequencia!AE6*SUMIFS('Trem Tipo Medio'!$Q:$Q,'Trem Tipo Medio'!$A:$A,$A6,'Trem Tipo Medio'!$AE:$AE,"&lt;="&amp;AF$2,'Trem Tipo Medio'!$AF:$AF,"&gt;="&amp;AF$2)*(2*SUMIFS('Trem Tipo Medio'!$R:$R,'Trem Tipo Medio'!$A:$A,$A6,'Trem Tipo Medio'!$AE:$AE,"&lt;="&amp;AF$2,'Trem Tipo Medio'!$AF:$AF,"&gt;="&amp;AF$2)/(24*Premissas!AA$3))</f>
        <v>0</v>
      </c>
      <c r="AG6" s="18">
        <f>(1+Premissas!AB$5)*Frequencia!AF6*SUMIFS('Trem Tipo Medio'!$Q:$Q,'Trem Tipo Medio'!$A:$A,$A6,'Trem Tipo Medio'!$AE:$AE,"&lt;="&amp;AG$2,'Trem Tipo Medio'!$AF:$AF,"&gt;="&amp;AG$2)*(2*SUMIFS('Trem Tipo Medio'!$R:$R,'Trem Tipo Medio'!$A:$A,$A6,'Trem Tipo Medio'!$AE:$AE,"&lt;="&amp;AG$2,'Trem Tipo Medio'!$AF:$AF,"&gt;="&amp;AG$2)/(24*Premissas!AB$3))</f>
        <v>0</v>
      </c>
      <c r="AH6" s="18">
        <f>(1+Premissas!AC$5)*Frequencia!AG6*SUMIFS('Trem Tipo Medio'!$Q:$Q,'Trem Tipo Medio'!$A:$A,$A6,'Trem Tipo Medio'!$AE:$AE,"&lt;="&amp;AH$2,'Trem Tipo Medio'!$AF:$AF,"&gt;="&amp;AH$2)*(2*SUMIFS('Trem Tipo Medio'!$R:$R,'Trem Tipo Medio'!$A:$A,$A6,'Trem Tipo Medio'!$AE:$AE,"&lt;="&amp;AH$2,'Trem Tipo Medio'!$AF:$AF,"&gt;="&amp;AH$2)/(24*Premissas!AC$3))</f>
        <v>0</v>
      </c>
      <c r="AI6" s="18">
        <f>(1+Premissas!AD$5)*Frequencia!AH6*SUMIFS('Trem Tipo Medio'!$Q:$Q,'Trem Tipo Medio'!$A:$A,$A6,'Trem Tipo Medio'!$AE:$AE,"&lt;="&amp;AI$2,'Trem Tipo Medio'!$AF:$AF,"&gt;="&amp;AI$2)*(2*SUMIFS('Trem Tipo Medio'!$R:$R,'Trem Tipo Medio'!$A:$A,$A6,'Trem Tipo Medio'!$AE:$AE,"&lt;="&amp;AI$2,'Trem Tipo Medio'!$AF:$AF,"&gt;="&amp;AI$2)/(24*Premissas!AD$3))</f>
        <v>0</v>
      </c>
      <c r="AJ6" s="18">
        <f>(1+Premissas!AE$5)*Frequencia!AI6*SUMIFS('Trem Tipo Medio'!$Q:$Q,'Trem Tipo Medio'!$A:$A,$A6,'Trem Tipo Medio'!$AE:$AE,"&lt;="&amp;AJ$2,'Trem Tipo Medio'!$AF:$AF,"&gt;="&amp;AJ$2)*(2*SUMIFS('Trem Tipo Medio'!$R:$R,'Trem Tipo Medio'!$A:$A,$A6,'Trem Tipo Medio'!$AE:$AE,"&lt;="&amp;AJ$2,'Trem Tipo Medio'!$AF:$AF,"&gt;="&amp;AJ$2)/(24*Premissas!AE$3))</f>
        <v>0</v>
      </c>
      <c r="AK6" s="18">
        <f>(1+Premissas!AF$5)*Frequencia!AJ6*SUMIFS('Trem Tipo Medio'!$Q:$Q,'Trem Tipo Medio'!$A:$A,$A6,'Trem Tipo Medio'!$AE:$AE,"&lt;="&amp;AK$2,'Trem Tipo Medio'!$AF:$AF,"&gt;="&amp;AK$2)*(2*SUMIFS('Trem Tipo Medio'!$R:$R,'Trem Tipo Medio'!$A:$A,$A6,'Trem Tipo Medio'!$AE:$AE,"&lt;="&amp;AK$2,'Trem Tipo Medio'!$AF:$AF,"&gt;="&amp;AK$2)/(24*Premissas!AF$3))</f>
        <v>0</v>
      </c>
      <c r="AL6" s="18">
        <f>(1+Premissas!AG$5)*Frequencia!AK6*SUMIFS('Trem Tipo Medio'!$Q:$Q,'Trem Tipo Medio'!$A:$A,$A6,'Trem Tipo Medio'!$AE:$AE,"&lt;="&amp;AL$2,'Trem Tipo Medio'!$AF:$AF,"&gt;="&amp;AL$2)*(2*SUMIFS('Trem Tipo Medio'!$R:$R,'Trem Tipo Medio'!$A:$A,$A6,'Trem Tipo Medio'!$AE:$AE,"&lt;="&amp;AL$2,'Trem Tipo Medio'!$AF:$AF,"&gt;="&amp;AL$2)/(24*Premissas!AG$3))</f>
        <v>0</v>
      </c>
      <c r="AM6" s="18">
        <f>(1+Premissas!AH$5)*Frequencia!AL6*SUMIFS('Trem Tipo Medio'!$Q:$Q,'Trem Tipo Medio'!$A:$A,$A6,'Trem Tipo Medio'!$AE:$AE,"&lt;="&amp;AM$2,'Trem Tipo Medio'!$AF:$AF,"&gt;="&amp;AM$2)*(2*SUMIFS('Trem Tipo Medio'!$R:$R,'Trem Tipo Medio'!$A:$A,$A6,'Trem Tipo Medio'!$AE:$AE,"&lt;="&amp;AM$2,'Trem Tipo Medio'!$AF:$AF,"&gt;="&amp;AM$2)/(24*Premissas!AH$3))</f>
        <v>0</v>
      </c>
      <c r="AN6" s="18">
        <f>(1+Premissas!AI$5)*Frequencia!AM6*SUMIFS('Trem Tipo Medio'!$Q:$Q,'Trem Tipo Medio'!$A:$A,$A6,'Trem Tipo Medio'!$AE:$AE,"&lt;="&amp;AN$2,'Trem Tipo Medio'!$AF:$AF,"&gt;="&amp;AN$2)*(2*SUMIFS('Trem Tipo Medio'!$R:$R,'Trem Tipo Medio'!$A:$A,$A6,'Trem Tipo Medio'!$AE:$AE,"&lt;="&amp;AN$2,'Trem Tipo Medio'!$AF:$AF,"&gt;="&amp;AN$2)/(24*Premissas!AI$3))</f>
        <v>0</v>
      </c>
      <c r="AO6" s="18">
        <f>(1+Premissas!AJ$5)*Frequencia!AN6*SUMIFS('Trem Tipo Medio'!$Q:$Q,'Trem Tipo Medio'!$A:$A,$A6,'Trem Tipo Medio'!$AE:$AE,"&lt;="&amp;AO$2,'Trem Tipo Medio'!$AF:$AF,"&gt;="&amp;AO$2)*(2*SUMIFS('Trem Tipo Medio'!$R:$R,'Trem Tipo Medio'!$A:$A,$A6,'Trem Tipo Medio'!$AE:$AE,"&lt;="&amp;AO$2,'Trem Tipo Medio'!$AF:$AF,"&gt;="&amp;AO$2)/(24*Premissas!AJ$3))</f>
        <v>0</v>
      </c>
      <c r="AP6" s="18">
        <f>(1+Premissas!AK$5)*Frequencia!AO6*SUMIFS('Trem Tipo Medio'!$Q:$Q,'Trem Tipo Medio'!$A:$A,$A6,'Trem Tipo Medio'!$AE:$AE,"&lt;="&amp;AP$2,'Trem Tipo Medio'!$AF:$AF,"&gt;="&amp;AP$2)*(2*SUMIFS('Trem Tipo Medio'!$R:$R,'Trem Tipo Medio'!$A:$A,$A6,'Trem Tipo Medio'!$AE:$AE,"&lt;="&amp;AP$2,'Trem Tipo Medio'!$AF:$AF,"&gt;="&amp;AP$2)/(24*Premissas!AK$3))</f>
        <v>0</v>
      </c>
      <c r="AQ6" s="18">
        <f>(1+Premissas!AL$5)*Frequencia!AP6*SUMIFS('Trem Tipo Medio'!$Q:$Q,'Trem Tipo Medio'!$A:$A,$A6,'Trem Tipo Medio'!$AE:$AE,"&lt;="&amp;AQ$2,'Trem Tipo Medio'!$AF:$AF,"&gt;="&amp;AQ$2)*(2*SUMIFS('Trem Tipo Medio'!$R:$R,'Trem Tipo Medio'!$A:$A,$A6,'Trem Tipo Medio'!$AE:$AE,"&lt;="&amp;AQ$2,'Trem Tipo Medio'!$AF:$AF,"&gt;="&amp;AQ$2)/(24*Premissas!AL$3))</f>
        <v>0</v>
      </c>
      <c r="AR6" s="18">
        <f>(1+Premissas!AM$5)*Frequencia!AQ6*SUMIFS('Trem Tipo Medio'!$Q:$Q,'Trem Tipo Medio'!$A:$A,$A6,'Trem Tipo Medio'!$AE:$AE,"&lt;="&amp;AR$2,'Trem Tipo Medio'!$AF:$AF,"&gt;="&amp;AR$2)*(2*SUMIFS('Trem Tipo Medio'!$R:$R,'Trem Tipo Medio'!$A:$A,$A6,'Trem Tipo Medio'!$AE:$AE,"&lt;="&amp;AR$2,'Trem Tipo Medio'!$AF:$AF,"&gt;="&amp;AR$2)/(24*Premissas!AM$3))</f>
        <v>0</v>
      </c>
      <c r="AS6" s="18">
        <f>(1+Premissas!AN$5)*Frequencia!AR6*SUMIFS('Trem Tipo Medio'!$Q:$Q,'Trem Tipo Medio'!$A:$A,$A6,'Trem Tipo Medio'!$AE:$AE,"&lt;="&amp;AS$2,'Trem Tipo Medio'!$AF:$AF,"&gt;="&amp;AS$2)*(2*SUMIFS('Trem Tipo Medio'!$R:$R,'Trem Tipo Medio'!$A:$A,$A6,'Trem Tipo Medio'!$AE:$AE,"&lt;="&amp;AS$2,'Trem Tipo Medio'!$AF:$AF,"&gt;="&amp;AS$2)/(24*Premissas!AN$3))</f>
        <v>0</v>
      </c>
      <c r="AT6" s="18">
        <f>(1+Premissas!AO$5)*Frequencia!AS6*SUMIFS('Trem Tipo Medio'!$Q:$Q,'Trem Tipo Medio'!$A:$A,$A6,'Trem Tipo Medio'!$AE:$AE,"&lt;="&amp;AT$2,'Trem Tipo Medio'!$AF:$AF,"&gt;="&amp;AT$2)*(2*SUMIFS('Trem Tipo Medio'!$R:$R,'Trem Tipo Medio'!$A:$A,$A6,'Trem Tipo Medio'!$AE:$AE,"&lt;="&amp;AT$2,'Trem Tipo Medio'!$AF:$AF,"&gt;="&amp;AT$2)/(24*Premissas!AO$3))</f>
        <v>0</v>
      </c>
    </row>
    <row r="7" spans="1:46" s="32" customFormat="1" x14ac:dyDescent="0.25">
      <c r="A7" s="6">
        <f t="shared" si="0"/>
        <v>5</v>
      </c>
      <c r="B7" s="3" t="e">
        <f>VLOOKUP($A7,#REF!,2,0)</f>
        <v>#REF!</v>
      </c>
      <c r="C7" s="3" t="e">
        <f>VLOOKUP($A7,#REF!,3,0)</f>
        <v>#REF!</v>
      </c>
      <c r="D7" s="3" t="e">
        <f>VLOOKUP($A7,#REF!,7,0)</f>
        <v>#REF!</v>
      </c>
      <c r="E7" s="3" t="e">
        <f>VLOOKUP($A7,#REF!,22,0)</f>
        <v>#REF!</v>
      </c>
      <c r="F7" s="43" t="str">
        <f>VLOOKUP(A7,'Trem Tipo Medio'!A:I,8,0)</f>
        <v>AC44</v>
      </c>
      <c r="G7" s="6"/>
      <c r="H7" s="18">
        <f>(1+Premissas!C$5)*Frequencia!G7*SUMIFS('Trem Tipo Medio'!$Q:$Q,'Trem Tipo Medio'!$A:$A,$A7,'Trem Tipo Medio'!$AE:$AE,"&lt;="&amp;H$2,'Trem Tipo Medio'!$AF:$AF,"&gt;="&amp;H$2)*(2*SUMIFS('Trem Tipo Medio'!$R:$R,'Trem Tipo Medio'!$A:$A,$A7,'Trem Tipo Medio'!$AE:$AE,"&lt;="&amp;H$2,'Trem Tipo Medio'!$AF:$AF,"&gt;="&amp;H$2)/(24*Premissas!C$3))</f>
        <v>0</v>
      </c>
      <c r="I7" s="18">
        <f>(1+Premissas!D$5)*Frequencia!H7*SUMIFS('Trem Tipo Medio'!$Q:$Q,'Trem Tipo Medio'!$A:$A,$A7,'Trem Tipo Medio'!$AE:$AE,"&lt;="&amp;I$2,'Trem Tipo Medio'!$AF:$AF,"&gt;="&amp;I$2)*(2*SUMIFS('Trem Tipo Medio'!$R:$R,'Trem Tipo Medio'!$A:$A,$A7,'Trem Tipo Medio'!$AE:$AE,"&lt;="&amp;I$2,'Trem Tipo Medio'!$AF:$AF,"&gt;="&amp;I$2)/(24*Premissas!D$3))</f>
        <v>0</v>
      </c>
      <c r="J7" s="18">
        <f>(1+Premissas!E$5)*Frequencia!I7*SUMIFS('Trem Tipo Medio'!$Q:$Q,'Trem Tipo Medio'!$A:$A,$A7,'Trem Tipo Medio'!$AE:$AE,"&lt;="&amp;J$2,'Trem Tipo Medio'!$AF:$AF,"&gt;="&amp;J$2)*(2*SUMIFS('Trem Tipo Medio'!$R:$R,'Trem Tipo Medio'!$A:$A,$A7,'Trem Tipo Medio'!$AE:$AE,"&lt;="&amp;J$2,'Trem Tipo Medio'!$AF:$AF,"&gt;="&amp;J$2)/(24*Premissas!E$3))</f>
        <v>0</v>
      </c>
      <c r="K7" s="18">
        <f>(1+Premissas!F$5)*Frequencia!J7*SUMIFS('Trem Tipo Medio'!$Q:$Q,'Trem Tipo Medio'!$A:$A,$A7,'Trem Tipo Medio'!$AE:$AE,"&lt;="&amp;K$2,'Trem Tipo Medio'!$AF:$AF,"&gt;="&amp;K$2)*(2*SUMIFS('Trem Tipo Medio'!$R:$R,'Trem Tipo Medio'!$A:$A,$A7,'Trem Tipo Medio'!$AE:$AE,"&lt;="&amp;K$2,'Trem Tipo Medio'!$AF:$AF,"&gt;="&amp;K$2)/(24*Premissas!F$3))</f>
        <v>0</v>
      </c>
      <c r="L7" s="18">
        <f>(1+Premissas!G$5)*Frequencia!K7*SUMIFS('Trem Tipo Medio'!$Q:$Q,'Trem Tipo Medio'!$A:$A,$A7,'Trem Tipo Medio'!$AE:$AE,"&lt;="&amp;L$2,'Trem Tipo Medio'!$AF:$AF,"&gt;="&amp;L$2)*(2*SUMIFS('Trem Tipo Medio'!$R:$R,'Trem Tipo Medio'!$A:$A,$A7,'Trem Tipo Medio'!$AE:$AE,"&lt;="&amp;L$2,'Trem Tipo Medio'!$AF:$AF,"&gt;="&amp;L$2)/(24*Premissas!G$3))</f>
        <v>0</v>
      </c>
      <c r="M7" s="18">
        <f>(1+Premissas!H$5)*Frequencia!L7*SUMIFS('Trem Tipo Medio'!$Q:$Q,'Trem Tipo Medio'!$A:$A,$A7,'Trem Tipo Medio'!$AE:$AE,"&lt;="&amp;M$2,'Trem Tipo Medio'!$AF:$AF,"&gt;="&amp;M$2)*(2*SUMIFS('Trem Tipo Medio'!$R:$R,'Trem Tipo Medio'!$A:$A,$A7,'Trem Tipo Medio'!$AE:$AE,"&lt;="&amp;M$2,'Trem Tipo Medio'!$AF:$AF,"&gt;="&amp;M$2)/(24*Premissas!H$3))</f>
        <v>0</v>
      </c>
      <c r="N7" s="18">
        <f>(1+Premissas!I$5)*Frequencia!M7*SUMIFS('Trem Tipo Medio'!$Q:$Q,'Trem Tipo Medio'!$A:$A,$A7,'Trem Tipo Medio'!$AE:$AE,"&lt;="&amp;N$2,'Trem Tipo Medio'!$AF:$AF,"&gt;="&amp;N$2)*(2*SUMIFS('Trem Tipo Medio'!$R:$R,'Trem Tipo Medio'!$A:$A,$A7,'Trem Tipo Medio'!$AE:$AE,"&lt;="&amp;N$2,'Trem Tipo Medio'!$AF:$AF,"&gt;="&amp;N$2)/(24*Premissas!I$3))</f>
        <v>0</v>
      </c>
      <c r="O7" s="18">
        <f>(1+Premissas!J$5)*Frequencia!N7*SUMIFS('Trem Tipo Medio'!$Q:$Q,'Trem Tipo Medio'!$A:$A,$A7,'Trem Tipo Medio'!$AE:$AE,"&lt;="&amp;O$2,'Trem Tipo Medio'!$AF:$AF,"&gt;="&amp;O$2)*(2*SUMIFS('Trem Tipo Medio'!$R:$R,'Trem Tipo Medio'!$A:$A,$A7,'Trem Tipo Medio'!$AE:$AE,"&lt;="&amp;O$2,'Trem Tipo Medio'!$AF:$AF,"&gt;="&amp;O$2)/(24*Premissas!J$3))</f>
        <v>0</v>
      </c>
      <c r="P7" s="18">
        <f>(1+Premissas!K$5)*Frequencia!O7*SUMIFS('Trem Tipo Medio'!$Q:$Q,'Trem Tipo Medio'!$A:$A,$A7,'Trem Tipo Medio'!$AE:$AE,"&lt;="&amp;P$2,'Trem Tipo Medio'!$AF:$AF,"&gt;="&amp;P$2)*(2*SUMIFS('Trem Tipo Medio'!$R:$R,'Trem Tipo Medio'!$A:$A,$A7,'Trem Tipo Medio'!$AE:$AE,"&lt;="&amp;P$2,'Trem Tipo Medio'!$AF:$AF,"&gt;="&amp;P$2)/(24*Premissas!K$3))</f>
        <v>0</v>
      </c>
      <c r="Q7" s="18">
        <f>(1+Premissas!L$5)*Frequencia!P7*SUMIFS('Trem Tipo Medio'!$Q:$Q,'Trem Tipo Medio'!$A:$A,$A7,'Trem Tipo Medio'!$AE:$AE,"&lt;="&amp;Q$2,'Trem Tipo Medio'!$AF:$AF,"&gt;="&amp;Q$2)*(2*SUMIFS('Trem Tipo Medio'!$R:$R,'Trem Tipo Medio'!$A:$A,$A7,'Trem Tipo Medio'!$AE:$AE,"&lt;="&amp;Q$2,'Trem Tipo Medio'!$AF:$AF,"&gt;="&amp;Q$2)/(24*Premissas!L$3))</f>
        <v>0</v>
      </c>
      <c r="R7" s="18">
        <f>(1+Premissas!M$5)*Frequencia!Q7*SUMIFS('Trem Tipo Medio'!$Q:$Q,'Trem Tipo Medio'!$A:$A,$A7,'Trem Tipo Medio'!$AE:$AE,"&lt;="&amp;R$2,'Trem Tipo Medio'!$AF:$AF,"&gt;="&amp;R$2)*(2*SUMIFS('Trem Tipo Medio'!$R:$R,'Trem Tipo Medio'!$A:$A,$A7,'Trem Tipo Medio'!$AE:$AE,"&lt;="&amp;R$2,'Trem Tipo Medio'!$AF:$AF,"&gt;="&amp;R$2)/(24*Premissas!M$3))</f>
        <v>0</v>
      </c>
      <c r="S7" s="18">
        <f>(1+Premissas!N$5)*Frequencia!R7*SUMIFS('Trem Tipo Medio'!$Q:$Q,'Trem Tipo Medio'!$A:$A,$A7,'Trem Tipo Medio'!$AE:$AE,"&lt;="&amp;S$2,'Trem Tipo Medio'!$AF:$AF,"&gt;="&amp;S$2)*(2*SUMIFS('Trem Tipo Medio'!$R:$R,'Trem Tipo Medio'!$A:$A,$A7,'Trem Tipo Medio'!$AE:$AE,"&lt;="&amp;S$2,'Trem Tipo Medio'!$AF:$AF,"&gt;="&amp;S$2)/(24*Premissas!N$3))</f>
        <v>0</v>
      </c>
      <c r="T7" s="18">
        <f>(1+Premissas!O$5)*Frequencia!S7*SUMIFS('Trem Tipo Medio'!$Q:$Q,'Trem Tipo Medio'!$A:$A,$A7,'Trem Tipo Medio'!$AE:$AE,"&lt;="&amp;T$2,'Trem Tipo Medio'!$AF:$AF,"&gt;="&amp;T$2)*(2*SUMIFS('Trem Tipo Medio'!$R:$R,'Trem Tipo Medio'!$A:$A,$A7,'Trem Tipo Medio'!$AE:$AE,"&lt;="&amp;T$2,'Trem Tipo Medio'!$AF:$AF,"&gt;="&amp;T$2)/(24*Premissas!O$3))</f>
        <v>0</v>
      </c>
      <c r="U7" s="18">
        <f>(1+Premissas!P$5)*Frequencia!T7*SUMIFS('Trem Tipo Medio'!$Q:$Q,'Trem Tipo Medio'!$A:$A,$A7,'Trem Tipo Medio'!$AE:$AE,"&lt;="&amp;U$2,'Trem Tipo Medio'!$AF:$AF,"&gt;="&amp;U$2)*(2*SUMIFS('Trem Tipo Medio'!$R:$R,'Trem Tipo Medio'!$A:$A,$A7,'Trem Tipo Medio'!$AE:$AE,"&lt;="&amp;U$2,'Trem Tipo Medio'!$AF:$AF,"&gt;="&amp;U$2)/(24*Premissas!P$3))</f>
        <v>0</v>
      </c>
      <c r="V7" s="18">
        <f>(1+Premissas!Q$5)*Frequencia!U7*SUMIFS('Trem Tipo Medio'!$Q:$Q,'Trem Tipo Medio'!$A:$A,$A7,'Trem Tipo Medio'!$AE:$AE,"&lt;="&amp;V$2,'Trem Tipo Medio'!$AF:$AF,"&gt;="&amp;V$2)*(2*SUMIFS('Trem Tipo Medio'!$R:$R,'Trem Tipo Medio'!$A:$A,$A7,'Trem Tipo Medio'!$AE:$AE,"&lt;="&amp;V$2,'Trem Tipo Medio'!$AF:$AF,"&gt;="&amp;V$2)/(24*Premissas!Q$3))</f>
        <v>0</v>
      </c>
      <c r="W7" s="18">
        <f>(1+Premissas!R$5)*Frequencia!V7*SUMIFS('Trem Tipo Medio'!$Q:$Q,'Trem Tipo Medio'!$A:$A,$A7,'Trem Tipo Medio'!$AE:$AE,"&lt;="&amp;W$2,'Trem Tipo Medio'!$AF:$AF,"&gt;="&amp;W$2)*(2*SUMIFS('Trem Tipo Medio'!$R:$R,'Trem Tipo Medio'!$A:$A,$A7,'Trem Tipo Medio'!$AE:$AE,"&lt;="&amp;W$2,'Trem Tipo Medio'!$AF:$AF,"&gt;="&amp;W$2)/(24*Premissas!R$3))</f>
        <v>0</v>
      </c>
      <c r="X7" s="18">
        <f>(1+Premissas!S$5)*Frequencia!W7*SUMIFS('Trem Tipo Medio'!$Q:$Q,'Trem Tipo Medio'!$A:$A,$A7,'Trem Tipo Medio'!$AE:$AE,"&lt;="&amp;X$2,'Trem Tipo Medio'!$AF:$AF,"&gt;="&amp;X$2)*(2*SUMIFS('Trem Tipo Medio'!$R:$R,'Trem Tipo Medio'!$A:$A,$A7,'Trem Tipo Medio'!$AE:$AE,"&lt;="&amp;X$2,'Trem Tipo Medio'!$AF:$AF,"&gt;="&amp;X$2)/(24*Premissas!S$3))</f>
        <v>0</v>
      </c>
      <c r="Y7" s="18">
        <f>(1+Premissas!T$5)*Frequencia!X7*SUMIFS('Trem Tipo Medio'!$Q:$Q,'Trem Tipo Medio'!$A:$A,$A7,'Trem Tipo Medio'!$AE:$AE,"&lt;="&amp;Y$2,'Trem Tipo Medio'!$AF:$AF,"&gt;="&amp;Y$2)*(2*SUMIFS('Trem Tipo Medio'!$R:$R,'Trem Tipo Medio'!$A:$A,$A7,'Trem Tipo Medio'!$AE:$AE,"&lt;="&amp;Y$2,'Trem Tipo Medio'!$AF:$AF,"&gt;="&amp;Y$2)/(24*Premissas!T$3))</f>
        <v>0</v>
      </c>
      <c r="Z7" s="18">
        <f>(1+Premissas!U$5)*Frequencia!Y7*SUMIFS('Trem Tipo Medio'!$Q:$Q,'Trem Tipo Medio'!$A:$A,$A7,'Trem Tipo Medio'!$AE:$AE,"&lt;="&amp;Z$2,'Trem Tipo Medio'!$AF:$AF,"&gt;="&amp;Z$2)*(2*SUMIFS('Trem Tipo Medio'!$R:$R,'Trem Tipo Medio'!$A:$A,$A7,'Trem Tipo Medio'!$AE:$AE,"&lt;="&amp;Z$2,'Trem Tipo Medio'!$AF:$AF,"&gt;="&amp;Z$2)/(24*Premissas!U$3))</f>
        <v>0</v>
      </c>
      <c r="AA7" s="18">
        <f>(1+Premissas!V$5)*Frequencia!Z7*SUMIFS('Trem Tipo Medio'!$Q:$Q,'Trem Tipo Medio'!$A:$A,$A7,'Trem Tipo Medio'!$AE:$AE,"&lt;="&amp;AA$2,'Trem Tipo Medio'!$AF:$AF,"&gt;="&amp;AA$2)*(2*SUMIFS('Trem Tipo Medio'!$R:$R,'Trem Tipo Medio'!$A:$A,$A7,'Trem Tipo Medio'!$AE:$AE,"&lt;="&amp;AA$2,'Trem Tipo Medio'!$AF:$AF,"&gt;="&amp;AA$2)/(24*Premissas!V$3))</f>
        <v>0</v>
      </c>
      <c r="AB7" s="18">
        <f>(1+Premissas!W$5)*Frequencia!AA7*SUMIFS('Trem Tipo Medio'!$Q:$Q,'Trem Tipo Medio'!$A:$A,$A7,'Trem Tipo Medio'!$AE:$AE,"&lt;="&amp;AB$2,'Trem Tipo Medio'!$AF:$AF,"&gt;="&amp;AB$2)*(2*SUMIFS('Trem Tipo Medio'!$R:$R,'Trem Tipo Medio'!$A:$A,$A7,'Trem Tipo Medio'!$AE:$AE,"&lt;="&amp;AB$2,'Trem Tipo Medio'!$AF:$AF,"&gt;="&amp;AB$2)/(24*Premissas!W$3))</f>
        <v>0</v>
      </c>
      <c r="AC7" s="18">
        <f>(1+Premissas!X$5)*Frequencia!AB7*SUMIFS('Trem Tipo Medio'!$Q:$Q,'Trem Tipo Medio'!$A:$A,$A7,'Trem Tipo Medio'!$AE:$AE,"&lt;="&amp;AC$2,'Trem Tipo Medio'!$AF:$AF,"&gt;="&amp;AC$2)*(2*SUMIFS('Trem Tipo Medio'!$R:$R,'Trem Tipo Medio'!$A:$A,$A7,'Trem Tipo Medio'!$AE:$AE,"&lt;="&amp;AC$2,'Trem Tipo Medio'!$AF:$AF,"&gt;="&amp;AC$2)/(24*Premissas!X$3))</f>
        <v>0</v>
      </c>
      <c r="AD7" s="18">
        <f>(1+Premissas!Y$5)*Frequencia!AC7*SUMIFS('Trem Tipo Medio'!$Q:$Q,'Trem Tipo Medio'!$A:$A,$A7,'Trem Tipo Medio'!$AE:$AE,"&lt;="&amp;AD$2,'Trem Tipo Medio'!$AF:$AF,"&gt;="&amp;AD$2)*(2*SUMIFS('Trem Tipo Medio'!$R:$R,'Trem Tipo Medio'!$A:$A,$A7,'Trem Tipo Medio'!$AE:$AE,"&lt;="&amp;AD$2,'Trem Tipo Medio'!$AF:$AF,"&gt;="&amp;AD$2)/(24*Premissas!Y$3))</f>
        <v>0</v>
      </c>
      <c r="AE7" s="18">
        <f>(1+Premissas!Z$5)*Frequencia!AD7*SUMIFS('Trem Tipo Medio'!$Q:$Q,'Trem Tipo Medio'!$A:$A,$A7,'Trem Tipo Medio'!$AE:$AE,"&lt;="&amp;AE$2,'Trem Tipo Medio'!$AF:$AF,"&gt;="&amp;AE$2)*(2*SUMIFS('Trem Tipo Medio'!$R:$R,'Trem Tipo Medio'!$A:$A,$A7,'Trem Tipo Medio'!$AE:$AE,"&lt;="&amp;AE$2,'Trem Tipo Medio'!$AF:$AF,"&gt;="&amp;AE$2)/(24*Premissas!Z$3))</f>
        <v>0</v>
      </c>
      <c r="AF7" s="18">
        <f>(1+Premissas!AA$5)*Frequencia!AE7*SUMIFS('Trem Tipo Medio'!$Q:$Q,'Trem Tipo Medio'!$A:$A,$A7,'Trem Tipo Medio'!$AE:$AE,"&lt;="&amp;AF$2,'Trem Tipo Medio'!$AF:$AF,"&gt;="&amp;AF$2)*(2*SUMIFS('Trem Tipo Medio'!$R:$R,'Trem Tipo Medio'!$A:$A,$A7,'Trem Tipo Medio'!$AE:$AE,"&lt;="&amp;AF$2,'Trem Tipo Medio'!$AF:$AF,"&gt;="&amp;AF$2)/(24*Premissas!AA$3))</f>
        <v>0</v>
      </c>
      <c r="AG7" s="18">
        <f>(1+Premissas!AB$5)*Frequencia!AF7*SUMIFS('Trem Tipo Medio'!$Q:$Q,'Trem Tipo Medio'!$A:$A,$A7,'Trem Tipo Medio'!$AE:$AE,"&lt;="&amp;AG$2,'Trem Tipo Medio'!$AF:$AF,"&gt;="&amp;AG$2)*(2*SUMIFS('Trem Tipo Medio'!$R:$R,'Trem Tipo Medio'!$A:$A,$A7,'Trem Tipo Medio'!$AE:$AE,"&lt;="&amp;AG$2,'Trem Tipo Medio'!$AF:$AF,"&gt;="&amp;AG$2)/(24*Premissas!AB$3))</f>
        <v>0</v>
      </c>
      <c r="AH7" s="18">
        <f>(1+Premissas!AC$5)*Frequencia!AG7*SUMIFS('Trem Tipo Medio'!$Q:$Q,'Trem Tipo Medio'!$A:$A,$A7,'Trem Tipo Medio'!$AE:$AE,"&lt;="&amp;AH$2,'Trem Tipo Medio'!$AF:$AF,"&gt;="&amp;AH$2)*(2*SUMIFS('Trem Tipo Medio'!$R:$R,'Trem Tipo Medio'!$A:$A,$A7,'Trem Tipo Medio'!$AE:$AE,"&lt;="&amp;AH$2,'Trem Tipo Medio'!$AF:$AF,"&gt;="&amp;AH$2)/(24*Premissas!AC$3))</f>
        <v>0</v>
      </c>
      <c r="AI7" s="18">
        <f>(1+Premissas!AD$5)*Frequencia!AH7*SUMIFS('Trem Tipo Medio'!$Q:$Q,'Trem Tipo Medio'!$A:$A,$A7,'Trem Tipo Medio'!$AE:$AE,"&lt;="&amp;AI$2,'Trem Tipo Medio'!$AF:$AF,"&gt;="&amp;AI$2)*(2*SUMIFS('Trem Tipo Medio'!$R:$R,'Trem Tipo Medio'!$A:$A,$A7,'Trem Tipo Medio'!$AE:$AE,"&lt;="&amp;AI$2,'Trem Tipo Medio'!$AF:$AF,"&gt;="&amp;AI$2)/(24*Premissas!AD$3))</f>
        <v>0</v>
      </c>
      <c r="AJ7" s="18">
        <f>(1+Premissas!AE$5)*Frequencia!AI7*SUMIFS('Trem Tipo Medio'!$Q:$Q,'Trem Tipo Medio'!$A:$A,$A7,'Trem Tipo Medio'!$AE:$AE,"&lt;="&amp;AJ$2,'Trem Tipo Medio'!$AF:$AF,"&gt;="&amp;AJ$2)*(2*SUMIFS('Trem Tipo Medio'!$R:$R,'Trem Tipo Medio'!$A:$A,$A7,'Trem Tipo Medio'!$AE:$AE,"&lt;="&amp;AJ$2,'Trem Tipo Medio'!$AF:$AF,"&gt;="&amp;AJ$2)/(24*Premissas!AE$3))</f>
        <v>0</v>
      </c>
      <c r="AK7" s="18">
        <f>(1+Premissas!AF$5)*Frequencia!AJ7*SUMIFS('Trem Tipo Medio'!$Q:$Q,'Trem Tipo Medio'!$A:$A,$A7,'Trem Tipo Medio'!$AE:$AE,"&lt;="&amp;AK$2,'Trem Tipo Medio'!$AF:$AF,"&gt;="&amp;AK$2)*(2*SUMIFS('Trem Tipo Medio'!$R:$R,'Trem Tipo Medio'!$A:$A,$A7,'Trem Tipo Medio'!$AE:$AE,"&lt;="&amp;AK$2,'Trem Tipo Medio'!$AF:$AF,"&gt;="&amp;AK$2)/(24*Premissas!AF$3))</f>
        <v>0</v>
      </c>
      <c r="AL7" s="18">
        <f>(1+Premissas!AG$5)*Frequencia!AK7*SUMIFS('Trem Tipo Medio'!$Q:$Q,'Trem Tipo Medio'!$A:$A,$A7,'Trem Tipo Medio'!$AE:$AE,"&lt;="&amp;AL$2,'Trem Tipo Medio'!$AF:$AF,"&gt;="&amp;AL$2)*(2*SUMIFS('Trem Tipo Medio'!$R:$R,'Trem Tipo Medio'!$A:$A,$A7,'Trem Tipo Medio'!$AE:$AE,"&lt;="&amp;AL$2,'Trem Tipo Medio'!$AF:$AF,"&gt;="&amp;AL$2)/(24*Premissas!AG$3))</f>
        <v>0</v>
      </c>
      <c r="AM7" s="18">
        <f>(1+Premissas!AH$5)*Frequencia!AL7*SUMIFS('Trem Tipo Medio'!$Q:$Q,'Trem Tipo Medio'!$A:$A,$A7,'Trem Tipo Medio'!$AE:$AE,"&lt;="&amp;AM$2,'Trem Tipo Medio'!$AF:$AF,"&gt;="&amp;AM$2)*(2*SUMIFS('Trem Tipo Medio'!$R:$R,'Trem Tipo Medio'!$A:$A,$A7,'Trem Tipo Medio'!$AE:$AE,"&lt;="&amp;AM$2,'Trem Tipo Medio'!$AF:$AF,"&gt;="&amp;AM$2)/(24*Premissas!AH$3))</f>
        <v>0</v>
      </c>
      <c r="AN7" s="18">
        <f>(1+Premissas!AI$5)*Frequencia!AM7*SUMIFS('Trem Tipo Medio'!$Q:$Q,'Trem Tipo Medio'!$A:$A,$A7,'Trem Tipo Medio'!$AE:$AE,"&lt;="&amp;AN$2,'Trem Tipo Medio'!$AF:$AF,"&gt;="&amp;AN$2)*(2*SUMIFS('Trem Tipo Medio'!$R:$R,'Trem Tipo Medio'!$A:$A,$A7,'Trem Tipo Medio'!$AE:$AE,"&lt;="&amp;AN$2,'Trem Tipo Medio'!$AF:$AF,"&gt;="&amp;AN$2)/(24*Premissas!AI$3))</f>
        <v>0</v>
      </c>
      <c r="AO7" s="18">
        <f>(1+Premissas!AJ$5)*Frequencia!AN7*SUMIFS('Trem Tipo Medio'!$Q:$Q,'Trem Tipo Medio'!$A:$A,$A7,'Trem Tipo Medio'!$AE:$AE,"&lt;="&amp;AO$2,'Trem Tipo Medio'!$AF:$AF,"&gt;="&amp;AO$2)*(2*SUMIFS('Trem Tipo Medio'!$R:$R,'Trem Tipo Medio'!$A:$A,$A7,'Trem Tipo Medio'!$AE:$AE,"&lt;="&amp;AO$2,'Trem Tipo Medio'!$AF:$AF,"&gt;="&amp;AO$2)/(24*Premissas!AJ$3))</f>
        <v>0</v>
      </c>
      <c r="AP7" s="18">
        <f>(1+Premissas!AK$5)*Frequencia!AO7*SUMIFS('Trem Tipo Medio'!$Q:$Q,'Trem Tipo Medio'!$A:$A,$A7,'Trem Tipo Medio'!$AE:$AE,"&lt;="&amp;AP$2,'Trem Tipo Medio'!$AF:$AF,"&gt;="&amp;AP$2)*(2*SUMIFS('Trem Tipo Medio'!$R:$R,'Trem Tipo Medio'!$A:$A,$A7,'Trem Tipo Medio'!$AE:$AE,"&lt;="&amp;AP$2,'Trem Tipo Medio'!$AF:$AF,"&gt;="&amp;AP$2)/(24*Premissas!AK$3))</f>
        <v>0</v>
      </c>
      <c r="AQ7" s="18">
        <f>(1+Premissas!AL$5)*Frequencia!AP7*SUMIFS('Trem Tipo Medio'!$Q:$Q,'Trem Tipo Medio'!$A:$A,$A7,'Trem Tipo Medio'!$AE:$AE,"&lt;="&amp;AQ$2,'Trem Tipo Medio'!$AF:$AF,"&gt;="&amp;AQ$2)*(2*SUMIFS('Trem Tipo Medio'!$R:$R,'Trem Tipo Medio'!$A:$A,$A7,'Trem Tipo Medio'!$AE:$AE,"&lt;="&amp;AQ$2,'Trem Tipo Medio'!$AF:$AF,"&gt;="&amp;AQ$2)/(24*Premissas!AL$3))</f>
        <v>0</v>
      </c>
      <c r="AR7" s="18">
        <f>(1+Premissas!AM$5)*Frequencia!AQ7*SUMIFS('Trem Tipo Medio'!$Q:$Q,'Trem Tipo Medio'!$A:$A,$A7,'Trem Tipo Medio'!$AE:$AE,"&lt;="&amp;AR$2,'Trem Tipo Medio'!$AF:$AF,"&gt;="&amp;AR$2)*(2*SUMIFS('Trem Tipo Medio'!$R:$R,'Trem Tipo Medio'!$A:$A,$A7,'Trem Tipo Medio'!$AE:$AE,"&lt;="&amp;AR$2,'Trem Tipo Medio'!$AF:$AF,"&gt;="&amp;AR$2)/(24*Premissas!AM$3))</f>
        <v>0</v>
      </c>
      <c r="AS7" s="18">
        <f>(1+Premissas!AN$5)*Frequencia!AR7*SUMIFS('Trem Tipo Medio'!$Q:$Q,'Trem Tipo Medio'!$A:$A,$A7,'Trem Tipo Medio'!$AE:$AE,"&lt;="&amp;AS$2,'Trem Tipo Medio'!$AF:$AF,"&gt;="&amp;AS$2)*(2*SUMIFS('Trem Tipo Medio'!$R:$R,'Trem Tipo Medio'!$A:$A,$A7,'Trem Tipo Medio'!$AE:$AE,"&lt;="&amp;AS$2,'Trem Tipo Medio'!$AF:$AF,"&gt;="&amp;AS$2)/(24*Premissas!AN$3))</f>
        <v>0</v>
      </c>
      <c r="AT7" s="18">
        <f>(1+Premissas!AO$5)*Frequencia!AS7*SUMIFS('Trem Tipo Medio'!$Q:$Q,'Trem Tipo Medio'!$A:$A,$A7,'Trem Tipo Medio'!$AE:$AE,"&lt;="&amp;AT$2,'Trem Tipo Medio'!$AF:$AF,"&gt;="&amp;AT$2)*(2*SUMIFS('Trem Tipo Medio'!$R:$R,'Trem Tipo Medio'!$A:$A,$A7,'Trem Tipo Medio'!$AE:$AE,"&lt;="&amp;AT$2,'Trem Tipo Medio'!$AF:$AF,"&gt;="&amp;AT$2)/(24*Premissas!AO$3))</f>
        <v>0</v>
      </c>
    </row>
    <row r="8" spans="1:46" s="32" customFormat="1" x14ac:dyDescent="0.25">
      <c r="A8" s="6">
        <f t="shared" si="0"/>
        <v>6</v>
      </c>
      <c r="B8" s="3" t="e">
        <f>VLOOKUP($A8,#REF!,2,0)</f>
        <v>#REF!</v>
      </c>
      <c r="C8" s="3" t="e">
        <f>VLOOKUP($A8,#REF!,3,0)</f>
        <v>#REF!</v>
      </c>
      <c r="D8" s="3" t="e">
        <f>VLOOKUP($A8,#REF!,7,0)</f>
        <v>#REF!</v>
      </c>
      <c r="E8" s="3" t="e">
        <f>VLOOKUP($A8,#REF!,22,0)</f>
        <v>#REF!</v>
      </c>
      <c r="F8" s="43" t="str">
        <f>VLOOKUP(A8,'Trem Tipo Medio'!A:I,8,0)</f>
        <v>AC44</v>
      </c>
      <c r="G8" s="6"/>
      <c r="H8" s="18">
        <f>(1+Premissas!C$5)*Frequencia!G8*SUMIFS('Trem Tipo Medio'!$Q:$Q,'Trem Tipo Medio'!$A:$A,$A8,'Trem Tipo Medio'!$AE:$AE,"&lt;="&amp;H$2,'Trem Tipo Medio'!$AF:$AF,"&gt;="&amp;H$2)*(2*SUMIFS('Trem Tipo Medio'!$R:$R,'Trem Tipo Medio'!$A:$A,$A8,'Trem Tipo Medio'!$AE:$AE,"&lt;="&amp;H$2,'Trem Tipo Medio'!$AF:$AF,"&gt;="&amp;H$2)/(24*Premissas!C$3))</f>
        <v>0</v>
      </c>
      <c r="I8" s="18">
        <f>(1+Premissas!D$5)*Frequencia!H8*SUMIFS('Trem Tipo Medio'!$Q:$Q,'Trem Tipo Medio'!$A:$A,$A8,'Trem Tipo Medio'!$AE:$AE,"&lt;="&amp;I$2,'Trem Tipo Medio'!$AF:$AF,"&gt;="&amp;I$2)*(2*SUMIFS('Trem Tipo Medio'!$R:$R,'Trem Tipo Medio'!$A:$A,$A8,'Trem Tipo Medio'!$AE:$AE,"&lt;="&amp;I$2,'Trem Tipo Medio'!$AF:$AF,"&gt;="&amp;I$2)/(24*Premissas!D$3))</f>
        <v>0</v>
      </c>
      <c r="J8" s="18">
        <f>(1+Premissas!E$5)*Frequencia!I8*SUMIFS('Trem Tipo Medio'!$Q:$Q,'Trem Tipo Medio'!$A:$A,$A8,'Trem Tipo Medio'!$AE:$AE,"&lt;="&amp;J$2,'Trem Tipo Medio'!$AF:$AF,"&gt;="&amp;J$2)*(2*SUMIFS('Trem Tipo Medio'!$R:$R,'Trem Tipo Medio'!$A:$A,$A8,'Trem Tipo Medio'!$AE:$AE,"&lt;="&amp;J$2,'Trem Tipo Medio'!$AF:$AF,"&gt;="&amp;J$2)/(24*Premissas!E$3))</f>
        <v>0</v>
      </c>
      <c r="K8" s="18">
        <f>(1+Premissas!F$5)*Frequencia!J8*SUMIFS('Trem Tipo Medio'!$Q:$Q,'Trem Tipo Medio'!$A:$A,$A8,'Trem Tipo Medio'!$AE:$AE,"&lt;="&amp;K$2,'Trem Tipo Medio'!$AF:$AF,"&gt;="&amp;K$2)*(2*SUMIFS('Trem Tipo Medio'!$R:$R,'Trem Tipo Medio'!$A:$A,$A8,'Trem Tipo Medio'!$AE:$AE,"&lt;="&amp;K$2,'Trem Tipo Medio'!$AF:$AF,"&gt;="&amp;K$2)/(24*Premissas!F$3))</f>
        <v>0</v>
      </c>
      <c r="L8" s="18">
        <f>(1+Premissas!G$5)*Frequencia!K8*SUMIFS('Trem Tipo Medio'!$Q:$Q,'Trem Tipo Medio'!$A:$A,$A8,'Trem Tipo Medio'!$AE:$AE,"&lt;="&amp;L$2,'Trem Tipo Medio'!$AF:$AF,"&gt;="&amp;L$2)*(2*SUMIFS('Trem Tipo Medio'!$R:$R,'Trem Tipo Medio'!$A:$A,$A8,'Trem Tipo Medio'!$AE:$AE,"&lt;="&amp;L$2,'Trem Tipo Medio'!$AF:$AF,"&gt;="&amp;L$2)/(24*Premissas!G$3))</f>
        <v>0</v>
      </c>
      <c r="M8" s="18">
        <f>(1+Premissas!H$5)*Frequencia!L8*SUMIFS('Trem Tipo Medio'!$Q:$Q,'Trem Tipo Medio'!$A:$A,$A8,'Trem Tipo Medio'!$AE:$AE,"&lt;="&amp;M$2,'Trem Tipo Medio'!$AF:$AF,"&gt;="&amp;M$2)*(2*SUMIFS('Trem Tipo Medio'!$R:$R,'Trem Tipo Medio'!$A:$A,$A8,'Trem Tipo Medio'!$AE:$AE,"&lt;="&amp;M$2,'Trem Tipo Medio'!$AF:$AF,"&gt;="&amp;M$2)/(24*Premissas!H$3))</f>
        <v>0</v>
      </c>
      <c r="N8" s="18">
        <f>(1+Premissas!I$5)*Frequencia!M8*SUMIFS('Trem Tipo Medio'!$Q:$Q,'Trem Tipo Medio'!$A:$A,$A8,'Trem Tipo Medio'!$AE:$AE,"&lt;="&amp;N$2,'Trem Tipo Medio'!$AF:$AF,"&gt;="&amp;N$2)*(2*SUMIFS('Trem Tipo Medio'!$R:$R,'Trem Tipo Medio'!$A:$A,$A8,'Trem Tipo Medio'!$AE:$AE,"&lt;="&amp;N$2,'Trem Tipo Medio'!$AF:$AF,"&gt;="&amp;N$2)/(24*Premissas!I$3))</f>
        <v>0</v>
      </c>
      <c r="O8" s="18">
        <f>(1+Premissas!J$5)*Frequencia!N8*SUMIFS('Trem Tipo Medio'!$Q:$Q,'Trem Tipo Medio'!$A:$A,$A8,'Trem Tipo Medio'!$AE:$AE,"&lt;="&amp;O$2,'Trem Tipo Medio'!$AF:$AF,"&gt;="&amp;O$2)*(2*SUMIFS('Trem Tipo Medio'!$R:$R,'Trem Tipo Medio'!$A:$A,$A8,'Trem Tipo Medio'!$AE:$AE,"&lt;="&amp;O$2,'Trem Tipo Medio'!$AF:$AF,"&gt;="&amp;O$2)/(24*Premissas!J$3))</f>
        <v>0</v>
      </c>
      <c r="P8" s="18">
        <f>(1+Premissas!K$5)*Frequencia!O8*SUMIFS('Trem Tipo Medio'!$Q:$Q,'Trem Tipo Medio'!$A:$A,$A8,'Trem Tipo Medio'!$AE:$AE,"&lt;="&amp;P$2,'Trem Tipo Medio'!$AF:$AF,"&gt;="&amp;P$2)*(2*SUMIFS('Trem Tipo Medio'!$R:$R,'Trem Tipo Medio'!$A:$A,$A8,'Trem Tipo Medio'!$AE:$AE,"&lt;="&amp;P$2,'Trem Tipo Medio'!$AF:$AF,"&gt;="&amp;P$2)/(24*Premissas!K$3))</f>
        <v>0</v>
      </c>
      <c r="Q8" s="18">
        <f>(1+Premissas!L$5)*Frequencia!P8*SUMIFS('Trem Tipo Medio'!$Q:$Q,'Trem Tipo Medio'!$A:$A,$A8,'Trem Tipo Medio'!$AE:$AE,"&lt;="&amp;Q$2,'Trem Tipo Medio'!$AF:$AF,"&gt;="&amp;Q$2)*(2*SUMIFS('Trem Tipo Medio'!$R:$R,'Trem Tipo Medio'!$A:$A,$A8,'Trem Tipo Medio'!$AE:$AE,"&lt;="&amp;Q$2,'Trem Tipo Medio'!$AF:$AF,"&gt;="&amp;Q$2)/(24*Premissas!L$3))</f>
        <v>0</v>
      </c>
      <c r="R8" s="18">
        <f>(1+Premissas!M$5)*Frequencia!Q8*SUMIFS('Trem Tipo Medio'!$Q:$Q,'Trem Tipo Medio'!$A:$A,$A8,'Trem Tipo Medio'!$AE:$AE,"&lt;="&amp;R$2,'Trem Tipo Medio'!$AF:$AF,"&gt;="&amp;R$2)*(2*SUMIFS('Trem Tipo Medio'!$R:$R,'Trem Tipo Medio'!$A:$A,$A8,'Trem Tipo Medio'!$AE:$AE,"&lt;="&amp;R$2,'Trem Tipo Medio'!$AF:$AF,"&gt;="&amp;R$2)/(24*Premissas!M$3))</f>
        <v>0</v>
      </c>
      <c r="S8" s="18">
        <f>(1+Premissas!N$5)*Frequencia!R8*SUMIFS('Trem Tipo Medio'!$Q:$Q,'Trem Tipo Medio'!$A:$A,$A8,'Trem Tipo Medio'!$AE:$AE,"&lt;="&amp;S$2,'Trem Tipo Medio'!$AF:$AF,"&gt;="&amp;S$2)*(2*SUMIFS('Trem Tipo Medio'!$R:$R,'Trem Tipo Medio'!$A:$A,$A8,'Trem Tipo Medio'!$AE:$AE,"&lt;="&amp;S$2,'Trem Tipo Medio'!$AF:$AF,"&gt;="&amp;S$2)/(24*Premissas!N$3))</f>
        <v>0</v>
      </c>
      <c r="T8" s="18">
        <f>(1+Premissas!O$5)*Frequencia!S8*SUMIFS('Trem Tipo Medio'!$Q:$Q,'Trem Tipo Medio'!$A:$A,$A8,'Trem Tipo Medio'!$AE:$AE,"&lt;="&amp;T$2,'Trem Tipo Medio'!$AF:$AF,"&gt;="&amp;T$2)*(2*SUMIFS('Trem Tipo Medio'!$R:$R,'Trem Tipo Medio'!$A:$A,$A8,'Trem Tipo Medio'!$AE:$AE,"&lt;="&amp;T$2,'Trem Tipo Medio'!$AF:$AF,"&gt;="&amp;T$2)/(24*Premissas!O$3))</f>
        <v>0</v>
      </c>
      <c r="U8" s="18">
        <f>(1+Premissas!P$5)*Frequencia!T8*SUMIFS('Trem Tipo Medio'!$Q:$Q,'Trem Tipo Medio'!$A:$A,$A8,'Trem Tipo Medio'!$AE:$AE,"&lt;="&amp;U$2,'Trem Tipo Medio'!$AF:$AF,"&gt;="&amp;U$2)*(2*SUMIFS('Trem Tipo Medio'!$R:$R,'Trem Tipo Medio'!$A:$A,$A8,'Trem Tipo Medio'!$AE:$AE,"&lt;="&amp;U$2,'Trem Tipo Medio'!$AF:$AF,"&gt;="&amp;U$2)/(24*Premissas!P$3))</f>
        <v>0</v>
      </c>
      <c r="V8" s="18">
        <f>(1+Premissas!Q$5)*Frequencia!U8*SUMIFS('Trem Tipo Medio'!$Q:$Q,'Trem Tipo Medio'!$A:$A,$A8,'Trem Tipo Medio'!$AE:$AE,"&lt;="&amp;V$2,'Trem Tipo Medio'!$AF:$AF,"&gt;="&amp;V$2)*(2*SUMIFS('Trem Tipo Medio'!$R:$R,'Trem Tipo Medio'!$A:$A,$A8,'Trem Tipo Medio'!$AE:$AE,"&lt;="&amp;V$2,'Trem Tipo Medio'!$AF:$AF,"&gt;="&amp;V$2)/(24*Premissas!Q$3))</f>
        <v>0</v>
      </c>
      <c r="W8" s="18">
        <f>(1+Premissas!R$5)*Frequencia!V8*SUMIFS('Trem Tipo Medio'!$Q:$Q,'Trem Tipo Medio'!$A:$A,$A8,'Trem Tipo Medio'!$AE:$AE,"&lt;="&amp;W$2,'Trem Tipo Medio'!$AF:$AF,"&gt;="&amp;W$2)*(2*SUMIFS('Trem Tipo Medio'!$R:$R,'Trem Tipo Medio'!$A:$A,$A8,'Trem Tipo Medio'!$AE:$AE,"&lt;="&amp;W$2,'Trem Tipo Medio'!$AF:$AF,"&gt;="&amp;W$2)/(24*Premissas!R$3))</f>
        <v>0</v>
      </c>
      <c r="X8" s="18">
        <f>(1+Premissas!S$5)*Frequencia!W8*SUMIFS('Trem Tipo Medio'!$Q:$Q,'Trem Tipo Medio'!$A:$A,$A8,'Trem Tipo Medio'!$AE:$AE,"&lt;="&amp;X$2,'Trem Tipo Medio'!$AF:$AF,"&gt;="&amp;X$2)*(2*SUMIFS('Trem Tipo Medio'!$R:$R,'Trem Tipo Medio'!$A:$A,$A8,'Trem Tipo Medio'!$AE:$AE,"&lt;="&amp;X$2,'Trem Tipo Medio'!$AF:$AF,"&gt;="&amp;X$2)/(24*Premissas!S$3))</f>
        <v>0</v>
      </c>
      <c r="Y8" s="18">
        <f>(1+Premissas!T$5)*Frequencia!X8*SUMIFS('Trem Tipo Medio'!$Q:$Q,'Trem Tipo Medio'!$A:$A,$A8,'Trem Tipo Medio'!$AE:$AE,"&lt;="&amp;Y$2,'Trem Tipo Medio'!$AF:$AF,"&gt;="&amp;Y$2)*(2*SUMIFS('Trem Tipo Medio'!$R:$R,'Trem Tipo Medio'!$A:$A,$A8,'Trem Tipo Medio'!$AE:$AE,"&lt;="&amp;Y$2,'Trem Tipo Medio'!$AF:$AF,"&gt;="&amp;Y$2)/(24*Premissas!T$3))</f>
        <v>0</v>
      </c>
      <c r="Z8" s="18">
        <f>(1+Premissas!U$5)*Frequencia!Y8*SUMIFS('Trem Tipo Medio'!$Q:$Q,'Trem Tipo Medio'!$A:$A,$A8,'Trem Tipo Medio'!$AE:$AE,"&lt;="&amp;Z$2,'Trem Tipo Medio'!$AF:$AF,"&gt;="&amp;Z$2)*(2*SUMIFS('Trem Tipo Medio'!$R:$R,'Trem Tipo Medio'!$A:$A,$A8,'Trem Tipo Medio'!$AE:$AE,"&lt;="&amp;Z$2,'Trem Tipo Medio'!$AF:$AF,"&gt;="&amp;Z$2)/(24*Premissas!U$3))</f>
        <v>0</v>
      </c>
      <c r="AA8" s="18">
        <f>(1+Premissas!V$5)*Frequencia!Z8*SUMIFS('Trem Tipo Medio'!$Q:$Q,'Trem Tipo Medio'!$A:$A,$A8,'Trem Tipo Medio'!$AE:$AE,"&lt;="&amp;AA$2,'Trem Tipo Medio'!$AF:$AF,"&gt;="&amp;AA$2)*(2*SUMIFS('Trem Tipo Medio'!$R:$R,'Trem Tipo Medio'!$A:$A,$A8,'Trem Tipo Medio'!$AE:$AE,"&lt;="&amp;AA$2,'Trem Tipo Medio'!$AF:$AF,"&gt;="&amp;AA$2)/(24*Premissas!V$3))</f>
        <v>0</v>
      </c>
      <c r="AB8" s="18">
        <f>(1+Premissas!W$5)*Frequencia!AA8*SUMIFS('Trem Tipo Medio'!$Q:$Q,'Trem Tipo Medio'!$A:$A,$A8,'Trem Tipo Medio'!$AE:$AE,"&lt;="&amp;AB$2,'Trem Tipo Medio'!$AF:$AF,"&gt;="&amp;AB$2)*(2*SUMIFS('Trem Tipo Medio'!$R:$R,'Trem Tipo Medio'!$A:$A,$A8,'Trem Tipo Medio'!$AE:$AE,"&lt;="&amp;AB$2,'Trem Tipo Medio'!$AF:$AF,"&gt;="&amp;AB$2)/(24*Premissas!W$3))</f>
        <v>0</v>
      </c>
      <c r="AC8" s="18">
        <f>(1+Premissas!X$5)*Frequencia!AB8*SUMIFS('Trem Tipo Medio'!$Q:$Q,'Trem Tipo Medio'!$A:$A,$A8,'Trem Tipo Medio'!$AE:$AE,"&lt;="&amp;AC$2,'Trem Tipo Medio'!$AF:$AF,"&gt;="&amp;AC$2)*(2*SUMIFS('Trem Tipo Medio'!$R:$R,'Trem Tipo Medio'!$A:$A,$A8,'Trem Tipo Medio'!$AE:$AE,"&lt;="&amp;AC$2,'Trem Tipo Medio'!$AF:$AF,"&gt;="&amp;AC$2)/(24*Premissas!X$3))</f>
        <v>0</v>
      </c>
      <c r="AD8" s="18">
        <f>(1+Premissas!Y$5)*Frequencia!AC8*SUMIFS('Trem Tipo Medio'!$Q:$Q,'Trem Tipo Medio'!$A:$A,$A8,'Trem Tipo Medio'!$AE:$AE,"&lt;="&amp;AD$2,'Trem Tipo Medio'!$AF:$AF,"&gt;="&amp;AD$2)*(2*SUMIFS('Trem Tipo Medio'!$R:$R,'Trem Tipo Medio'!$A:$A,$A8,'Trem Tipo Medio'!$AE:$AE,"&lt;="&amp;AD$2,'Trem Tipo Medio'!$AF:$AF,"&gt;="&amp;AD$2)/(24*Premissas!Y$3))</f>
        <v>0</v>
      </c>
      <c r="AE8" s="18">
        <f>(1+Premissas!Z$5)*Frequencia!AD8*SUMIFS('Trem Tipo Medio'!$Q:$Q,'Trem Tipo Medio'!$A:$A,$A8,'Trem Tipo Medio'!$AE:$AE,"&lt;="&amp;AE$2,'Trem Tipo Medio'!$AF:$AF,"&gt;="&amp;AE$2)*(2*SUMIFS('Trem Tipo Medio'!$R:$R,'Trem Tipo Medio'!$A:$A,$A8,'Trem Tipo Medio'!$AE:$AE,"&lt;="&amp;AE$2,'Trem Tipo Medio'!$AF:$AF,"&gt;="&amp;AE$2)/(24*Premissas!Z$3))</f>
        <v>0</v>
      </c>
      <c r="AF8" s="18">
        <f>(1+Premissas!AA$5)*Frequencia!AE8*SUMIFS('Trem Tipo Medio'!$Q:$Q,'Trem Tipo Medio'!$A:$A,$A8,'Trem Tipo Medio'!$AE:$AE,"&lt;="&amp;AF$2,'Trem Tipo Medio'!$AF:$AF,"&gt;="&amp;AF$2)*(2*SUMIFS('Trem Tipo Medio'!$R:$R,'Trem Tipo Medio'!$A:$A,$A8,'Trem Tipo Medio'!$AE:$AE,"&lt;="&amp;AF$2,'Trem Tipo Medio'!$AF:$AF,"&gt;="&amp;AF$2)/(24*Premissas!AA$3))</f>
        <v>0</v>
      </c>
      <c r="AG8" s="18">
        <f>(1+Premissas!AB$5)*Frequencia!AF8*SUMIFS('Trem Tipo Medio'!$Q:$Q,'Trem Tipo Medio'!$A:$A,$A8,'Trem Tipo Medio'!$AE:$AE,"&lt;="&amp;AG$2,'Trem Tipo Medio'!$AF:$AF,"&gt;="&amp;AG$2)*(2*SUMIFS('Trem Tipo Medio'!$R:$R,'Trem Tipo Medio'!$A:$A,$A8,'Trem Tipo Medio'!$AE:$AE,"&lt;="&amp;AG$2,'Trem Tipo Medio'!$AF:$AF,"&gt;="&amp;AG$2)/(24*Premissas!AB$3))</f>
        <v>0</v>
      </c>
      <c r="AH8" s="18">
        <f>(1+Premissas!AC$5)*Frequencia!AG8*SUMIFS('Trem Tipo Medio'!$Q:$Q,'Trem Tipo Medio'!$A:$A,$A8,'Trem Tipo Medio'!$AE:$AE,"&lt;="&amp;AH$2,'Trem Tipo Medio'!$AF:$AF,"&gt;="&amp;AH$2)*(2*SUMIFS('Trem Tipo Medio'!$R:$R,'Trem Tipo Medio'!$A:$A,$A8,'Trem Tipo Medio'!$AE:$AE,"&lt;="&amp;AH$2,'Trem Tipo Medio'!$AF:$AF,"&gt;="&amp;AH$2)/(24*Premissas!AC$3))</f>
        <v>0</v>
      </c>
      <c r="AI8" s="18">
        <f>(1+Premissas!AD$5)*Frequencia!AH8*SUMIFS('Trem Tipo Medio'!$Q:$Q,'Trem Tipo Medio'!$A:$A,$A8,'Trem Tipo Medio'!$AE:$AE,"&lt;="&amp;AI$2,'Trem Tipo Medio'!$AF:$AF,"&gt;="&amp;AI$2)*(2*SUMIFS('Trem Tipo Medio'!$R:$R,'Trem Tipo Medio'!$A:$A,$A8,'Trem Tipo Medio'!$AE:$AE,"&lt;="&amp;AI$2,'Trem Tipo Medio'!$AF:$AF,"&gt;="&amp;AI$2)/(24*Premissas!AD$3))</f>
        <v>0</v>
      </c>
      <c r="AJ8" s="18">
        <f>(1+Premissas!AE$5)*Frequencia!AI8*SUMIFS('Trem Tipo Medio'!$Q:$Q,'Trem Tipo Medio'!$A:$A,$A8,'Trem Tipo Medio'!$AE:$AE,"&lt;="&amp;AJ$2,'Trem Tipo Medio'!$AF:$AF,"&gt;="&amp;AJ$2)*(2*SUMIFS('Trem Tipo Medio'!$R:$R,'Trem Tipo Medio'!$A:$A,$A8,'Trem Tipo Medio'!$AE:$AE,"&lt;="&amp;AJ$2,'Trem Tipo Medio'!$AF:$AF,"&gt;="&amp;AJ$2)/(24*Premissas!AE$3))</f>
        <v>0</v>
      </c>
      <c r="AK8" s="18">
        <f>(1+Premissas!AF$5)*Frequencia!AJ8*SUMIFS('Trem Tipo Medio'!$Q:$Q,'Trem Tipo Medio'!$A:$A,$A8,'Trem Tipo Medio'!$AE:$AE,"&lt;="&amp;AK$2,'Trem Tipo Medio'!$AF:$AF,"&gt;="&amp;AK$2)*(2*SUMIFS('Trem Tipo Medio'!$R:$R,'Trem Tipo Medio'!$A:$A,$A8,'Trem Tipo Medio'!$AE:$AE,"&lt;="&amp;AK$2,'Trem Tipo Medio'!$AF:$AF,"&gt;="&amp;AK$2)/(24*Premissas!AF$3))</f>
        <v>0</v>
      </c>
      <c r="AL8" s="18">
        <f>(1+Premissas!AG$5)*Frequencia!AK8*SUMIFS('Trem Tipo Medio'!$Q:$Q,'Trem Tipo Medio'!$A:$A,$A8,'Trem Tipo Medio'!$AE:$AE,"&lt;="&amp;AL$2,'Trem Tipo Medio'!$AF:$AF,"&gt;="&amp;AL$2)*(2*SUMIFS('Trem Tipo Medio'!$R:$R,'Trem Tipo Medio'!$A:$A,$A8,'Trem Tipo Medio'!$AE:$AE,"&lt;="&amp;AL$2,'Trem Tipo Medio'!$AF:$AF,"&gt;="&amp;AL$2)/(24*Premissas!AG$3))</f>
        <v>0</v>
      </c>
      <c r="AM8" s="18">
        <f>(1+Premissas!AH$5)*Frequencia!AL8*SUMIFS('Trem Tipo Medio'!$Q:$Q,'Trem Tipo Medio'!$A:$A,$A8,'Trem Tipo Medio'!$AE:$AE,"&lt;="&amp;AM$2,'Trem Tipo Medio'!$AF:$AF,"&gt;="&amp;AM$2)*(2*SUMIFS('Trem Tipo Medio'!$R:$R,'Trem Tipo Medio'!$A:$A,$A8,'Trem Tipo Medio'!$AE:$AE,"&lt;="&amp;AM$2,'Trem Tipo Medio'!$AF:$AF,"&gt;="&amp;AM$2)/(24*Premissas!AH$3))</f>
        <v>0</v>
      </c>
      <c r="AN8" s="18">
        <f>(1+Premissas!AI$5)*Frequencia!AM8*SUMIFS('Trem Tipo Medio'!$Q:$Q,'Trem Tipo Medio'!$A:$A,$A8,'Trem Tipo Medio'!$AE:$AE,"&lt;="&amp;AN$2,'Trem Tipo Medio'!$AF:$AF,"&gt;="&amp;AN$2)*(2*SUMIFS('Trem Tipo Medio'!$R:$R,'Trem Tipo Medio'!$A:$A,$A8,'Trem Tipo Medio'!$AE:$AE,"&lt;="&amp;AN$2,'Trem Tipo Medio'!$AF:$AF,"&gt;="&amp;AN$2)/(24*Premissas!AI$3))</f>
        <v>0</v>
      </c>
      <c r="AO8" s="18">
        <f>(1+Premissas!AJ$5)*Frequencia!AN8*SUMIFS('Trem Tipo Medio'!$Q:$Q,'Trem Tipo Medio'!$A:$A,$A8,'Trem Tipo Medio'!$AE:$AE,"&lt;="&amp;AO$2,'Trem Tipo Medio'!$AF:$AF,"&gt;="&amp;AO$2)*(2*SUMIFS('Trem Tipo Medio'!$R:$R,'Trem Tipo Medio'!$A:$A,$A8,'Trem Tipo Medio'!$AE:$AE,"&lt;="&amp;AO$2,'Trem Tipo Medio'!$AF:$AF,"&gt;="&amp;AO$2)/(24*Premissas!AJ$3))</f>
        <v>0</v>
      </c>
      <c r="AP8" s="18">
        <f>(1+Premissas!AK$5)*Frequencia!AO8*SUMIFS('Trem Tipo Medio'!$Q:$Q,'Trem Tipo Medio'!$A:$A,$A8,'Trem Tipo Medio'!$AE:$AE,"&lt;="&amp;AP$2,'Trem Tipo Medio'!$AF:$AF,"&gt;="&amp;AP$2)*(2*SUMIFS('Trem Tipo Medio'!$R:$R,'Trem Tipo Medio'!$A:$A,$A8,'Trem Tipo Medio'!$AE:$AE,"&lt;="&amp;AP$2,'Trem Tipo Medio'!$AF:$AF,"&gt;="&amp;AP$2)/(24*Premissas!AK$3))</f>
        <v>0</v>
      </c>
      <c r="AQ8" s="18">
        <f>(1+Premissas!AL$5)*Frequencia!AP8*SUMIFS('Trem Tipo Medio'!$Q:$Q,'Trem Tipo Medio'!$A:$A,$A8,'Trem Tipo Medio'!$AE:$AE,"&lt;="&amp;AQ$2,'Trem Tipo Medio'!$AF:$AF,"&gt;="&amp;AQ$2)*(2*SUMIFS('Trem Tipo Medio'!$R:$R,'Trem Tipo Medio'!$A:$A,$A8,'Trem Tipo Medio'!$AE:$AE,"&lt;="&amp;AQ$2,'Trem Tipo Medio'!$AF:$AF,"&gt;="&amp;AQ$2)/(24*Premissas!AL$3))</f>
        <v>0</v>
      </c>
      <c r="AR8" s="18">
        <f>(1+Premissas!AM$5)*Frequencia!AQ8*SUMIFS('Trem Tipo Medio'!$Q:$Q,'Trem Tipo Medio'!$A:$A,$A8,'Trem Tipo Medio'!$AE:$AE,"&lt;="&amp;AR$2,'Trem Tipo Medio'!$AF:$AF,"&gt;="&amp;AR$2)*(2*SUMIFS('Trem Tipo Medio'!$R:$R,'Trem Tipo Medio'!$A:$A,$A8,'Trem Tipo Medio'!$AE:$AE,"&lt;="&amp;AR$2,'Trem Tipo Medio'!$AF:$AF,"&gt;="&amp;AR$2)/(24*Premissas!AM$3))</f>
        <v>0</v>
      </c>
      <c r="AS8" s="18">
        <f>(1+Premissas!AN$5)*Frequencia!AR8*SUMIFS('Trem Tipo Medio'!$Q:$Q,'Trem Tipo Medio'!$A:$A,$A8,'Trem Tipo Medio'!$AE:$AE,"&lt;="&amp;AS$2,'Trem Tipo Medio'!$AF:$AF,"&gt;="&amp;AS$2)*(2*SUMIFS('Trem Tipo Medio'!$R:$R,'Trem Tipo Medio'!$A:$A,$A8,'Trem Tipo Medio'!$AE:$AE,"&lt;="&amp;AS$2,'Trem Tipo Medio'!$AF:$AF,"&gt;="&amp;AS$2)/(24*Premissas!AN$3))</f>
        <v>0</v>
      </c>
      <c r="AT8" s="18">
        <f>(1+Premissas!AO$5)*Frequencia!AS8*SUMIFS('Trem Tipo Medio'!$Q:$Q,'Trem Tipo Medio'!$A:$A,$A8,'Trem Tipo Medio'!$AE:$AE,"&lt;="&amp;AT$2,'Trem Tipo Medio'!$AF:$AF,"&gt;="&amp;AT$2)*(2*SUMIFS('Trem Tipo Medio'!$R:$R,'Trem Tipo Medio'!$A:$A,$A8,'Trem Tipo Medio'!$AE:$AE,"&lt;="&amp;AT$2,'Trem Tipo Medio'!$AF:$AF,"&gt;="&amp;AT$2)/(24*Premissas!AO$3))</f>
        <v>0</v>
      </c>
    </row>
    <row r="9" spans="1:46" s="32" customFormat="1" x14ac:dyDescent="0.25">
      <c r="A9" s="6">
        <f t="shared" si="0"/>
        <v>7</v>
      </c>
      <c r="B9" s="3" t="e">
        <f>VLOOKUP($A9,#REF!,2,0)</f>
        <v>#REF!</v>
      </c>
      <c r="C9" s="3" t="e">
        <f>VLOOKUP($A9,#REF!,3,0)</f>
        <v>#REF!</v>
      </c>
      <c r="D9" s="3" t="e">
        <f>VLOOKUP($A9,#REF!,7,0)</f>
        <v>#REF!</v>
      </c>
      <c r="E9" s="3" t="e">
        <f>VLOOKUP($A9,#REF!,22,0)</f>
        <v>#REF!</v>
      </c>
      <c r="F9" s="43" t="str">
        <f>VLOOKUP(A9,'Trem Tipo Medio'!A:I,8,0)</f>
        <v>AC44</v>
      </c>
      <c r="G9" s="6"/>
      <c r="H9" s="18">
        <f>(1+Premissas!C$5)*Frequencia!G9*SUMIFS('Trem Tipo Medio'!$Q:$Q,'Trem Tipo Medio'!$A:$A,$A9,'Trem Tipo Medio'!$AE:$AE,"&lt;="&amp;H$2,'Trem Tipo Medio'!$AF:$AF,"&gt;="&amp;H$2)*(2*SUMIFS('Trem Tipo Medio'!$R:$R,'Trem Tipo Medio'!$A:$A,$A9,'Trem Tipo Medio'!$AE:$AE,"&lt;="&amp;H$2,'Trem Tipo Medio'!$AF:$AF,"&gt;="&amp;H$2)/(24*Premissas!C$3))</f>
        <v>0</v>
      </c>
      <c r="I9" s="18">
        <f>(1+Premissas!D$5)*Frequencia!H9*SUMIFS('Trem Tipo Medio'!$Q:$Q,'Trem Tipo Medio'!$A:$A,$A9,'Trem Tipo Medio'!$AE:$AE,"&lt;="&amp;I$2,'Trem Tipo Medio'!$AF:$AF,"&gt;="&amp;I$2)*(2*SUMIFS('Trem Tipo Medio'!$R:$R,'Trem Tipo Medio'!$A:$A,$A9,'Trem Tipo Medio'!$AE:$AE,"&lt;="&amp;I$2,'Trem Tipo Medio'!$AF:$AF,"&gt;="&amp;I$2)/(24*Premissas!D$3))</f>
        <v>0</v>
      </c>
      <c r="J9" s="18">
        <f>(1+Premissas!E$5)*Frequencia!I9*SUMIFS('Trem Tipo Medio'!$Q:$Q,'Trem Tipo Medio'!$A:$A,$A9,'Trem Tipo Medio'!$AE:$AE,"&lt;="&amp;J$2,'Trem Tipo Medio'!$AF:$AF,"&gt;="&amp;J$2)*(2*SUMIFS('Trem Tipo Medio'!$R:$R,'Trem Tipo Medio'!$A:$A,$A9,'Trem Tipo Medio'!$AE:$AE,"&lt;="&amp;J$2,'Trem Tipo Medio'!$AF:$AF,"&gt;="&amp;J$2)/(24*Premissas!E$3))</f>
        <v>0</v>
      </c>
      <c r="K9" s="18">
        <f>(1+Premissas!F$5)*Frequencia!J9*SUMIFS('Trem Tipo Medio'!$Q:$Q,'Trem Tipo Medio'!$A:$A,$A9,'Trem Tipo Medio'!$AE:$AE,"&lt;="&amp;K$2,'Trem Tipo Medio'!$AF:$AF,"&gt;="&amp;K$2)*(2*SUMIFS('Trem Tipo Medio'!$R:$R,'Trem Tipo Medio'!$A:$A,$A9,'Trem Tipo Medio'!$AE:$AE,"&lt;="&amp;K$2,'Trem Tipo Medio'!$AF:$AF,"&gt;="&amp;K$2)/(24*Premissas!F$3))</f>
        <v>0</v>
      </c>
      <c r="L9" s="18">
        <f>(1+Premissas!G$5)*Frequencia!K9*SUMIFS('Trem Tipo Medio'!$Q:$Q,'Trem Tipo Medio'!$A:$A,$A9,'Trem Tipo Medio'!$AE:$AE,"&lt;="&amp;L$2,'Trem Tipo Medio'!$AF:$AF,"&gt;="&amp;L$2)*(2*SUMIFS('Trem Tipo Medio'!$R:$R,'Trem Tipo Medio'!$A:$A,$A9,'Trem Tipo Medio'!$AE:$AE,"&lt;="&amp;L$2,'Trem Tipo Medio'!$AF:$AF,"&gt;="&amp;L$2)/(24*Premissas!G$3))</f>
        <v>0</v>
      </c>
      <c r="M9" s="18">
        <f>(1+Premissas!H$5)*Frequencia!L9*SUMIFS('Trem Tipo Medio'!$Q:$Q,'Trem Tipo Medio'!$A:$A,$A9,'Trem Tipo Medio'!$AE:$AE,"&lt;="&amp;M$2,'Trem Tipo Medio'!$AF:$AF,"&gt;="&amp;M$2)*(2*SUMIFS('Trem Tipo Medio'!$R:$R,'Trem Tipo Medio'!$A:$A,$A9,'Trem Tipo Medio'!$AE:$AE,"&lt;="&amp;M$2,'Trem Tipo Medio'!$AF:$AF,"&gt;="&amp;M$2)/(24*Premissas!H$3))</f>
        <v>0</v>
      </c>
      <c r="N9" s="18">
        <f>(1+Premissas!I$5)*Frequencia!M9*SUMIFS('Trem Tipo Medio'!$Q:$Q,'Trem Tipo Medio'!$A:$A,$A9,'Trem Tipo Medio'!$AE:$AE,"&lt;="&amp;N$2,'Trem Tipo Medio'!$AF:$AF,"&gt;="&amp;N$2)*(2*SUMIFS('Trem Tipo Medio'!$R:$R,'Trem Tipo Medio'!$A:$A,$A9,'Trem Tipo Medio'!$AE:$AE,"&lt;="&amp;N$2,'Trem Tipo Medio'!$AF:$AF,"&gt;="&amp;N$2)/(24*Premissas!I$3))</f>
        <v>0</v>
      </c>
      <c r="O9" s="18">
        <f>(1+Premissas!J$5)*Frequencia!N9*SUMIFS('Trem Tipo Medio'!$Q:$Q,'Trem Tipo Medio'!$A:$A,$A9,'Trem Tipo Medio'!$AE:$AE,"&lt;="&amp;O$2,'Trem Tipo Medio'!$AF:$AF,"&gt;="&amp;O$2)*(2*SUMIFS('Trem Tipo Medio'!$R:$R,'Trem Tipo Medio'!$A:$A,$A9,'Trem Tipo Medio'!$AE:$AE,"&lt;="&amp;O$2,'Trem Tipo Medio'!$AF:$AF,"&gt;="&amp;O$2)/(24*Premissas!J$3))</f>
        <v>0</v>
      </c>
      <c r="P9" s="18">
        <f>(1+Premissas!K$5)*Frequencia!O9*SUMIFS('Trem Tipo Medio'!$Q:$Q,'Trem Tipo Medio'!$A:$A,$A9,'Trem Tipo Medio'!$AE:$AE,"&lt;="&amp;P$2,'Trem Tipo Medio'!$AF:$AF,"&gt;="&amp;P$2)*(2*SUMIFS('Trem Tipo Medio'!$R:$R,'Trem Tipo Medio'!$A:$A,$A9,'Trem Tipo Medio'!$AE:$AE,"&lt;="&amp;P$2,'Trem Tipo Medio'!$AF:$AF,"&gt;="&amp;P$2)/(24*Premissas!K$3))</f>
        <v>0</v>
      </c>
      <c r="Q9" s="18">
        <f>(1+Premissas!L$5)*Frequencia!P9*SUMIFS('Trem Tipo Medio'!$Q:$Q,'Trem Tipo Medio'!$A:$A,$A9,'Trem Tipo Medio'!$AE:$AE,"&lt;="&amp;Q$2,'Trem Tipo Medio'!$AF:$AF,"&gt;="&amp;Q$2)*(2*SUMIFS('Trem Tipo Medio'!$R:$R,'Trem Tipo Medio'!$A:$A,$A9,'Trem Tipo Medio'!$AE:$AE,"&lt;="&amp;Q$2,'Trem Tipo Medio'!$AF:$AF,"&gt;="&amp;Q$2)/(24*Premissas!L$3))</f>
        <v>0</v>
      </c>
      <c r="R9" s="18">
        <f>(1+Premissas!M$5)*Frequencia!Q9*SUMIFS('Trem Tipo Medio'!$Q:$Q,'Trem Tipo Medio'!$A:$A,$A9,'Trem Tipo Medio'!$AE:$AE,"&lt;="&amp;R$2,'Trem Tipo Medio'!$AF:$AF,"&gt;="&amp;R$2)*(2*SUMIFS('Trem Tipo Medio'!$R:$R,'Trem Tipo Medio'!$A:$A,$A9,'Trem Tipo Medio'!$AE:$AE,"&lt;="&amp;R$2,'Trem Tipo Medio'!$AF:$AF,"&gt;="&amp;R$2)/(24*Premissas!M$3))</f>
        <v>0</v>
      </c>
      <c r="S9" s="18">
        <f>(1+Premissas!N$5)*Frequencia!R9*SUMIFS('Trem Tipo Medio'!$Q:$Q,'Trem Tipo Medio'!$A:$A,$A9,'Trem Tipo Medio'!$AE:$AE,"&lt;="&amp;S$2,'Trem Tipo Medio'!$AF:$AF,"&gt;="&amp;S$2)*(2*SUMIFS('Trem Tipo Medio'!$R:$R,'Trem Tipo Medio'!$A:$A,$A9,'Trem Tipo Medio'!$AE:$AE,"&lt;="&amp;S$2,'Trem Tipo Medio'!$AF:$AF,"&gt;="&amp;S$2)/(24*Premissas!N$3))</f>
        <v>0</v>
      </c>
      <c r="T9" s="18">
        <f>(1+Premissas!O$5)*Frequencia!S9*SUMIFS('Trem Tipo Medio'!$Q:$Q,'Trem Tipo Medio'!$A:$A,$A9,'Trem Tipo Medio'!$AE:$AE,"&lt;="&amp;T$2,'Trem Tipo Medio'!$AF:$AF,"&gt;="&amp;T$2)*(2*SUMIFS('Trem Tipo Medio'!$R:$R,'Trem Tipo Medio'!$A:$A,$A9,'Trem Tipo Medio'!$AE:$AE,"&lt;="&amp;T$2,'Trem Tipo Medio'!$AF:$AF,"&gt;="&amp;T$2)/(24*Premissas!O$3))</f>
        <v>0</v>
      </c>
      <c r="U9" s="18">
        <f>(1+Premissas!P$5)*Frequencia!T9*SUMIFS('Trem Tipo Medio'!$Q:$Q,'Trem Tipo Medio'!$A:$A,$A9,'Trem Tipo Medio'!$AE:$AE,"&lt;="&amp;U$2,'Trem Tipo Medio'!$AF:$AF,"&gt;="&amp;U$2)*(2*SUMIFS('Trem Tipo Medio'!$R:$R,'Trem Tipo Medio'!$A:$A,$A9,'Trem Tipo Medio'!$AE:$AE,"&lt;="&amp;U$2,'Trem Tipo Medio'!$AF:$AF,"&gt;="&amp;U$2)/(24*Premissas!P$3))</f>
        <v>0</v>
      </c>
      <c r="V9" s="18">
        <f>(1+Premissas!Q$5)*Frequencia!U9*SUMIFS('Trem Tipo Medio'!$Q:$Q,'Trem Tipo Medio'!$A:$A,$A9,'Trem Tipo Medio'!$AE:$AE,"&lt;="&amp;V$2,'Trem Tipo Medio'!$AF:$AF,"&gt;="&amp;V$2)*(2*SUMIFS('Trem Tipo Medio'!$R:$R,'Trem Tipo Medio'!$A:$A,$A9,'Trem Tipo Medio'!$AE:$AE,"&lt;="&amp;V$2,'Trem Tipo Medio'!$AF:$AF,"&gt;="&amp;V$2)/(24*Premissas!Q$3))</f>
        <v>0</v>
      </c>
      <c r="W9" s="18">
        <f>(1+Premissas!R$5)*Frequencia!V9*SUMIFS('Trem Tipo Medio'!$Q:$Q,'Trem Tipo Medio'!$A:$A,$A9,'Trem Tipo Medio'!$AE:$AE,"&lt;="&amp;W$2,'Trem Tipo Medio'!$AF:$AF,"&gt;="&amp;W$2)*(2*SUMIFS('Trem Tipo Medio'!$R:$R,'Trem Tipo Medio'!$A:$A,$A9,'Trem Tipo Medio'!$AE:$AE,"&lt;="&amp;W$2,'Trem Tipo Medio'!$AF:$AF,"&gt;="&amp;W$2)/(24*Premissas!R$3))</f>
        <v>0</v>
      </c>
      <c r="X9" s="18">
        <f>(1+Premissas!S$5)*Frequencia!W9*SUMIFS('Trem Tipo Medio'!$Q:$Q,'Trem Tipo Medio'!$A:$A,$A9,'Trem Tipo Medio'!$AE:$AE,"&lt;="&amp;X$2,'Trem Tipo Medio'!$AF:$AF,"&gt;="&amp;X$2)*(2*SUMIFS('Trem Tipo Medio'!$R:$R,'Trem Tipo Medio'!$A:$A,$A9,'Trem Tipo Medio'!$AE:$AE,"&lt;="&amp;X$2,'Trem Tipo Medio'!$AF:$AF,"&gt;="&amp;X$2)/(24*Premissas!S$3))</f>
        <v>0</v>
      </c>
      <c r="Y9" s="18">
        <f>(1+Premissas!T$5)*Frequencia!X9*SUMIFS('Trem Tipo Medio'!$Q:$Q,'Trem Tipo Medio'!$A:$A,$A9,'Trem Tipo Medio'!$AE:$AE,"&lt;="&amp;Y$2,'Trem Tipo Medio'!$AF:$AF,"&gt;="&amp;Y$2)*(2*SUMIFS('Trem Tipo Medio'!$R:$R,'Trem Tipo Medio'!$A:$A,$A9,'Trem Tipo Medio'!$AE:$AE,"&lt;="&amp;Y$2,'Trem Tipo Medio'!$AF:$AF,"&gt;="&amp;Y$2)/(24*Premissas!T$3))</f>
        <v>0</v>
      </c>
      <c r="Z9" s="18">
        <f>(1+Premissas!U$5)*Frequencia!Y9*SUMIFS('Trem Tipo Medio'!$Q:$Q,'Trem Tipo Medio'!$A:$A,$A9,'Trem Tipo Medio'!$AE:$AE,"&lt;="&amp;Z$2,'Trem Tipo Medio'!$AF:$AF,"&gt;="&amp;Z$2)*(2*SUMIFS('Trem Tipo Medio'!$R:$R,'Trem Tipo Medio'!$A:$A,$A9,'Trem Tipo Medio'!$AE:$AE,"&lt;="&amp;Z$2,'Trem Tipo Medio'!$AF:$AF,"&gt;="&amp;Z$2)/(24*Premissas!U$3))</f>
        <v>0</v>
      </c>
      <c r="AA9" s="18">
        <f>(1+Premissas!V$5)*Frequencia!Z9*SUMIFS('Trem Tipo Medio'!$Q:$Q,'Trem Tipo Medio'!$A:$A,$A9,'Trem Tipo Medio'!$AE:$AE,"&lt;="&amp;AA$2,'Trem Tipo Medio'!$AF:$AF,"&gt;="&amp;AA$2)*(2*SUMIFS('Trem Tipo Medio'!$R:$R,'Trem Tipo Medio'!$A:$A,$A9,'Trem Tipo Medio'!$AE:$AE,"&lt;="&amp;AA$2,'Trem Tipo Medio'!$AF:$AF,"&gt;="&amp;AA$2)/(24*Premissas!V$3))</f>
        <v>0</v>
      </c>
      <c r="AB9" s="18">
        <f>(1+Premissas!W$5)*Frequencia!AA9*SUMIFS('Trem Tipo Medio'!$Q:$Q,'Trem Tipo Medio'!$A:$A,$A9,'Trem Tipo Medio'!$AE:$AE,"&lt;="&amp;AB$2,'Trem Tipo Medio'!$AF:$AF,"&gt;="&amp;AB$2)*(2*SUMIFS('Trem Tipo Medio'!$R:$R,'Trem Tipo Medio'!$A:$A,$A9,'Trem Tipo Medio'!$AE:$AE,"&lt;="&amp;AB$2,'Trem Tipo Medio'!$AF:$AF,"&gt;="&amp;AB$2)/(24*Premissas!W$3))</f>
        <v>0</v>
      </c>
      <c r="AC9" s="18">
        <f>(1+Premissas!X$5)*Frequencia!AB9*SUMIFS('Trem Tipo Medio'!$Q:$Q,'Trem Tipo Medio'!$A:$A,$A9,'Trem Tipo Medio'!$AE:$AE,"&lt;="&amp;AC$2,'Trem Tipo Medio'!$AF:$AF,"&gt;="&amp;AC$2)*(2*SUMIFS('Trem Tipo Medio'!$R:$R,'Trem Tipo Medio'!$A:$A,$A9,'Trem Tipo Medio'!$AE:$AE,"&lt;="&amp;AC$2,'Trem Tipo Medio'!$AF:$AF,"&gt;="&amp;AC$2)/(24*Premissas!X$3))</f>
        <v>0</v>
      </c>
      <c r="AD9" s="18">
        <f>(1+Premissas!Y$5)*Frequencia!AC9*SUMIFS('Trem Tipo Medio'!$Q:$Q,'Trem Tipo Medio'!$A:$A,$A9,'Trem Tipo Medio'!$AE:$AE,"&lt;="&amp;AD$2,'Trem Tipo Medio'!$AF:$AF,"&gt;="&amp;AD$2)*(2*SUMIFS('Trem Tipo Medio'!$R:$R,'Trem Tipo Medio'!$A:$A,$A9,'Trem Tipo Medio'!$AE:$AE,"&lt;="&amp;AD$2,'Trem Tipo Medio'!$AF:$AF,"&gt;="&amp;AD$2)/(24*Premissas!Y$3))</f>
        <v>0</v>
      </c>
      <c r="AE9" s="18">
        <f>(1+Premissas!Z$5)*Frequencia!AD9*SUMIFS('Trem Tipo Medio'!$Q:$Q,'Trem Tipo Medio'!$A:$A,$A9,'Trem Tipo Medio'!$AE:$AE,"&lt;="&amp;AE$2,'Trem Tipo Medio'!$AF:$AF,"&gt;="&amp;AE$2)*(2*SUMIFS('Trem Tipo Medio'!$R:$R,'Trem Tipo Medio'!$A:$A,$A9,'Trem Tipo Medio'!$AE:$AE,"&lt;="&amp;AE$2,'Trem Tipo Medio'!$AF:$AF,"&gt;="&amp;AE$2)/(24*Premissas!Z$3))</f>
        <v>0</v>
      </c>
      <c r="AF9" s="18">
        <f>(1+Premissas!AA$5)*Frequencia!AE9*SUMIFS('Trem Tipo Medio'!$Q:$Q,'Trem Tipo Medio'!$A:$A,$A9,'Trem Tipo Medio'!$AE:$AE,"&lt;="&amp;AF$2,'Trem Tipo Medio'!$AF:$AF,"&gt;="&amp;AF$2)*(2*SUMIFS('Trem Tipo Medio'!$R:$R,'Trem Tipo Medio'!$A:$A,$A9,'Trem Tipo Medio'!$AE:$AE,"&lt;="&amp;AF$2,'Trem Tipo Medio'!$AF:$AF,"&gt;="&amp;AF$2)/(24*Premissas!AA$3))</f>
        <v>0</v>
      </c>
      <c r="AG9" s="18">
        <f>(1+Premissas!AB$5)*Frequencia!AF9*SUMIFS('Trem Tipo Medio'!$Q:$Q,'Trem Tipo Medio'!$A:$A,$A9,'Trem Tipo Medio'!$AE:$AE,"&lt;="&amp;AG$2,'Trem Tipo Medio'!$AF:$AF,"&gt;="&amp;AG$2)*(2*SUMIFS('Trem Tipo Medio'!$R:$R,'Trem Tipo Medio'!$A:$A,$A9,'Trem Tipo Medio'!$AE:$AE,"&lt;="&amp;AG$2,'Trem Tipo Medio'!$AF:$AF,"&gt;="&amp;AG$2)/(24*Premissas!AB$3))</f>
        <v>0</v>
      </c>
      <c r="AH9" s="18">
        <f>(1+Premissas!AC$5)*Frequencia!AG9*SUMIFS('Trem Tipo Medio'!$Q:$Q,'Trem Tipo Medio'!$A:$A,$A9,'Trem Tipo Medio'!$AE:$AE,"&lt;="&amp;AH$2,'Trem Tipo Medio'!$AF:$AF,"&gt;="&amp;AH$2)*(2*SUMIFS('Trem Tipo Medio'!$R:$R,'Trem Tipo Medio'!$A:$A,$A9,'Trem Tipo Medio'!$AE:$AE,"&lt;="&amp;AH$2,'Trem Tipo Medio'!$AF:$AF,"&gt;="&amp;AH$2)/(24*Premissas!AC$3))</f>
        <v>0</v>
      </c>
      <c r="AI9" s="18">
        <f>(1+Premissas!AD$5)*Frequencia!AH9*SUMIFS('Trem Tipo Medio'!$Q:$Q,'Trem Tipo Medio'!$A:$A,$A9,'Trem Tipo Medio'!$AE:$AE,"&lt;="&amp;AI$2,'Trem Tipo Medio'!$AF:$AF,"&gt;="&amp;AI$2)*(2*SUMIFS('Trem Tipo Medio'!$R:$R,'Trem Tipo Medio'!$A:$A,$A9,'Trem Tipo Medio'!$AE:$AE,"&lt;="&amp;AI$2,'Trem Tipo Medio'!$AF:$AF,"&gt;="&amp;AI$2)/(24*Premissas!AD$3))</f>
        <v>0</v>
      </c>
      <c r="AJ9" s="18">
        <f>(1+Premissas!AE$5)*Frequencia!AI9*SUMIFS('Trem Tipo Medio'!$Q:$Q,'Trem Tipo Medio'!$A:$A,$A9,'Trem Tipo Medio'!$AE:$AE,"&lt;="&amp;AJ$2,'Trem Tipo Medio'!$AF:$AF,"&gt;="&amp;AJ$2)*(2*SUMIFS('Trem Tipo Medio'!$R:$R,'Trem Tipo Medio'!$A:$A,$A9,'Trem Tipo Medio'!$AE:$AE,"&lt;="&amp;AJ$2,'Trem Tipo Medio'!$AF:$AF,"&gt;="&amp;AJ$2)/(24*Premissas!AE$3))</f>
        <v>0</v>
      </c>
      <c r="AK9" s="18">
        <f>(1+Premissas!AF$5)*Frequencia!AJ9*SUMIFS('Trem Tipo Medio'!$Q:$Q,'Trem Tipo Medio'!$A:$A,$A9,'Trem Tipo Medio'!$AE:$AE,"&lt;="&amp;AK$2,'Trem Tipo Medio'!$AF:$AF,"&gt;="&amp;AK$2)*(2*SUMIFS('Trem Tipo Medio'!$R:$R,'Trem Tipo Medio'!$A:$A,$A9,'Trem Tipo Medio'!$AE:$AE,"&lt;="&amp;AK$2,'Trem Tipo Medio'!$AF:$AF,"&gt;="&amp;AK$2)/(24*Premissas!AF$3))</f>
        <v>0</v>
      </c>
      <c r="AL9" s="18">
        <f>(1+Premissas!AG$5)*Frequencia!AK9*SUMIFS('Trem Tipo Medio'!$Q:$Q,'Trem Tipo Medio'!$A:$A,$A9,'Trem Tipo Medio'!$AE:$AE,"&lt;="&amp;AL$2,'Trem Tipo Medio'!$AF:$AF,"&gt;="&amp;AL$2)*(2*SUMIFS('Trem Tipo Medio'!$R:$R,'Trem Tipo Medio'!$A:$A,$A9,'Trem Tipo Medio'!$AE:$AE,"&lt;="&amp;AL$2,'Trem Tipo Medio'!$AF:$AF,"&gt;="&amp;AL$2)/(24*Premissas!AG$3))</f>
        <v>0</v>
      </c>
      <c r="AM9" s="18">
        <f>(1+Premissas!AH$5)*Frequencia!AL9*SUMIFS('Trem Tipo Medio'!$Q:$Q,'Trem Tipo Medio'!$A:$A,$A9,'Trem Tipo Medio'!$AE:$AE,"&lt;="&amp;AM$2,'Trem Tipo Medio'!$AF:$AF,"&gt;="&amp;AM$2)*(2*SUMIFS('Trem Tipo Medio'!$R:$R,'Trem Tipo Medio'!$A:$A,$A9,'Trem Tipo Medio'!$AE:$AE,"&lt;="&amp;AM$2,'Trem Tipo Medio'!$AF:$AF,"&gt;="&amp;AM$2)/(24*Premissas!AH$3))</f>
        <v>0</v>
      </c>
      <c r="AN9" s="18">
        <f>(1+Premissas!AI$5)*Frequencia!AM9*SUMIFS('Trem Tipo Medio'!$Q:$Q,'Trem Tipo Medio'!$A:$A,$A9,'Trem Tipo Medio'!$AE:$AE,"&lt;="&amp;AN$2,'Trem Tipo Medio'!$AF:$AF,"&gt;="&amp;AN$2)*(2*SUMIFS('Trem Tipo Medio'!$R:$R,'Trem Tipo Medio'!$A:$A,$A9,'Trem Tipo Medio'!$AE:$AE,"&lt;="&amp;AN$2,'Trem Tipo Medio'!$AF:$AF,"&gt;="&amp;AN$2)/(24*Premissas!AI$3))</f>
        <v>0</v>
      </c>
      <c r="AO9" s="18">
        <f>(1+Premissas!AJ$5)*Frequencia!AN9*SUMIFS('Trem Tipo Medio'!$Q:$Q,'Trem Tipo Medio'!$A:$A,$A9,'Trem Tipo Medio'!$AE:$AE,"&lt;="&amp;AO$2,'Trem Tipo Medio'!$AF:$AF,"&gt;="&amp;AO$2)*(2*SUMIFS('Trem Tipo Medio'!$R:$R,'Trem Tipo Medio'!$A:$A,$A9,'Trem Tipo Medio'!$AE:$AE,"&lt;="&amp;AO$2,'Trem Tipo Medio'!$AF:$AF,"&gt;="&amp;AO$2)/(24*Premissas!AJ$3))</f>
        <v>0</v>
      </c>
      <c r="AP9" s="18">
        <f>(1+Premissas!AK$5)*Frequencia!AO9*SUMIFS('Trem Tipo Medio'!$Q:$Q,'Trem Tipo Medio'!$A:$A,$A9,'Trem Tipo Medio'!$AE:$AE,"&lt;="&amp;AP$2,'Trem Tipo Medio'!$AF:$AF,"&gt;="&amp;AP$2)*(2*SUMIFS('Trem Tipo Medio'!$R:$R,'Trem Tipo Medio'!$A:$A,$A9,'Trem Tipo Medio'!$AE:$AE,"&lt;="&amp;AP$2,'Trem Tipo Medio'!$AF:$AF,"&gt;="&amp;AP$2)/(24*Premissas!AK$3))</f>
        <v>0</v>
      </c>
      <c r="AQ9" s="18">
        <f>(1+Premissas!AL$5)*Frequencia!AP9*SUMIFS('Trem Tipo Medio'!$Q:$Q,'Trem Tipo Medio'!$A:$A,$A9,'Trem Tipo Medio'!$AE:$AE,"&lt;="&amp;AQ$2,'Trem Tipo Medio'!$AF:$AF,"&gt;="&amp;AQ$2)*(2*SUMIFS('Trem Tipo Medio'!$R:$R,'Trem Tipo Medio'!$A:$A,$A9,'Trem Tipo Medio'!$AE:$AE,"&lt;="&amp;AQ$2,'Trem Tipo Medio'!$AF:$AF,"&gt;="&amp;AQ$2)/(24*Premissas!AL$3))</f>
        <v>0</v>
      </c>
      <c r="AR9" s="18">
        <f>(1+Premissas!AM$5)*Frequencia!AQ9*SUMIFS('Trem Tipo Medio'!$Q:$Q,'Trem Tipo Medio'!$A:$A,$A9,'Trem Tipo Medio'!$AE:$AE,"&lt;="&amp;AR$2,'Trem Tipo Medio'!$AF:$AF,"&gt;="&amp;AR$2)*(2*SUMIFS('Trem Tipo Medio'!$R:$R,'Trem Tipo Medio'!$A:$A,$A9,'Trem Tipo Medio'!$AE:$AE,"&lt;="&amp;AR$2,'Trem Tipo Medio'!$AF:$AF,"&gt;="&amp;AR$2)/(24*Premissas!AM$3))</f>
        <v>0</v>
      </c>
      <c r="AS9" s="18">
        <f>(1+Premissas!AN$5)*Frequencia!AR9*SUMIFS('Trem Tipo Medio'!$Q:$Q,'Trem Tipo Medio'!$A:$A,$A9,'Trem Tipo Medio'!$AE:$AE,"&lt;="&amp;AS$2,'Trem Tipo Medio'!$AF:$AF,"&gt;="&amp;AS$2)*(2*SUMIFS('Trem Tipo Medio'!$R:$R,'Trem Tipo Medio'!$A:$A,$A9,'Trem Tipo Medio'!$AE:$AE,"&lt;="&amp;AS$2,'Trem Tipo Medio'!$AF:$AF,"&gt;="&amp;AS$2)/(24*Premissas!AN$3))</f>
        <v>0</v>
      </c>
      <c r="AT9" s="18">
        <f>(1+Premissas!AO$5)*Frequencia!AS9*SUMIFS('Trem Tipo Medio'!$Q:$Q,'Trem Tipo Medio'!$A:$A,$A9,'Trem Tipo Medio'!$AE:$AE,"&lt;="&amp;AT$2,'Trem Tipo Medio'!$AF:$AF,"&gt;="&amp;AT$2)*(2*SUMIFS('Trem Tipo Medio'!$R:$R,'Trem Tipo Medio'!$A:$A,$A9,'Trem Tipo Medio'!$AE:$AE,"&lt;="&amp;AT$2,'Trem Tipo Medio'!$AF:$AF,"&gt;="&amp;AT$2)/(24*Premissas!AO$3))</f>
        <v>0</v>
      </c>
    </row>
    <row r="10" spans="1:46" s="32" customFormat="1" x14ac:dyDescent="0.25">
      <c r="A10" s="6">
        <f t="shared" si="0"/>
        <v>8</v>
      </c>
      <c r="B10" s="3" t="e">
        <f>VLOOKUP($A10,#REF!,2,0)</f>
        <v>#REF!</v>
      </c>
      <c r="C10" s="3" t="e">
        <f>VLOOKUP($A10,#REF!,3,0)</f>
        <v>#REF!</v>
      </c>
      <c r="D10" s="3" t="e">
        <f>VLOOKUP($A10,#REF!,7,0)</f>
        <v>#REF!</v>
      </c>
      <c r="E10" s="3" t="e">
        <f>VLOOKUP($A10,#REF!,22,0)</f>
        <v>#REF!</v>
      </c>
      <c r="F10" s="43" t="str">
        <f>VLOOKUP(A10,'Trem Tipo Medio'!A:I,8,0)</f>
        <v>AC44</v>
      </c>
      <c r="G10" s="6"/>
      <c r="H10" s="18">
        <f>(1+Premissas!C$5)*Frequencia!G10*SUMIFS('Trem Tipo Medio'!$Q:$Q,'Trem Tipo Medio'!$A:$A,$A10,'Trem Tipo Medio'!$AE:$AE,"&lt;="&amp;H$2,'Trem Tipo Medio'!$AF:$AF,"&gt;="&amp;H$2)*(2*SUMIFS('Trem Tipo Medio'!$R:$R,'Trem Tipo Medio'!$A:$A,$A10,'Trem Tipo Medio'!$AE:$AE,"&lt;="&amp;H$2,'Trem Tipo Medio'!$AF:$AF,"&gt;="&amp;H$2)/(24*Premissas!C$3))</f>
        <v>0</v>
      </c>
      <c r="I10" s="18">
        <f>(1+Premissas!D$5)*Frequencia!H10*SUMIFS('Trem Tipo Medio'!$Q:$Q,'Trem Tipo Medio'!$A:$A,$A10,'Trem Tipo Medio'!$AE:$AE,"&lt;="&amp;I$2,'Trem Tipo Medio'!$AF:$AF,"&gt;="&amp;I$2)*(2*SUMIFS('Trem Tipo Medio'!$R:$R,'Trem Tipo Medio'!$A:$A,$A10,'Trem Tipo Medio'!$AE:$AE,"&lt;="&amp;I$2,'Trem Tipo Medio'!$AF:$AF,"&gt;="&amp;I$2)/(24*Premissas!D$3))</f>
        <v>0</v>
      </c>
      <c r="J10" s="18">
        <f>(1+Premissas!E$5)*Frequencia!I10*SUMIFS('Trem Tipo Medio'!$Q:$Q,'Trem Tipo Medio'!$A:$A,$A10,'Trem Tipo Medio'!$AE:$AE,"&lt;="&amp;J$2,'Trem Tipo Medio'!$AF:$AF,"&gt;="&amp;J$2)*(2*SUMIFS('Trem Tipo Medio'!$R:$R,'Trem Tipo Medio'!$A:$A,$A10,'Trem Tipo Medio'!$AE:$AE,"&lt;="&amp;J$2,'Trem Tipo Medio'!$AF:$AF,"&gt;="&amp;J$2)/(24*Premissas!E$3))</f>
        <v>0</v>
      </c>
      <c r="K10" s="18">
        <f>(1+Premissas!F$5)*Frequencia!J10*SUMIFS('Trem Tipo Medio'!$Q:$Q,'Trem Tipo Medio'!$A:$A,$A10,'Trem Tipo Medio'!$AE:$AE,"&lt;="&amp;K$2,'Trem Tipo Medio'!$AF:$AF,"&gt;="&amp;K$2)*(2*SUMIFS('Trem Tipo Medio'!$R:$R,'Trem Tipo Medio'!$A:$A,$A10,'Trem Tipo Medio'!$AE:$AE,"&lt;="&amp;K$2,'Trem Tipo Medio'!$AF:$AF,"&gt;="&amp;K$2)/(24*Premissas!F$3))</f>
        <v>0</v>
      </c>
      <c r="L10" s="18">
        <f>(1+Premissas!G$5)*Frequencia!K10*SUMIFS('Trem Tipo Medio'!$Q:$Q,'Trem Tipo Medio'!$A:$A,$A10,'Trem Tipo Medio'!$AE:$AE,"&lt;="&amp;L$2,'Trem Tipo Medio'!$AF:$AF,"&gt;="&amp;L$2)*(2*SUMIFS('Trem Tipo Medio'!$R:$R,'Trem Tipo Medio'!$A:$A,$A10,'Trem Tipo Medio'!$AE:$AE,"&lt;="&amp;L$2,'Trem Tipo Medio'!$AF:$AF,"&gt;="&amp;L$2)/(24*Premissas!G$3))</f>
        <v>0</v>
      </c>
      <c r="M10" s="18">
        <f>(1+Premissas!H$5)*Frequencia!L10*SUMIFS('Trem Tipo Medio'!$Q:$Q,'Trem Tipo Medio'!$A:$A,$A10,'Trem Tipo Medio'!$AE:$AE,"&lt;="&amp;M$2,'Trem Tipo Medio'!$AF:$AF,"&gt;="&amp;M$2)*(2*SUMIFS('Trem Tipo Medio'!$R:$R,'Trem Tipo Medio'!$A:$A,$A10,'Trem Tipo Medio'!$AE:$AE,"&lt;="&amp;M$2,'Trem Tipo Medio'!$AF:$AF,"&gt;="&amp;M$2)/(24*Premissas!H$3))</f>
        <v>0</v>
      </c>
      <c r="N10" s="18">
        <f>(1+Premissas!I$5)*Frequencia!M10*SUMIFS('Trem Tipo Medio'!$Q:$Q,'Trem Tipo Medio'!$A:$A,$A10,'Trem Tipo Medio'!$AE:$AE,"&lt;="&amp;N$2,'Trem Tipo Medio'!$AF:$AF,"&gt;="&amp;N$2)*(2*SUMIFS('Trem Tipo Medio'!$R:$R,'Trem Tipo Medio'!$A:$A,$A10,'Trem Tipo Medio'!$AE:$AE,"&lt;="&amp;N$2,'Trem Tipo Medio'!$AF:$AF,"&gt;="&amp;N$2)/(24*Premissas!I$3))</f>
        <v>0</v>
      </c>
      <c r="O10" s="18">
        <f>(1+Premissas!J$5)*Frequencia!N10*SUMIFS('Trem Tipo Medio'!$Q:$Q,'Trem Tipo Medio'!$A:$A,$A10,'Trem Tipo Medio'!$AE:$AE,"&lt;="&amp;O$2,'Trem Tipo Medio'!$AF:$AF,"&gt;="&amp;O$2)*(2*SUMIFS('Trem Tipo Medio'!$R:$R,'Trem Tipo Medio'!$A:$A,$A10,'Trem Tipo Medio'!$AE:$AE,"&lt;="&amp;O$2,'Trem Tipo Medio'!$AF:$AF,"&gt;="&amp;O$2)/(24*Premissas!J$3))</f>
        <v>0</v>
      </c>
      <c r="P10" s="18">
        <f>(1+Premissas!K$5)*Frequencia!O10*SUMIFS('Trem Tipo Medio'!$Q:$Q,'Trem Tipo Medio'!$A:$A,$A10,'Trem Tipo Medio'!$AE:$AE,"&lt;="&amp;P$2,'Trem Tipo Medio'!$AF:$AF,"&gt;="&amp;P$2)*(2*SUMIFS('Trem Tipo Medio'!$R:$R,'Trem Tipo Medio'!$A:$A,$A10,'Trem Tipo Medio'!$AE:$AE,"&lt;="&amp;P$2,'Trem Tipo Medio'!$AF:$AF,"&gt;="&amp;P$2)/(24*Premissas!K$3))</f>
        <v>0</v>
      </c>
      <c r="Q10" s="18">
        <f>(1+Premissas!L$5)*Frequencia!P10*SUMIFS('Trem Tipo Medio'!$Q:$Q,'Trem Tipo Medio'!$A:$A,$A10,'Trem Tipo Medio'!$AE:$AE,"&lt;="&amp;Q$2,'Trem Tipo Medio'!$AF:$AF,"&gt;="&amp;Q$2)*(2*SUMIFS('Trem Tipo Medio'!$R:$R,'Trem Tipo Medio'!$A:$A,$A10,'Trem Tipo Medio'!$AE:$AE,"&lt;="&amp;Q$2,'Trem Tipo Medio'!$AF:$AF,"&gt;="&amp;Q$2)/(24*Premissas!L$3))</f>
        <v>0</v>
      </c>
      <c r="R10" s="18">
        <f>(1+Premissas!M$5)*Frequencia!Q10*SUMIFS('Trem Tipo Medio'!$Q:$Q,'Trem Tipo Medio'!$A:$A,$A10,'Trem Tipo Medio'!$AE:$AE,"&lt;="&amp;R$2,'Trem Tipo Medio'!$AF:$AF,"&gt;="&amp;R$2)*(2*SUMIFS('Trem Tipo Medio'!$R:$R,'Trem Tipo Medio'!$A:$A,$A10,'Trem Tipo Medio'!$AE:$AE,"&lt;="&amp;R$2,'Trem Tipo Medio'!$AF:$AF,"&gt;="&amp;R$2)/(24*Premissas!M$3))</f>
        <v>0</v>
      </c>
      <c r="S10" s="18">
        <f>(1+Premissas!N$5)*Frequencia!R10*SUMIFS('Trem Tipo Medio'!$Q:$Q,'Trem Tipo Medio'!$A:$A,$A10,'Trem Tipo Medio'!$AE:$AE,"&lt;="&amp;S$2,'Trem Tipo Medio'!$AF:$AF,"&gt;="&amp;S$2)*(2*SUMIFS('Trem Tipo Medio'!$R:$R,'Trem Tipo Medio'!$A:$A,$A10,'Trem Tipo Medio'!$AE:$AE,"&lt;="&amp;S$2,'Trem Tipo Medio'!$AF:$AF,"&gt;="&amp;S$2)/(24*Premissas!N$3))</f>
        <v>0</v>
      </c>
      <c r="T10" s="18">
        <f>(1+Premissas!O$5)*Frequencia!S10*SUMIFS('Trem Tipo Medio'!$Q:$Q,'Trem Tipo Medio'!$A:$A,$A10,'Trem Tipo Medio'!$AE:$AE,"&lt;="&amp;T$2,'Trem Tipo Medio'!$AF:$AF,"&gt;="&amp;T$2)*(2*SUMIFS('Trem Tipo Medio'!$R:$R,'Trem Tipo Medio'!$A:$A,$A10,'Trem Tipo Medio'!$AE:$AE,"&lt;="&amp;T$2,'Trem Tipo Medio'!$AF:$AF,"&gt;="&amp;T$2)/(24*Premissas!O$3))</f>
        <v>0</v>
      </c>
      <c r="U10" s="18">
        <f>(1+Premissas!P$5)*Frequencia!T10*SUMIFS('Trem Tipo Medio'!$Q:$Q,'Trem Tipo Medio'!$A:$A,$A10,'Trem Tipo Medio'!$AE:$AE,"&lt;="&amp;U$2,'Trem Tipo Medio'!$AF:$AF,"&gt;="&amp;U$2)*(2*SUMIFS('Trem Tipo Medio'!$R:$R,'Trem Tipo Medio'!$A:$A,$A10,'Trem Tipo Medio'!$AE:$AE,"&lt;="&amp;U$2,'Trem Tipo Medio'!$AF:$AF,"&gt;="&amp;U$2)/(24*Premissas!P$3))</f>
        <v>0</v>
      </c>
      <c r="V10" s="18">
        <f>(1+Premissas!Q$5)*Frequencia!U10*SUMIFS('Trem Tipo Medio'!$Q:$Q,'Trem Tipo Medio'!$A:$A,$A10,'Trem Tipo Medio'!$AE:$AE,"&lt;="&amp;V$2,'Trem Tipo Medio'!$AF:$AF,"&gt;="&amp;V$2)*(2*SUMIFS('Trem Tipo Medio'!$R:$R,'Trem Tipo Medio'!$A:$A,$A10,'Trem Tipo Medio'!$AE:$AE,"&lt;="&amp;V$2,'Trem Tipo Medio'!$AF:$AF,"&gt;="&amp;V$2)/(24*Premissas!Q$3))</f>
        <v>0</v>
      </c>
      <c r="W10" s="18">
        <f>(1+Premissas!R$5)*Frequencia!V10*SUMIFS('Trem Tipo Medio'!$Q:$Q,'Trem Tipo Medio'!$A:$A,$A10,'Trem Tipo Medio'!$AE:$AE,"&lt;="&amp;W$2,'Trem Tipo Medio'!$AF:$AF,"&gt;="&amp;W$2)*(2*SUMIFS('Trem Tipo Medio'!$R:$R,'Trem Tipo Medio'!$A:$A,$A10,'Trem Tipo Medio'!$AE:$AE,"&lt;="&amp;W$2,'Trem Tipo Medio'!$AF:$AF,"&gt;="&amp;W$2)/(24*Premissas!R$3))</f>
        <v>0</v>
      </c>
      <c r="X10" s="18">
        <f>(1+Premissas!S$5)*Frequencia!W10*SUMIFS('Trem Tipo Medio'!$Q:$Q,'Trem Tipo Medio'!$A:$A,$A10,'Trem Tipo Medio'!$AE:$AE,"&lt;="&amp;X$2,'Trem Tipo Medio'!$AF:$AF,"&gt;="&amp;X$2)*(2*SUMIFS('Trem Tipo Medio'!$R:$R,'Trem Tipo Medio'!$A:$A,$A10,'Trem Tipo Medio'!$AE:$AE,"&lt;="&amp;X$2,'Trem Tipo Medio'!$AF:$AF,"&gt;="&amp;X$2)/(24*Premissas!S$3))</f>
        <v>0</v>
      </c>
      <c r="Y10" s="18">
        <f>(1+Premissas!T$5)*Frequencia!X10*SUMIFS('Trem Tipo Medio'!$Q:$Q,'Trem Tipo Medio'!$A:$A,$A10,'Trem Tipo Medio'!$AE:$AE,"&lt;="&amp;Y$2,'Trem Tipo Medio'!$AF:$AF,"&gt;="&amp;Y$2)*(2*SUMIFS('Trem Tipo Medio'!$R:$R,'Trem Tipo Medio'!$A:$A,$A10,'Trem Tipo Medio'!$AE:$AE,"&lt;="&amp;Y$2,'Trem Tipo Medio'!$AF:$AF,"&gt;="&amp;Y$2)/(24*Premissas!T$3))</f>
        <v>0</v>
      </c>
      <c r="Z10" s="18">
        <f>(1+Premissas!U$5)*Frequencia!Y10*SUMIFS('Trem Tipo Medio'!$Q:$Q,'Trem Tipo Medio'!$A:$A,$A10,'Trem Tipo Medio'!$AE:$AE,"&lt;="&amp;Z$2,'Trem Tipo Medio'!$AF:$AF,"&gt;="&amp;Z$2)*(2*SUMIFS('Trem Tipo Medio'!$R:$R,'Trem Tipo Medio'!$A:$A,$A10,'Trem Tipo Medio'!$AE:$AE,"&lt;="&amp;Z$2,'Trem Tipo Medio'!$AF:$AF,"&gt;="&amp;Z$2)/(24*Premissas!U$3))</f>
        <v>0</v>
      </c>
      <c r="AA10" s="18">
        <f>(1+Premissas!V$5)*Frequencia!Z10*SUMIFS('Trem Tipo Medio'!$Q:$Q,'Trem Tipo Medio'!$A:$A,$A10,'Trem Tipo Medio'!$AE:$AE,"&lt;="&amp;AA$2,'Trem Tipo Medio'!$AF:$AF,"&gt;="&amp;AA$2)*(2*SUMIFS('Trem Tipo Medio'!$R:$R,'Trem Tipo Medio'!$A:$A,$A10,'Trem Tipo Medio'!$AE:$AE,"&lt;="&amp;AA$2,'Trem Tipo Medio'!$AF:$AF,"&gt;="&amp;AA$2)/(24*Premissas!V$3))</f>
        <v>0</v>
      </c>
      <c r="AB10" s="18">
        <f>(1+Premissas!W$5)*Frequencia!AA10*SUMIFS('Trem Tipo Medio'!$Q:$Q,'Trem Tipo Medio'!$A:$A,$A10,'Trem Tipo Medio'!$AE:$AE,"&lt;="&amp;AB$2,'Trem Tipo Medio'!$AF:$AF,"&gt;="&amp;AB$2)*(2*SUMIFS('Trem Tipo Medio'!$R:$R,'Trem Tipo Medio'!$A:$A,$A10,'Trem Tipo Medio'!$AE:$AE,"&lt;="&amp;AB$2,'Trem Tipo Medio'!$AF:$AF,"&gt;="&amp;AB$2)/(24*Premissas!W$3))</f>
        <v>0</v>
      </c>
      <c r="AC10" s="18">
        <f>(1+Premissas!X$5)*Frequencia!AB10*SUMIFS('Trem Tipo Medio'!$Q:$Q,'Trem Tipo Medio'!$A:$A,$A10,'Trem Tipo Medio'!$AE:$AE,"&lt;="&amp;AC$2,'Trem Tipo Medio'!$AF:$AF,"&gt;="&amp;AC$2)*(2*SUMIFS('Trem Tipo Medio'!$R:$R,'Trem Tipo Medio'!$A:$A,$A10,'Trem Tipo Medio'!$AE:$AE,"&lt;="&amp;AC$2,'Trem Tipo Medio'!$AF:$AF,"&gt;="&amp;AC$2)/(24*Premissas!X$3))</f>
        <v>0</v>
      </c>
      <c r="AD10" s="18">
        <f>(1+Premissas!Y$5)*Frequencia!AC10*SUMIFS('Trem Tipo Medio'!$Q:$Q,'Trem Tipo Medio'!$A:$A,$A10,'Trem Tipo Medio'!$AE:$AE,"&lt;="&amp;AD$2,'Trem Tipo Medio'!$AF:$AF,"&gt;="&amp;AD$2)*(2*SUMIFS('Trem Tipo Medio'!$R:$R,'Trem Tipo Medio'!$A:$A,$A10,'Trem Tipo Medio'!$AE:$AE,"&lt;="&amp;AD$2,'Trem Tipo Medio'!$AF:$AF,"&gt;="&amp;AD$2)/(24*Premissas!Y$3))</f>
        <v>0</v>
      </c>
      <c r="AE10" s="18">
        <f>(1+Premissas!Z$5)*Frequencia!AD10*SUMIFS('Trem Tipo Medio'!$Q:$Q,'Trem Tipo Medio'!$A:$A,$A10,'Trem Tipo Medio'!$AE:$AE,"&lt;="&amp;AE$2,'Trem Tipo Medio'!$AF:$AF,"&gt;="&amp;AE$2)*(2*SUMIFS('Trem Tipo Medio'!$R:$R,'Trem Tipo Medio'!$A:$A,$A10,'Trem Tipo Medio'!$AE:$AE,"&lt;="&amp;AE$2,'Trem Tipo Medio'!$AF:$AF,"&gt;="&amp;AE$2)/(24*Premissas!Z$3))</f>
        <v>0</v>
      </c>
      <c r="AF10" s="18">
        <f>(1+Premissas!AA$5)*Frequencia!AE10*SUMIFS('Trem Tipo Medio'!$Q:$Q,'Trem Tipo Medio'!$A:$A,$A10,'Trem Tipo Medio'!$AE:$AE,"&lt;="&amp;AF$2,'Trem Tipo Medio'!$AF:$AF,"&gt;="&amp;AF$2)*(2*SUMIFS('Trem Tipo Medio'!$R:$R,'Trem Tipo Medio'!$A:$A,$A10,'Trem Tipo Medio'!$AE:$AE,"&lt;="&amp;AF$2,'Trem Tipo Medio'!$AF:$AF,"&gt;="&amp;AF$2)/(24*Premissas!AA$3))</f>
        <v>0</v>
      </c>
      <c r="AG10" s="18">
        <f>(1+Premissas!AB$5)*Frequencia!AF10*SUMIFS('Trem Tipo Medio'!$Q:$Q,'Trem Tipo Medio'!$A:$A,$A10,'Trem Tipo Medio'!$AE:$AE,"&lt;="&amp;AG$2,'Trem Tipo Medio'!$AF:$AF,"&gt;="&amp;AG$2)*(2*SUMIFS('Trem Tipo Medio'!$R:$R,'Trem Tipo Medio'!$A:$A,$A10,'Trem Tipo Medio'!$AE:$AE,"&lt;="&amp;AG$2,'Trem Tipo Medio'!$AF:$AF,"&gt;="&amp;AG$2)/(24*Premissas!AB$3))</f>
        <v>0</v>
      </c>
      <c r="AH10" s="18">
        <f>(1+Premissas!AC$5)*Frequencia!AG10*SUMIFS('Trem Tipo Medio'!$Q:$Q,'Trem Tipo Medio'!$A:$A,$A10,'Trem Tipo Medio'!$AE:$AE,"&lt;="&amp;AH$2,'Trem Tipo Medio'!$AF:$AF,"&gt;="&amp;AH$2)*(2*SUMIFS('Trem Tipo Medio'!$R:$R,'Trem Tipo Medio'!$A:$A,$A10,'Trem Tipo Medio'!$AE:$AE,"&lt;="&amp;AH$2,'Trem Tipo Medio'!$AF:$AF,"&gt;="&amp;AH$2)/(24*Premissas!AC$3))</f>
        <v>0</v>
      </c>
      <c r="AI10" s="18">
        <f>(1+Premissas!AD$5)*Frequencia!AH10*SUMIFS('Trem Tipo Medio'!$Q:$Q,'Trem Tipo Medio'!$A:$A,$A10,'Trem Tipo Medio'!$AE:$AE,"&lt;="&amp;AI$2,'Trem Tipo Medio'!$AF:$AF,"&gt;="&amp;AI$2)*(2*SUMIFS('Trem Tipo Medio'!$R:$R,'Trem Tipo Medio'!$A:$A,$A10,'Trem Tipo Medio'!$AE:$AE,"&lt;="&amp;AI$2,'Trem Tipo Medio'!$AF:$AF,"&gt;="&amp;AI$2)/(24*Premissas!AD$3))</f>
        <v>0</v>
      </c>
      <c r="AJ10" s="18">
        <f>(1+Premissas!AE$5)*Frequencia!AI10*SUMIFS('Trem Tipo Medio'!$Q:$Q,'Trem Tipo Medio'!$A:$A,$A10,'Trem Tipo Medio'!$AE:$AE,"&lt;="&amp;AJ$2,'Trem Tipo Medio'!$AF:$AF,"&gt;="&amp;AJ$2)*(2*SUMIFS('Trem Tipo Medio'!$R:$R,'Trem Tipo Medio'!$A:$A,$A10,'Trem Tipo Medio'!$AE:$AE,"&lt;="&amp;AJ$2,'Trem Tipo Medio'!$AF:$AF,"&gt;="&amp;AJ$2)/(24*Premissas!AE$3))</f>
        <v>0</v>
      </c>
      <c r="AK10" s="18">
        <f>(1+Premissas!AF$5)*Frequencia!AJ10*SUMIFS('Trem Tipo Medio'!$Q:$Q,'Trem Tipo Medio'!$A:$A,$A10,'Trem Tipo Medio'!$AE:$AE,"&lt;="&amp;AK$2,'Trem Tipo Medio'!$AF:$AF,"&gt;="&amp;AK$2)*(2*SUMIFS('Trem Tipo Medio'!$R:$R,'Trem Tipo Medio'!$A:$A,$A10,'Trem Tipo Medio'!$AE:$AE,"&lt;="&amp;AK$2,'Trem Tipo Medio'!$AF:$AF,"&gt;="&amp;AK$2)/(24*Premissas!AF$3))</f>
        <v>0</v>
      </c>
      <c r="AL10" s="18">
        <f>(1+Premissas!AG$5)*Frequencia!AK10*SUMIFS('Trem Tipo Medio'!$Q:$Q,'Trem Tipo Medio'!$A:$A,$A10,'Trem Tipo Medio'!$AE:$AE,"&lt;="&amp;AL$2,'Trem Tipo Medio'!$AF:$AF,"&gt;="&amp;AL$2)*(2*SUMIFS('Trem Tipo Medio'!$R:$R,'Trem Tipo Medio'!$A:$A,$A10,'Trem Tipo Medio'!$AE:$AE,"&lt;="&amp;AL$2,'Trem Tipo Medio'!$AF:$AF,"&gt;="&amp;AL$2)/(24*Premissas!AG$3))</f>
        <v>0</v>
      </c>
      <c r="AM10" s="18">
        <f>(1+Premissas!AH$5)*Frequencia!AL10*SUMIFS('Trem Tipo Medio'!$Q:$Q,'Trem Tipo Medio'!$A:$A,$A10,'Trem Tipo Medio'!$AE:$AE,"&lt;="&amp;AM$2,'Trem Tipo Medio'!$AF:$AF,"&gt;="&amp;AM$2)*(2*SUMIFS('Trem Tipo Medio'!$R:$R,'Trem Tipo Medio'!$A:$A,$A10,'Trem Tipo Medio'!$AE:$AE,"&lt;="&amp;AM$2,'Trem Tipo Medio'!$AF:$AF,"&gt;="&amp;AM$2)/(24*Premissas!AH$3))</f>
        <v>0</v>
      </c>
      <c r="AN10" s="18">
        <f>(1+Premissas!AI$5)*Frequencia!AM10*SUMIFS('Trem Tipo Medio'!$Q:$Q,'Trem Tipo Medio'!$A:$A,$A10,'Trem Tipo Medio'!$AE:$AE,"&lt;="&amp;AN$2,'Trem Tipo Medio'!$AF:$AF,"&gt;="&amp;AN$2)*(2*SUMIFS('Trem Tipo Medio'!$R:$R,'Trem Tipo Medio'!$A:$A,$A10,'Trem Tipo Medio'!$AE:$AE,"&lt;="&amp;AN$2,'Trem Tipo Medio'!$AF:$AF,"&gt;="&amp;AN$2)/(24*Premissas!AI$3))</f>
        <v>0</v>
      </c>
      <c r="AO10" s="18">
        <f>(1+Premissas!AJ$5)*Frequencia!AN10*SUMIFS('Trem Tipo Medio'!$Q:$Q,'Trem Tipo Medio'!$A:$A,$A10,'Trem Tipo Medio'!$AE:$AE,"&lt;="&amp;AO$2,'Trem Tipo Medio'!$AF:$AF,"&gt;="&amp;AO$2)*(2*SUMIFS('Trem Tipo Medio'!$R:$R,'Trem Tipo Medio'!$A:$A,$A10,'Trem Tipo Medio'!$AE:$AE,"&lt;="&amp;AO$2,'Trem Tipo Medio'!$AF:$AF,"&gt;="&amp;AO$2)/(24*Premissas!AJ$3))</f>
        <v>0</v>
      </c>
      <c r="AP10" s="18">
        <f>(1+Premissas!AK$5)*Frequencia!AO10*SUMIFS('Trem Tipo Medio'!$Q:$Q,'Trem Tipo Medio'!$A:$A,$A10,'Trem Tipo Medio'!$AE:$AE,"&lt;="&amp;AP$2,'Trem Tipo Medio'!$AF:$AF,"&gt;="&amp;AP$2)*(2*SUMIFS('Trem Tipo Medio'!$R:$R,'Trem Tipo Medio'!$A:$A,$A10,'Trem Tipo Medio'!$AE:$AE,"&lt;="&amp;AP$2,'Trem Tipo Medio'!$AF:$AF,"&gt;="&amp;AP$2)/(24*Premissas!AK$3))</f>
        <v>0</v>
      </c>
      <c r="AQ10" s="18">
        <f>(1+Premissas!AL$5)*Frequencia!AP10*SUMIFS('Trem Tipo Medio'!$Q:$Q,'Trem Tipo Medio'!$A:$A,$A10,'Trem Tipo Medio'!$AE:$AE,"&lt;="&amp;AQ$2,'Trem Tipo Medio'!$AF:$AF,"&gt;="&amp;AQ$2)*(2*SUMIFS('Trem Tipo Medio'!$R:$R,'Trem Tipo Medio'!$A:$A,$A10,'Trem Tipo Medio'!$AE:$AE,"&lt;="&amp;AQ$2,'Trem Tipo Medio'!$AF:$AF,"&gt;="&amp;AQ$2)/(24*Premissas!AL$3))</f>
        <v>0</v>
      </c>
      <c r="AR10" s="18">
        <f>(1+Premissas!AM$5)*Frequencia!AQ10*SUMIFS('Trem Tipo Medio'!$Q:$Q,'Trem Tipo Medio'!$A:$A,$A10,'Trem Tipo Medio'!$AE:$AE,"&lt;="&amp;AR$2,'Trem Tipo Medio'!$AF:$AF,"&gt;="&amp;AR$2)*(2*SUMIFS('Trem Tipo Medio'!$R:$R,'Trem Tipo Medio'!$A:$A,$A10,'Trem Tipo Medio'!$AE:$AE,"&lt;="&amp;AR$2,'Trem Tipo Medio'!$AF:$AF,"&gt;="&amp;AR$2)/(24*Premissas!AM$3))</f>
        <v>0</v>
      </c>
      <c r="AS10" s="18">
        <f>(1+Premissas!AN$5)*Frequencia!AR10*SUMIFS('Trem Tipo Medio'!$Q:$Q,'Trem Tipo Medio'!$A:$A,$A10,'Trem Tipo Medio'!$AE:$AE,"&lt;="&amp;AS$2,'Trem Tipo Medio'!$AF:$AF,"&gt;="&amp;AS$2)*(2*SUMIFS('Trem Tipo Medio'!$R:$R,'Trem Tipo Medio'!$A:$A,$A10,'Trem Tipo Medio'!$AE:$AE,"&lt;="&amp;AS$2,'Trem Tipo Medio'!$AF:$AF,"&gt;="&amp;AS$2)/(24*Premissas!AN$3))</f>
        <v>0</v>
      </c>
      <c r="AT10" s="18">
        <f>(1+Premissas!AO$5)*Frequencia!AS10*SUMIFS('Trem Tipo Medio'!$Q:$Q,'Trem Tipo Medio'!$A:$A,$A10,'Trem Tipo Medio'!$AE:$AE,"&lt;="&amp;AT$2,'Trem Tipo Medio'!$AF:$AF,"&gt;="&amp;AT$2)*(2*SUMIFS('Trem Tipo Medio'!$R:$R,'Trem Tipo Medio'!$A:$A,$A10,'Trem Tipo Medio'!$AE:$AE,"&lt;="&amp;AT$2,'Trem Tipo Medio'!$AF:$AF,"&gt;="&amp;AT$2)/(24*Premissas!AO$3))</f>
        <v>0</v>
      </c>
    </row>
    <row r="11" spans="1:46" s="32" customFormat="1" x14ac:dyDescent="0.25">
      <c r="A11" s="6">
        <f t="shared" si="0"/>
        <v>9</v>
      </c>
      <c r="B11" s="3"/>
      <c r="C11" s="3"/>
      <c r="D11" s="3"/>
      <c r="E11" s="3"/>
      <c r="F11" s="43"/>
      <c r="G11" s="6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</row>
    <row r="12" spans="1:46" s="32" customFormat="1" x14ac:dyDescent="0.25">
      <c r="A12" s="6">
        <f t="shared" si="0"/>
        <v>10</v>
      </c>
      <c r="B12" s="3"/>
      <c r="C12" s="3"/>
      <c r="D12" s="3"/>
      <c r="E12" s="3"/>
      <c r="F12" s="43"/>
      <c r="G12" s="6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</row>
    <row r="13" spans="1:46" s="32" customFormat="1" x14ac:dyDescent="0.25">
      <c r="A13" s="6">
        <f t="shared" si="0"/>
        <v>11</v>
      </c>
      <c r="B13" s="3"/>
      <c r="C13" s="3"/>
      <c r="D13" s="3"/>
      <c r="E13" s="3"/>
      <c r="F13" s="43"/>
      <c r="G13" s="6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</row>
    <row r="14" spans="1:46" s="32" customFormat="1" x14ac:dyDescent="0.25">
      <c r="A14" s="6">
        <f t="shared" si="0"/>
        <v>12</v>
      </c>
      <c r="B14" s="3"/>
      <c r="C14" s="3"/>
      <c r="D14" s="3"/>
      <c r="E14" s="3"/>
      <c r="F14" s="43"/>
      <c r="G14" s="6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</row>
    <row r="15" spans="1:46" s="32" customFormat="1" x14ac:dyDescent="0.25">
      <c r="A15" s="6">
        <f t="shared" si="0"/>
        <v>13</v>
      </c>
      <c r="B15" s="3"/>
      <c r="C15" s="3"/>
      <c r="D15" s="3"/>
      <c r="E15" s="3"/>
      <c r="F15" s="43"/>
      <c r="G15" s="6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</row>
    <row r="16" spans="1:46" s="32" customFormat="1" x14ac:dyDescent="0.25">
      <c r="A16" s="6">
        <f t="shared" si="0"/>
        <v>14</v>
      </c>
      <c r="B16" s="3"/>
      <c r="C16" s="3"/>
      <c r="D16" s="3"/>
      <c r="E16" s="3"/>
      <c r="F16" s="43"/>
      <c r="G16" s="6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</row>
    <row r="17" spans="1:46" s="32" customFormat="1" x14ac:dyDescent="0.25">
      <c r="A17" s="6">
        <f t="shared" si="0"/>
        <v>15</v>
      </c>
      <c r="B17" s="3"/>
      <c r="C17" s="3"/>
      <c r="D17" s="3"/>
      <c r="E17" s="3"/>
      <c r="F17" s="43"/>
      <c r="G17" s="6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</row>
    <row r="18" spans="1:46" s="32" customFormat="1" x14ac:dyDescent="0.25">
      <c r="A18" s="6">
        <f t="shared" si="0"/>
        <v>16</v>
      </c>
      <c r="B18" s="3"/>
      <c r="C18" s="3"/>
      <c r="D18" s="3"/>
      <c r="E18" s="3"/>
      <c r="F18" s="43"/>
      <c r="G18" s="6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</row>
    <row r="19" spans="1:46" s="32" customFormat="1" x14ac:dyDescent="0.25">
      <c r="A19" s="6">
        <f t="shared" si="0"/>
        <v>17</v>
      </c>
      <c r="B19" s="3"/>
      <c r="C19" s="3"/>
      <c r="D19" s="3"/>
      <c r="E19" s="3"/>
      <c r="F19" s="43"/>
      <c r="G19" s="6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</row>
    <row r="20" spans="1:46" s="32" customFormat="1" x14ac:dyDescent="0.25">
      <c r="A20" s="6">
        <f t="shared" si="0"/>
        <v>18</v>
      </c>
      <c r="B20" s="3"/>
      <c r="C20" s="3"/>
      <c r="D20" s="3"/>
      <c r="E20" s="3"/>
      <c r="F20" s="43"/>
      <c r="G20" s="6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</row>
    <row r="21" spans="1:46" s="32" customFormat="1" x14ac:dyDescent="0.25">
      <c r="A21" s="6">
        <f t="shared" si="0"/>
        <v>19</v>
      </c>
      <c r="B21" s="3"/>
      <c r="C21" s="3"/>
      <c r="D21" s="3"/>
      <c r="E21" s="3"/>
      <c r="F21" s="43"/>
      <c r="G21" s="6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</row>
    <row r="22" spans="1:46" s="32" customFormat="1" x14ac:dyDescent="0.25">
      <c r="A22" s="6">
        <f t="shared" si="0"/>
        <v>20</v>
      </c>
      <c r="B22" s="3"/>
      <c r="C22" s="3"/>
      <c r="D22" s="3"/>
      <c r="E22" s="3"/>
      <c r="F22" s="43"/>
      <c r="G22" s="6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</row>
    <row r="23" spans="1:46" s="32" customFormat="1" x14ac:dyDescent="0.25">
      <c r="A23" s="6">
        <f t="shared" si="0"/>
        <v>21</v>
      </c>
      <c r="B23" s="3"/>
      <c r="C23" s="3"/>
      <c r="D23" s="3"/>
      <c r="E23" s="3"/>
      <c r="F23" s="43"/>
      <c r="G23" s="6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</row>
    <row r="24" spans="1:46" s="32" customFormat="1" x14ac:dyDescent="0.25">
      <c r="A24" s="6">
        <f t="shared" si="0"/>
        <v>22</v>
      </c>
      <c r="B24" s="3"/>
      <c r="C24" s="3"/>
      <c r="D24" s="3"/>
      <c r="E24" s="3"/>
      <c r="F24" s="43"/>
      <c r="G24" s="6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</row>
    <row r="25" spans="1:46" s="32" customFormat="1" x14ac:dyDescent="0.25">
      <c r="A25" s="6">
        <f t="shared" si="0"/>
        <v>23</v>
      </c>
      <c r="B25" s="3"/>
      <c r="C25" s="3"/>
      <c r="D25" s="3"/>
      <c r="E25" s="3"/>
      <c r="F25" s="43"/>
      <c r="G25" s="6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</row>
    <row r="26" spans="1:46" s="32" customFormat="1" x14ac:dyDescent="0.25">
      <c r="A26" s="6">
        <f t="shared" si="0"/>
        <v>24</v>
      </c>
      <c r="B26" s="3"/>
      <c r="C26" s="3"/>
      <c r="D26" s="3"/>
      <c r="E26" s="3"/>
      <c r="F26" s="43"/>
      <c r="G26" s="6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</row>
    <row r="27" spans="1:46" s="32" customFormat="1" x14ac:dyDescent="0.25">
      <c r="A27" s="6">
        <f t="shared" si="0"/>
        <v>25</v>
      </c>
      <c r="B27" s="3"/>
      <c r="C27" s="3"/>
      <c r="D27" s="3"/>
      <c r="E27" s="3"/>
      <c r="F27" s="43"/>
      <c r="G27" s="6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</row>
    <row r="28" spans="1:46" s="32" customFormat="1" x14ac:dyDescent="0.25">
      <c r="A28" s="6">
        <f t="shared" si="0"/>
        <v>26</v>
      </c>
      <c r="B28" s="3"/>
      <c r="C28" s="3"/>
      <c r="D28" s="3"/>
      <c r="E28" s="3"/>
      <c r="F28" s="43"/>
      <c r="G28" s="6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</row>
    <row r="29" spans="1:46" s="32" customFormat="1" x14ac:dyDescent="0.25">
      <c r="A29" s="6">
        <f t="shared" si="0"/>
        <v>27</v>
      </c>
      <c r="B29" s="3"/>
      <c r="C29" s="3"/>
      <c r="D29" s="3"/>
      <c r="E29" s="3"/>
      <c r="F29" s="43"/>
      <c r="G29" s="6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</row>
    <row r="30" spans="1:46" s="32" customFormat="1" x14ac:dyDescent="0.25">
      <c r="A30" s="6">
        <f t="shared" si="0"/>
        <v>28</v>
      </c>
      <c r="B30" s="3"/>
      <c r="C30" s="3"/>
      <c r="D30" s="3"/>
      <c r="E30" s="3"/>
      <c r="F30" s="43"/>
      <c r="G30" s="6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</row>
    <row r="31" spans="1:46" s="32" customFormat="1" x14ac:dyDescent="0.25">
      <c r="A31" s="6">
        <f t="shared" si="0"/>
        <v>29</v>
      </c>
      <c r="B31" s="3"/>
      <c r="C31" s="3"/>
      <c r="D31" s="3"/>
      <c r="E31" s="3"/>
      <c r="F31" s="43"/>
      <c r="G31" s="6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</row>
    <row r="32" spans="1:46" s="32" customFormat="1" x14ac:dyDescent="0.25">
      <c r="A32" s="6">
        <f t="shared" si="0"/>
        <v>30</v>
      </c>
      <c r="B32" s="3"/>
      <c r="C32" s="3"/>
      <c r="D32" s="3"/>
      <c r="E32" s="3"/>
      <c r="F32" s="43"/>
      <c r="G32" s="6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</row>
    <row r="33" spans="1:46" s="32" customFormat="1" x14ac:dyDescent="0.25">
      <c r="A33" s="6">
        <f t="shared" si="0"/>
        <v>31</v>
      </c>
      <c r="B33" s="3"/>
      <c r="C33" s="3"/>
      <c r="D33" s="3"/>
      <c r="E33" s="3"/>
      <c r="F33" s="43"/>
      <c r="G33" s="6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</row>
    <row r="34" spans="1:46" s="32" customFormat="1" x14ac:dyDescent="0.25">
      <c r="A34" s="6">
        <f t="shared" si="0"/>
        <v>32</v>
      </c>
      <c r="B34" s="3"/>
      <c r="C34" s="3"/>
      <c r="D34" s="3"/>
      <c r="E34" s="3"/>
      <c r="F34" s="43"/>
      <c r="G34" s="6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</row>
    <row r="35" spans="1:46" s="32" customFormat="1" x14ac:dyDescent="0.25">
      <c r="A35" s="6">
        <f t="shared" si="0"/>
        <v>33</v>
      </c>
      <c r="B35" s="3"/>
      <c r="C35" s="3"/>
      <c r="D35" s="3"/>
      <c r="E35" s="3"/>
      <c r="F35" s="43"/>
      <c r="G35" s="6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</row>
    <row r="36" spans="1:46" s="32" customFormat="1" x14ac:dyDescent="0.25">
      <c r="A36" s="6">
        <f t="shared" si="0"/>
        <v>34</v>
      </c>
      <c r="B36" s="3"/>
      <c r="C36" s="3"/>
      <c r="D36" s="3"/>
      <c r="E36" s="3"/>
      <c r="F36" s="43"/>
      <c r="G36" s="6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</row>
    <row r="37" spans="1:46" s="32" customFormat="1" x14ac:dyDescent="0.25">
      <c r="A37" s="6">
        <f t="shared" si="0"/>
        <v>35</v>
      </c>
      <c r="B37" s="3"/>
      <c r="C37" s="3"/>
      <c r="D37" s="3"/>
      <c r="E37" s="3"/>
      <c r="F37" s="43"/>
      <c r="G37" s="6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</row>
    <row r="38" spans="1:46" s="32" customFormat="1" x14ac:dyDescent="0.25">
      <c r="A38" s="6">
        <f t="shared" si="0"/>
        <v>36</v>
      </c>
      <c r="B38" s="3"/>
      <c r="C38" s="3"/>
      <c r="D38" s="3"/>
      <c r="E38" s="3"/>
      <c r="F38" s="43"/>
      <c r="G38" s="6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</row>
    <row r="39" spans="1:46" s="32" customFormat="1" x14ac:dyDescent="0.25">
      <c r="A39" s="6">
        <f t="shared" si="0"/>
        <v>37</v>
      </c>
      <c r="B39" s="3"/>
      <c r="C39" s="3"/>
      <c r="D39" s="3"/>
      <c r="E39" s="3"/>
      <c r="F39" s="43"/>
      <c r="G39" s="6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</row>
    <row r="40" spans="1:46" s="32" customFormat="1" x14ac:dyDescent="0.25">
      <c r="A40" s="6">
        <f t="shared" si="0"/>
        <v>38</v>
      </c>
      <c r="B40" s="3"/>
      <c r="C40" s="3"/>
      <c r="D40" s="3"/>
      <c r="E40" s="3"/>
      <c r="F40" s="43"/>
      <c r="G40" s="6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</row>
    <row r="41" spans="1:46" s="32" customFormat="1" x14ac:dyDescent="0.25">
      <c r="A41" s="6">
        <f t="shared" si="0"/>
        <v>39</v>
      </c>
      <c r="B41" s="3"/>
      <c r="C41" s="3"/>
      <c r="D41" s="3"/>
      <c r="E41" s="3"/>
      <c r="F41" s="43"/>
      <c r="G41" s="6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</row>
    <row r="42" spans="1:46" s="32" customFormat="1" x14ac:dyDescent="0.25">
      <c r="A42" s="6">
        <f t="shared" si="0"/>
        <v>40</v>
      </c>
      <c r="B42" s="3"/>
      <c r="C42" s="3"/>
      <c r="D42" s="3"/>
      <c r="E42" s="3"/>
      <c r="F42" s="43"/>
      <c r="G42" s="6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</row>
    <row r="43" spans="1:46" s="32" customFormat="1" x14ac:dyDescent="0.25">
      <c r="A43" s="6">
        <f t="shared" si="0"/>
        <v>41</v>
      </c>
      <c r="B43" s="3"/>
      <c r="C43" s="3"/>
      <c r="D43" s="3"/>
      <c r="E43" s="3"/>
      <c r="F43" s="43"/>
      <c r="G43" s="6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</row>
    <row r="44" spans="1:46" s="32" customFormat="1" x14ac:dyDescent="0.25">
      <c r="A44" s="6">
        <f t="shared" si="0"/>
        <v>42</v>
      </c>
      <c r="B44" s="3"/>
      <c r="C44" s="3"/>
      <c r="D44" s="3"/>
      <c r="E44" s="3"/>
      <c r="F44" s="43"/>
      <c r="G44" s="6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</row>
    <row r="45" spans="1:46" s="32" customFormat="1" x14ac:dyDescent="0.25">
      <c r="A45" s="6">
        <f t="shared" si="0"/>
        <v>43</v>
      </c>
      <c r="B45" s="3"/>
      <c r="C45" s="3"/>
      <c r="D45" s="3"/>
      <c r="E45" s="3"/>
      <c r="F45" s="43"/>
      <c r="G45" s="6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</row>
    <row r="46" spans="1:46" s="32" customFormat="1" x14ac:dyDescent="0.25">
      <c r="A46" s="6">
        <f t="shared" si="0"/>
        <v>44</v>
      </c>
      <c r="B46" s="3"/>
      <c r="C46" s="3"/>
      <c r="D46" s="3"/>
      <c r="E46" s="3"/>
      <c r="F46" s="43"/>
      <c r="G46" s="6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</row>
    <row r="47" spans="1:46" s="32" customFormat="1" x14ac:dyDescent="0.25">
      <c r="A47" s="6">
        <f t="shared" si="0"/>
        <v>45</v>
      </c>
      <c r="B47" s="3"/>
      <c r="C47" s="3"/>
      <c r="D47" s="3"/>
      <c r="E47" s="3"/>
      <c r="F47" s="43"/>
      <c r="G47" s="6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</row>
    <row r="48" spans="1:46" s="32" customFormat="1" x14ac:dyDescent="0.25">
      <c r="A48" s="6">
        <f t="shared" si="0"/>
        <v>46</v>
      </c>
      <c r="B48" s="3"/>
      <c r="C48" s="3"/>
      <c r="D48" s="3"/>
      <c r="E48" s="3"/>
      <c r="F48" s="43"/>
      <c r="G48" s="6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</row>
    <row r="49" spans="1:46" s="32" customFormat="1" x14ac:dyDescent="0.25">
      <c r="A49" s="6">
        <f t="shared" si="0"/>
        <v>47</v>
      </c>
      <c r="B49" s="3"/>
      <c r="C49" s="3"/>
      <c r="D49" s="3"/>
      <c r="E49" s="3"/>
      <c r="F49" s="43"/>
      <c r="G49" s="6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</row>
    <row r="50" spans="1:46" s="32" customFormat="1" x14ac:dyDescent="0.25">
      <c r="A50" s="6">
        <f t="shared" si="0"/>
        <v>48</v>
      </c>
      <c r="B50" s="3"/>
      <c r="C50" s="3"/>
      <c r="D50" s="3"/>
      <c r="E50" s="3"/>
      <c r="F50" s="43"/>
      <c r="G50" s="6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</row>
    <row r="51" spans="1:46" s="32" customFormat="1" x14ac:dyDescent="0.25">
      <c r="A51" s="6">
        <f t="shared" si="0"/>
        <v>49</v>
      </c>
      <c r="B51" s="3"/>
      <c r="C51" s="3"/>
      <c r="D51" s="3"/>
      <c r="E51" s="3"/>
      <c r="F51" s="43"/>
      <c r="G51" s="6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</row>
    <row r="52" spans="1:46" s="32" customFormat="1" x14ac:dyDescent="0.25">
      <c r="A52" s="6">
        <f t="shared" si="0"/>
        <v>50</v>
      </c>
      <c r="B52" s="3"/>
      <c r="C52" s="3"/>
      <c r="D52" s="3"/>
      <c r="E52" s="3"/>
      <c r="F52" s="43"/>
      <c r="G52" s="6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</row>
    <row r="53" spans="1:46" s="32" customFormat="1" x14ac:dyDescent="0.25">
      <c r="A53" s="6">
        <f t="shared" si="0"/>
        <v>51</v>
      </c>
      <c r="B53" s="3"/>
      <c r="C53" s="3"/>
      <c r="D53" s="3"/>
      <c r="E53" s="3"/>
      <c r="F53" s="43"/>
      <c r="G53" s="6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</row>
    <row r="54" spans="1:46" s="32" customFormat="1" x14ac:dyDescent="0.25">
      <c r="A54" s="6">
        <f t="shared" si="0"/>
        <v>52</v>
      </c>
      <c r="B54" s="3"/>
      <c r="C54" s="3"/>
      <c r="D54" s="3"/>
      <c r="E54" s="3"/>
      <c r="F54" s="43"/>
      <c r="G54" s="6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</row>
    <row r="55" spans="1:46" s="32" customFormat="1" x14ac:dyDescent="0.25">
      <c r="A55" s="6">
        <f t="shared" si="0"/>
        <v>53</v>
      </c>
      <c r="B55" s="3"/>
      <c r="C55" s="3"/>
      <c r="D55" s="3"/>
      <c r="E55" s="3"/>
      <c r="F55" s="43"/>
      <c r="G55" s="6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</row>
    <row r="56" spans="1:46" s="32" customFormat="1" x14ac:dyDescent="0.25">
      <c r="A56" s="6">
        <f t="shared" si="0"/>
        <v>54</v>
      </c>
      <c r="B56" s="3"/>
      <c r="C56" s="3"/>
      <c r="D56" s="3"/>
      <c r="E56" s="3"/>
      <c r="F56" s="43"/>
      <c r="G56" s="6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</row>
    <row r="57" spans="1:46" s="32" customFormat="1" x14ac:dyDescent="0.25">
      <c r="A57" s="6">
        <f t="shared" si="0"/>
        <v>55</v>
      </c>
      <c r="B57" s="3"/>
      <c r="C57" s="3"/>
      <c r="D57" s="3"/>
      <c r="E57" s="3"/>
      <c r="F57" s="43"/>
      <c r="G57" s="6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</row>
    <row r="58" spans="1:46" s="32" customFormat="1" x14ac:dyDescent="0.25">
      <c r="A58" s="6">
        <f t="shared" si="0"/>
        <v>56</v>
      </c>
      <c r="B58" s="3"/>
      <c r="C58" s="3"/>
      <c r="D58" s="3"/>
      <c r="E58" s="3"/>
      <c r="F58" s="43"/>
      <c r="G58" s="6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</row>
    <row r="59" spans="1:46" s="32" customFormat="1" x14ac:dyDescent="0.25">
      <c r="A59" s="6">
        <f t="shared" si="0"/>
        <v>57</v>
      </c>
      <c r="B59" s="3"/>
      <c r="C59" s="3"/>
      <c r="D59" s="3"/>
      <c r="E59" s="3"/>
      <c r="F59" s="43"/>
      <c r="G59" s="6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</row>
    <row r="60" spans="1:46" s="32" customFormat="1" x14ac:dyDescent="0.25">
      <c r="A60" s="6">
        <f t="shared" si="0"/>
        <v>58</v>
      </c>
      <c r="B60" s="3"/>
      <c r="C60" s="3"/>
      <c r="D60" s="3"/>
      <c r="E60" s="3"/>
      <c r="F60" s="43"/>
      <c r="G60" s="6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</row>
    <row r="61" spans="1:46" s="32" customFormat="1" x14ac:dyDescent="0.25">
      <c r="A61" s="6">
        <f t="shared" si="0"/>
        <v>59</v>
      </c>
      <c r="B61" s="3"/>
      <c r="C61" s="3"/>
      <c r="D61" s="3"/>
      <c r="E61" s="3"/>
      <c r="F61" s="43"/>
      <c r="G61" s="6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</row>
    <row r="62" spans="1:46" s="32" customFormat="1" x14ac:dyDescent="0.25">
      <c r="A62" s="6">
        <f t="shared" si="0"/>
        <v>60</v>
      </c>
      <c r="B62" s="3"/>
      <c r="C62" s="3"/>
      <c r="D62" s="3"/>
      <c r="E62" s="3"/>
      <c r="F62" s="43"/>
      <c r="G62" s="6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</row>
    <row r="63" spans="1:46" s="32" customFormat="1" x14ac:dyDescent="0.25">
      <c r="A63" s="6">
        <f t="shared" si="0"/>
        <v>61</v>
      </c>
      <c r="B63" s="3"/>
      <c r="C63" s="3"/>
      <c r="D63" s="3"/>
      <c r="E63" s="3"/>
      <c r="F63" s="43"/>
      <c r="G63" s="6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</row>
    <row r="64" spans="1:46" s="32" customFormat="1" x14ac:dyDescent="0.25">
      <c r="A64" s="6">
        <f t="shared" si="0"/>
        <v>62</v>
      </c>
      <c r="B64" s="3"/>
      <c r="C64" s="3"/>
      <c r="D64" s="3"/>
      <c r="E64" s="3"/>
      <c r="F64" s="43"/>
      <c r="G64" s="6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</row>
    <row r="65" spans="1:46" s="32" customFormat="1" x14ac:dyDescent="0.25">
      <c r="A65" s="6">
        <f t="shared" si="0"/>
        <v>63</v>
      </c>
      <c r="B65" s="3"/>
      <c r="C65" s="3"/>
      <c r="D65" s="3"/>
      <c r="E65" s="3"/>
      <c r="F65" s="43"/>
      <c r="G65" s="6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</row>
    <row r="66" spans="1:46" s="32" customFormat="1" x14ac:dyDescent="0.25">
      <c r="A66" s="6">
        <f t="shared" si="0"/>
        <v>64</v>
      </c>
      <c r="B66" s="3"/>
      <c r="C66" s="3"/>
      <c r="D66" s="3"/>
      <c r="E66" s="3"/>
      <c r="F66" s="43"/>
      <c r="G66" s="6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</row>
    <row r="67" spans="1:46" s="32" customFormat="1" x14ac:dyDescent="0.25">
      <c r="A67" s="6">
        <f t="shared" si="0"/>
        <v>65</v>
      </c>
      <c r="B67" s="3"/>
      <c r="C67" s="3"/>
      <c r="D67" s="3"/>
      <c r="E67" s="3"/>
      <c r="F67" s="43"/>
      <c r="G67" s="6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</row>
    <row r="68" spans="1:46" s="32" customFormat="1" x14ac:dyDescent="0.25">
      <c r="A68" s="6">
        <f t="shared" si="0"/>
        <v>66</v>
      </c>
      <c r="B68" s="3"/>
      <c r="C68" s="3"/>
      <c r="D68" s="3"/>
      <c r="E68" s="3"/>
      <c r="F68" s="43"/>
      <c r="G68" s="6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</row>
    <row r="69" spans="1:46" s="32" customFormat="1" x14ac:dyDescent="0.25">
      <c r="A69" s="6">
        <f t="shared" ref="A69:A104" si="1">A68+1</f>
        <v>67</v>
      </c>
      <c r="B69" s="3"/>
      <c r="C69" s="3"/>
      <c r="D69" s="3"/>
      <c r="E69" s="3"/>
      <c r="F69" s="43"/>
      <c r="G69" s="6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</row>
    <row r="70" spans="1:46" s="32" customFormat="1" x14ac:dyDescent="0.25">
      <c r="A70" s="6">
        <f t="shared" si="1"/>
        <v>68</v>
      </c>
      <c r="B70" s="3"/>
      <c r="C70" s="3"/>
      <c r="D70" s="3"/>
      <c r="E70" s="3"/>
      <c r="F70" s="43"/>
      <c r="G70" s="6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</row>
    <row r="71" spans="1:46" s="32" customFormat="1" x14ac:dyDescent="0.25">
      <c r="A71" s="6">
        <f t="shared" si="1"/>
        <v>69</v>
      </c>
      <c r="B71" s="3"/>
      <c r="C71" s="3"/>
      <c r="D71" s="3"/>
      <c r="E71" s="3"/>
      <c r="F71" s="43"/>
      <c r="G71" s="6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</row>
    <row r="72" spans="1:46" s="32" customFormat="1" x14ac:dyDescent="0.25">
      <c r="A72" s="6">
        <f t="shared" si="1"/>
        <v>70</v>
      </c>
      <c r="B72" s="3"/>
      <c r="C72" s="3"/>
      <c r="D72" s="3"/>
      <c r="E72" s="3"/>
      <c r="F72" s="43"/>
      <c r="G72" s="6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</row>
    <row r="73" spans="1:46" s="32" customFormat="1" x14ac:dyDescent="0.25">
      <c r="A73" s="6">
        <f t="shared" si="1"/>
        <v>71</v>
      </c>
      <c r="B73" s="3"/>
      <c r="C73" s="3"/>
      <c r="D73" s="3"/>
      <c r="E73" s="3"/>
      <c r="F73" s="43"/>
      <c r="G73" s="6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</row>
    <row r="74" spans="1:46" s="32" customFormat="1" x14ac:dyDescent="0.25">
      <c r="A74" s="6">
        <f t="shared" si="1"/>
        <v>72</v>
      </c>
      <c r="B74" s="3"/>
      <c r="C74" s="3"/>
      <c r="D74" s="3"/>
      <c r="E74" s="3"/>
      <c r="F74" s="43"/>
      <c r="G74" s="6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</row>
    <row r="75" spans="1:46" s="32" customFormat="1" x14ac:dyDescent="0.25">
      <c r="A75" s="6">
        <f t="shared" si="1"/>
        <v>73</v>
      </c>
      <c r="B75" s="3"/>
      <c r="C75" s="3"/>
      <c r="D75" s="3"/>
      <c r="E75" s="3"/>
      <c r="F75" s="43"/>
      <c r="G75" s="6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</row>
    <row r="76" spans="1:46" s="32" customFormat="1" x14ac:dyDescent="0.25">
      <c r="A76" s="6">
        <f t="shared" si="1"/>
        <v>74</v>
      </c>
      <c r="B76" s="3"/>
      <c r="C76" s="3"/>
      <c r="D76" s="3"/>
      <c r="E76" s="3"/>
      <c r="F76" s="43"/>
      <c r="G76" s="6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</row>
    <row r="77" spans="1:46" s="32" customFormat="1" x14ac:dyDescent="0.25">
      <c r="A77" s="6">
        <f t="shared" si="1"/>
        <v>75</v>
      </c>
      <c r="B77" s="3"/>
      <c r="C77" s="3"/>
      <c r="D77" s="3"/>
      <c r="E77" s="3"/>
      <c r="F77" s="43"/>
      <c r="G77" s="6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</row>
    <row r="78" spans="1:46" s="32" customFormat="1" x14ac:dyDescent="0.25">
      <c r="A78" s="6">
        <f t="shared" si="1"/>
        <v>76</v>
      </c>
      <c r="B78" s="3"/>
      <c r="C78" s="3"/>
      <c r="D78" s="3"/>
      <c r="E78" s="3"/>
      <c r="F78" s="43"/>
      <c r="G78" s="6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</row>
    <row r="79" spans="1:46" s="32" customFormat="1" x14ac:dyDescent="0.25">
      <c r="A79" s="6">
        <f t="shared" si="1"/>
        <v>77</v>
      </c>
      <c r="B79" s="3"/>
      <c r="C79" s="3"/>
      <c r="D79" s="3"/>
      <c r="E79" s="3"/>
      <c r="F79" s="43"/>
      <c r="G79" s="6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</row>
    <row r="80" spans="1:46" s="32" customFormat="1" x14ac:dyDescent="0.25">
      <c r="A80" s="6">
        <f t="shared" si="1"/>
        <v>78</v>
      </c>
      <c r="B80" s="3"/>
      <c r="C80" s="3"/>
      <c r="D80" s="3"/>
      <c r="E80" s="3"/>
      <c r="F80" s="43"/>
      <c r="G80" s="6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</row>
    <row r="81" spans="1:46" s="32" customFormat="1" x14ac:dyDescent="0.25">
      <c r="A81" s="6">
        <f t="shared" si="1"/>
        <v>79</v>
      </c>
      <c r="B81" s="3"/>
      <c r="C81" s="3"/>
      <c r="D81" s="3"/>
      <c r="E81" s="3"/>
      <c r="F81" s="43"/>
      <c r="G81" s="6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</row>
    <row r="82" spans="1:46" s="32" customFormat="1" x14ac:dyDescent="0.25">
      <c r="A82" s="6">
        <f t="shared" si="1"/>
        <v>80</v>
      </c>
      <c r="B82" s="3"/>
      <c r="C82" s="3"/>
      <c r="D82" s="3"/>
      <c r="E82" s="3"/>
      <c r="F82" s="43"/>
      <c r="G82" s="6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</row>
    <row r="83" spans="1:46" s="32" customFormat="1" x14ac:dyDescent="0.25">
      <c r="A83" s="6">
        <f t="shared" si="1"/>
        <v>81</v>
      </c>
      <c r="B83" s="3"/>
      <c r="C83" s="3"/>
      <c r="D83" s="3"/>
      <c r="E83" s="3"/>
      <c r="F83" s="43"/>
      <c r="G83" s="6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</row>
    <row r="84" spans="1:46" s="32" customFormat="1" x14ac:dyDescent="0.25">
      <c r="A84" s="6">
        <f t="shared" si="1"/>
        <v>82</v>
      </c>
      <c r="B84" s="3"/>
      <c r="C84" s="3"/>
      <c r="D84" s="3"/>
      <c r="E84" s="3"/>
      <c r="F84" s="43"/>
      <c r="G84" s="6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</row>
    <row r="85" spans="1:46" s="32" customFormat="1" x14ac:dyDescent="0.25">
      <c r="A85" s="6">
        <f t="shared" si="1"/>
        <v>83</v>
      </c>
      <c r="B85" s="3"/>
      <c r="C85" s="3"/>
      <c r="D85" s="3"/>
      <c r="E85" s="3"/>
      <c r="F85" s="43"/>
      <c r="G85" s="6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</row>
    <row r="86" spans="1:46" s="32" customFormat="1" x14ac:dyDescent="0.25">
      <c r="A86" s="6">
        <f t="shared" si="1"/>
        <v>84</v>
      </c>
      <c r="B86" s="3"/>
      <c r="C86" s="3"/>
      <c r="D86" s="3"/>
      <c r="E86" s="3"/>
      <c r="F86" s="43"/>
      <c r="G86" s="6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</row>
    <row r="87" spans="1:46" s="32" customFormat="1" x14ac:dyDescent="0.25">
      <c r="A87" s="6">
        <f t="shared" si="1"/>
        <v>85</v>
      </c>
      <c r="B87" s="3"/>
      <c r="C87" s="3"/>
      <c r="D87" s="3"/>
      <c r="E87" s="3"/>
      <c r="F87" s="43"/>
      <c r="G87" s="6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</row>
    <row r="88" spans="1:46" s="32" customFormat="1" x14ac:dyDescent="0.25">
      <c r="A88" s="6">
        <f t="shared" si="1"/>
        <v>86</v>
      </c>
      <c r="B88" s="3"/>
      <c r="C88" s="3"/>
      <c r="D88" s="3"/>
      <c r="E88" s="3"/>
      <c r="F88" s="43"/>
      <c r="G88" s="6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</row>
    <row r="89" spans="1:46" s="32" customFormat="1" x14ac:dyDescent="0.25">
      <c r="A89" s="6">
        <f t="shared" si="1"/>
        <v>87</v>
      </c>
      <c r="B89" s="3"/>
      <c r="C89" s="3"/>
      <c r="D89" s="3"/>
      <c r="E89" s="3"/>
      <c r="F89" s="43"/>
      <c r="G89" s="6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</row>
    <row r="90" spans="1:46" s="32" customFormat="1" x14ac:dyDescent="0.25">
      <c r="A90" s="6">
        <f t="shared" si="1"/>
        <v>88</v>
      </c>
      <c r="B90" s="3"/>
      <c r="C90" s="3"/>
      <c r="D90" s="3"/>
      <c r="E90" s="3"/>
      <c r="F90" s="43"/>
      <c r="G90" s="6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</row>
    <row r="91" spans="1:46" s="32" customFormat="1" x14ac:dyDescent="0.25">
      <c r="A91" s="6">
        <f t="shared" si="1"/>
        <v>89</v>
      </c>
      <c r="B91" s="3"/>
      <c r="C91" s="3"/>
      <c r="D91" s="3"/>
      <c r="E91" s="3"/>
      <c r="F91" s="43"/>
      <c r="G91" s="6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</row>
    <row r="92" spans="1:46" s="32" customFormat="1" x14ac:dyDescent="0.25">
      <c r="A92" s="6">
        <f t="shared" si="1"/>
        <v>90</v>
      </c>
      <c r="B92" s="3"/>
      <c r="C92" s="3"/>
      <c r="D92" s="3"/>
      <c r="E92" s="3"/>
      <c r="F92" s="43"/>
      <c r="G92" s="6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</row>
    <row r="93" spans="1:46" s="32" customFormat="1" x14ac:dyDescent="0.25">
      <c r="A93" s="6">
        <f t="shared" si="1"/>
        <v>91</v>
      </c>
      <c r="B93" s="3"/>
      <c r="C93" s="3"/>
      <c r="D93" s="3"/>
      <c r="E93" s="3"/>
      <c r="F93" s="43"/>
      <c r="G93" s="6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</row>
    <row r="94" spans="1:46" s="32" customFormat="1" x14ac:dyDescent="0.25">
      <c r="A94" s="6">
        <f t="shared" si="1"/>
        <v>92</v>
      </c>
      <c r="B94" s="3"/>
      <c r="C94" s="3"/>
      <c r="D94" s="3"/>
      <c r="E94" s="3"/>
      <c r="F94" s="43"/>
      <c r="G94" s="6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</row>
    <row r="95" spans="1:46" s="32" customFormat="1" x14ac:dyDescent="0.25">
      <c r="A95" s="6">
        <f t="shared" si="1"/>
        <v>93</v>
      </c>
      <c r="B95" s="3"/>
      <c r="C95" s="3"/>
      <c r="D95" s="3"/>
      <c r="E95" s="3"/>
      <c r="F95" s="43"/>
      <c r="G95" s="6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</row>
    <row r="96" spans="1:46" s="32" customFormat="1" x14ac:dyDescent="0.25">
      <c r="A96" s="6">
        <f t="shared" si="1"/>
        <v>94</v>
      </c>
      <c r="B96" s="3"/>
      <c r="C96" s="3"/>
      <c r="D96" s="3"/>
      <c r="E96" s="3"/>
      <c r="F96" s="43"/>
      <c r="G96" s="6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</row>
    <row r="97" spans="1:46" s="32" customFormat="1" x14ac:dyDescent="0.25">
      <c r="A97" s="6">
        <f t="shared" si="1"/>
        <v>95</v>
      </c>
      <c r="B97" s="3"/>
      <c r="C97" s="3"/>
      <c r="D97" s="3"/>
      <c r="E97" s="3"/>
      <c r="F97" s="43"/>
      <c r="G97" s="6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</row>
    <row r="98" spans="1:46" s="32" customFormat="1" x14ac:dyDescent="0.25">
      <c r="A98" s="6">
        <f t="shared" si="1"/>
        <v>96</v>
      </c>
      <c r="B98" s="3"/>
      <c r="C98" s="3"/>
      <c r="D98" s="3"/>
      <c r="E98" s="3"/>
      <c r="F98" s="43"/>
      <c r="G98" s="6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</row>
    <row r="99" spans="1:46" s="32" customFormat="1" x14ac:dyDescent="0.25">
      <c r="A99" s="6">
        <f t="shared" si="1"/>
        <v>97</v>
      </c>
      <c r="B99" s="3"/>
      <c r="C99" s="3"/>
      <c r="D99" s="3"/>
      <c r="E99" s="3"/>
      <c r="F99" s="43"/>
      <c r="G99" s="6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</row>
    <row r="100" spans="1:46" s="32" customFormat="1" x14ac:dyDescent="0.25">
      <c r="A100" s="6">
        <f t="shared" si="1"/>
        <v>98</v>
      </c>
      <c r="B100" s="3"/>
      <c r="C100" s="3"/>
      <c r="D100" s="3"/>
      <c r="E100" s="3"/>
      <c r="F100" s="43"/>
      <c r="G100" s="6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</row>
    <row r="101" spans="1:46" s="32" customFormat="1" x14ac:dyDescent="0.25">
      <c r="A101" s="6">
        <f t="shared" si="1"/>
        <v>99</v>
      </c>
      <c r="B101" s="3"/>
      <c r="C101" s="3"/>
      <c r="D101" s="3"/>
      <c r="E101" s="3"/>
      <c r="F101" s="43"/>
      <c r="G101" s="6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</row>
    <row r="102" spans="1:46" s="32" customFormat="1" x14ac:dyDescent="0.25">
      <c r="A102" s="6">
        <f t="shared" si="1"/>
        <v>100</v>
      </c>
      <c r="B102" s="3"/>
      <c r="C102" s="3"/>
      <c r="D102" s="3"/>
      <c r="E102" s="3"/>
      <c r="F102" s="43"/>
      <c r="G102" s="6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</row>
    <row r="103" spans="1:46" s="32" customFormat="1" x14ac:dyDescent="0.25">
      <c r="A103" s="6">
        <f t="shared" si="1"/>
        <v>101</v>
      </c>
      <c r="B103" s="3"/>
      <c r="C103" s="3"/>
      <c r="D103" s="3"/>
      <c r="E103" s="3"/>
      <c r="F103" s="43"/>
      <c r="G103" s="6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</row>
    <row r="104" spans="1:46" s="32" customFormat="1" x14ac:dyDescent="0.25">
      <c r="A104" s="6">
        <f t="shared" si="1"/>
        <v>102</v>
      </c>
      <c r="B104" s="3"/>
      <c r="C104" s="3"/>
      <c r="D104" s="3"/>
      <c r="E104" s="3"/>
      <c r="F104" s="43"/>
      <c r="G104" s="6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</row>
    <row r="105" spans="1:46" x14ac:dyDescent="0.25">
      <c r="A105" s="15"/>
      <c r="B105" s="15"/>
      <c r="C105" s="15"/>
      <c r="D105" s="15"/>
      <c r="E105" s="15"/>
      <c r="F105" s="15"/>
      <c r="G105" s="16"/>
      <c r="H105" s="17">
        <f t="shared" ref="H105:AQ105" si="2">ROUNDUP(SUM(H3:H104)/2,0)*2</f>
        <v>0</v>
      </c>
      <c r="I105" s="17">
        <f t="shared" si="2"/>
        <v>0</v>
      </c>
      <c r="J105" s="17">
        <f t="shared" si="2"/>
        <v>0</v>
      </c>
      <c r="K105" s="17">
        <f t="shared" si="2"/>
        <v>0</v>
      </c>
      <c r="L105" s="17">
        <f t="shared" si="2"/>
        <v>0</v>
      </c>
      <c r="M105" s="17">
        <f t="shared" si="2"/>
        <v>0</v>
      </c>
      <c r="N105" s="17">
        <f t="shared" si="2"/>
        <v>0</v>
      </c>
      <c r="O105" s="17">
        <f t="shared" si="2"/>
        <v>0</v>
      </c>
      <c r="P105" s="17">
        <f t="shared" si="2"/>
        <v>0</v>
      </c>
      <c r="Q105" s="17">
        <f t="shared" si="2"/>
        <v>0</v>
      </c>
      <c r="R105" s="17">
        <f t="shared" si="2"/>
        <v>0</v>
      </c>
      <c r="S105" s="17">
        <f t="shared" si="2"/>
        <v>0</v>
      </c>
      <c r="T105" s="17">
        <f t="shared" si="2"/>
        <v>0</v>
      </c>
      <c r="U105" s="17">
        <f t="shared" si="2"/>
        <v>0</v>
      </c>
      <c r="V105" s="17">
        <f t="shared" si="2"/>
        <v>0</v>
      </c>
      <c r="W105" s="17">
        <f t="shared" si="2"/>
        <v>0</v>
      </c>
      <c r="X105" s="17">
        <f t="shared" si="2"/>
        <v>0</v>
      </c>
      <c r="Y105" s="17">
        <f t="shared" si="2"/>
        <v>0</v>
      </c>
      <c r="Z105" s="17">
        <f t="shared" si="2"/>
        <v>0</v>
      </c>
      <c r="AA105" s="17">
        <f t="shared" si="2"/>
        <v>0</v>
      </c>
      <c r="AB105" s="17">
        <f t="shared" si="2"/>
        <v>0</v>
      </c>
      <c r="AC105" s="17">
        <f t="shared" si="2"/>
        <v>0</v>
      </c>
      <c r="AD105" s="17">
        <f t="shared" si="2"/>
        <v>0</v>
      </c>
      <c r="AE105" s="17">
        <f t="shared" si="2"/>
        <v>0</v>
      </c>
      <c r="AF105" s="17">
        <f t="shared" si="2"/>
        <v>0</v>
      </c>
      <c r="AG105" s="17">
        <f t="shared" si="2"/>
        <v>0</v>
      </c>
      <c r="AH105" s="17">
        <f t="shared" si="2"/>
        <v>0</v>
      </c>
      <c r="AI105" s="17">
        <f t="shared" si="2"/>
        <v>0</v>
      </c>
      <c r="AJ105" s="17">
        <f t="shared" si="2"/>
        <v>0</v>
      </c>
      <c r="AK105" s="17">
        <f t="shared" si="2"/>
        <v>0</v>
      </c>
      <c r="AL105" s="17">
        <f t="shared" si="2"/>
        <v>0</v>
      </c>
      <c r="AM105" s="17">
        <f t="shared" si="2"/>
        <v>0</v>
      </c>
      <c r="AN105" s="17">
        <f t="shared" si="2"/>
        <v>0</v>
      </c>
      <c r="AO105" s="17">
        <f t="shared" si="2"/>
        <v>0</v>
      </c>
      <c r="AP105" s="17">
        <f t="shared" si="2"/>
        <v>0</v>
      </c>
      <c r="AQ105" s="17">
        <f t="shared" si="2"/>
        <v>0</v>
      </c>
      <c r="AR105" s="17">
        <f t="shared" ref="AR105:AT105" si="3">ROUNDUP(SUM(AR3:AR104)/2,0)*2</f>
        <v>0</v>
      </c>
      <c r="AS105" s="17">
        <f t="shared" si="3"/>
        <v>0</v>
      </c>
      <c r="AT105" s="17">
        <f t="shared" si="3"/>
        <v>0</v>
      </c>
    </row>
    <row r="106" spans="1:46" x14ac:dyDescent="0.25">
      <c r="A106" s="32"/>
    </row>
    <row r="107" spans="1:46" s="32" customFormat="1" ht="16.5" thickBot="1" x14ac:dyDescent="0.3">
      <c r="F107" s="8"/>
      <c r="G107" s="7"/>
      <c r="H107" s="9">
        <v>2019</v>
      </c>
      <c r="I107" s="9">
        <v>2020</v>
      </c>
      <c r="J107" s="9">
        <v>2021</v>
      </c>
      <c r="K107" s="9">
        <v>2022</v>
      </c>
      <c r="L107" s="9">
        <v>2023</v>
      </c>
      <c r="M107" s="9">
        <v>2024</v>
      </c>
      <c r="N107" s="9">
        <v>2025</v>
      </c>
      <c r="O107" s="9">
        <v>2026</v>
      </c>
      <c r="P107" s="9">
        <v>2027</v>
      </c>
      <c r="Q107" s="9">
        <v>2028</v>
      </c>
      <c r="R107" s="9">
        <v>2029</v>
      </c>
      <c r="S107" s="9">
        <v>2030</v>
      </c>
      <c r="T107" s="9">
        <v>2031</v>
      </c>
      <c r="U107" s="9">
        <v>2032</v>
      </c>
      <c r="V107" s="9">
        <v>2033</v>
      </c>
      <c r="W107" s="9">
        <v>2034</v>
      </c>
      <c r="X107" s="9">
        <v>2035</v>
      </c>
      <c r="Y107" s="9">
        <v>2036</v>
      </c>
      <c r="Z107" s="9">
        <v>2037</v>
      </c>
      <c r="AA107" s="9">
        <v>2038</v>
      </c>
      <c r="AB107" s="9">
        <v>2039</v>
      </c>
      <c r="AC107" s="9">
        <v>2040</v>
      </c>
      <c r="AD107" s="9">
        <v>2041</v>
      </c>
      <c r="AE107" s="9">
        <v>2042</v>
      </c>
      <c r="AF107" s="9">
        <v>2043</v>
      </c>
      <c r="AG107" s="9">
        <v>2044</v>
      </c>
      <c r="AH107" s="9">
        <v>2045</v>
      </c>
      <c r="AI107" s="9">
        <v>2046</v>
      </c>
      <c r="AJ107" s="9">
        <v>2047</v>
      </c>
      <c r="AK107" s="9">
        <v>2048</v>
      </c>
      <c r="AL107" s="9">
        <v>2049</v>
      </c>
      <c r="AM107" s="9">
        <v>2050</v>
      </c>
      <c r="AN107" s="9">
        <v>2051</v>
      </c>
      <c r="AO107" s="9">
        <v>2052</v>
      </c>
      <c r="AP107" s="9">
        <v>2053</v>
      </c>
      <c r="AQ107" s="9">
        <v>2054</v>
      </c>
      <c r="AR107" s="9">
        <v>2055</v>
      </c>
      <c r="AS107" s="9">
        <v>2056</v>
      </c>
      <c r="AT107" s="9">
        <v>2057</v>
      </c>
    </row>
    <row r="108" spans="1:46" s="32" customFormat="1" x14ac:dyDescent="0.25">
      <c r="F108" s="6" t="s">
        <v>45</v>
      </c>
      <c r="G108" s="7"/>
      <c r="H108" s="18">
        <f>ROUNDUP(SUMIF($F$3:$F$104,$F108,H$3:H$104)/2,0)*2</f>
        <v>0</v>
      </c>
      <c r="I108" s="18">
        <f t="shared" ref="I108:AT108" si="4">ROUNDUP(SUMIF($F$3:$F$104,$F108,I$3:I$104)/2,0)*2</f>
        <v>0</v>
      </c>
      <c r="J108" s="18">
        <f t="shared" si="4"/>
        <v>0</v>
      </c>
      <c r="K108" s="18">
        <f t="shared" si="4"/>
        <v>0</v>
      </c>
      <c r="L108" s="18">
        <f t="shared" si="4"/>
        <v>0</v>
      </c>
      <c r="M108" s="18">
        <f t="shared" si="4"/>
        <v>0</v>
      </c>
      <c r="N108" s="18">
        <f t="shared" si="4"/>
        <v>0</v>
      </c>
      <c r="O108" s="18">
        <f t="shared" si="4"/>
        <v>0</v>
      </c>
      <c r="P108" s="18">
        <f t="shared" si="4"/>
        <v>0</v>
      </c>
      <c r="Q108" s="18">
        <f t="shared" si="4"/>
        <v>0</v>
      </c>
      <c r="R108" s="18">
        <f t="shared" si="4"/>
        <v>0</v>
      </c>
      <c r="S108" s="18">
        <f t="shared" si="4"/>
        <v>0</v>
      </c>
      <c r="T108" s="18">
        <f t="shared" si="4"/>
        <v>0</v>
      </c>
      <c r="U108" s="18">
        <f t="shared" si="4"/>
        <v>0</v>
      </c>
      <c r="V108" s="18">
        <f t="shared" si="4"/>
        <v>0</v>
      </c>
      <c r="W108" s="18">
        <f t="shared" si="4"/>
        <v>0</v>
      </c>
      <c r="X108" s="18">
        <f t="shared" si="4"/>
        <v>0</v>
      </c>
      <c r="Y108" s="18">
        <f t="shared" si="4"/>
        <v>0</v>
      </c>
      <c r="Z108" s="18">
        <f t="shared" si="4"/>
        <v>0</v>
      </c>
      <c r="AA108" s="18">
        <f t="shared" si="4"/>
        <v>0</v>
      </c>
      <c r="AB108" s="18">
        <f t="shared" si="4"/>
        <v>0</v>
      </c>
      <c r="AC108" s="18">
        <f t="shared" si="4"/>
        <v>0</v>
      </c>
      <c r="AD108" s="18">
        <f t="shared" si="4"/>
        <v>0</v>
      </c>
      <c r="AE108" s="18">
        <f t="shared" si="4"/>
        <v>0</v>
      </c>
      <c r="AF108" s="18">
        <f t="shared" si="4"/>
        <v>0</v>
      </c>
      <c r="AG108" s="18">
        <f t="shared" si="4"/>
        <v>0</v>
      </c>
      <c r="AH108" s="18">
        <f t="shared" si="4"/>
        <v>0</v>
      </c>
      <c r="AI108" s="18">
        <f t="shared" si="4"/>
        <v>0</v>
      </c>
      <c r="AJ108" s="18">
        <f t="shared" si="4"/>
        <v>0</v>
      </c>
      <c r="AK108" s="18">
        <f t="shared" si="4"/>
        <v>0</v>
      </c>
      <c r="AL108" s="18">
        <f t="shared" si="4"/>
        <v>0</v>
      </c>
      <c r="AM108" s="18">
        <f t="shared" si="4"/>
        <v>0</v>
      </c>
      <c r="AN108" s="18">
        <f t="shared" si="4"/>
        <v>0</v>
      </c>
      <c r="AO108" s="18">
        <f t="shared" si="4"/>
        <v>0</v>
      </c>
      <c r="AP108" s="18">
        <f t="shared" si="4"/>
        <v>0</v>
      </c>
      <c r="AQ108" s="18">
        <f t="shared" si="4"/>
        <v>0</v>
      </c>
      <c r="AR108" s="18">
        <f t="shared" si="4"/>
        <v>0</v>
      </c>
      <c r="AS108" s="18">
        <f t="shared" si="4"/>
        <v>0</v>
      </c>
      <c r="AT108" s="18">
        <f t="shared" si="4"/>
        <v>0</v>
      </c>
    </row>
    <row r="109" spans="1:46" s="32" customFormat="1" x14ac:dyDescent="0.25">
      <c r="F109" s="6"/>
      <c r="G109" s="7"/>
      <c r="H109" s="18">
        <f t="shared" ref="H109:Q110" si="5">ROUNDUP(SUMIF($F$3:$F$104,$F109,H$3:H$104),0)</f>
        <v>0</v>
      </c>
      <c r="I109" s="18">
        <f t="shared" si="5"/>
        <v>0</v>
      </c>
      <c r="J109" s="18">
        <f t="shared" si="5"/>
        <v>0</v>
      </c>
      <c r="K109" s="18">
        <f t="shared" si="5"/>
        <v>0</v>
      </c>
      <c r="L109" s="18">
        <f t="shared" si="5"/>
        <v>0</v>
      </c>
      <c r="M109" s="18">
        <f t="shared" si="5"/>
        <v>0</v>
      </c>
      <c r="N109" s="18">
        <f t="shared" si="5"/>
        <v>0</v>
      </c>
      <c r="O109" s="18">
        <f t="shared" si="5"/>
        <v>0</v>
      </c>
      <c r="P109" s="18">
        <f t="shared" si="5"/>
        <v>0</v>
      </c>
      <c r="Q109" s="18">
        <f t="shared" si="5"/>
        <v>0</v>
      </c>
      <c r="R109" s="18">
        <f t="shared" ref="R109:AA110" si="6">ROUNDUP(SUMIF($F$3:$F$104,$F109,R$3:R$104),0)</f>
        <v>0</v>
      </c>
      <c r="S109" s="18">
        <f t="shared" si="6"/>
        <v>0</v>
      </c>
      <c r="T109" s="18">
        <f t="shared" si="6"/>
        <v>0</v>
      </c>
      <c r="U109" s="18">
        <f t="shared" si="6"/>
        <v>0</v>
      </c>
      <c r="V109" s="18">
        <f t="shared" si="6"/>
        <v>0</v>
      </c>
      <c r="W109" s="18">
        <f t="shared" si="6"/>
        <v>0</v>
      </c>
      <c r="X109" s="18">
        <f t="shared" si="6"/>
        <v>0</v>
      </c>
      <c r="Y109" s="18">
        <f t="shared" si="6"/>
        <v>0</v>
      </c>
      <c r="Z109" s="18">
        <f t="shared" si="6"/>
        <v>0</v>
      </c>
      <c r="AA109" s="18">
        <f t="shared" si="6"/>
        <v>0</v>
      </c>
      <c r="AB109" s="18">
        <f t="shared" ref="AB109:AK110" si="7">ROUNDUP(SUMIF($F$3:$F$104,$F109,AB$3:AB$104),0)</f>
        <v>0</v>
      </c>
      <c r="AC109" s="18">
        <f t="shared" si="7"/>
        <v>0</v>
      </c>
      <c r="AD109" s="18">
        <f t="shared" si="7"/>
        <v>0</v>
      </c>
      <c r="AE109" s="18">
        <f t="shared" si="7"/>
        <v>0</v>
      </c>
      <c r="AF109" s="18">
        <f t="shared" si="7"/>
        <v>0</v>
      </c>
      <c r="AG109" s="18">
        <f t="shared" si="7"/>
        <v>0</v>
      </c>
      <c r="AH109" s="18">
        <f t="shared" si="7"/>
        <v>0</v>
      </c>
      <c r="AI109" s="18">
        <f t="shared" si="7"/>
        <v>0</v>
      </c>
      <c r="AJ109" s="18">
        <f t="shared" si="7"/>
        <v>0</v>
      </c>
      <c r="AK109" s="18">
        <f t="shared" si="7"/>
        <v>0</v>
      </c>
      <c r="AL109" s="18">
        <f t="shared" ref="AL109:AT110" si="8">ROUNDUP(SUMIF($F$3:$F$104,$F109,AL$3:AL$104),0)</f>
        <v>0</v>
      </c>
      <c r="AM109" s="18">
        <f t="shared" si="8"/>
        <v>0</v>
      </c>
      <c r="AN109" s="18">
        <f t="shared" si="8"/>
        <v>0</v>
      </c>
      <c r="AO109" s="18">
        <f t="shared" si="8"/>
        <v>0</v>
      </c>
      <c r="AP109" s="18">
        <f t="shared" si="8"/>
        <v>0</v>
      </c>
      <c r="AQ109" s="18">
        <f t="shared" si="8"/>
        <v>0</v>
      </c>
      <c r="AR109" s="18">
        <f t="shared" si="8"/>
        <v>0</v>
      </c>
      <c r="AS109" s="18">
        <f t="shared" si="8"/>
        <v>0</v>
      </c>
      <c r="AT109" s="18">
        <f t="shared" si="8"/>
        <v>0</v>
      </c>
    </row>
    <row r="110" spans="1:46" s="32" customFormat="1" x14ac:dyDescent="0.25">
      <c r="F110" s="6"/>
      <c r="G110" s="7"/>
      <c r="H110" s="18">
        <f t="shared" si="5"/>
        <v>0</v>
      </c>
      <c r="I110" s="18">
        <f t="shared" si="5"/>
        <v>0</v>
      </c>
      <c r="J110" s="18">
        <f t="shared" si="5"/>
        <v>0</v>
      </c>
      <c r="K110" s="18">
        <f t="shared" si="5"/>
        <v>0</v>
      </c>
      <c r="L110" s="18">
        <f t="shared" si="5"/>
        <v>0</v>
      </c>
      <c r="M110" s="18">
        <f t="shared" si="5"/>
        <v>0</v>
      </c>
      <c r="N110" s="18">
        <f t="shared" si="5"/>
        <v>0</v>
      </c>
      <c r="O110" s="18">
        <f t="shared" si="5"/>
        <v>0</v>
      </c>
      <c r="P110" s="18">
        <f t="shared" si="5"/>
        <v>0</v>
      </c>
      <c r="Q110" s="18">
        <f t="shared" si="5"/>
        <v>0</v>
      </c>
      <c r="R110" s="18">
        <f t="shared" si="6"/>
        <v>0</v>
      </c>
      <c r="S110" s="18">
        <f t="shared" si="6"/>
        <v>0</v>
      </c>
      <c r="T110" s="18">
        <f t="shared" si="6"/>
        <v>0</v>
      </c>
      <c r="U110" s="18">
        <f t="shared" si="6"/>
        <v>0</v>
      </c>
      <c r="V110" s="18">
        <f t="shared" si="6"/>
        <v>0</v>
      </c>
      <c r="W110" s="18">
        <f t="shared" si="6"/>
        <v>0</v>
      </c>
      <c r="X110" s="18">
        <f t="shared" si="6"/>
        <v>0</v>
      </c>
      <c r="Y110" s="18">
        <f t="shared" si="6"/>
        <v>0</v>
      </c>
      <c r="Z110" s="18">
        <f t="shared" si="6"/>
        <v>0</v>
      </c>
      <c r="AA110" s="18">
        <f t="shared" si="6"/>
        <v>0</v>
      </c>
      <c r="AB110" s="18">
        <f t="shared" si="7"/>
        <v>0</v>
      </c>
      <c r="AC110" s="18">
        <f t="shared" si="7"/>
        <v>0</v>
      </c>
      <c r="AD110" s="18">
        <f t="shared" si="7"/>
        <v>0</v>
      </c>
      <c r="AE110" s="18">
        <f t="shared" si="7"/>
        <v>0</v>
      </c>
      <c r="AF110" s="18">
        <f t="shared" si="7"/>
        <v>0</v>
      </c>
      <c r="AG110" s="18">
        <f t="shared" si="7"/>
        <v>0</v>
      </c>
      <c r="AH110" s="18">
        <f t="shared" si="7"/>
        <v>0</v>
      </c>
      <c r="AI110" s="18">
        <f t="shared" si="7"/>
        <v>0</v>
      </c>
      <c r="AJ110" s="18">
        <f t="shared" si="7"/>
        <v>0</v>
      </c>
      <c r="AK110" s="18">
        <f t="shared" si="7"/>
        <v>0</v>
      </c>
      <c r="AL110" s="18">
        <f t="shared" si="8"/>
        <v>0</v>
      </c>
      <c r="AM110" s="18">
        <f t="shared" si="8"/>
        <v>0</v>
      </c>
      <c r="AN110" s="18">
        <f t="shared" si="8"/>
        <v>0</v>
      </c>
      <c r="AO110" s="18">
        <f t="shared" si="8"/>
        <v>0</v>
      </c>
      <c r="AP110" s="18">
        <f t="shared" si="8"/>
        <v>0</v>
      </c>
      <c r="AQ110" s="18">
        <f t="shared" si="8"/>
        <v>0</v>
      </c>
      <c r="AR110" s="18">
        <f t="shared" si="8"/>
        <v>0</v>
      </c>
      <c r="AS110" s="18">
        <f t="shared" si="8"/>
        <v>0</v>
      </c>
      <c r="AT110" s="18">
        <f t="shared" si="8"/>
        <v>0</v>
      </c>
    </row>
    <row r="111" spans="1:46" s="32" customFormat="1" x14ac:dyDescent="0.25">
      <c r="F111" s="15" t="s">
        <v>17</v>
      </c>
      <c r="G111" s="7"/>
      <c r="H111" s="20">
        <f>SUM(H108:H110)</f>
        <v>0</v>
      </c>
      <c r="I111" s="20">
        <f t="shared" ref="I111:AQ111" si="9">SUM(I108:I110)</f>
        <v>0</v>
      </c>
      <c r="J111" s="20">
        <f t="shared" si="9"/>
        <v>0</v>
      </c>
      <c r="K111" s="20">
        <f t="shared" si="9"/>
        <v>0</v>
      </c>
      <c r="L111" s="20">
        <f t="shared" si="9"/>
        <v>0</v>
      </c>
      <c r="M111" s="20">
        <f t="shared" si="9"/>
        <v>0</v>
      </c>
      <c r="N111" s="20">
        <f t="shared" si="9"/>
        <v>0</v>
      </c>
      <c r="O111" s="20">
        <f t="shared" si="9"/>
        <v>0</v>
      </c>
      <c r="P111" s="20">
        <f t="shared" si="9"/>
        <v>0</v>
      </c>
      <c r="Q111" s="20">
        <f t="shared" si="9"/>
        <v>0</v>
      </c>
      <c r="R111" s="20">
        <f t="shared" si="9"/>
        <v>0</v>
      </c>
      <c r="S111" s="20">
        <f t="shared" si="9"/>
        <v>0</v>
      </c>
      <c r="T111" s="20">
        <f t="shared" si="9"/>
        <v>0</v>
      </c>
      <c r="U111" s="20">
        <f t="shared" si="9"/>
        <v>0</v>
      </c>
      <c r="V111" s="20">
        <f t="shared" si="9"/>
        <v>0</v>
      </c>
      <c r="W111" s="20">
        <f t="shared" si="9"/>
        <v>0</v>
      </c>
      <c r="X111" s="20">
        <f t="shared" si="9"/>
        <v>0</v>
      </c>
      <c r="Y111" s="20">
        <f t="shared" si="9"/>
        <v>0</v>
      </c>
      <c r="Z111" s="20">
        <f t="shared" si="9"/>
        <v>0</v>
      </c>
      <c r="AA111" s="20">
        <f t="shared" si="9"/>
        <v>0</v>
      </c>
      <c r="AB111" s="20">
        <f t="shared" si="9"/>
        <v>0</v>
      </c>
      <c r="AC111" s="20">
        <f t="shared" si="9"/>
        <v>0</v>
      </c>
      <c r="AD111" s="20">
        <f t="shared" si="9"/>
        <v>0</v>
      </c>
      <c r="AE111" s="20">
        <f t="shared" si="9"/>
        <v>0</v>
      </c>
      <c r="AF111" s="20">
        <f t="shared" si="9"/>
        <v>0</v>
      </c>
      <c r="AG111" s="20">
        <f t="shared" si="9"/>
        <v>0</v>
      </c>
      <c r="AH111" s="20">
        <f t="shared" si="9"/>
        <v>0</v>
      </c>
      <c r="AI111" s="20">
        <f t="shared" si="9"/>
        <v>0</v>
      </c>
      <c r="AJ111" s="20">
        <f t="shared" si="9"/>
        <v>0</v>
      </c>
      <c r="AK111" s="20">
        <f t="shared" si="9"/>
        <v>0</v>
      </c>
      <c r="AL111" s="20">
        <f t="shared" si="9"/>
        <v>0</v>
      </c>
      <c r="AM111" s="20">
        <f t="shared" si="9"/>
        <v>0</v>
      </c>
      <c r="AN111" s="20">
        <f t="shared" si="9"/>
        <v>0</v>
      </c>
      <c r="AO111" s="20">
        <f t="shared" si="9"/>
        <v>0</v>
      </c>
      <c r="AP111" s="20">
        <f t="shared" si="9"/>
        <v>0</v>
      </c>
      <c r="AQ111" s="20">
        <f t="shared" si="9"/>
        <v>0</v>
      </c>
      <c r="AR111" s="20">
        <f t="shared" ref="AR111:AT111" si="10">SUM(AR108:AR110)</f>
        <v>0</v>
      </c>
      <c r="AS111" s="20">
        <f t="shared" si="10"/>
        <v>0</v>
      </c>
      <c r="AT111" s="20">
        <f t="shared" si="10"/>
        <v>0</v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5" tint="-0.249977111117893"/>
  </sheetPr>
  <dimension ref="A2:AT111"/>
  <sheetViews>
    <sheetView showGridLines="0" zoomScale="70" zoomScaleNormal="70" workbookViewId="0">
      <selection activeCell="P27" sqref="P27"/>
    </sheetView>
  </sheetViews>
  <sheetFormatPr defaultColWidth="9.140625" defaultRowHeight="15" x14ac:dyDescent="0.25"/>
  <cols>
    <col min="1" max="1" width="7.42578125" style="32" bestFit="1" customWidth="1"/>
    <col min="2" max="2" width="34.85546875" style="32" bestFit="1" customWidth="1"/>
    <col min="3" max="4" width="23.42578125" style="32" bestFit="1" customWidth="1"/>
    <col min="5" max="5" width="23" style="32" bestFit="1" customWidth="1"/>
    <col min="6" max="6" width="16.42578125" style="32" bestFit="1" customWidth="1"/>
    <col min="7" max="7" width="1" style="32" customWidth="1"/>
    <col min="8" max="44" width="8.28515625" style="32" bestFit="1" customWidth="1"/>
    <col min="45" max="45" width="8.28515625" style="32" customWidth="1"/>
    <col min="46" max="46" width="8.28515625" style="32" bestFit="1" customWidth="1"/>
    <col min="47" max="16384" width="9.140625" style="32"/>
  </cols>
  <sheetData>
    <row r="2" spans="1:46" ht="16.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28</v>
      </c>
      <c r="F2" s="8" t="s">
        <v>30</v>
      </c>
      <c r="G2" s="7"/>
      <c r="H2" s="9">
        <v>2019</v>
      </c>
      <c r="I2" s="9">
        <v>2020</v>
      </c>
      <c r="J2" s="9">
        <v>2021</v>
      </c>
      <c r="K2" s="9">
        <v>2022</v>
      </c>
      <c r="L2" s="9">
        <v>2023</v>
      </c>
      <c r="M2" s="9">
        <v>2024</v>
      </c>
      <c r="N2" s="9">
        <v>2025</v>
      </c>
      <c r="O2" s="9">
        <v>2026</v>
      </c>
      <c r="P2" s="9">
        <v>2027</v>
      </c>
      <c r="Q2" s="9">
        <v>2028</v>
      </c>
      <c r="R2" s="9">
        <v>2029</v>
      </c>
      <c r="S2" s="9">
        <v>2030</v>
      </c>
      <c r="T2" s="9">
        <v>2031</v>
      </c>
      <c r="U2" s="9">
        <v>2032</v>
      </c>
      <c r="V2" s="9">
        <v>2033</v>
      </c>
      <c r="W2" s="9">
        <v>2034</v>
      </c>
      <c r="X2" s="9">
        <v>2035</v>
      </c>
      <c r="Y2" s="9">
        <v>2036</v>
      </c>
      <c r="Z2" s="9">
        <v>2037</v>
      </c>
      <c r="AA2" s="9">
        <v>2038</v>
      </c>
      <c r="AB2" s="9">
        <v>2039</v>
      </c>
      <c r="AC2" s="9">
        <v>2040</v>
      </c>
      <c r="AD2" s="9">
        <v>2041</v>
      </c>
      <c r="AE2" s="9">
        <v>2042</v>
      </c>
      <c r="AF2" s="9">
        <v>2043</v>
      </c>
      <c r="AG2" s="9">
        <v>2044</v>
      </c>
      <c r="AH2" s="9">
        <v>2045</v>
      </c>
      <c r="AI2" s="9">
        <v>2046</v>
      </c>
      <c r="AJ2" s="9">
        <v>2047</v>
      </c>
      <c r="AK2" s="9">
        <v>2048</v>
      </c>
      <c r="AL2" s="9">
        <v>2049</v>
      </c>
      <c r="AM2" s="9">
        <v>2050</v>
      </c>
      <c r="AN2" s="9">
        <v>2051</v>
      </c>
      <c r="AO2" s="9">
        <v>2052</v>
      </c>
      <c r="AP2" s="9">
        <v>2053</v>
      </c>
      <c r="AQ2" s="9">
        <v>2054</v>
      </c>
      <c r="AR2" s="9">
        <v>2055</v>
      </c>
      <c r="AS2" s="9">
        <v>2056</v>
      </c>
      <c r="AT2" s="9">
        <v>2057</v>
      </c>
    </row>
    <row r="3" spans="1:46" x14ac:dyDescent="0.25">
      <c r="A3" s="6">
        <v>1</v>
      </c>
      <c r="B3" s="3" t="e">
        <f>VLOOKUP($A3,#REF!,2,0)</f>
        <v>#REF!</v>
      </c>
      <c r="C3" s="3" t="e">
        <f>VLOOKUP($A3,#REF!,3,0)</f>
        <v>#REF!</v>
      </c>
      <c r="D3" s="3" t="e">
        <f>VLOOKUP($A3,#REF!,7,0)</f>
        <v>#REF!</v>
      </c>
      <c r="E3" s="3" t="e">
        <f>VLOOKUP($A3,#REF!,22,0)</f>
        <v>#REF!</v>
      </c>
      <c r="F3" s="43" t="str">
        <f>VLOOKUP(A3,'Trem Tipo Medio'!A:I,8,0)</f>
        <v>AC44</v>
      </c>
      <c r="G3" s="6"/>
      <c r="H3" s="18">
        <f>(1+Premissas!C$5)*Frequencia!G3*SUMIFS('Trem Tipo Medio'!$T:$T,'Trem Tipo Medio'!$A:$A,$A3,'Trem Tipo Medio'!$AE:$AE,"&lt;="&amp;H$2,'Trem Tipo Medio'!$AF:$AF,"&gt;="&amp;H$2)*(2*SUMIFS('Trem Tipo Medio'!$U:$U,'Trem Tipo Medio'!$A:$A,$A3,'Trem Tipo Medio'!$AE:$AE,"&lt;="&amp;H$2,'Trem Tipo Medio'!$AF:$AF,"&gt;="&amp;H$2)/(24*Premissas!C$3))</f>
        <v>0</v>
      </c>
      <c r="I3" s="18">
        <f>(1+Premissas!D$5)*Frequencia!H3*SUMIFS('Trem Tipo Medio'!$T:$T,'Trem Tipo Medio'!$A:$A,$A3,'Trem Tipo Medio'!$AE:$AE,"&lt;="&amp;I$2,'Trem Tipo Medio'!$AF:$AF,"&gt;="&amp;I$2)*(2*SUMIFS('Trem Tipo Medio'!$U:$U,'Trem Tipo Medio'!$A:$A,$A3,'Trem Tipo Medio'!$AE:$AE,"&lt;="&amp;I$2,'Trem Tipo Medio'!$AF:$AF,"&gt;="&amp;I$2)/(24*Premissas!D$3))</f>
        <v>0</v>
      </c>
      <c r="J3" s="18">
        <f>(1+Premissas!E$5)*Frequencia!I3*SUMIFS('Trem Tipo Medio'!$T:$T,'Trem Tipo Medio'!$A:$A,$A3,'Trem Tipo Medio'!$AE:$AE,"&lt;="&amp;J$2,'Trem Tipo Medio'!$AF:$AF,"&gt;="&amp;J$2)*(2*SUMIFS('Trem Tipo Medio'!$U:$U,'Trem Tipo Medio'!$A:$A,$A3,'Trem Tipo Medio'!$AE:$AE,"&lt;="&amp;J$2,'Trem Tipo Medio'!$AF:$AF,"&gt;="&amp;J$2)/(24*Premissas!E$3))</f>
        <v>0</v>
      </c>
      <c r="K3" s="18">
        <f>(1+Premissas!F$5)*Frequencia!J3*SUMIFS('Trem Tipo Medio'!$T:$T,'Trem Tipo Medio'!$A:$A,$A3,'Trem Tipo Medio'!$AE:$AE,"&lt;="&amp;K$2,'Trem Tipo Medio'!$AF:$AF,"&gt;="&amp;K$2)*(2*SUMIFS('Trem Tipo Medio'!$U:$U,'Trem Tipo Medio'!$A:$A,$A3,'Trem Tipo Medio'!$AE:$AE,"&lt;="&amp;K$2,'Trem Tipo Medio'!$AF:$AF,"&gt;="&amp;K$2)/(24*Premissas!F$3))</f>
        <v>0</v>
      </c>
      <c r="L3" s="18">
        <f>(1+Premissas!G$5)*Frequencia!K3*SUMIFS('Trem Tipo Medio'!$T:$T,'Trem Tipo Medio'!$A:$A,$A3,'Trem Tipo Medio'!$AE:$AE,"&lt;="&amp;L$2,'Trem Tipo Medio'!$AF:$AF,"&gt;="&amp;L$2)*(2*SUMIFS('Trem Tipo Medio'!$U:$U,'Trem Tipo Medio'!$A:$A,$A3,'Trem Tipo Medio'!$AE:$AE,"&lt;="&amp;L$2,'Trem Tipo Medio'!$AF:$AF,"&gt;="&amp;L$2)/(24*Premissas!G$3))</f>
        <v>0</v>
      </c>
      <c r="M3" s="18">
        <f>(1+Premissas!H$5)*Frequencia!L3*SUMIFS('Trem Tipo Medio'!$T:$T,'Trem Tipo Medio'!$A:$A,$A3,'Trem Tipo Medio'!$AE:$AE,"&lt;="&amp;M$2,'Trem Tipo Medio'!$AF:$AF,"&gt;="&amp;M$2)*(2*SUMIFS('Trem Tipo Medio'!$U:$U,'Trem Tipo Medio'!$A:$A,$A3,'Trem Tipo Medio'!$AE:$AE,"&lt;="&amp;M$2,'Trem Tipo Medio'!$AF:$AF,"&gt;="&amp;M$2)/(24*Premissas!H$3))</f>
        <v>0</v>
      </c>
      <c r="N3" s="18">
        <f>(1+Premissas!I$5)*Frequencia!M3*SUMIFS('Trem Tipo Medio'!$T:$T,'Trem Tipo Medio'!$A:$A,$A3,'Trem Tipo Medio'!$AE:$AE,"&lt;="&amp;N$2,'Trem Tipo Medio'!$AF:$AF,"&gt;="&amp;N$2)*(2*SUMIFS('Trem Tipo Medio'!$U:$U,'Trem Tipo Medio'!$A:$A,$A3,'Trem Tipo Medio'!$AE:$AE,"&lt;="&amp;N$2,'Trem Tipo Medio'!$AF:$AF,"&gt;="&amp;N$2)/(24*Premissas!I$3))</f>
        <v>0</v>
      </c>
      <c r="O3" s="18">
        <f>(1+Premissas!J$5)*Frequencia!N3*SUMIFS('Trem Tipo Medio'!$T:$T,'Trem Tipo Medio'!$A:$A,$A3,'Trem Tipo Medio'!$AE:$AE,"&lt;="&amp;O$2,'Trem Tipo Medio'!$AF:$AF,"&gt;="&amp;O$2)*(2*SUMIFS('Trem Tipo Medio'!$U:$U,'Trem Tipo Medio'!$A:$A,$A3,'Trem Tipo Medio'!$AE:$AE,"&lt;="&amp;O$2,'Trem Tipo Medio'!$AF:$AF,"&gt;="&amp;O$2)/(24*Premissas!J$3))</f>
        <v>0</v>
      </c>
      <c r="P3" s="18">
        <f>(1+Premissas!K$5)*Frequencia!O3*SUMIFS('Trem Tipo Medio'!$T:$T,'Trem Tipo Medio'!$A:$A,$A3,'Trem Tipo Medio'!$AE:$AE,"&lt;="&amp;P$2,'Trem Tipo Medio'!$AF:$AF,"&gt;="&amp;P$2)*(2*SUMIFS('Trem Tipo Medio'!$U:$U,'Trem Tipo Medio'!$A:$A,$A3,'Trem Tipo Medio'!$AE:$AE,"&lt;="&amp;P$2,'Trem Tipo Medio'!$AF:$AF,"&gt;="&amp;P$2)/(24*Premissas!K$3))</f>
        <v>0</v>
      </c>
      <c r="Q3" s="18">
        <f>(1+Premissas!L$5)*Frequencia!P3*SUMIFS('Trem Tipo Medio'!$T:$T,'Trem Tipo Medio'!$A:$A,$A3,'Trem Tipo Medio'!$AE:$AE,"&lt;="&amp;Q$2,'Trem Tipo Medio'!$AF:$AF,"&gt;="&amp;Q$2)*(2*SUMIFS('Trem Tipo Medio'!$U:$U,'Trem Tipo Medio'!$A:$A,$A3,'Trem Tipo Medio'!$AE:$AE,"&lt;="&amp;Q$2,'Trem Tipo Medio'!$AF:$AF,"&gt;="&amp;Q$2)/(24*Premissas!L$3))</f>
        <v>0</v>
      </c>
      <c r="R3" s="18">
        <f>(1+Premissas!M$5)*Frequencia!Q3*SUMIFS('Trem Tipo Medio'!$T:$T,'Trem Tipo Medio'!$A:$A,$A3,'Trem Tipo Medio'!$AE:$AE,"&lt;="&amp;R$2,'Trem Tipo Medio'!$AF:$AF,"&gt;="&amp;R$2)*(2*SUMIFS('Trem Tipo Medio'!$U:$U,'Trem Tipo Medio'!$A:$A,$A3,'Trem Tipo Medio'!$AE:$AE,"&lt;="&amp;R$2,'Trem Tipo Medio'!$AF:$AF,"&gt;="&amp;R$2)/(24*Premissas!M$3))</f>
        <v>0</v>
      </c>
      <c r="S3" s="18">
        <f>(1+Premissas!N$5)*Frequencia!R3*SUMIFS('Trem Tipo Medio'!$T:$T,'Trem Tipo Medio'!$A:$A,$A3,'Trem Tipo Medio'!$AE:$AE,"&lt;="&amp;S$2,'Trem Tipo Medio'!$AF:$AF,"&gt;="&amp;S$2)*(2*SUMIFS('Trem Tipo Medio'!$U:$U,'Trem Tipo Medio'!$A:$A,$A3,'Trem Tipo Medio'!$AE:$AE,"&lt;="&amp;S$2,'Trem Tipo Medio'!$AF:$AF,"&gt;="&amp;S$2)/(24*Premissas!N$3))</f>
        <v>0</v>
      </c>
      <c r="T3" s="18">
        <f>(1+Premissas!O$5)*Frequencia!S3*SUMIFS('Trem Tipo Medio'!$T:$T,'Trem Tipo Medio'!$A:$A,$A3,'Trem Tipo Medio'!$AE:$AE,"&lt;="&amp;T$2,'Trem Tipo Medio'!$AF:$AF,"&gt;="&amp;T$2)*(2*SUMIFS('Trem Tipo Medio'!$U:$U,'Trem Tipo Medio'!$A:$A,$A3,'Trem Tipo Medio'!$AE:$AE,"&lt;="&amp;T$2,'Trem Tipo Medio'!$AF:$AF,"&gt;="&amp;T$2)/(24*Premissas!O$3))</f>
        <v>0</v>
      </c>
      <c r="U3" s="18">
        <f>(1+Premissas!P$5)*Frequencia!T3*SUMIFS('Trem Tipo Medio'!$T:$T,'Trem Tipo Medio'!$A:$A,$A3,'Trem Tipo Medio'!$AE:$AE,"&lt;="&amp;U$2,'Trem Tipo Medio'!$AF:$AF,"&gt;="&amp;U$2)*(2*SUMIFS('Trem Tipo Medio'!$U:$U,'Trem Tipo Medio'!$A:$A,$A3,'Trem Tipo Medio'!$AE:$AE,"&lt;="&amp;U$2,'Trem Tipo Medio'!$AF:$AF,"&gt;="&amp;U$2)/(24*Premissas!P$3))</f>
        <v>0</v>
      </c>
      <c r="V3" s="18">
        <f>(1+Premissas!Q$5)*Frequencia!U3*SUMIFS('Trem Tipo Medio'!$T:$T,'Trem Tipo Medio'!$A:$A,$A3,'Trem Tipo Medio'!$AE:$AE,"&lt;="&amp;V$2,'Trem Tipo Medio'!$AF:$AF,"&gt;="&amp;V$2)*(2*SUMIFS('Trem Tipo Medio'!$U:$U,'Trem Tipo Medio'!$A:$A,$A3,'Trem Tipo Medio'!$AE:$AE,"&lt;="&amp;V$2,'Trem Tipo Medio'!$AF:$AF,"&gt;="&amp;V$2)/(24*Premissas!Q$3))</f>
        <v>0</v>
      </c>
      <c r="W3" s="18">
        <f>(1+Premissas!R$5)*Frequencia!V3*SUMIFS('Trem Tipo Medio'!$T:$T,'Trem Tipo Medio'!$A:$A,$A3,'Trem Tipo Medio'!$AE:$AE,"&lt;="&amp;W$2,'Trem Tipo Medio'!$AF:$AF,"&gt;="&amp;W$2)*(2*SUMIFS('Trem Tipo Medio'!$U:$U,'Trem Tipo Medio'!$A:$A,$A3,'Trem Tipo Medio'!$AE:$AE,"&lt;="&amp;W$2,'Trem Tipo Medio'!$AF:$AF,"&gt;="&amp;W$2)/(24*Premissas!R$3))</f>
        <v>0</v>
      </c>
      <c r="X3" s="18">
        <f>(1+Premissas!S$5)*Frequencia!W3*SUMIFS('Trem Tipo Medio'!$T:$T,'Trem Tipo Medio'!$A:$A,$A3,'Trem Tipo Medio'!$AE:$AE,"&lt;="&amp;X$2,'Trem Tipo Medio'!$AF:$AF,"&gt;="&amp;X$2)*(2*SUMIFS('Trem Tipo Medio'!$U:$U,'Trem Tipo Medio'!$A:$A,$A3,'Trem Tipo Medio'!$AE:$AE,"&lt;="&amp;X$2,'Trem Tipo Medio'!$AF:$AF,"&gt;="&amp;X$2)/(24*Premissas!S$3))</f>
        <v>0</v>
      </c>
      <c r="Y3" s="18">
        <f>(1+Premissas!T$5)*Frequencia!X3*SUMIFS('Trem Tipo Medio'!$T:$T,'Trem Tipo Medio'!$A:$A,$A3,'Trem Tipo Medio'!$AE:$AE,"&lt;="&amp;Y$2,'Trem Tipo Medio'!$AF:$AF,"&gt;="&amp;Y$2)*(2*SUMIFS('Trem Tipo Medio'!$U:$U,'Trem Tipo Medio'!$A:$A,$A3,'Trem Tipo Medio'!$AE:$AE,"&lt;="&amp;Y$2,'Trem Tipo Medio'!$AF:$AF,"&gt;="&amp;Y$2)/(24*Premissas!T$3))</f>
        <v>0</v>
      </c>
      <c r="Z3" s="18">
        <f>(1+Premissas!U$5)*Frequencia!Y3*SUMIFS('Trem Tipo Medio'!$T:$T,'Trem Tipo Medio'!$A:$A,$A3,'Trem Tipo Medio'!$AE:$AE,"&lt;="&amp;Z$2,'Trem Tipo Medio'!$AF:$AF,"&gt;="&amp;Z$2)*(2*SUMIFS('Trem Tipo Medio'!$U:$U,'Trem Tipo Medio'!$A:$A,$A3,'Trem Tipo Medio'!$AE:$AE,"&lt;="&amp;Z$2,'Trem Tipo Medio'!$AF:$AF,"&gt;="&amp;Z$2)/(24*Premissas!U$3))</f>
        <v>0</v>
      </c>
      <c r="AA3" s="18">
        <f>(1+Premissas!V$5)*Frequencia!Z3*SUMIFS('Trem Tipo Medio'!$T:$T,'Trem Tipo Medio'!$A:$A,$A3,'Trem Tipo Medio'!$AE:$AE,"&lt;="&amp;AA$2,'Trem Tipo Medio'!$AF:$AF,"&gt;="&amp;AA$2)*(2*SUMIFS('Trem Tipo Medio'!$U:$U,'Trem Tipo Medio'!$A:$A,$A3,'Trem Tipo Medio'!$AE:$AE,"&lt;="&amp;AA$2,'Trem Tipo Medio'!$AF:$AF,"&gt;="&amp;AA$2)/(24*Premissas!V$3))</f>
        <v>0</v>
      </c>
      <c r="AB3" s="18">
        <f>(1+Premissas!W$5)*Frequencia!AA3*SUMIFS('Trem Tipo Medio'!$T:$T,'Trem Tipo Medio'!$A:$A,$A3,'Trem Tipo Medio'!$AE:$AE,"&lt;="&amp;AB$2,'Trem Tipo Medio'!$AF:$AF,"&gt;="&amp;AB$2)*(2*SUMIFS('Trem Tipo Medio'!$U:$U,'Trem Tipo Medio'!$A:$A,$A3,'Trem Tipo Medio'!$AE:$AE,"&lt;="&amp;AB$2,'Trem Tipo Medio'!$AF:$AF,"&gt;="&amp;AB$2)/(24*Premissas!W$3))</f>
        <v>0</v>
      </c>
      <c r="AC3" s="18">
        <f>(1+Premissas!X$5)*Frequencia!AB3*SUMIFS('Trem Tipo Medio'!$T:$T,'Trem Tipo Medio'!$A:$A,$A3,'Trem Tipo Medio'!$AE:$AE,"&lt;="&amp;AC$2,'Trem Tipo Medio'!$AF:$AF,"&gt;="&amp;AC$2)*(2*SUMIFS('Trem Tipo Medio'!$U:$U,'Trem Tipo Medio'!$A:$A,$A3,'Trem Tipo Medio'!$AE:$AE,"&lt;="&amp;AC$2,'Trem Tipo Medio'!$AF:$AF,"&gt;="&amp;AC$2)/(24*Premissas!X$3))</f>
        <v>0</v>
      </c>
      <c r="AD3" s="18">
        <f>(1+Premissas!Y$5)*Frequencia!AC3*SUMIFS('Trem Tipo Medio'!$T:$T,'Trem Tipo Medio'!$A:$A,$A3,'Trem Tipo Medio'!$AE:$AE,"&lt;="&amp;AD$2,'Trem Tipo Medio'!$AF:$AF,"&gt;="&amp;AD$2)*(2*SUMIFS('Trem Tipo Medio'!$U:$U,'Trem Tipo Medio'!$A:$A,$A3,'Trem Tipo Medio'!$AE:$AE,"&lt;="&amp;AD$2,'Trem Tipo Medio'!$AF:$AF,"&gt;="&amp;AD$2)/(24*Premissas!Y$3))</f>
        <v>0</v>
      </c>
      <c r="AE3" s="18">
        <f>(1+Premissas!Z$5)*Frequencia!AD3*SUMIFS('Trem Tipo Medio'!$T:$T,'Trem Tipo Medio'!$A:$A,$A3,'Trem Tipo Medio'!$AE:$AE,"&lt;="&amp;AE$2,'Trem Tipo Medio'!$AF:$AF,"&gt;="&amp;AE$2)*(2*SUMIFS('Trem Tipo Medio'!$U:$U,'Trem Tipo Medio'!$A:$A,$A3,'Trem Tipo Medio'!$AE:$AE,"&lt;="&amp;AE$2,'Trem Tipo Medio'!$AF:$AF,"&gt;="&amp;AE$2)/(24*Premissas!Z$3))</f>
        <v>0</v>
      </c>
      <c r="AF3" s="18">
        <f>(1+Premissas!AA$5)*Frequencia!AE3*SUMIFS('Trem Tipo Medio'!$T:$T,'Trem Tipo Medio'!$A:$A,$A3,'Trem Tipo Medio'!$AE:$AE,"&lt;="&amp;AF$2,'Trem Tipo Medio'!$AF:$AF,"&gt;="&amp;AF$2)*(2*SUMIFS('Trem Tipo Medio'!$U:$U,'Trem Tipo Medio'!$A:$A,$A3,'Trem Tipo Medio'!$AE:$AE,"&lt;="&amp;AF$2,'Trem Tipo Medio'!$AF:$AF,"&gt;="&amp;AF$2)/(24*Premissas!AA$3))</f>
        <v>0</v>
      </c>
      <c r="AG3" s="18">
        <f>(1+Premissas!AB$5)*Frequencia!AF3*SUMIFS('Trem Tipo Medio'!$T:$T,'Trem Tipo Medio'!$A:$A,$A3,'Trem Tipo Medio'!$AE:$AE,"&lt;="&amp;AG$2,'Trem Tipo Medio'!$AF:$AF,"&gt;="&amp;AG$2)*(2*SUMIFS('Trem Tipo Medio'!$U:$U,'Trem Tipo Medio'!$A:$A,$A3,'Trem Tipo Medio'!$AE:$AE,"&lt;="&amp;AG$2,'Trem Tipo Medio'!$AF:$AF,"&gt;="&amp;AG$2)/(24*Premissas!AB$3))</f>
        <v>0</v>
      </c>
      <c r="AH3" s="18">
        <f>(1+Premissas!AC$5)*Frequencia!AG3*SUMIFS('Trem Tipo Medio'!$T:$T,'Trem Tipo Medio'!$A:$A,$A3,'Trem Tipo Medio'!$AE:$AE,"&lt;="&amp;AH$2,'Trem Tipo Medio'!$AF:$AF,"&gt;="&amp;AH$2)*(2*SUMIFS('Trem Tipo Medio'!$U:$U,'Trem Tipo Medio'!$A:$A,$A3,'Trem Tipo Medio'!$AE:$AE,"&lt;="&amp;AH$2,'Trem Tipo Medio'!$AF:$AF,"&gt;="&amp;AH$2)/(24*Premissas!AC$3))</f>
        <v>0</v>
      </c>
      <c r="AI3" s="18">
        <f>(1+Premissas!AD$5)*Frequencia!AH3*SUMIFS('Trem Tipo Medio'!$T:$T,'Trem Tipo Medio'!$A:$A,$A3,'Trem Tipo Medio'!$AE:$AE,"&lt;="&amp;AI$2,'Trem Tipo Medio'!$AF:$AF,"&gt;="&amp;AI$2)*(2*SUMIFS('Trem Tipo Medio'!$U:$U,'Trem Tipo Medio'!$A:$A,$A3,'Trem Tipo Medio'!$AE:$AE,"&lt;="&amp;AI$2,'Trem Tipo Medio'!$AF:$AF,"&gt;="&amp;AI$2)/(24*Premissas!AD$3))</f>
        <v>0</v>
      </c>
      <c r="AJ3" s="18">
        <f>(1+Premissas!AE$5)*Frequencia!AI3*SUMIFS('Trem Tipo Medio'!$T:$T,'Trem Tipo Medio'!$A:$A,$A3,'Trem Tipo Medio'!$AE:$AE,"&lt;="&amp;AJ$2,'Trem Tipo Medio'!$AF:$AF,"&gt;="&amp;AJ$2)*(2*SUMIFS('Trem Tipo Medio'!$U:$U,'Trem Tipo Medio'!$A:$A,$A3,'Trem Tipo Medio'!$AE:$AE,"&lt;="&amp;AJ$2,'Trem Tipo Medio'!$AF:$AF,"&gt;="&amp;AJ$2)/(24*Premissas!AE$3))</f>
        <v>0</v>
      </c>
      <c r="AK3" s="18">
        <f>(1+Premissas!AF$5)*Frequencia!AJ3*SUMIFS('Trem Tipo Medio'!$T:$T,'Trem Tipo Medio'!$A:$A,$A3,'Trem Tipo Medio'!$AE:$AE,"&lt;="&amp;AK$2,'Trem Tipo Medio'!$AF:$AF,"&gt;="&amp;AK$2)*(2*SUMIFS('Trem Tipo Medio'!$U:$U,'Trem Tipo Medio'!$A:$A,$A3,'Trem Tipo Medio'!$AE:$AE,"&lt;="&amp;AK$2,'Trem Tipo Medio'!$AF:$AF,"&gt;="&amp;AK$2)/(24*Premissas!AF$3))</f>
        <v>0</v>
      </c>
      <c r="AL3" s="18">
        <f>(1+Premissas!AG$5)*Frequencia!AK3*SUMIFS('Trem Tipo Medio'!$T:$T,'Trem Tipo Medio'!$A:$A,$A3,'Trem Tipo Medio'!$AE:$AE,"&lt;="&amp;AL$2,'Trem Tipo Medio'!$AF:$AF,"&gt;="&amp;AL$2)*(2*SUMIFS('Trem Tipo Medio'!$U:$U,'Trem Tipo Medio'!$A:$A,$A3,'Trem Tipo Medio'!$AE:$AE,"&lt;="&amp;AL$2,'Trem Tipo Medio'!$AF:$AF,"&gt;="&amp;AL$2)/(24*Premissas!AG$3))</f>
        <v>0</v>
      </c>
      <c r="AM3" s="18">
        <f>(1+Premissas!AH$5)*Frequencia!AL3*SUMIFS('Trem Tipo Medio'!$T:$T,'Trem Tipo Medio'!$A:$A,$A3,'Trem Tipo Medio'!$AE:$AE,"&lt;="&amp;AM$2,'Trem Tipo Medio'!$AF:$AF,"&gt;="&amp;AM$2)*(2*SUMIFS('Trem Tipo Medio'!$U:$U,'Trem Tipo Medio'!$A:$A,$A3,'Trem Tipo Medio'!$AE:$AE,"&lt;="&amp;AM$2,'Trem Tipo Medio'!$AF:$AF,"&gt;="&amp;AM$2)/(24*Premissas!AH$3))</f>
        <v>0</v>
      </c>
      <c r="AN3" s="18">
        <f>(1+Premissas!AI$5)*Frequencia!AM3*SUMIFS('Trem Tipo Medio'!$T:$T,'Trem Tipo Medio'!$A:$A,$A3,'Trem Tipo Medio'!$AE:$AE,"&lt;="&amp;AN$2,'Trem Tipo Medio'!$AF:$AF,"&gt;="&amp;AN$2)*(2*SUMIFS('Trem Tipo Medio'!$U:$U,'Trem Tipo Medio'!$A:$A,$A3,'Trem Tipo Medio'!$AE:$AE,"&lt;="&amp;AN$2,'Trem Tipo Medio'!$AF:$AF,"&gt;="&amp;AN$2)/(24*Premissas!AI$3))</f>
        <v>0</v>
      </c>
      <c r="AO3" s="18">
        <f>(1+Premissas!AJ$5)*Frequencia!AN3*SUMIFS('Trem Tipo Medio'!$T:$T,'Trem Tipo Medio'!$A:$A,$A3,'Trem Tipo Medio'!$AE:$AE,"&lt;="&amp;AO$2,'Trem Tipo Medio'!$AF:$AF,"&gt;="&amp;AO$2)*(2*SUMIFS('Trem Tipo Medio'!$U:$U,'Trem Tipo Medio'!$A:$A,$A3,'Trem Tipo Medio'!$AE:$AE,"&lt;="&amp;AO$2,'Trem Tipo Medio'!$AF:$AF,"&gt;="&amp;AO$2)/(24*Premissas!AJ$3))</f>
        <v>0</v>
      </c>
      <c r="AP3" s="18">
        <f>(1+Premissas!AK$5)*Frequencia!AO3*SUMIFS('Trem Tipo Medio'!$T:$T,'Trem Tipo Medio'!$A:$A,$A3,'Trem Tipo Medio'!$AE:$AE,"&lt;="&amp;AP$2,'Trem Tipo Medio'!$AF:$AF,"&gt;="&amp;AP$2)*(2*SUMIFS('Trem Tipo Medio'!$U:$U,'Trem Tipo Medio'!$A:$A,$A3,'Trem Tipo Medio'!$AE:$AE,"&lt;="&amp;AP$2,'Trem Tipo Medio'!$AF:$AF,"&gt;="&amp;AP$2)/(24*Premissas!AK$3))</f>
        <v>0</v>
      </c>
      <c r="AQ3" s="18">
        <f>(1+Premissas!AL$5)*Frequencia!AP3*SUMIFS('Trem Tipo Medio'!$T:$T,'Trem Tipo Medio'!$A:$A,$A3,'Trem Tipo Medio'!$AE:$AE,"&lt;="&amp;AQ$2,'Trem Tipo Medio'!$AF:$AF,"&gt;="&amp;AQ$2)*(2*SUMIFS('Trem Tipo Medio'!$U:$U,'Trem Tipo Medio'!$A:$A,$A3,'Trem Tipo Medio'!$AE:$AE,"&lt;="&amp;AQ$2,'Trem Tipo Medio'!$AF:$AF,"&gt;="&amp;AQ$2)/(24*Premissas!AL$3))</f>
        <v>0</v>
      </c>
      <c r="AR3" s="18">
        <f>(1+Premissas!AM$5)*Frequencia!AQ3*SUMIFS('Trem Tipo Medio'!$T:$T,'Trem Tipo Medio'!$A:$A,$A3,'Trem Tipo Medio'!$AE:$AE,"&lt;="&amp;AR$2,'Trem Tipo Medio'!$AF:$AF,"&gt;="&amp;AR$2)*(2*SUMIFS('Trem Tipo Medio'!$U:$U,'Trem Tipo Medio'!$A:$A,$A3,'Trem Tipo Medio'!$AE:$AE,"&lt;="&amp;AR$2,'Trem Tipo Medio'!$AF:$AF,"&gt;="&amp;AR$2)/(24*Premissas!AM$3))</f>
        <v>0</v>
      </c>
      <c r="AS3" s="18">
        <f>(1+Premissas!AN$5)*Frequencia!AR3*SUMIFS('Trem Tipo Medio'!$T:$T,'Trem Tipo Medio'!$A:$A,$A3,'Trem Tipo Medio'!$AE:$AE,"&lt;="&amp;AS$2,'Trem Tipo Medio'!$AF:$AF,"&gt;="&amp;AS$2)*(2*SUMIFS('Trem Tipo Medio'!$U:$U,'Trem Tipo Medio'!$A:$A,$A3,'Trem Tipo Medio'!$AE:$AE,"&lt;="&amp;AS$2,'Trem Tipo Medio'!$AF:$AF,"&gt;="&amp;AS$2)/(24*Premissas!AN$3))</f>
        <v>0</v>
      </c>
      <c r="AT3" s="18">
        <f>(1+Premissas!AO$5)*Frequencia!AS3*SUMIFS('Trem Tipo Medio'!$T:$T,'Trem Tipo Medio'!$A:$A,$A3,'Trem Tipo Medio'!$AE:$AE,"&lt;="&amp;AT$2,'Trem Tipo Medio'!$AF:$AF,"&gt;="&amp;AT$2)*(2*SUMIFS('Trem Tipo Medio'!$U:$U,'Trem Tipo Medio'!$A:$A,$A3,'Trem Tipo Medio'!$AE:$AE,"&lt;="&amp;AT$2,'Trem Tipo Medio'!$AF:$AF,"&gt;="&amp;AT$2)/(24*Premissas!AO$3))</f>
        <v>0</v>
      </c>
    </row>
    <row r="4" spans="1:46" x14ac:dyDescent="0.25">
      <c r="A4" s="6">
        <f>A3+1</f>
        <v>2</v>
      </c>
      <c r="B4" s="3" t="e">
        <f>VLOOKUP($A4,#REF!,2,0)</f>
        <v>#REF!</v>
      </c>
      <c r="C4" s="3" t="e">
        <f>VLOOKUP($A4,#REF!,3,0)</f>
        <v>#REF!</v>
      </c>
      <c r="D4" s="3" t="e">
        <f>VLOOKUP($A4,#REF!,7,0)</f>
        <v>#REF!</v>
      </c>
      <c r="E4" s="3" t="e">
        <f>VLOOKUP($A4,#REF!,22,0)</f>
        <v>#REF!</v>
      </c>
      <c r="F4" s="43" t="str">
        <f>VLOOKUP(A4,'Trem Tipo Medio'!A:I,8,0)</f>
        <v>AC44</v>
      </c>
      <c r="G4" s="6"/>
      <c r="H4" s="18">
        <f>(1+Premissas!C$5)*Frequencia!G4*SUMIFS('Trem Tipo Medio'!$T:$T,'Trem Tipo Medio'!$A:$A,$A4,'Trem Tipo Medio'!$AE:$AE,"&lt;="&amp;H$2,'Trem Tipo Medio'!$AF:$AF,"&gt;="&amp;H$2)*(2*SUMIFS('Trem Tipo Medio'!$U:$U,'Trem Tipo Medio'!$A:$A,$A4,'Trem Tipo Medio'!$AE:$AE,"&lt;="&amp;H$2,'Trem Tipo Medio'!$AF:$AF,"&gt;="&amp;H$2)/(24*Premissas!C$3))</f>
        <v>0</v>
      </c>
      <c r="I4" s="18">
        <f>(1+Premissas!D$5)*Frequencia!H4*SUMIFS('Trem Tipo Medio'!$T:$T,'Trem Tipo Medio'!$A:$A,$A4,'Trem Tipo Medio'!$AE:$AE,"&lt;="&amp;I$2,'Trem Tipo Medio'!$AF:$AF,"&gt;="&amp;I$2)*(2*SUMIFS('Trem Tipo Medio'!$U:$U,'Trem Tipo Medio'!$A:$A,$A4,'Trem Tipo Medio'!$AE:$AE,"&lt;="&amp;I$2,'Trem Tipo Medio'!$AF:$AF,"&gt;="&amp;I$2)/(24*Premissas!D$3))</f>
        <v>0</v>
      </c>
      <c r="J4" s="18">
        <f>(1+Premissas!E$5)*Frequencia!I4*SUMIFS('Trem Tipo Medio'!$T:$T,'Trem Tipo Medio'!$A:$A,$A4,'Trem Tipo Medio'!$AE:$AE,"&lt;="&amp;J$2,'Trem Tipo Medio'!$AF:$AF,"&gt;="&amp;J$2)*(2*SUMIFS('Trem Tipo Medio'!$U:$U,'Trem Tipo Medio'!$A:$A,$A4,'Trem Tipo Medio'!$AE:$AE,"&lt;="&amp;J$2,'Trem Tipo Medio'!$AF:$AF,"&gt;="&amp;J$2)/(24*Premissas!E$3))</f>
        <v>0</v>
      </c>
      <c r="K4" s="18">
        <f>(1+Premissas!F$5)*Frequencia!J4*SUMIFS('Trem Tipo Medio'!$T:$T,'Trem Tipo Medio'!$A:$A,$A4,'Trem Tipo Medio'!$AE:$AE,"&lt;="&amp;K$2,'Trem Tipo Medio'!$AF:$AF,"&gt;="&amp;K$2)*(2*SUMIFS('Trem Tipo Medio'!$U:$U,'Trem Tipo Medio'!$A:$A,$A4,'Trem Tipo Medio'!$AE:$AE,"&lt;="&amp;K$2,'Trem Tipo Medio'!$AF:$AF,"&gt;="&amp;K$2)/(24*Premissas!F$3))</f>
        <v>0</v>
      </c>
      <c r="L4" s="18">
        <f>(1+Premissas!G$5)*Frequencia!K4*SUMIFS('Trem Tipo Medio'!$T:$T,'Trem Tipo Medio'!$A:$A,$A4,'Trem Tipo Medio'!$AE:$AE,"&lt;="&amp;L$2,'Trem Tipo Medio'!$AF:$AF,"&gt;="&amp;L$2)*(2*SUMIFS('Trem Tipo Medio'!$U:$U,'Trem Tipo Medio'!$A:$A,$A4,'Trem Tipo Medio'!$AE:$AE,"&lt;="&amp;L$2,'Trem Tipo Medio'!$AF:$AF,"&gt;="&amp;L$2)/(24*Premissas!G$3))</f>
        <v>0</v>
      </c>
      <c r="M4" s="18">
        <f>(1+Premissas!H$5)*Frequencia!L4*SUMIFS('Trem Tipo Medio'!$T:$T,'Trem Tipo Medio'!$A:$A,$A4,'Trem Tipo Medio'!$AE:$AE,"&lt;="&amp;M$2,'Trem Tipo Medio'!$AF:$AF,"&gt;="&amp;M$2)*(2*SUMIFS('Trem Tipo Medio'!$U:$U,'Trem Tipo Medio'!$A:$A,$A4,'Trem Tipo Medio'!$AE:$AE,"&lt;="&amp;M$2,'Trem Tipo Medio'!$AF:$AF,"&gt;="&amp;M$2)/(24*Premissas!H$3))</f>
        <v>0</v>
      </c>
      <c r="N4" s="18">
        <f>(1+Premissas!I$5)*Frequencia!M4*SUMIFS('Trem Tipo Medio'!$T:$T,'Trem Tipo Medio'!$A:$A,$A4,'Trem Tipo Medio'!$AE:$AE,"&lt;="&amp;N$2,'Trem Tipo Medio'!$AF:$AF,"&gt;="&amp;N$2)*(2*SUMIFS('Trem Tipo Medio'!$U:$U,'Trem Tipo Medio'!$A:$A,$A4,'Trem Tipo Medio'!$AE:$AE,"&lt;="&amp;N$2,'Trem Tipo Medio'!$AF:$AF,"&gt;="&amp;N$2)/(24*Premissas!I$3))</f>
        <v>0</v>
      </c>
      <c r="O4" s="18">
        <f>(1+Premissas!J$5)*Frequencia!N4*SUMIFS('Trem Tipo Medio'!$T:$T,'Trem Tipo Medio'!$A:$A,$A4,'Trem Tipo Medio'!$AE:$AE,"&lt;="&amp;O$2,'Trem Tipo Medio'!$AF:$AF,"&gt;="&amp;O$2)*(2*SUMIFS('Trem Tipo Medio'!$U:$U,'Trem Tipo Medio'!$A:$A,$A4,'Trem Tipo Medio'!$AE:$AE,"&lt;="&amp;O$2,'Trem Tipo Medio'!$AF:$AF,"&gt;="&amp;O$2)/(24*Premissas!J$3))</f>
        <v>0</v>
      </c>
      <c r="P4" s="18">
        <f>(1+Premissas!K$5)*Frequencia!O4*SUMIFS('Trem Tipo Medio'!$T:$T,'Trem Tipo Medio'!$A:$A,$A4,'Trem Tipo Medio'!$AE:$AE,"&lt;="&amp;P$2,'Trem Tipo Medio'!$AF:$AF,"&gt;="&amp;P$2)*(2*SUMIFS('Trem Tipo Medio'!$U:$U,'Trem Tipo Medio'!$A:$A,$A4,'Trem Tipo Medio'!$AE:$AE,"&lt;="&amp;P$2,'Trem Tipo Medio'!$AF:$AF,"&gt;="&amp;P$2)/(24*Premissas!K$3))</f>
        <v>0</v>
      </c>
      <c r="Q4" s="18">
        <f>(1+Premissas!L$5)*Frequencia!P4*SUMIFS('Trem Tipo Medio'!$T:$T,'Trem Tipo Medio'!$A:$A,$A4,'Trem Tipo Medio'!$AE:$AE,"&lt;="&amp;Q$2,'Trem Tipo Medio'!$AF:$AF,"&gt;="&amp;Q$2)*(2*SUMIFS('Trem Tipo Medio'!$U:$U,'Trem Tipo Medio'!$A:$A,$A4,'Trem Tipo Medio'!$AE:$AE,"&lt;="&amp;Q$2,'Trem Tipo Medio'!$AF:$AF,"&gt;="&amp;Q$2)/(24*Premissas!L$3))</f>
        <v>0</v>
      </c>
      <c r="R4" s="18">
        <f>(1+Premissas!M$5)*Frequencia!Q4*SUMIFS('Trem Tipo Medio'!$T:$T,'Trem Tipo Medio'!$A:$A,$A4,'Trem Tipo Medio'!$AE:$AE,"&lt;="&amp;R$2,'Trem Tipo Medio'!$AF:$AF,"&gt;="&amp;R$2)*(2*SUMIFS('Trem Tipo Medio'!$U:$U,'Trem Tipo Medio'!$A:$A,$A4,'Trem Tipo Medio'!$AE:$AE,"&lt;="&amp;R$2,'Trem Tipo Medio'!$AF:$AF,"&gt;="&amp;R$2)/(24*Premissas!M$3))</f>
        <v>0</v>
      </c>
      <c r="S4" s="18">
        <f>(1+Premissas!N$5)*Frequencia!R4*SUMIFS('Trem Tipo Medio'!$T:$T,'Trem Tipo Medio'!$A:$A,$A4,'Trem Tipo Medio'!$AE:$AE,"&lt;="&amp;S$2,'Trem Tipo Medio'!$AF:$AF,"&gt;="&amp;S$2)*(2*SUMIFS('Trem Tipo Medio'!$U:$U,'Trem Tipo Medio'!$A:$A,$A4,'Trem Tipo Medio'!$AE:$AE,"&lt;="&amp;S$2,'Trem Tipo Medio'!$AF:$AF,"&gt;="&amp;S$2)/(24*Premissas!N$3))</f>
        <v>0</v>
      </c>
      <c r="T4" s="18">
        <f>(1+Premissas!O$5)*Frequencia!S4*SUMIFS('Trem Tipo Medio'!$T:$T,'Trem Tipo Medio'!$A:$A,$A4,'Trem Tipo Medio'!$AE:$AE,"&lt;="&amp;T$2,'Trem Tipo Medio'!$AF:$AF,"&gt;="&amp;T$2)*(2*SUMIFS('Trem Tipo Medio'!$U:$U,'Trem Tipo Medio'!$A:$A,$A4,'Trem Tipo Medio'!$AE:$AE,"&lt;="&amp;T$2,'Trem Tipo Medio'!$AF:$AF,"&gt;="&amp;T$2)/(24*Premissas!O$3))</f>
        <v>0</v>
      </c>
      <c r="U4" s="18">
        <f>(1+Premissas!P$5)*Frequencia!T4*SUMIFS('Trem Tipo Medio'!$T:$T,'Trem Tipo Medio'!$A:$A,$A4,'Trem Tipo Medio'!$AE:$AE,"&lt;="&amp;U$2,'Trem Tipo Medio'!$AF:$AF,"&gt;="&amp;U$2)*(2*SUMIFS('Trem Tipo Medio'!$U:$U,'Trem Tipo Medio'!$A:$A,$A4,'Trem Tipo Medio'!$AE:$AE,"&lt;="&amp;U$2,'Trem Tipo Medio'!$AF:$AF,"&gt;="&amp;U$2)/(24*Premissas!P$3))</f>
        <v>0</v>
      </c>
      <c r="V4" s="18">
        <f>(1+Premissas!Q$5)*Frequencia!U4*SUMIFS('Trem Tipo Medio'!$T:$T,'Trem Tipo Medio'!$A:$A,$A4,'Trem Tipo Medio'!$AE:$AE,"&lt;="&amp;V$2,'Trem Tipo Medio'!$AF:$AF,"&gt;="&amp;V$2)*(2*SUMIFS('Trem Tipo Medio'!$U:$U,'Trem Tipo Medio'!$A:$A,$A4,'Trem Tipo Medio'!$AE:$AE,"&lt;="&amp;V$2,'Trem Tipo Medio'!$AF:$AF,"&gt;="&amp;V$2)/(24*Premissas!Q$3))</f>
        <v>0</v>
      </c>
      <c r="W4" s="18">
        <f>(1+Premissas!R$5)*Frequencia!V4*SUMIFS('Trem Tipo Medio'!$T:$T,'Trem Tipo Medio'!$A:$A,$A4,'Trem Tipo Medio'!$AE:$AE,"&lt;="&amp;W$2,'Trem Tipo Medio'!$AF:$AF,"&gt;="&amp;W$2)*(2*SUMIFS('Trem Tipo Medio'!$U:$U,'Trem Tipo Medio'!$A:$A,$A4,'Trem Tipo Medio'!$AE:$AE,"&lt;="&amp;W$2,'Trem Tipo Medio'!$AF:$AF,"&gt;="&amp;W$2)/(24*Premissas!R$3))</f>
        <v>0</v>
      </c>
      <c r="X4" s="18">
        <f>(1+Premissas!S$5)*Frequencia!W4*SUMIFS('Trem Tipo Medio'!$T:$T,'Trem Tipo Medio'!$A:$A,$A4,'Trem Tipo Medio'!$AE:$AE,"&lt;="&amp;X$2,'Trem Tipo Medio'!$AF:$AF,"&gt;="&amp;X$2)*(2*SUMIFS('Trem Tipo Medio'!$U:$U,'Trem Tipo Medio'!$A:$A,$A4,'Trem Tipo Medio'!$AE:$AE,"&lt;="&amp;X$2,'Trem Tipo Medio'!$AF:$AF,"&gt;="&amp;X$2)/(24*Premissas!S$3))</f>
        <v>0</v>
      </c>
      <c r="Y4" s="18">
        <f>(1+Premissas!T$5)*Frequencia!X4*SUMIFS('Trem Tipo Medio'!$T:$T,'Trem Tipo Medio'!$A:$A,$A4,'Trem Tipo Medio'!$AE:$AE,"&lt;="&amp;Y$2,'Trem Tipo Medio'!$AF:$AF,"&gt;="&amp;Y$2)*(2*SUMIFS('Trem Tipo Medio'!$U:$U,'Trem Tipo Medio'!$A:$A,$A4,'Trem Tipo Medio'!$AE:$AE,"&lt;="&amp;Y$2,'Trem Tipo Medio'!$AF:$AF,"&gt;="&amp;Y$2)/(24*Premissas!T$3))</f>
        <v>0</v>
      </c>
      <c r="Z4" s="18">
        <f>(1+Premissas!U$5)*Frequencia!Y4*SUMIFS('Trem Tipo Medio'!$T:$T,'Trem Tipo Medio'!$A:$A,$A4,'Trem Tipo Medio'!$AE:$AE,"&lt;="&amp;Z$2,'Trem Tipo Medio'!$AF:$AF,"&gt;="&amp;Z$2)*(2*SUMIFS('Trem Tipo Medio'!$U:$U,'Trem Tipo Medio'!$A:$A,$A4,'Trem Tipo Medio'!$AE:$AE,"&lt;="&amp;Z$2,'Trem Tipo Medio'!$AF:$AF,"&gt;="&amp;Z$2)/(24*Premissas!U$3))</f>
        <v>0</v>
      </c>
      <c r="AA4" s="18">
        <f>(1+Premissas!V$5)*Frequencia!Z4*SUMIFS('Trem Tipo Medio'!$T:$T,'Trem Tipo Medio'!$A:$A,$A4,'Trem Tipo Medio'!$AE:$AE,"&lt;="&amp;AA$2,'Trem Tipo Medio'!$AF:$AF,"&gt;="&amp;AA$2)*(2*SUMIFS('Trem Tipo Medio'!$U:$U,'Trem Tipo Medio'!$A:$A,$A4,'Trem Tipo Medio'!$AE:$AE,"&lt;="&amp;AA$2,'Trem Tipo Medio'!$AF:$AF,"&gt;="&amp;AA$2)/(24*Premissas!V$3))</f>
        <v>0</v>
      </c>
      <c r="AB4" s="18">
        <f>(1+Premissas!W$5)*Frequencia!AA4*SUMIFS('Trem Tipo Medio'!$T:$T,'Trem Tipo Medio'!$A:$A,$A4,'Trem Tipo Medio'!$AE:$AE,"&lt;="&amp;AB$2,'Trem Tipo Medio'!$AF:$AF,"&gt;="&amp;AB$2)*(2*SUMIFS('Trem Tipo Medio'!$U:$U,'Trem Tipo Medio'!$A:$A,$A4,'Trem Tipo Medio'!$AE:$AE,"&lt;="&amp;AB$2,'Trem Tipo Medio'!$AF:$AF,"&gt;="&amp;AB$2)/(24*Premissas!W$3))</f>
        <v>0</v>
      </c>
      <c r="AC4" s="18">
        <f>(1+Premissas!X$5)*Frequencia!AB4*SUMIFS('Trem Tipo Medio'!$T:$T,'Trem Tipo Medio'!$A:$A,$A4,'Trem Tipo Medio'!$AE:$AE,"&lt;="&amp;AC$2,'Trem Tipo Medio'!$AF:$AF,"&gt;="&amp;AC$2)*(2*SUMIFS('Trem Tipo Medio'!$U:$U,'Trem Tipo Medio'!$A:$A,$A4,'Trem Tipo Medio'!$AE:$AE,"&lt;="&amp;AC$2,'Trem Tipo Medio'!$AF:$AF,"&gt;="&amp;AC$2)/(24*Premissas!X$3))</f>
        <v>0</v>
      </c>
      <c r="AD4" s="18">
        <f>(1+Premissas!Y$5)*Frequencia!AC4*SUMIFS('Trem Tipo Medio'!$T:$T,'Trem Tipo Medio'!$A:$A,$A4,'Trem Tipo Medio'!$AE:$AE,"&lt;="&amp;AD$2,'Trem Tipo Medio'!$AF:$AF,"&gt;="&amp;AD$2)*(2*SUMIFS('Trem Tipo Medio'!$U:$U,'Trem Tipo Medio'!$A:$A,$A4,'Trem Tipo Medio'!$AE:$AE,"&lt;="&amp;AD$2,'Trem Tipo Medio'!$AF:$AF,"&gt;="&amp;AD$2)/(24*Premissas!Y$3))</f>
        <v>0</v>
      </c>
      <c r="AE4" s="18">
        <f>(1+Premissas!Z$5)*Frequencia!AD4*SUMIFS('Trem Tipo Medio'!$T:$T,'Trem Tipo Medio'!$A:$A,$A4,'Trem Tipo Medio'!$AE:$AE,"&lt;="&amp;AE$2,'Trem Tipo Medio'!$AF:$AF,"&gt;="&amp;AE$2)*(2*SUMIFS('Trem Tipo Medio'!$U:$U,'Trem Tipo Medio'!$A:$A,$A4,'Trem Tipo Medio'!$AE:$AE,"&lt;="&amp;AE$2,'Trem Tipo Medio'!$AF:$AF,"&gt;="&amp;AE$2)/(24*Premissas!Z$3))</f>
        <v>0</v>
      </c>
      <c r="AF4" s="18">
        <f>(1+Premissas!AA$5)*Frequencia!AE4*SUMIFS('Trem Tipo Medio'!$T:$T,'Trem Tipo Medio'!$A:$A,$A4,'Trem Tipo Medio'!$AE:$AE,"&lt;="&amp;AF$2,'Trem Tipo Medio'!$AF:$AF,"&gt;="&amp;AF$2)*(2*SUMIFS('Trem Tipo Medio'!$U:$U,'Trem Tipo Medio'!$A:$A,$A4,'Trem Tipo Medio'!$AE:$AE,"&lt;="&amp;AF$2,'Trem Tipo Medio'!$AF:$AF,"&gt;="&amp;AF$2)/(24*Premissas!AA$3))</f>
        <v>0</v>
      </c>
      <c r="AG4" s="18">
        <f>(1+Premissas!AB$5)*Frequencia!AF4*SUMIFS('Trem Tipo Medio'!$T:$T,'Trem Tipo Medio'!$A:$A,$A4,'Trem Tipo Medio'!$AE:$AE,"&lt;="&amp;AG$2,'Trem Tipo Medio'!$AF:$AF,"&gt;="&amp;AG$2)*(2*SUMIFS('Trem Tipo Medio'!$U:$U,'Trem Tipo Medio'!$A:$A,$A4,'Trem Tipo Medio'!$AE:$AE,"&lt;="&amp;AG$2,'Trem Tipo Medio'!$AF:$AF,"&gt;="&amp;AG$2)/(24*Premissas!AB$3))</f>
        <v>0</v>
      </c>
      <c r="AH4" s="18">
        <f>(1+Premissas!AC$5)*Frequencia!AG4*SUMIFS('Trem Tipo Medio'!$T:$T,'Trem Tipo Medio'!$A:$A,$A4,'Trem Tipo Medio'!$AE:$AE,"&lt;="&amp;AH$2,'Trem Tipo Medio'!$AF:$AF,"&gt;="&amp;AH$2)*(2*SUMIFS('Trem Tipo Medio'!$U:$U,'Trem Tipo Medio'!$A:$A,$A4,'Trem Tipo Medio'!$AE:$AE,"&lt;="&amp;AH$2,'Trem Tipo Medio'!$AF:$AF,"&gt;="&amp;AH$2)/(24*Premissas!AC$3))</f>
        <v>0</v>
      </c>
      <c r="AI4" s="18">
        <f>(1+Premissas!AD$5)*Frequencia!AH4*SUMIFS('Trem Tipo Medio'!$T:$T,'Trem Tipo Medio'!$A:$A,$A4,'Trem Tipo Medio'!$AE:$AE,"&lt;="&amp;AI$2,'Trem Tipo Medio'!$AF:$AF,"&gt;="&amp;AI$2)*(2*SUMIFS('Trem Tipo Medio'!$U:$U,'Trem Tipo Medio'!$A:$A,$A4,'Trem Tipo Medio'!$AE:$AE,"&lt;="&amp;AI$2,'Trem Tipo Medio'!$AF:$AF,"&gt;="&amp;AI$2)/(24*Premissas!AD$3))</f>
        <v>0</v>
      </c>
      <c r="AJ4" s="18">
        <f>(1+Premissas!AE$5)*Frequencia!AI4*SUMIFS('Trem Tipo Medio'!$T:$T,'Trem Tipo Medio'!$A:$A,$A4,'Trem Tipo Medio'!$AE:$AE,"&lt;="&amp;AJ$2,'Trem Tipo Medio'!$AF:$AF,"&gt;="&amp;AJ$2)*(2*SUMIFS('Trem Tipo Medio'!$U:$U,'Trem Tipo Medio'!$A:$A,$A4,'Trem Tipo Medio'!$AE:$AE,"&lt;="&amp;AJ$2,'Trem Tipo Medio'!$AF:$AF,"&gt;="&amp;AJ$2)/(24*Premissas!AE$3))</f>
        <v>0</v>
      </c>
      <c r="AK4" s="18">
        <f>(1+Premissas!AF$5)*Frequencia!AJ4*SUMIFS('Trem Tipo Medio'!$T:$T,'Trem Tipo Medio'!$A:$A,$A4,'Trem Tipo Medio'!$AE:$AE,"&lt;="&amp;AK$2,'Trem Tipo Medio'!$AF:$AF,"&gt;="&amp;AK$2)*(2*SUMIFS('Trem Tipo Medio'!$U:$U,'Trem Tipo Medio'!$A:$A,$A4,'Trem Tipo Medio'!$AE:$AE,"&lt;="&amp;AK$2,'Trem Tipo Medio'!$AF:$AF,"&gt;="&amp;AK$2)/(24*Premissas!AF$3))</f>
        <v>0</v>
      </c>
      <c r="AL4" s="18">
        <f>(1+Premissas!AG$5)*Frequencia!AK4*SUMIFS('Trem Tipo Medio'!$T:$T,'Trem Tipo Medio'!$A:$A,$A4,'Trem Tipo Medio'!$AE:$AE,"&lt;="&amp;AL$2,'Trem Tipo Medio'!$AF:$AF,"&gt;="&amp;AL$2)*(2*SUMIFS('Trem Tipo Medio'!$U:$U,'Trem Tipo Medio'!$A:$A,$A4,'Trem Tipo Medio'!$AE:$AE,"&lt;="&amp;AL$2,'Trem Tipo Medio'!$AF:$AF,"&gt;="&amp;AL$2)/(24*Premissas!AG$3))</f>
        <v>0</v>
      </c>
      <c r="AM4" s="18">
        <f>(1+Premissas!AH$5)*Frequencia!AL4*SUMIFS('Trem Tipo Medio'!$T:$T,'Trem Tipo Medio'!$A:$A,$A4,'Trem Tipo Medio'!$AE:$AE,"&lt;="&amp;AM$2,'Trem Tipo Medio'!$AF:$AF,"&gt;="&amp;AM$2)*(2*SUMIFS('Trem Tipo Medio'!$U:$U,'Trem Tipo Medio'!$A:$A,$A4,'Trem Tipo Medio'!$AE:$AE,"&lt;="&amp;AM$2,'Trem Tipo Medio'!$AF:$AF,"&gt;="&amp;AM$2)/(24*Premissas!AH$3))</f>
        <v>0</v>
      </c>
      <c r="AN4" s="18">
        <f>(1+Premissas!AI$5)*Frequencia!AM4*SUMIFS('Trem Tipo Medio'!$T:$T,'Trem Tipo Medio'!$A:$A,$A4,'Trem Tipo Medio'!$AE:$AE,"&lt;="&amp;AN$2,'Trem Tipo Medio'!$AF:$AF,"&gt;="&amp;AN$2)*(2*SUMIFS('Trem Tipo Medio'!$U:$U,'Trem Tipo Medio'!$A:$A,$A4,'Trem Tipo Medio'!$AE:$AE,"&lt;="&amp;AN$2,'Trem Tipo Medio'!$AF:$AF,"&gt;="&amp;AN$2)/(24*Premissas!AI$3))</f>
        <v>0</v>
      </c>
      <c r="AO4" s="18">
        <f>(1+Premissas!AJ$5)*Frequencia!AN4*SUMIFS('Trem Tipo Medio'!$T:$T,'Trem Tipo Medio'!$A:$A,$A4,'Trem Tipo Medio'!$AE:$AE,"&lt;="&amp;AO$2,'Trem Tipo Medio'!$AF:$AF,"&gt;="&amp;AO$2)*(2*SUMIFS('Trem Tipo Medio'!$U:$U,'Trem Tipo Medio'!$A:$A,$A4,'Trem Tipo Medio'!$AE:$AE,"&lt;="&amp;AO$2,'Trem Tipo Medio'!$AF:$AF,"&gt;="&amp;AO$2)/(24*Premissas!AJ$3))</f>
        <v>0</v>
      </c>
      <c r="AP4" s="18">
        <f>(1+Premissas!AK$5)*Frequencia!AO4*SUMIFS('Trem Tipo Medio'!$T:$T,'Trem Tipo Medio'!$A:$A,$A4,'Trem Tipo Medio'!$AE:$AE,"&lt;="&amp;AP$2,'Trem Tipo Medio'!$AF:$AF,"&gt;="&amp;AP$2)*(2*SUMIFS('Trem Tipo Medio'!$U:$U,'Trem Tipo Medio'!$A:$A,$A4,'Trem Tipo Medio'!$AE:$AE,"&lt;="&amp;AP$2,'Trem Tipo Medio'!$AF:$AF,"&gt;="&amp;AP$2)/(24*Premissas!AK$3))</f>
        <v>0</v>
      </c>
      <c r="AQ4" s="18">
        <f>(1+Premissas!AL$5)*Frequencia!AP4*SUMIFS('Trem Tipo Medio'!$T:$T,'Trem Tipo Medio'!$A:$A,$A4,'Trem Tipo Medio'!$AE:$AE,"&lt;="&amp;AQ$2,'Trem Tipo Medio'!$AF:$AF,"&gt;="&amp;AQ$2)*(2*SUMIFS('Trem Tipo Medio'!$U:$U,'Trem Tipo Medio'!$A:$A,$A4,'Trem Tipo Medio'!$AE:$AE,"&lt;="&amp;AQ$2,'Trem Tipo Medio'!$AF:$AF,"&gt;="&amp;AQ$2)/(24*Premissas!AL$3))</f>
        <v>0</v>
      </c>
      <c r="AR4" s="18">
        <f>(1+Premissas!AM$5)*Frequencia!AQ4*SUMIFS('Trem Tipo Medio'!$T:$T,'Trem Tipo Medio'!$A:$A,$A4,'Trem Tipo Medio'!$AE:$AE,"&lt;="&amp;AR$2,'Trem Tipo Medio'!$AF:$AF,"&gt;="&amp;AR$2)*(2*SUMIFS('Trem Tipo Medio'!$U:$U,'Trem Tipo Medio'!$A:$A,$A4,'Trem Tipo Medio'!$AE:$AE,"&lt;="&amp;AR$2,'Trem Tipo Medio'!$AF:$AF,"&gt;="&amp;AR$2)/(24*Premissas!AM$3))</f>
        <v>0</v>
      </c>
      <c r="AS4" s="18">
        <f>(1+Premissas!AN$5)*Frequencia!AR4*SUMIFS('Trem Tipo Medio'!$T:$T,'Trem Tipo Medio'!$A:$A,$A4,'Trem Tipo Medio'!$AE:$AE,"&lt;="&amp;AS$2,'Trem Tipo Medio'!$AF:$AF,"&gt;="&amp;AS$2)*(2*SUMIFS('Trem Tipo Medio'!$U:$U,'Trem Tipo Medio'!$A:$A,$A4,'Trem Tipo Medio'!$AE:$AE,"&lt;="&amp;AS$2,'Trem Tipo Medio'!$AF:$AF,"&gt;="&amp;AS$2)/(24*Premissas!AN$3))</f>
        <v>0</v>
      </c>
      <c r="AT4" s="18">
        <f>(1+Premissas!AO$5)*Frequencia!AS4*SUMIFS('Trem Tipo Medio'!$T:$T,'Trem Tipo Medio'!$A:$A,$A4,'Trem Tipo Medio'!$AE:$AE,"&lt;="&amp;AT$2,'Trem Tipo Medio'!$AF:$AF,"&gt;="&amp;AT$2)*(2*SUMIFS('Trem Tipo Medio'!$U:$U,'Trem Tipo Medio'!$A:$A,$A4,'Trem Tipo Medio'!$AE:$AE,"&lt;="&amp;AT$2,'Trem Tipo Medio'!$AF:$AF,"&gt;="&amp;AT$2)/(24*Premissas!AO$3))</f>
        <v>0</v>
      </c>
    </row>
    <row r="5" spans="1:46" x14ac:dyDescent="0.25">
      <c r="A5" s="6">
        <f t="shared" ref="A5:A68" si="0">A4+1</f>
        <v>3</v>
      </c>
      <c r="B5" s="3" t="e">
        <f>VLOOKUP($A5,#REF!,2,0)</f>
        <v>#REF!</v>
      </c>
      <c r="C5" s="3" t="e">
        <f>VLOOKUP($A5,#REF!,3,0)</f>
        <v>#REF!</v>
      </c>
      <c r="D5" s="3" t="e">
        <f>VLOOKUP($A5,#REF!,7,0)</f>
        <v>#REF!</v>
      </c>
      <c r="E5" s="3" t="e">
        <f>VLOOKUP($A5,#REF!,22,0)</f>
        <v>#REF!</v>
      </c>
      <c r="F5" s="43" t="str">
        <f>VLOOKUP(A5,'Trem Tipo Medio'!A:I,8,0)</f>
        <v>AC44</v>
      </c>
      <c r="G5" s="6"/>
      <c r="H5" s="18">
        <f>(1+Premissas!C$5)*Frequencia!G5*SUMIFS('Trem Tipo Medio'!$T:$T,'Trem Tipo Medio'!$A:$A,$A5,'Trem Tipo Medio'!$AE:$AE,"&lt;="&amp;H$2,'Trem Tipo Medio'!$AF:$AF,"&gt;="&amp;H$2)*(2*SUMIFS('Trem Tipo Medio'!$U:$U,'Trem Tipo Medio'!$A:$A,$A5,'Trem Tipo Medio'!$AE:$AE,"&lt;="&amp;H$2,'Trem Tipo Medio'!$AF:$AF,"&gt;="&amp;H$2)/(24*Premissas!C$3))</f>
        <v>0</v>
      </c>
      <c r="I5" s="18">
        <f>(1+Premissas!D$5)*Frequencia!H5*SUMIFS('Trem Tipo Medio'!$T:$T,'Trem Tipo Medio'!$A:$A,$A5,'Trem Tipo Medio'!$AE:$AE,"&lt;="&amp;I$2,'Trem Tipo Medio'!$AF:$AF,"&gt;="&amp;I$2)*(2*SUMIFS('Trem Tipo Medio'!$U:$U,'Trem Tipo Medio'!$A:$A,$A5,'Trem Tipo Medio'!$AE:$AE,"&lt;="&amp;I$2,'Trem Tipo Medio'!$AF:$AF,"&gt;="&amp;I$2)/(24*Premissas!D$3))</f>
        <v>0</v>
      </c>
      <c r="J5" s="18">
        <f>(1+Premissas!E$5)*Frequencia!I5*SUMIFS('Trem Tipo Medio'!$T:$T,'Trem Tipo Medio'!$A:$A,$A5,'Trem Tipo Medio'!$AE:$AE,"&lt;="&amp;J$2,'Trem Tipo Medio'!$AF:$AF,"&gt;="&amp;J$2)*(2*SUMIFS('Trem Tipo Medio'!$U:$U,'Trem Tipo Medio'!$A:$A,$A5,'Trem Tipo Medio'!$AE:$AE,"&lt;="&amp;J$2,'Trem Tipo Medio'!$AF:$AF,"&gt;="&amp;J$2)/(24*Premissas!E$3))</f>
        <v>0</v>
      </c>
      <c r="K5" s="18">
        <f>(1+Premissas!F$5)*Frequencia!J5*SUMIFS('Trem Tipo Medio'!$T:$T,'Trem Tipo Medio'!$A:$A,$A5,'Trem Tipo Medio'!$AE:$AE,"&lt;="&amp;K$2,'Trem Tipo Medio'!$AF:$AF,"&gt;="&amp;K$2)*(2*SUMIFS('Trem Tipo Medio'!$U:$U,'Trem Tipo Medio'!$A:$A,$A5,'Trem Tipo Medio'!$AE:$AE,"&lt;="&amp;K$2,'Trem Tipo Medio'!$AF:$AF,"&gt;="&amp;K$2)/(24*Premissas!F$3))</f>
        <v>0</v>
      </c>
      <c r="L5" s="18">
        <f>(1+Premissas!G$5)*Frequencia!K5*SUMIFS('Trem Tipo Medio'!$T:$T,'Trem Tipo Medio'!$A:$A,$A5,'Trem Tipo Medio'!$AE:$AE,"&lt;="&amp;L$2,'Trem Tipo Medio'!$AF:$AF,"&gt;="&amp;L$2)*(2*SUMIFS('Trem Tipo Medio'!$U:$U,'Trem Tipo Medio'!$A:$A,$A5,'Trem Tipo Medio'!$AE:$AE,"&lt;="&amp;L$2,'Trem Tipo Medio'!$AF:$AF,"&gt;="&amp;L$2)/(24*Premissas!G$3))</f>
        <v>0</v>
      </c>
      <c r="M5" s="18">
        <f>(1+Premissas!H$5)*Frequencia!L5*SUMIFS('Trem Tipo Medio'!$T:$T,'Trem Tipo Medio'!$A:$A,$A5,'Trem Tipo Medio'!$AE:$AE,"&lt;="&amp;M$2,'Trem Tipo Medio'!$AF:$AF,"&gt;="&amp;M$2)*(2*SUMIFS('Trem Tipo Medio'!$U:$U,'Trem Tipo Medio'!$A:$A,$A5,'Trem Tipo Medio'!$AE:$AE,"&lt;="&amp;M$2,'Trem Tipo Medio'!$AF:$AF,"&gt;="&amp;M$2)/(24*Premissas!H$3))</f>
        <v>0</v>
      </c>
      <c r="N5" s="18">
        <f>(1+Premissas!I$5)*Frequencia!M5*SUMIFS('Trem Tipo Medio'!$T:$T,'Trem Tipo Medio'!$A:$A,$A5,'Trem Tipo Medio'!$AE:$AE,"&lt;="&amp;N$2,'Trem Tipo Medio'!$AF:$AF,"&gt;="&amp;N$2)*(2*SUMIFS('Trem Tipo Medio'!$U:$U,'Trem Tipo Medio'!$A:$A,$A5,'Trem Tipo Medio'!$AE:$AE,"&lt;="&amp;N$2,'Trem Tipo Medio'!$AF:$AF,"&gt;="&amp;N$2)/(24*Premissas!I$3))</f>
        <v>0</v>
      </c>
      <c r="O5" s="18">
        <f>(1+Premissas!J$5)*Frequencia!N5*SUMIFS('Trem Tipo Medio'!$T:$T,'Trem Tipo Medio'!$A:$A,$A5,'Trem Tipo Medio'!$AE:$AE,"&lt;="&amp;O$2,'Trem Tipo Medio'!$AF:$AF,"&gt;="&amp;O$2)*(2*SUMIFS('Trem Tipo Medio'!$U:$U,'Trem Tipo Medio'!$A:$A,$A5,'Trem Tipo Medio'!$AE:$AE,"&lt;="&amp;O$2,'Trem Tipo Medio'!$AF:$AF,"&gt;="&amp;O$2)/(24*Premissas!J$3))</f>
        <v>0</v>
      </c>
      <c r="P5" s="18">
        <f>(1+Premissas!K$5)*Frequencia!O5*SUMIFS('Trem Tipo Medio'!$T:$T,'Trem Tipo Medio'!$A:$A,$A5,'Trem Tipo Medio'!$AE:$AE,"&lt;="&amp;P$2,'Trem Tipo Medio'!$AF:$AF,"&gt;="&amp;P$2)*(2*SUMIFS('Trem Tipo Medio'!$U:$U,'Trem Tipo Medio'!$A:$A,$A5,'Trem Tipo Medio'!$AE:$AE,"&lt;="&amp;P$2,'Trem Tipo Medio'!$AF:$AF,"&gt;="&amp;P$2)/(24*Premissas!K$3))</f>
        <v>0</v>
      </c>
      <c r="Q5" s="18">
        <f>(1+Premissas!L$5)*Frequencia!P5*SUMIFS('Trem Tipo Medio'!$T:$T,'Trem Tipo Medio'!$A:$A,$A5,'Trem Tipo Medio'!$AE:$AE,"&lt;="&amp;Q$2,'Trem Tipo Medio'!$AF:$AF,"&gt;="&amp;Q$2)*(2*SUMIFS('Trem Tipo Medio'!$U:$U,'Trem Tipo Medio'!$A:$A,$A5,'Trem Tipo Medio'!$AE:$AE,"&lt;="&amp;Q$2,'Trem Tipo Medio'!$AF:$AF,"&gt;="&amp;Q$2)/(24*Premissas!L$3))</f>
        <v>0</v>
      </c>
      <c r="R5" s="18">
        <f>(1+Premissas!M$5)*Frequencia!Q5*SUMIFS('Trem Tipo Medio'!$T:$T,'Trem Tipo Medio'!$A:$A,$A5,'Trem Tipo Medio'!$AE:$AE,"&lt;="&amp;R$2,'Trem Tipo Medio'!$AF:$AF,"&gt;="&amp;R$2)*(2*SUMIFS('Trem Tipo Medio'!$U:$U,'Trem Tipo Medio'!$A:$A,$A5,'Trem Tipo Medio'!$AE:$AE,"&lt;="&amp;R$2,'Trem Tipo Medio'!$AF:$AF,"&gt;="&amp;R$2)/(24*Premissas!M$3))</f>
        <v>0</v>
      </c>
      <c r="S5" s="18">
        <f>(1+Premissas!N$5)*Frequencia!R5*SUMIFS('Trem Tipo Medio'!$T:$T,'Trem Tipo Medio'!$A:$A,$A5,'Trem Tipo Medio'!$AE:$AE,"&lt;="&amp;S$2,'Trem Tipo Medio'!$AF:$AF,"&gt;="&amp;S$2)*(2*SUMIFS('Trem Tipo Medio'!$U:$U,'Trem Tipo Medio'!$A:$A,$A5,'Trem Tipo Medio'!$AE:$AE,"&lt;="&amp;S$2,'Trem Tipo Medio'!$AF:$AF,"&gt;="&amp;S$2)/(24*Premissas!N$3))</f>
        <v>0</v>
      </c>
      <c r="T5" s="18">
        <f>(1+Premissas!O$5)*Frequencia!S5*SUMIFS('Trem Tipo Medio'!$T:$T,'Trem Tipo Medio'!$A:$A,$A5,'Trem Tipo Medio'!$AE:$AE,"&lt;="&amp;T$2,'Trem Tipo Medio'!$AF:$AF,"&gt;="&amp;T$2)*(2*SUMIFS('Trem Tipo Medio'!$U:$U,'Trem Tipo Medio'!$A:$A,$A5,'Trem Tipo Medio'!$AE:$AE,"&lt;="&amp;T$2,'Trem Tipo Medio'!$AF:$AF,"&gt;="&amp;T$2)/(24*Premissas!O$3))</f>
        <v>0</v>
      </c>
      <c r="U5" s="18">
        <f>(1+Premissas!P$5)*Frequencia!T5*SUMIFS('Trem Tipo Medio'!$T:$T,'Trem Tipo Medio'!$A:$A,$A5,'Trem Tipo Medio'!$AE:$AE,"&lt;="&amp;U$2,'Trem Tipo Medio'!$AF:$AF,"&gt;="&amp;U$2)*(2*SUMIFS('Trem Tipo Medio'!$U:$U,'Trem Tipo Medio'!$A:$A,$A5,'Trem Tipo Medio'!$AE:$AE,"&lt;="&amp;U$2,'Trem Tipo Medio'!$AF:$AF,"&gt;="&amp;U$2)/(24*Premissas!P$3))</f>
        <v>0</v>
      </c>
      <c r="V5" s="18">
        <f>(1+Premissas!Q$5)*Frequencia!U5*SUMIFS('Trem Tipo Medio'!$T:$T,'Trem Tipo Medio'!$A:$A,$A5,'Trem Tipo Medio'!$AE:$AE,"&lt;="&amp;V$2,'Trem Tipo Medio'!$AF:$AF,"&gt;="&amp;V$2)*(2*SUMIFS('Trem Tipo Medio'!$U:$U,'Trem Tipo Medio'!$A:$A,$A5,'Trem Tipo Medio'!$AE:$AE,"&lt;="&amp;V$2,'Trem Tipo Medio'!$AF:$AF,"&gt;="&amp;V$2)/(24*Premissas!Q$3))</f>
        <v>0</v>
      </c>
      <c r="W5" s="18">
        <f>(1+Premissas!R$5)*Frequencia!V5*SUMIFS('Trem Tipo Medio'!$T:$T,'Trem Tipo Medio'!$A:$A,$A5,'Trem Tipo Medio'!$AE:$AE,"&lt;="&amp;W$2,'Trem Tipo Medio'!$AF:$AF,"&gt;="&amp;W$2)*(2*SUMIFS('Trem Tipo Medio'!$U:$U,'Trem Tipo Medio'!$A:$A,$A5,'Trem Tipo Medio'!$AE:$AE,"&lt;="&amp;W$2,'Trem Tipo Medio'!$AF:$AF,"&gt;="&amp;W$2)/(24*Premissas!R$3))</f>
        <v>0</v>
      </c>
      <c r="X5" s="18">
        <f>(1+Premissas!S$5)*Frequencia!W5*SUMIFS('Trem Tipo Medio'!$T:$T,'Trem Tipo Medio'!$A:$A,$A5,'Trem Tipo Medio'!$AE:$AE,"&lt;="&amp;X$2,'Trem Tipo Medio'!$AF:$AF,"&gt;="&amp;X$2)*(2*SUMIFS('Trem Tipo Medio'!$U:$U,'Trem Tipo Medio'!$A:$A,$A5,'Trem Tipo Medio'!$AE:$AE,"&lt;="&amp;X$2,'Trem Tipo Medio'!$AF:$AF,"&gt;="&amp;X$2)/(24*Premissas!S$3))</f>
        <v>0</v>
      </c>
      <c r="Y5" s="18">
        <f>(1+Premissas!T$5)*Frequencia!X5*SUMIFS('Trem Tipo Medio'!$T:$T,'Trem Tipo Medio'!$A:$A,$A5,'Trem Tipo Medio'!$AE:$AE,"&lt;="&amp;Y$2,'Trem Tipo Medio'!$AF:$AF,"&gt;="&amp;Y$2)*(2*SUMIFS('Trem Tipo Medio'!$U:$U,'Trem Tipo Medio'!$A:$A,$A5,'Trem Tipo Medio'!$AE:$AE,"&lt;="&amp;Y$2,'Trem Tipo Medio'!$AF:$AF,"&gt;="&amp;Y$2)/(24*Premissas!T$3))</f>
        <v>0</v>
      </c>
      <c r="Z5" s="18">
        <f>(1+Premissas!U$5)*Frequencia!Y5*SUMIFS('Trem Tipo Medio'!$T:$T,'Trem Tipo Medio'!$A:$A,$A5,'Trem Tipo Medio'!$AE:$AE,"&lt;="&amp;Z$2,'Trem Tipo Medio'!$AF:$AF,"&gt;="&amp;Z$2)*(2*SUMIFS('Trem Tipo Medio'!$U:$U,'Trem Tipo Medio'!$A:$A,$A5,'Trem Tipo Medio'!$AE:$AE,"&lt;="&amp;Z$2,'Trem Tipo Medio'!$AF:$AF,"&gt;="&amp;Z$2)/(24*Premissas!U$3))</f>
        <v>0</v>
      </c>
      <c r="AA5" s="18">
        <f>(1+Premissas!V$5)*Frequencia!Z5*SUMIFS('Trem Tipo Medio'!$T:$T,'Trem Tipo Medio'!$A:$A,$A5,'Trem Tipo Medio'!$AE:$AE,"&lt;="&amp;AA$2,'Trem Tipo Medio'!$AF:$AF,"&gt;="&amp;AA$2)*(2*SUMIFS('Trem Tipo Medio'!$U:$U,'Trem Tipo Medio'!$A:$A,$A5,'Trem Tipo Medio'!$AE:$AE,"&lt;="&amp;AA$2,'Trem Tipo Medio'!$AF:$AF,"&gt;="&amp;AA$2)/(24*Premissas!V$3))</f>
        <v>0</v>
      </c>
      <c r="AB5" s="18">
        <f>(1+Premissas!W$5)*Frequencia!AA5*SUMIFS('Trem Tipo Medio'!$T:$T,'Trem Tipo Medio'!$A:$A,$A5,'Trem Tipo Medio'!$AE:$AE,"&lt;="&amp;AB$2,'Trem Tipo Medio'!$AF:$AF,"&gt;="&amp;AB$2)*(2*SUMIFS('Trem Tipo Medio'!$U:$U,'Trem Tipo Medio'!$A:$A,$A5,'Trem Tipo Medio'!$AE:$AE,"&lt;="&amp;AB$2,'Trem Tipo Medio'!$AF:$AF,"&gt;="&amp;AB$2)/(24*Premissas!W$3))</f>
        <v>0</v>
      </c>
      <c r="AC5" s="18">
        <f>(1+Premissas!X$5)*Frequencia!AB5*SUMIFS('Trem Tipo Medio'!$T:$T,'Trem Tipo Medio'!$A:$A,$A5,'Trem Tipo Medio'!$AE:$AE,"&lt;="&amp;AC$2,'Trem Tipo Medio'!$AF:$AF,"&gt;="&amp;AC$2)*(2*SUMIFS('Trem Tipo Medio'!$U:$U,'Trem Tipo Medio'!$A:$A,$A5,'Trem Tipo Medio'!$AE:$AE,"&lt;="&amp;AC$2,'Trem Tipo Medio'!$AF:$AF,"&gt;="&amp;AC$2)/(24*Premissas!X$3))</f>
        <v>0</v>
      </c>
      <c r="AD5" s="18">
        <f>(1+Premissas!Y$5)*Frequencia!AC5*SUMIFS('Trem Tipo Medio'!$T:$T,'Trem Tipo Medio'!$A:$A,$A5,'Trem Tipo Medio'!$AE:$AE,"&lt;="&amp;AD$2,'Trem Tipo Medio'!$AF:$AF,"&gt;="&amp;AD$2)*(2*SUMIFS('Trem Tipo Medio'!$U:$U,'Trem Tipo Medio'!$A:$A,$A5,'Trem Tipo Medio'!$AE:$AE,"&lt;="&amp;AD$2,'Trem Tipo Medio'!$AF:$AF,"&gt;="&amp;AD$2)/(24*Premissas!Y$3))</f>
        <v>0</v>
      </c>
      <c r="AE5" s="18">
        <f>(1+Premissas!Z$5)*Frequencia!AD5*SUMIFS('Trem Tipo Medio'!$T:$T,'Trem Tipo Medio'!$A:$A,$A5,'Trem Tipo Medio'!$AE:$AE,"&lt;="&amp;AE$2,'Trem Tipo Medio'!$AF:$AF,"&gt;="&amp;AE$2)*(2*SUMIFS('Trem Tipo Medio'!$U:$U,'Trem Tipo Medio'!$A:$A,$A5,'Trem Tipo Medio'!$AE:$AE,"&lt;="&amp;AE$2,'Trem Tipo Medio'!$AF:$AF,"&gt;="&amp;AE$2)/(24*Premissas!Z$3))</f>
        <v>0</v>
      </c>
      <c r="AF5" s="18">
        <f>(1+Premissas!AA$5)*Frequencia!AE5*SUMIFS('Trem Tipo Medio'!$T:$T,'Trem Tipo Medio'!$A:$A,$A5,'Trem Tipo Medio'!$AE:$AE,"&lt;="&amp;AF$2,'Trem Tipo Medio'!$AF:$AF,"&gt;="&amp;AF$2)*(2*SUMIFS('Trem Tipo Medio'!$U:$U,'Trem Tipo Medio'!$A:$A,$A5,'Trem Tipo Medio'!$AE:$AE,"&lt;="&amp;AF$2,'Trem Tipo Medio'!$AF:$AF,"&gt;="&amp;AF$2)/(24*Premissas!AA$3))</f>
        <v>0</v>
      </c>
      <c r="AG5" s="18">
        <f>(1+Premissas!AB$5)*Frequencia!AF5*SUMIFS('Trem Tipo Medio'!$T:$T,'Trem Tipo Medio'!$A:$A,$A5,'Trem Tipo Medio'!$AE:$AE,"&lt;="&amp;AG$2,'Trem Tipo Medio'!$AF:$AF,"&gt;="&amp;AG$2)*(2*SUMIFS('Trem Tipo Medio'!$U:$U,'Trem Tipo Medio'!$A:$A,$A5,'Trem Tipo Medio'!$AE:$AE,"&lt;="&amp;AG$2,'Trem Tipo Medio'!$AF:$AF,"&gt;="&amp;AG$2)/(24*Premissas!AB$3))</f>
        <v>0</v>
      </c>
      <c r="AH5" s="18">
        <f>(1+Premissas!AC$5)*Frequencia!AG5*SUMIFS('Trem Tipo Medio'!$T:$T,'Trem Tipo Medio'!$A:$A,$A5,'Trem Tipo Medio'!$AE:$AE,"&lt;="&amp;AH$2,'Trem Tipo Medio'!$AF:$AF,"&gt;="&amp;AH$2)*(2*SUMIFS('Trem Tipo Medio'!$U:$U,'Trem Tipo Medio'!$A:$A,$A5,'Trem Tipo Medio'!$AE:$AE,"&lt;="&amp;AH$2,'Trem Tipo Medio'!$AF:$AF,"&gt;="&amp;AH$2)/(24*Premissas!AC$3))</f>
        <v>0</v>
      </c>
      <c r="AI5" s="18">
        <f>(1+Premissas!AD$5)*Frequencia!AH5*SUMIFS('Trem Tipo Medio'!$T:$T,'Trem Tipo Medio'!$A:$A,$A5,'Trem Tipo Medio'!$AE:$AE,"&lt;="&amp;AI$2,'Trem Tipo Medio'!$AF:$AF,"&gt;="&amp;AI$2)*(2*SUMIFS('Trem Tipo Medio'!$U:$U,'Trem Tipo Medio'!$A:$A,$A5,'Trem Tipo Medio'!$AE:$AE,"&lt;="&amp;AI$2,'Trem Tipo Medio'!$AF:$AF,"&gt;="&amp;AI$2)/(24*Premissas!AD$3))</f>
        <v>0</v>
      </c>
      <c r="AJ5" s="18">
        <f>(1+Premissas!AE$5)*Frequencia!AI5*SUMIFS('Trem Tipo Medio'!$T:$T,'Trem Tipo Medio'!$A:$A,$A5,'Trem Tipo Medio'!$AE:$AE,"&lt;="&amp;AJ$2,'Trem Tipo Medio'!$AF:$AF,"&gt;="&amp;AJ$2)*(2*SUMIFS('Trem Tipo Medio'!$U:$U,'Trem Tipo Medio'!$A:$A,$A5,'Trem Tipo Medio'!$AE:$AE,"&lt;="&amp;AJ$2,'Trem Tipo Medio'!$AF:$AF,"&gt;="&amp;AJ$2)/(24*Premissas!AE$3))</f>
        <v>0</v>
      </c>
      <c r="AK5" s="18">
        <f>(1+Premissas!AF$5)*Frequencia!AJ5*SUMIFS('Trem Tipo Medio'!$T:$T,'Trem Tipo Medio'!$A:$A,$A5,'Trem Tipo Medio'!$AE:$AE,"&lt;="&amp;AK$2,'Trem Tipo Medio'!$AF:$AF,"&gt;="&amp;AK$2)*(2*SUMIFS('Trem Tipo Medio'!$U:$U,'Trem Tipo Medio'!$A:$A,$A5,'Trem Tipo Medio'!$AE:$AE,"&lt;="&amp;AK$2,'Trem Tipo Medio'!$AF:$AF,"&gt;="&amp;AK$2)/(24*Premissas!AF$3))</f>
        <v>0</v>
      </c>
      <c r="AL5" s="18">
        <f>(1+Premissas!AG$5)*Frequencia!AK5*SUMIFS('Trem Tipo Medio'!$T:$T,'Trem Tipo Medio'!$A:$A,$A5,'Trem Tipo Medio'!$AE:$AE,"&lt;="&amp;AL$2,'Trem Tipo Medio'!$AF:$AF,"&gt;="&amp;AL$2)*(2*SUMIFS('Trem Tipo Medio'!$U:$U,'Trem Tipo Medio'!$A:$A,$A5,'Trem Tipo Medio'!$AE:$AE,"&lt;="&amp;AL$2,'Trem Tipo Medio'!$AF:$AF,"&gt;="&amp;AL$2)/(24*Premissas!AG$3))</f>
        <v>0</v>
      </c>
      <c r="AM5" s="18">
        <f>(1+Premissas!AH$5)*Frequencia!AL5*SUMIFS('Trem Tipo Medio'!$T:$T,'Trem Tipo Medio'!$A:$A,$A5,'Trem Tipo Medio'!$AE:$AE,"&lt;="&amp;AM$2,'Trem Tipo Medio'!$AF:$AF,"&gt;="&amp;AM$2)*(2*SUMIFS('Trem Tipo Medio'!$U:$U,'Trem Tipo Medio'!$A:$A,$A5,'Trem Tipo Medio'!$AE:$AE,"&lt;="&amp;AM$2,'Trem Tipo Medio'!$AF:$AF,"&gt;="&amp;AM$2)/(24*Premissas!AH$3))</f>
        <v>0</v>
      </c>
      <c r="AN5" s="18">
        <f>(1+Premissas!AI$5)*Frequencia!AM5*SUMIFS('Trem Tipo Medio'!$T:$T,'Trem Tipo Medio'!$A:$A,$A5,'Trem Tipo Medio'!$AE:$AE,"&lt;="&amp;AN$2,'Trem Tipo Medio'!$AF:$AF,"&gt;="&amp;AN$2)*(2*SUMIFS('Trem Tipo Medio'!$U:$U,'Trem Tipo Medio'!$A:$A,$A5,'Trem Tipo Medio'!$AE:$AE,"&lt;="&amp;AN$2,'Trem Tipo Medio'!$AF:$AF,"&gt;="&amp;AN$2)/(24*Premissas!AI$3))</f>
        <v>0</v>
      </c>
      <c r="AO5" s="18">
        <f>(1+Premissas!AJ$5)*Frequencia!AN5*SUMIFS('Trem Tipo Medio'!$T:$T,'Trem Tipo Medio'!$A:$A,$A5,'Trem Tipo Medio'!$AE:$AE,"&lt;="&amp;AO$2,'Trem Tipo Medio'!$AF:$AF,"&gt;="&amp;AO$2)*(2*SUMIFS('Trem Tipo Medio'!$U:$U,'Trem Tipo Medio'!$A:$A,$A5,'Trem Tipo Medio'!$AE:$AE,"&lt;="&amp;AO$2,'Trem Tipo Medio'!$AF:$AF,"&gt;="&amp;AO$2)/(24*Premissas!AJ$3))</f>
        <v>0</v>
      </c>
      <c r="AP5" s="18">
        <f>(1+Premissas!AK$5)*Frequencia!AO5*SUMIFS('Trem Tipo Medio'!$T:$T,'Trem Tipo Medio'!$A:$A,$A5,'Trem Tipo Medio'!$AE:$AE,"&lt;="&amp;AP$2,'Trem Tipo Medio'!$AF:$AF,"&gt;="&amp;AP$2)*(2*SUMIFS('Trem Tipo Medio'!$U:$U,'Trem Tipo Medio'!$A:$A,$A5,'Trem Tipo Medio'!$AE:$AE,"&lt;="&amp;AP$2,'Trem Tipo Medio'!$AF:$AF,"&gt;="&amp;AP$2)/(24*Premissas!AK$3))</f>
        <v>0</v>
      </c>
      <c r="AQ5" s="18">
        <f>(1+Premissas!AL$5)*Frequencia!AP5*SUMIFS('Trem Tipo Medio'!$T:$T,'Trem Tipo Medio'!$A:$A,$A5,'Trem Tipo Medio'!$AE:$AE,"&lt;="&amp;AQ$2,'Trem Tipo Medio'!$AF:$AF,"&gt;="&amp;AQ$2)*(2*SUMIFS('Trem Tipo Medio'!$U:$U,'Trem Tipo Medio'!$A:$A,$A5,'Trem Tipo Medio'!$AE:$AE,"&lt;="&amp;AQ$2,'Trem Tipo Medio'!$AF:$AF,"&gt;="&amp;AQ$2)/(24*Premissas!AL$3))</f>
        <v>0</v>
      </c>
      <c r="AR5" s="18">
        <f>(1+Premissas!AM$5)*Frequencia!AQ5*SUMIFS('Trem Tipo Medio'!$T:$T,'Trem Tipo Medio'!$A:$A,$A5,'Trem Tipo Medio'!$AE:$AE,"&lt;="&amp;AR$2,'Trem Tipo Medio'!$AF:$AF,"&gt;="&amp;AR$2)*(2*SUMIFS('Trem Tipo Medio'!$U:$U,'Trem Tipo Medio'!$A:$A,$A5,'Trem Tipo Medio'!$AE:$AE,"&lt;="&amp;AR$2,'Trem Tipo Medio'!$AF:$AF,"&gt;="&amp;AR$2)/(24*Premissas!AM$3))</f>
        <v>0</v>
      </c>
      <c r="AS5" s="18">
        <f>(1+Premissas!AN$5)*Frequencia!AR5*SUMIFS('Trem Tipo Medio'!$T:$T,'Trem Tipo Medio'!$A:$A,$A5,'Trem Tipo Medio'!$AE:$AE,"&lt;="&amp;AS$2,'Trem Tipo Medio'!$AF:$AF,"&gt;="&amp;AS$2)*(2*SUMIFS('Trem Tipo Medio'!$U:$U,'Trem Tipo Medio'!$A:$A,$A5,'Trem Tipo Medio'!$AE:$AE,"&lt;="&amp;AS$2,'Trem Tipo Medio'!$AF:$AF,"&gt;="&amp;AS$2)/(24*Premissas!AN$3))</f>
        <v>0</v>
      </c>
      <c r="AT5" s="18">
        <f>(1+Premissas!AO$5)*Frequencia!AS5*SUMIFS('Trem Tipo Medio'!$T:$T,'Trem Tipo Medio'!$A:$A,$A5,'Trem Tipo Medio'!$AE:$AE,"&lt;="&amp;AT$2,'Trem Tipo Medio'!$AF:$AF,"&gt;="&amp;AT$2)*(2*SUMIFS('Trem Tipo Medio'!$U:$U,'Trem Tipo Medio'!$A:$A,$A5,'Trem Tipo Medio'!$AE:$AE,"&lt;="&amp;AT$2,'Trem Tipo Medio'!$AF:$AF,"&gt;="&amp;AT$2)/(24*Premissas!AO$3))</f>
        <v>0</v>
      </c>
    </row>
    <row r="6" spans="1:46" x14ac:dyDescent="0.25">
      <c r="A6" s="6">
        <f t="shared" si="0"/>
        <v>4</v>
      </c>
      <c r="B6" s="3" t="e">
        <f>VLOOKUP($A6,#REF!,2,0)</f>
        <v>#REF!</v>
      </c>
      <c r="C6" s="3" t="e">
        <f>VLOOKUP($A6,#REF!,3,0)</f>
        <v>#REF!</v>
      </c>
      <c r="D6" s="3" t="e">
        <f>VLOOKUP($A6,#REF!,7,0)</f>
        <v>#REF!</v>
      </c>
      <c r="E6" s="3" t="e">
        <f>VLOOKUP($A6,#REF!,22,0)</f>
        <v>#REF!</v>
      </c>
      <c r="F6" s="43" t="str">
        <f>VLOOKUP(A6,'Trem Tipo Medio'!A:I,8,0)</f>
        <v>AC44</v>
      </c>
      <c r="G6" s="6"/>
      <c r="H6" s="18">
        <f>(1+Premissas!C$5)*Frequencia!G6*SUMIFS('Trem Tipo Medio'!$T:$T,'Trem Tipo Medio'!$A:$A,$A6,'Trem Tipo Medio'!$AE:$AE,"&lt;="&amp;H$2,'Trem Tipo Medio'!$AF:$AF,"&gt;="&amp;H$2)*(2*SUMIFS('Trem Tipo Medio'!$U:$U,'Trem Tipo Medio'!$A:$A,$A6,'Trem Tipo Medio'!$AE:$AE,"&lt;="&amp;H$2,'Trem Tipo Medio'!$AF:$AF,"&gt;="&amp;H$2)/(24*Premissas!C$3))</f>
        <v>0</v>
      </c>
      <c r="I6" s="18">
        <f>(1+Premissas!D$5)*Frequencia!H6*SUMIFS('Trem Tipo Medio'!$T:$T,'Trem Tipo Medio'!$A:$A,$A6,'Trem Tipo Medio'!$AE:$AE,"&lt;="&amp;I$2,'Trem Tipo Medio'!$AF:$AF,"&gt;="&amp;I$2)*(2*SUMIFS('Trem Tipo Medio'!$U:$U,'Trem Tipo Medio'!$A:$A,$A6,'Trem Tipo Medio'!$AE:$AE,"&lt;="&amp;I$2,'Trem Tipo Medio'!$AF:$AF,"&gt;="&amp;I$2)/(24*Premissas!D$3))</f>
        <v>0</v>
      </c>
      <c r="J6" s="18">
        <f>(1+Premissas!E$5)*Frequencia!I6*SUMIFS('Trem Tipo Medio'!$T:$T,'Trem Tipo Medio'!$A:$A,$A6,'Trem Tipo Medio'!$AE:$AE,"&lt;="&amp;J$2,'Trem Tipo Medio'!$AF:$AF,"&gt;="&amp;J$2)*(2*SUMIFS('Trem Tipo Medio'!$U:$U,'Trem Tipo Medio'!$A:$A,$A6,'Trem Tipo Medio'!$AE:$AE,"&lt;="&amp;J$2,'Trem Tipo Medio'!$AF:$AF,"&gt;="&amp;J$2)/(24*Premissas!E$3))</f>
        <v>0</v>
      </c>
      <c r="K6" s="18">
        <f>(1+Premissas!F$5)*Frequencia!J6*SUMIFS('Trem Tipo Medio'!$T:$T,'Trem Tipo Medio'!$A:$A,$A6,'Trem Tipo Medio'!$AE:$AE,"&lt;="&amp;K$2,'Trem Tipo Medio'!$AF:$AF,"&gt;="&amp;K$2)*(2*SUMIFS('Trem Tipo Medio'!$U:$U,'Trem Tipo Medio'!$A:$A,$A6,'Trem Tipo Medio'!$AE:$AE,"&lt;="&amp;K$2,'Trem Tipo Medio'!$AF:$AF,"&gt;="&amp;K$2)/(24*Premissas!F$3))</f>
        <v>0</v>
      </c>
      <c r="L6" s="18">
        <f>(1+Premissas!G$5)*Frequencia!K6*SUMIFS('Trem Tipo Medio'!$T:$T,'Trem Tipo Medio'!$A:$A,$A6,'Trem Tipo Medio'!$AE:$AE,"&lt;="&amp;L$2,'Trem Tipo Medio'!$AF:$AF,"&gt;="&amp;L$2)*(2*SUMIFS('Trem Tipo Medio'!$U:$U,'Trem Tipo Medio'!$A:$A,$A6,'Trem Tipo Medio'!$AE:$AE,"&lt;="&amp;L$2,'Trem Tipo Medio'!$AF:$AF,"&gt;="&amp;L$2)/(24*Premissas!G$3))</f>
        <v>0</v>
      </c>
      <c r="M6" s="18">
        <f>(1+Premissas!H$5)*Frequencia!L6*SUMIFS('Trem Tipo Medio'!$T:$T,'Trem Tipo Medio'!$A:$A,$A6,'Trem Tipo Medio'!$AE:$AE,"&lt;="&amp;M$2,'Trem Tipo Medio'!$AF:$AF,"&gt;="&amp;M$2)*(2*SUMIFS('Trem Tipo Medio'!$U:$U,'Trem Tipo Medio'!$A:$A,$A6,'Trem Tipo Medio'!$AE:$AE,"&lt;="&amp;M$2,'Trem Tipo Medio'!$AF:$AF,"&gt;="&amp;M$2)/(24*Premissas!H$3))</f>
        <v>0</v>
      </c>
      <c r="N6" s="18">
        <f>(1+Premissas!I$5)*Frequencia!M6*SUMIFS('Trem Tipo Medio'!$T:$T,'Trem Tipo Medio'!$A:$A,$A6,'Trem Tipo Medio'!$AE:$AE,"&lt;="&amp;N$2,'Trem Tipo Medio'!$AF:$AF,"&gt;="&amp;N$2)*(2*SUMIFS('Trem Tipo Medio'!$U:$U,'Trem Tipo Medio'!$A:$A,$A6,'Trem Tipo Medio'!$AE:$AE,"&lt;="&amp;N$2,'Trem Tipo Medio'!$AF:$AF,"&gt;="&amp;N$2)/(24*Premissas!I$3))</f>
        <v>0</v>
      </c>
      <c r="O6" s="18">
        <f>(1+Premissas!J$5)*Frequencia!N6*SUMIFS('Trem Tipo Medio'!$T:$T,'Trem Tipo Medio'!$A:$A,$A6,'Trem Tipo Medio'!$AE:$AE,"&lt;="&amp;O$2,'Trem Tipo Medio'!$AF:$AF,"&gt;="&amp;O$2)*(2*SUMIFS('Trem Tipo Medio'!$U:$U,'Trem Tipo Medio'!$A:$A,$A6,'Trem Tipo Medio'!$AE:$AE,"&lt;="&amp;O$2,'Trem Tipo Medio'!$AF:$AF,"&gt;="&amp;O$2)/(24*Premissas!J$3))</f>
        <v>0</v>
      </c>
      <c r="P6" s="18">
        <f>(1+Premissas!K$5)*Frequencia!O6*SUMIFS('Trem Tipo Medio'!$T:$T,'Trem Tipo Medio'!$A:$A,$A6,'Trem Tipo Medio'!$AE:$AE,"&lt;="&amp;P$2,'Trem Tipo Medio'!$AF:$AF,"&gt;="&amp;P$2)*(2*SUMIFS('Trem Tipo Medio'!$U:$U,'Trem Tipo Medio'!$A:$A,$A6,'Trem Tipo Medio'!$AE:$AE,"&lt;="&amp;P$2,'Trem Tipo Medio'!$AF:$AF,"&gt;="&amp;P$2)/(24*Premissas!K$3))</f>
        <v>0</v>
      </c>
      <c r="Q6" s="18">
        <f>(1+Premissas!L$5)*Frequencia!P6*SUMIFS('Trem Tipo Medio'!$T:$T,'Trem Tipo Medio'!$A:$A,$A6,'Trem Tipo Medio'!$AE:$AE,"&lt;="&amp;Q$2,'Trem Tipo Medio'!$AF:$AF,"&gt;="&amp;Q$2)*(2*SUMIFS('Trem Tipo Medio'!$U:$U,'Trem Tipo Medio'!$A:$A,$A6,'Trem Tipo Medio'!$AE:$AE,"&lt;="&amp;Q$2,'Trem Tipo Medio'!$AF:$AF,"&gt;="&amp;Q$2)/(24*Premissas!L$3))</f>
        <v>0</v>
      </c>
      <c r="R6" s="18">
        <f>(1+Premissas!M$5)*Frequencia!Q6*SUMIFS('Trem Tipo Medio'!$T:$T,'Trem Tipo Medio'!$A:$A,$A6,'Trem Tipo Medio'!$AE:$AE,"&lt;="&amp;R$2,'Trem Tipo Medio'!$AF:$AF,"&gt;="&amp;R$2)*(2*SUMIFS('Trem Tipo Medio'!$U:$U,'Trem Tipo Medio'!$A:$A,$A6,'Trem Tipo Medio'!$AE:$AE,"&lt;="&amp;R$2,'Trem Tipo Medio'!$AF:$AF,"&gt;="&amp;R$2)/(24*Premissas!M$3))</f>
        <v>0</v>
      </c>
      <c r="S6" s="18">
        <f>(1+Premissas!N$5)*Frequencia!R6*SUMIFS('Trem Tipo Medio'!$T:$T,'Trem Tipo Medio'!$A:$A,$A6,'Trem Tipo Medio'!$AE:$AE,"&lt;="&amp;S$2,'Trem Tipo Medio'!$AF:$AF,"&gt;="&amp;S$2)*(2*SUMIFS('Trem Tipo Medio'!$U:$U,'Trem Tipo Medio'!$A:$A,$A6,'Trem Tipo Medio'!$AE:$AE,"&lt;="&amp;S$2,'Trem Tipo Medio'!$AF:$AF,"&gt;="&amp;S$2)/(24*Premissas!N$3))</f>
        <v>0</v>
      </c>
      <c r="T6" s="18">
        <f>(1+Premissas!O$5)*Frequencia!S6*SUMIFS('Trem Tipo Medio'!$T:$T,'Trem Tipo Medio'!$A:$A,$A6,'Trem Tipo Medio'!$AE:$AE,"&lt;="&amp;T$2,'Trem Tipo Medio'!$AF:$AF,"&gt;="&amp;T$2)*(2*SUMIFS('Trem Tipo Medio'!$U:$U,'Trem Tipo Medio'!$A:$A,$A6,'Trem Tipo Medio'!$AE:$AE,"&lt;="&amp;T$2,'Trem Tipo Medio'!$AF:$AF,"&gt;="&amp;T$2)/(24*Premissas!O$3))</f>
        <v>0</v>
      </c>
      <c r="U6" s="18">
        <f>(1+Premissas!P$5)*Frequencia!T6*SUMIFS('Trem Tipo Medio'!$T:$T,'Trem Tipo Medio'!$A:$A,$A6,'Trem Tipo Medio'!$AE:$AE,"&lt;="&amp;U$2,'Trem Tipo Medio'!$AF:$AF,"&gt;="&amp;U$2)*(2*SUMIFS('Trem Tipo Medio'!$U:$U,'Trem Tipo Medio'!$A:$A,$A6,'Trem Tipo Medio'!$AE:$AE,"&lt;="&amp;U$2,'Trem Tipo Medio'!$AF:$AF,"&gt;="&amp;U$2)/(24*Premissas!P$3))</f>
        <v>0</v>
      </c>
      <c r="V6" s="18">
        <f>(1+Premissas!Q$5)*Frequencia!U6*SUMIFS('Trem Tipo Medio'!$T:$T,'Trem Tipo Medio'!$A:$A,$A6,'Trem Tipo Medio'!$AE:$AE,"&lt;="&amp;V$2,'Trem Tipo Medio'!$AF:$AF,"&gt;="&amp;V$2)*(2*SUMIFS('Trem Tipo Medio'!$U:$U,'Trem Tipo Medio'!$A:$A,$A6,'Trem Tipo Medio'!$AE:$AE,"&lt;="&amp;V$2,'Trem Tipo Medio'!$AF:$AF,"&gt;="&amp;V$2)/(24*Premissas!Q$3))</f>
        <v>0</v>
      </c>
      <c r="W6" s="18">
        <f>(1+Premissas!R$5)*Frequencia!V6*SUMIFS('Trem Tipo Medio'!$T:$T,'Trem Tipo Medio'!$A:$A,$A6,'Trem Tipo Medio'!$AE:$AE,"&lt;="&amp;W$2,'Trem Tipo Medio'!$AF:$AF,"&gt;="&amp;W$2)*(2*SUMIFS('Trem Tipo Medio'!$U:$U,'Trem Tipo Medio'!$A:$A,$A6,'Trem Tipo Medio'!$AE:$AE,"&lt;="&amp;W$2,'Trem Tipo Medio'!$AF:$AF,"&gt;="&amp;W$2)/(24*Premissas!R$3))</f>
        <v>0</v>
      </c>
      <c r="X6" s="18">
        <f>(1+Premissas!S$5)*Frequencia!W6*SUMIFS('Trem Tipo Medio'!$T:$T,'Trem Tipo Medio'!$A:$A,$A6,'Trem Tipo Medio'!$AE:$AE,"&lt;="&amp;X$2,'Trem Tipo Medio'!$AF:$AF,"&gt;="&amp;X$2)*(2*SUMIFS('Trem Tipo Medio'!$U:$U,'Trem Tipo Medio'!$A:$A,$A6,'Trem Tipo Medio'!$AE:$AE,"&lt;="&amp;X$2,'Trem Tipo Medio'!$AF:$AF,"&gt;="&amp;X$2)/(24*Premissas!S$3))</f>
        <v>0</v>
      </c>
      <c r="Y6" s="18">
        <f>(1+Premissas!T$5)*Frequencia!X6*SUMIFS('Trem Tipo Medio'!$T:$T,'Trem Tipo Medio'!$A:$A,$A6,'Trem Tipo Medio'!$AE:$AE,"&lt;="&amp;Y$2,'Trem Tipo Medio'!$AF:$AF,"&gt;="&amp;Y$2)*(2*SUMIFS('Trem Tipo Medio'!$U:$U,'Trem Tipo Medio'!$A:$A,$A6,'Trem Tipo Medio'!$AE:$AE,"&lt;="&amp;Y$2,'Trem Tipo Medio'!$AF:$AF,"&gt;="&amp;Y$2)/(24*Premissas!T$3))</f>
        <v>0</v>
      </c>
      <c r="Z6" s="18">
        <f>(1+Premissas!U$5)*Frequencia!Y6*SUMIFS('Trem Tipo Medio'!$T:$T,'Trem Tipo Medio'!$A:$A,$A6,'Trem Tipo Medio'!$AE:$AE,"&lt;="&amp;Z$2,'Trem Tipo Medio'!$AF:$AF,"&gt;="&amp;Z$2)*(2*SUMIFS('Trem Tipo Medio'!$U:$U,'Trem Tipo Medio'!$A:$A,$A6,'Trem Tipo Medio'!$AE:$AE,"&lt;="&amp;Z$2,'Trem Tipo Medio'!$AF:$AF,"&gt;="&amp;Z$2)/(24*Premissas!U$3))</f>
        <v>0</v>
      </c>
      <c r="AA6" s="18">
        <f>(1+Premissas!V$5)*Frequencia!Z6*SUMIFS('Trem Tipo Medio'!$T:$T,'Trem Tipo Medio'!$A:$A,$A6,'Trem Tipo Medio'!$AE:$AE,"&lt;="&amp;AA$2,'Trem Tipo Medio'!$AF:$AF,"&gt;="&amp;AA$2)*(2*SUMIFS('Trem Tipo Medio'!$U:$U,'Trem Tipo Medio'!$A:$A,$A6,'Trem Tipo Medio'!$AE:$AE,"&lt;="&amp;AA$2,'Trem Tipo Medio'!$AF:$AF,"&gt;="&amp;AA$2)/(24*Premissas!V$3))</f>
        <v>0</v>
      </c>
      <c r="AB6" s="18">
        <f>(1+Premissas!W$5)*Frequencia!AA6*SUMIFS('Trem Tipo Medio'!$T:$T,'Trem Tipo Medio'!$A:$A,$A6,'Trem Tipo Medio'!$AE:$AE,"&lt;="&amp;AB$2,'Trem Tipo Medio'!$AF:$AF,"&gt;="&amp;AB$2)*(2*SUMIFS('Trem Tipo Medio'!$U:$U,'Trem Tipo Medio'!$A:$A,$A6,'Trem Tipo Medio'!$AE:$AE,"&lt;="&amp;AB$2,'Trem Tipo Medio'!$AF:$AF,"&gt;="&amp;AB$2)/(24*Premissas!W$3))</f>
        <v>0</v>
      </c>
      <c r="AC6" s="18">
        <f>(1+Premissas!X$5)*Frequencia!AB6*SUMIFS('Trem Tipo Medio'!$T:$T,'Trem Tipo Medio'!$A:$A,$A6,'Trem Tipo Medio'!$AE:$AE,"&lt;="&amp;AC$2,'Trem Tipo Medio'!$AF:$AF,"&gt;="&amp;AC$2)*(2*SUMIFS('Trem Tipo Medio'!$U:$U,'Trem Tipo Medio'!$A:$A,$A6,'Trem Tipo Medio'!$AE:$AE,"&lt;="&amp;AC$2,'Trem Tipo Medio'!$AF:$AF,"&gt;="&amp;AC$2)/(24*Premissas!X$3))</f>
        <v>0</v>
      </c>
      <c r="AD6" s="18">
        <f>(1+Premissas!Y$5)*Frequencia!AC6*SUMIFS('Trem Tipo Medio'!$T:$T,'Trem Tipo Medio'!$A:$A,$A6,'Trem Tipo Medio'!$AE:$AE,"&lt;="&amp;AD$2,'Trem Tipo Medio'!$AF:$AF,"&gt;="&amp;AD$2)*(2*SUMIFS('Trem Tipo Medio'!$U:$U,'Trem Tipo Medio'!$A:$A,$A6,'Trem Tipo Medio'!$AE:$AE,"&lt;="&amp;AD$2,'Trem Tipo Medio'!$AF:$AF,"&gt;="&amp;AD$2)/(24*Premissas!Y$3))</f>
        <v>0</v>
      </c>
      <c r="AE6" s="18">
        <f>(1+Premissas!Z$5)*Frequencia!AD6*SUMIFS('Trem Tipo Medio'!$T:$T,'Trem Tipo Medio'!$A:$A,$A6,'Trem Tipo Medio'!$AE:$AE,"&lt;="&amp;AE$2,'Trem Tipo Medio'!$AF:$AF,"&gt;="&amp;AE$2)*(2*SUMIFS('Trem Tipo Medio'!$U:$U,'Trem Tipo Medio'!$A:$A,$A6,'Trem Tipo Medio'!$AE:$AE,"&lt;="&amp;AE$2,'Trem Tipo Medio'!$AF:$AF,"&gt;="&amp;AE$2)/(24*Premissas!Z$3))</f>
        <v>0</v>
      </c>
      <c r="AF6" s="18">
        <f>(1+Premissas!AA$5)*Frequencia!AE6*SUMIFS('Trem Tipo Medio'!$T:$T,'Trem Tipo Medio'!$A:$A,$A6,'Trem Tipo Medio'!$AE:$AE,"&lt;="&amp;AF$2,'Trem Tipo Medio'!$AF:$AF,"&gt;="&amp;AF$2)*(2*SUMIFS('Trem Tipo Medio'!$U:$U,'Trem Tipo Medio'!$A:$A,$A6,'Trem Tipo Medio'!$AE:$AE,"&lt;="&amp;AF$2,'Trem Tipo Medio'!$AF:$AF,"&gt;="&amp;AF$2)/(24*Premissas!AA$3))</f>
        <v>0</v>
      </c>
      <c r="AG6" s="18">
        <f>(1+Premissas!AB$5)*Frequencia!AF6*SUMIFS('Trem Tipo Medio'!$T:$T,'Trem Tipo Medio'!$A:$A,$A6,'Trem Tipo Medio'!$AE:$AE,"&lt;="&amp;AG$2,'Trem Tipo Medio'!$AF:$AF,"&gt;="&amp;AG$2)*(2*SUMIFS('Trem Tipo Medio'!$U:$U,'Trem Tipo Medio'!$A:$A,$A6,'Trem Tipo Medio'!$AE:$AE,"&lt;="&amp;AG$2,'Trem Tipo Medio'!$AF:$AF,"&gt;="&amp;AG$2)/(24*Premissas!AB$3))</f>
        <v>0</v>
      </c>
      <c r="AH6" s="18">
        <f>(1+Premissas!AC$5)*Frequencia!AG6*SUMIFS('Trem Tipo Medio'!$T:$T,'Trem Tipo Medio'!$A:$A,$A6,'Trem Tipo Medio'!$AE:$AE,"&lt;="&amp;AH$2,'Trem Tipo Medio'!$AF:$AF,"&gt;="&amp;AH$2)*(2*SUMIFS('Trem Tipo Medio'!$U:$U,'Trem Tipo Medio'!$A:$A,$A6,'Trem Tipo Medio'!$AE:$AE,"&lt;="&amp;AH$2,'Trem Tipo Medio'!$AF:$AF,"&gt;="&amp;AH$2)/(24*Premissas!AC$3))</f>
        <v>0</v>
      </c>
      <c r="AI6" s="18">
        <f>(1+Premissas!AD$5)*Frequencia!AH6*SUMIFS('Trem Tipo Medio'!$T:$T,'Trem Tipo Medio'!$A:$A,$A6,'Trem Tipo Medio'!$AE:$AE,"&lt;="&amp;AI$2,'Trem Tipo Medio'!$AF:$AF,"&gt;="&amp;AI$2)*(2*SUMIFS('Trem Tipo Medio'!$U:$U,'Trem Tipo Medio'!$A:$A,$A6,'Trem Tipo Medio'!$AE:$AE,"&lt;="&amp;AI$2,'Trem Tipo Medio'!$AF:$AF,"&gt;="&amp;AI$2)/(24*Premissas!AD$3))</f>
        <v>0</v>
      </c>
      <c r="AJ6" s="18">
        <f>(1+Premissas!AE$5)*Frequencia!AI6*SUMIFS('Trem Tipo Medio'!$T:$T,'Trem Tipo Medio'!$A:$A,$A6,'Trem Tipo Medio'!$AE:$AE,"&lt;="&amp;AJ$2,'Trem Tipo Medio'!$AF:$AF,"&gt;="&amp;AJ$2)*(2*SUMIFS('Trem Tipo Medio'!$U:$U,'Trem Tipo Medio'!$A:$A,$A6,'Trem Tipo Medio'!$AE:$AE,"&lt;="&amp;AJ$2,'Trem Tipo Medio'!$AF:$AF,"&gt;="&amp;AJ$2)/(24*Premissas!AE$3))</f>
        <v>0</v>
      </c>
      <c r="AK6" s="18">
        <f>(1+Premissas!AF$5)*Frequencia!AJ6*SUMIFS('Trem Tipo Medio'!$T:$T,'Trem Tipo Medio'!$A:$A,$A6,'Trem Tipo Medio'!$AE:$AE,"&lt;="&amp;AK$2,'Trem Tipo Medio'!$AF:$AF,"&gt;="&amp;AK$2)*(2*SUMIFS('Trem Tipo Medio'!$U:$U,'Trem Tipo Medio'!$A:$A,$A6,'Trem Tipo Medio'!$AE:$AE,"&lt;="&amp;AK$2,'Trem Tipo Medio'!$AF:$AF,"&gt;="&amp;AK$2)/(24*Premissas!AF$3))</f>
        <v>0</v>
      </c>
      <c r="AL6" s="18">
        <f>(1+Premissas!AG$5)*Frequencia!AK6*SUMIFS('Trem Tipo Medio'!$T:$T,'Trem Tipo Medio'!$A:$A,$A6,'Trem Tipo Medio'!$AE:$AE,"&lt;="&amp;AL$2,'Trem Tipo Medio'!$AF:$AF,"&gt;="&amp;AL$2)*(2*SUMIFS('Trem Tipo Medio'!$U:$U,'Trem Tipo Medio'!$A:$A,$A6,'Trem Tipo Medio'!$AE:$AE,"&lt;="&amp;AL$2,'Trem Tipo Medio'!$AF:$AF,"&gt;="&amp;AL$2)/(24*Premissas!AG$3))</f>
        <v>0</v>
      </c>
      <c r="AM6" s="18">
        <f>(1+Premissas!AH$5)*Frequencia!AL6*SUMIFS('Trem Tipo Medio'!$T:$T,'Trem Tipo Medio'!$A:$A,$A6,'Trem Tipo Medio'!$AE:$AE,"&lt;="&amp;AM$2,'Trem Tipo Medio'!$AF:$AF,"&gt;="&amp;AM$2)*(2*SUMIFS('Trem Tipo Medio'!$U:$U,'Trem Tipo Medio'!$A:$A,$A6,'Trem Tipo Medio'!$AE:$AE,"&lt;="&amp;AM$2,'Trem Tipo Medio'!$AF:$AF,"&gt;="&amp;AM$2)/(24*Premissas!AH$3))</f>
        <v>0</v>
      </c>
      <c r="AN6" s="18">
        <f>(1+Premissas!AI$5)*Frequencia!AM6*SUMIFS('Trem Tipo Medio'!$T:$T,'Trem Tipo Medio'!$A:$A,$A6,'Trem Tipo Medio'!$AE:$AE,"&lt;="&amp;AN$2,'Trem Tipo Medio'!$AF:$AF,"&gt;="&amp;AN$2)*(2*SUMIFS('Trem Tipo Medio'!$U:$U,'Trem Tipo Medio'!$A:$A,$A6,'Trem Tipo Medio'!$AE:$AE,"&lt;="&amp;AN$2,'Trem Tipo Medio'!$AF:$AF,"&gt;="&amp;AN$2)/(24*Premissas!AI$3))</f>
        <v>0</v>
      </c>
      <c r="AO6" s="18">
        <f>(1+Premissas!AJ$5)*Frequencia!AN6*SUMIFS('Trem Tipo Medio'!$T:$T,'Trem Tipo Medio'!$A:$A,$A6,'Trem Tipo Medio'!$AE:$AE,"&lt;="&amp;AO$2,'Trem Tipo Medio'!$AF:$AF,"&gt;="&amp;AO$2)*(2*SUMIFS('Trem Tipo Medio'!$U:$U,'Trem Tipo Medio'!$A:$A,$A6,'Trem Tipo Medio'!$AE:$AE,"&lt;="&amp;AO$2,'Trem Tipo Medio'!$AF:$AF,"&gt;="&amp;AO$2)/(24*Premissas!AJ$3))</f>
        <v>0</v>
      </c>
      <c r="AP6" s="18">
        <f>(1+Premissas!AK$5)*Frequencia!AO6*SUMIFS('Trem Tipo Medio'!$T:$T,'Trem Tipo Medio'!$A:$A,$A6,'Trem Tipo Medio'!$AE:$AE,"&lt;="&amp;AP$2,'Trem Tipo Medio'!$AF:$AF,"&gt;="&amp;AP$2)*(2*SUMIFS('Trem Tipo Medio'!$U:$U,'Trem Tipo Medio'!$A:$A,$A6,'Trem Tipo Medio'!$AE:$AE,"&lt;="&amp;AP$2,'Trem Tipo Medio'!$AF:$AF,"&gt;="&amp;AP$2)/(24*Premissas!AK$3))</f>
        <v>0</v>
      </c>
      <c r="AQ6" s="18">
        <f>(1+Premissas!AL$5)*Frequencia!AP6*SUMIFS('Trem Tipo Medio'!$T:$T,'Trem Tipo Medio'!$A:$A,$A6,'Trem Tipo Medio'!$AE:$AE,"&lt;="&amp;AQ$2,'Trem Tipo Medio'!$AF:$AF,"&gt;="&amp;AQ$2)*(2*SUMIFS('Trem Tipo Medio'!$U:$U,'Trem Tipo Medio'!$A:$A,$A6,'Trem Tipo Medio'!$AE:$AE,"&lt;="&amp;AQ$2,'Trem Tipo Medio'!$AF:$AF,"&gt;="&amp;AQ$2)/(24*Premissas!AL$3))</f>
        <v>0</v>
      </c>
      <c r="AR6" s="18">
        <f>(1+Premissas!AM$5)*Frequencia!AQ6*SUMIFS('Trem Tipo Medio'!$T:$T,'Trem Tipo Medio'!$A:$A,$A6,'Trem Tipo Medio'!$AE:$AE,"&lt;="&amp;AR$2,'Trem Tipo Medio'!$AF:$AF,"&gt;="&amp;AR$2)*(2*SUMIFS('Trem Tipo Medio'!$U:$U,'Trem Tipo Medio'!$A:$A,$A6,'Trem Tipo Medio'!$AE:$AE,"&lt;="&amp;AR$2,'Trem Tipo Medio'!$AF:$AF,"&gt;="&amp;AR$2)/(24*Premissas!AM$3))</f>
        <v>0</v>
      </c>
      <c r="AS6" s="18">
        <f>(1+Premissas!AN$5)*Frequencia!AR6*SUMIFS('Trem Tipo Medio'!$T:$T,'Trem Tipo Medio'!$A:$A,$A6,'Trem Tipo Medio'!$AE:$AE,"&lt;="&amp;AS$2,'Trem Tipo Medio'!$AF:$AF,"&gt;="&amp;AS$2)*(2*SUMIFS('Trem Tipo Medio'!$U:$U,'Trem Tipo Medio'!$A:$A,$A6,'Trem Tipo Medio'!$AE:$AE,"&lt;="&amp;AS$2,'Trem Tipo Medio'!$AF:$AF,"&gt;="&amp;AS$2)/(24*Premissas!AN$3))</f>
        <v>0</v>
      </c>
      <c r="AT6" s="18">
        <f>(1+Premissas!AO$5)*Frequencia!AS6*SUMIFS('Trem Tipo Medio'!$T:$T,'Trem Tipo Medio'!$A:$A,$A6,'Trem Tipo Medio'!$AE:$AE,"&lt;="&amp;AT$2,'Trem Tipo Medio'!$AF:$AF,"&gt;="&amp;AT$2)*(2*SUMIFS('Trem Tipo Medio'!$U:$U,'Trem Tipo Medio'!$A:$A,$A6,'Trem Tipo Medio'!$AE:$AE,"&lt;="&amp;AT$2,'Trem Tipo Medio'!$AF:$AF,"&gt;="&amp;AT$2)/(24*Premissas!AO$3))</f>
        <v>0</v>
      </c>
    </row>
    <row r="7" spans="1:46" x14ac:dyDescent="0.25">
      <c r="A7" s="6">
        <f t="shared" si="0"/>
        <v>5</v>
      </c>
      <c r="B7" s="3" t="e">
        <f>VLOOKUP($A7,#REF!,2,0)</f>
        <v>#REF!</v>
      </c>
      <c r="C7" s="3" t="e">
        <f>VLOOKUP($A7,#REF!,3,0)</f>
        <v>#REF!</v>
      </c>
      <c r="D7" s="3" t="e">
        <f>VLOOKUP($A7,#REF!,7,0)</f>
        <v>#REF!</v>
      </c>
      <c r="E7" s="3" t="e">
        <f>VLOOKUP($A7,#REF!,22,0)</f>
        <v>#REF!</v>
      </c>
      <c r="F7" s="43" t="str">
        <f>VLOOKUP(A7,'Trem Tipo Medio'!A:I,8,0)</f>
        <v>AC44</v>
      </c>
      <c r="G7" s="6"/>
      <c r="H7" s="18">
        <f>(1+Premissas!C$5)*Frequencia!G7*SUMIFS('Trem Tipo Medio'!$T:$T,'Trem Tipo Medio'!$A:$A,$A7,'Trem Tipo Medio'!$AE:$AE,"&lt;="&amp;H$2,'Trem Tipo Medio'!$AF:$AF,"&gt;="&amp;H$2)*(2*SUMIFS('Trem Tipo Medio'!$U:$U,'Trem Tipo Medio'!$A:$A,$A7,'Trem Tipo Medio'!$AE:$AE,"&lt;="&amp;H$2,'Trem Tipo Medio'!$AF:$AF,"&gt;="&amp;H$2)/(24*Premissas!C$3))</f>
        <v>0</v>
      </c>
      <c r="I7" s="18">
        <f>(1+Premissas!D$5)*Frequencia!H7*SUMIFS('Trem Tipo Medio'!$T:$T,'Trem Tipo Medio'!$A:$A,$A7,'Trem Tipo Medio'!$AE:$AE,"&lt;="&amp;I$2,'Trem Tipo Medio'!$AF:$AF,"&gt;="&amp;I$2)*(2*SUMIFS('Trem Tipo Medio'!$U:$U,'Trem Tipo Medio'!$A:$A,$A7,'Trem Tipo Medio'!$AE:$AE,"&lt;="&amp;I$2,'Trem Tipo Medio'!$AF:$AF,"&gt;="&amp;I$2)/(24*Premissas!D$3))</f>
        <v>0</v>
      </c>
      <c r="J7" s="18">
        <f>(1+Premissas!E$5)*Frequencia!I7*SUMIFS('Trem Tipo Medio'!$T:$T,'Trem Tipo Medio'!$A:$A,$A7,'Trem Tipo Medio'!$AE:$AE,"&lt;="&amp;J$2,'Trem Tipo Medio'!$AF:$AF,"&gt;="&amp;J$2)*(2*SUMIFS('Trem Tipo Medio'!$U:$U,'Trem Tipo Medio'!$A:$A,$A7,'Trem Tipo Medio'!$AE:$AE,"&lt;="&amp;J$2,'Trem Tipo Medio'!$AF:$AF,"&gt;="&amp;J$2)/(24*Premissas!E$3))</f>
        <v>0</v>
      </c>
      <c r="K7" s="18">
        <f>(1+Premissas!F$5)*Frequencia!J7*SUMIFS('Trem Tipo Medio'!$T:$T,'Trem Tipo Medio'!$A:$A,$A7,'Trem Tipo Medio'!$AE:$AE,"&lt;="&amp;K$2,'Trem Tipo Medio'!$AF:$AF,"&gt;="&amp;K$2)*(2*SUMIFS('Trem Tipo Medio'!$U:$U,'Trem Tipo Medio'!$A:$A,$A7,'Trem Tipo Medio'!$AE:$AE,"&lt;="&amp;K$2,'Trem Tipo Medio'!$AF:$AF,"&gt;="&amp;K$2)/(24*Premissas!F$3))</f>
        <v>0</v>
      </c>
      <c r="L7" s="18">
        <f>(1+Premissas!G$5)*Frequencia!K7*SUMIFS('Trem Tipo Medio'!$T:$T,'Trem Tipo Medio'!$A:$A,$A7,'Trem Tipo Medio'!$AE:$AE,"&lt;="&amp;L$2,'Trem Tipo Medio'!$AF:$AF,"&gt;="&amp;L$2)*(2*SUMIFS('Trem Tipo Medio'!$U:$U,'Trem Tipo Medio'!$A:$A,$A7,'Trem Tipo Medio'!$AE:$AE,"&lt;="&amp;L$2,'Trem Tipo Medio'!$AF:$AF,"&gt;="&amp;L$2)/(24*Premissas!G$3))</f>
        <v>0</v>
      </c>
      <c r="M7" s="18">
        <f>(1+Premissas!H$5)*Frequencia!L7*SUMIFS('Trem Tipo Medio'!$T:$T,'Trem Tipo Medio'!$A:$A,$A7,'Trem Tipo Medio'!$AE:$AE,"&lt;="&amp;M$2,'Trem Tipo Medio'!$AF:$AF,"&gt;="&amp;M$2)*(2*SUMIFS('Trem Tipo Medio'!$U:$U,'Trem Tipo Medio'!$A:$A,$A7,'Trem Tipo Medio'!$AE:$AE,"&lt;="&amp;M$2,'Trem Tipo Medio'!$AF:$AF,"&gt;="&amp;M$2)/(24*Premissas!H$3))</f>
        <v>0</v>
      </c>
      <c r="N7" s="18">
        <f>(1+Premissas!I$5)*Frequencia!M7*SUMIFS('Trem Tipo Medio'!$T:$T,'Trem Tipo Medio'!$A:$A,$A7,'Trem Tipo Medio'!$AE:$AE,"&lt;="&amp;N$2,'Trem Tipo Medio'!$AF:$AF,"&gt;="&amp;N$2)*(2*SUMIFS('Trem Tipo Medio'!$U:$U,'Trem Tipo Medio'!$A:$A,$A7,'Trem Tipo Medio'!$AE:$AE,"&lt;="&amp;N$2,'Trem Tipo Medio'!$AF:$AF,"&gt;="&amp;N$2)/(24*Premissas!I$3))</f>
        <v>0</v>
      </c>
      <c r="O7" s="18">
        <f>(1+Premissas!J$5)*Frequencia!N7*SUMIFS('Trem Tipo Medio'!$T:$T,'Trem Tipo Medio'!$A:$A,$A7,'Trem Tipo Medio'!$AE:$AE,"&lt;="&amp;O$2,'Trem Tipo Medio'!$AF:$AF,"&gt;="&amp;O$2)*(2*SUMIFS('Trem Tipo Medio'!$U:$U,'Trem Tipo Medio'!$A:$A,$A7,'Trem Tipo Medio'!$AE:$AE,"&lt;="&amp;O$2,'Trem Tipo Medio'!$AF:$AF,"&gt;="&amp;O$2)/(24*Premissas!J$3))</f>
        <v>0</v>
      </c>
      <c r="P7" s="18">
        <f>(1+Premissas!K$5)*Frequencia!O7*SUMIFS('Trem Tipo Medio'!$T:$T,'Trem Tipo Medio'!$A:$A,$A7,'Trem Tipo Medio'!$AE:$AE,"&lt;="&amp;P$2,'Trem Tipo Medio'!$AF:$AF,"&gt;="&amp;P$2)*(2*SUMIFS('Trem Tipo Medio'!$U:$U,'Trem Tipo Medio'!$A:$A,$A7,'Trem Tipo Medio'!$AE:$AE,"&lt;="&amp;P$2,'Trem Tipo Medio'!$AF:$AF,"&gt;="&amp;P$2)/(24*Premissas!K$3))</f>
        <v>0</v>
      </c>
      <c r="Q7" s="18">
        <f>(1+Premissas!L$5)*Frequencia!P7*SUMIFS('Trem Tipo Medio'!$T:$T,'Trem Tipo Medio'!$A:$A,$A7,'Trem Tipo Medio'!$AE:$AE,"&lt;="&amp;Q$2,'Trem Tipo Medio'!$AF:$AF,"&gt;="&amp;Q$2)*(2*SUMIFS('Trem Tipo Medio'!$U:$U,'Trem Tipo Medio'!$A:$A,$A7,'Trem Tipo Medio'!$AE:$AE,"&lt;="&amp;Q$2,'Trem Tipo Medio'!$AF:$AF,"&gt;="&amp;Q$2)/(24*Premissas!L$3))</f>
        <v>0</v>
      </c>
      <c r="R7" s="18">
        <f>(1+Premissas!M$5)*Frequencia!Q7*SUMIFS('Trem Tipo Medio'!$T:$T,'Trem Tipo Medio'!$A:$A,$A7,'Trem Tipo Medio'!$AE:$AE,"&lt;="&amp;R$2,'Trem Tipo Medio'!$AF:$AF,"&gt;="&amp;R$2)*(2*SUMIFS('Trem Tipo Medio'!$U:$U,'Trem Tipo Medio'!$A:$A,$A7,'Trem Tipo Medio'!$AE:$AE,"&lt;="&amp;R$2,'Trem Tipo Medio'!$AF:$AF,"&gt;="&amp;R$2)/(24*Premissas!M$3))</f>
        <v>0</v>
      </c>
      <c r="S7" s="18">
        <f>(1+Premissas!N$5)*Frequencia!R7*SUMIFS('Trem Tipo Medio'!$T:$T,'Trem Tipo Medio'!$A:$A,$A7,'Trem Tipo Medio'!$AE:$AE,"&lt;="&amp;S$2,'Trem Tipo Medio'!$AF:$AF,"&gt;="&amp;S$2)*(2*SUMIFS('Trem Tipo Medio'!$U:$U,'Trem Tipo Medio'!$A:$A,$A7,'Trem Tipo Medio'!$AE:$AE,"&lt;="&amp;S$2,'Trem Tipo Medio'!$AF:$AF,"&gt;="&amp;S$2)/(24*Premissas!N$3))</f>
        <v>0</v>
      </c>
      <c r="T7" s="18">
        <f>(1+Premissas!O$5)*Frequencia!S7*SUMIFS('Trem Tipo Medio'!$T:$T,'Trem Tipo Medio'!$A:$A,$A7,'Trem Tipo Medio'!$AE:$AE,"&lt;="&amp;T$2,'Trem Tipo Medio'!$AF:$AF,"&gt;="&amp;T$2)*(2*SUMIFS('Trem Tipo Medio'!$U:$U,'Trem Tipo Medio'!$A:$A,$A7,'Trem Tipo Medio'!$AE:$AE,"&lt;="&amp;T$2,'Trem Tipo Medio'!$AF:$AF,"&gt;="&amp;T$2)/(24*Premissas!O$3))</f>
        <v>0</v>
      </c>
      <c r="U7" s="18">
        <f>(1+Premissas!P$5)*Frequencia!T7*SUMIFS('Trem Tipo Medio'!$T:$T,'Trem Tipo Medio'!$A:$A,$A7,'Trem Tipo Medio'!$AE:$AE,"&lt;="&amp;U$2,'Trem Tipo Medio'!$AF:$AF,"&gt;="&amp;U$2)*(2*SUMIFS('Trem Tipo Medio'!$U:$U,'Trem Tipo Medio'!$A:$A,$A7,'Trem Tipo Medio'!$AE:$AE,"&lt;="&amp;U$2,'Trem Tipo Medio'!$AF:$AF,"&gt;="&amp;U$2)/(24*Premissas!P$3))</f>
        <v>0</v>
      </c>
      <c r="V7" s="18">
        <f>(1+Premissas!Q$5)*Frequencia!U7*SUMIFS('Trem Tipo Medio'!$T:$T,'Trem Tipo Medio'!$A:$A,$A7,'Trem Tipo Medio'!$AE:$AE,"&lt;="&amp;V$2,'Trem Tipo Medio'!$AF:$AF,"&gt;="&amp;V$2)*(2*SUMIFS('Trem Tipo Medio'!$U:$U,'Trem Tipo Medio'!$A:$A,$A7,'Trem Tipo Medio'!$AE:$AE,"&lt;="&amp;V$2,'Trem Tipo Medio'!$AF:$AF,"&gt;="&amp;V$2)/(24*Premissas!Q$3))</f>
        <v>0</v>
      </c>
      <c r="W7" s="18">
        <f>(1+Premissas!R$5)*Frequencia!V7*SUMIFS('Trem Tipo Medio'!$T:$T,'Trem Tipo Medio'!$A:$A,$A7,'Trem Tipo Medio'!$AE:$AE,"&lt;="&amp;W$2,'Trem Tipo Medio'!$AF:$AF,"&gt;="&amp;W$2)*(2*SUMIFS('Trem Tipo Medio'!$U:$U,'Trem Tipo Medio'!$A:$A,$A7,'Trem Tipo Medio'!$AE:$AE,"&lt;="&amp;W$2,'Trem Tipo Medio'!$AF:$AF,"&gt;="&amp;W$2)/(24*Premissas!R$3))</f>
        <v>0</v>
      </c>
      <c r="X7" s="18">
        <f>(1+Premissas!S$5)*Frequencia!W7*SUMIFS('Trem Tipo Medio'!$T:$T,'Trem Tipo Medio'!$A:$A,$A7,'Trem Tipo Medio'!$AE:$AE,"&lt;="&amp;X$2,'Trem Tipo Medio'!$AF:$AF,"&gt;="&amp;X$2)*(2*SUMIFS('Trem Tipo Medio'!$U:$U,'Trem Tipo Medio'!$A:$A,$A7,'Trem Tipo Medio'!$AE:$AE,"&lt;="&amp;X$2,'Trem Tipo Medio'!$AF:$AF,"&gt;="&amp;X$2)/(24*Premissas!S$3))</f>
        <v>0</v>
      </c>
      <c r="Y7" s="18">
        <f>(1+Premissas!T$5)*Frequencia!X7*SUMIFS('Trem Tipo Medio'!$T:$T,'Trem Tipo Medio'!$A:$A,$A7,'Trem Tipo Medio'!$AE:$AE,"&lt;="&amp;Y$2,'Trem Tipo Medio'!$AF:$AF,"&gt;="&amp;Y$2)*(2*SUMIFS('Trem Tipo Medio'!$U:$U,'Trem Tipo Medio'!$A:$A,$A7,'Trem Tipo Medio'!$AE:$AE,"&lt;="&amp;Y$2,'Trem Tipo Medio'!$AF:$AF,"&gt;="&amp;Y$2)/(24*Premissas!T$3))</f>
        <v>0</v>
      </c>
      <c r="Z7" s="18">
        <f>(1+Premissas!U$5)*Frequencia!Y7*SUMIFS('Trem Tipo Medio'!$T:$T,'Trem Tipo Medio'!$A:$A,$A7,'Trem Tipo Medio'!$AE:$AE,"&lt;="&amp;Z$2,'Trem Tipo Medio'!$AF:$AF,"&gt;="&amp;Z$2)*(2*SUMIFS('Trem Tipo Medio'!$U:$U,'Trem Tipo Medio'!$A:$A,$A7,'Trem Tipo Medio'!$AE:$AE,"&lt;="&amp;Z$2,'Trem Tipo Medio'!$AF:$AF,"&gt;="&amp;Z$2)/(24*Premissas!U$3))</f>
        <v>0</v>
      </c>
      <c r="AA7" s="18">
        <f>(1+Premissas!V$5)*Frequencia!Z7*SUMIFS('Trem Tipo Medio'!$T:$T,'Trem Tipo Medio'!$A:$A,$A7,'Trem Tipo Medio'!$AE:$AE,"&lt;="&amp;AA$2,'Trem Tipo Medio'!$AF:$AF,"&gt;="&amp;AA$2)*(2*SUMIFS('Trem Tipo Medio'!$U:$U,'Trem Tipo Medio'!$A:$A,$A7,'Trem Tipo Medio'!$AE:$AE,"&lt;="&amp;AA$2,'Trem Tipo Medio'!$AF:$AF,"&gt;="&amp;AA$2)/(24*Premissas!V$3))</f>
        <v>0</v>
      </c>
      <c r="AB7" s="18">
        <f>(1+Premissas!W$5)*Frequencia!AA7*SUMIFS('Trem Tipo Medio'!$T:$T,'Trem Tipo Medio'!$A:$A,$A7,'Trem Tipo Medio'!$AE:$AE,"&lt;="&amp;AB$2,'Trem Tipo Medio'!$AF:$AF,"&gt;="&amp;AB$2)*(2*SUMIFS('Trem Tipo Medio'!$U:$U,'Trem Tipo Medio'!$A:$A,$A7,'Trem Tipo Medio'!$AE:$AE,"&lt;="&amp;AB$2,'Trem Tipo Medio'!$AF:$AF,"&gt;="&amp;AB$2)/(24*Premissas!W$3))</f>
        <v>0</v>
      </c>
      <c r="AC7" s="18">
        <f>(1+Premissas!X$5)*Frequencia!AB7*SUMIFS('Trem Tipo Medio'!$T:$T,'Trem Tipo Medio'!$A:$A,$A7,'Trem Tipo Medio'!$AE:$AE,"&lt;="&amp;AC$2,'Trem Tipo Medio'!$AF:$AF,"&gt;="&amp;AC$2)*(2*SUMIFS('Trem Tipo Medio'!$U:$U,'Trem Tipo Medio'!$A:$A,$A7,'Trem Tipo Medio'!$AE:$AE,"&lt;="&amp;AC$2,'Trem Tipo Medio'!$AF:$AF,"&gt;="&amp;AC$2)/(24*Premissas!X$3))</f>
        <v>0</v>
      </c>
      <c r="AD7" s="18">
        <f>(1+Premissas!Y$5)*Frequencia!AC7*SUMIFS('Trem Tipo Medio'!$T:$T,'Trem Tipo Medio'!$A:$A,$A7,'Trem Tipo Medio'!$AE:$AE,"&lt;="&amp;AD$2,'Trem Tipo Medio'!$AF:$AF,"&gt;="&amp;AD$2)*(2*SUMIFS('Trem Tipo Medio'!$U:$U,'Trem Tipo Medio'!$A:$A,$A7,'Trem Tipo Medio'!$AE:$AE,"&lt;="&amp;AD$2,'Trem Tipo Medio'!$AF:$AF,"&gt;="&amp;AD$2)/(24*Premissas!Y$3))</f>
        <v>0</v>
      </c>
      <c r="AE7" s="18">
        <f>(1+Premissas!Z$5)*Frequencia!AD7*SUMIFS('Trem Tipo Medio'!$T:$T,'Trem Tipo Medio'!$A:$A,$A7,'Trem Tipo Medio'!$AE:$AE,"&lt;="&amp;AE$2,'Trem Tipo Medio'!$AF:$AF,"&gt;="&amp;AE$2)*(2*SUMIFS('Trem Tipo Medio'!$U:$U,'Trem Tipo Medio'!$A:$A,$A7,'Trem Tipo Medio'!$AE:$AE,"&lt;="&amp;AE$2,'Trem Tipo Medio'!$AF:$AF,"&gt;="&amp;AE$2)/(24*Premissas!Z$3))</f>
        <v>0</v>
      </c>
      <c r="AF7" s="18">
        <f>(1+Premissas!AA$5)*Frequencia!AE7*SUMIFS('Trem Tipo Medio'!$T:$T,'Trem Tipo Medio'!$A:$A,$A7,'Trem Tipo Medio'!$AE:$AE,"&lt;="&amp;AF$2,'Trem Tipo Medio'!$AF:$AF,"&gt;="&amp;AF$2)*(2*SUMIFS('Trem Tipo Medio'!$U:$U,'Trem Tipo Medio'!$A:$A,$A7,'Trem Tipo Medio'!$AE:$AE,"&lt;="&amp;AF$2,'Trem Tipo Medio'!$AF:$AF,"&gt;="&amp;AF$2)/(24*Premissas!AA$3))</f>
        <v>0</v>
      </c>
      <c r="AG7" s="18">
        <f>(1+Premissas!AB$5)*Frequencia!AF7*SUMIFS('Trem Tipo Medio'!$T:$T,'Trem Tipo Medio'!$A:$A,$A7,'Trem Tipo Medio'!$AE:$AE,"&lt;="&amp;AG$2,'Trem Tipo Medio'!$AF:$AF,"&gt;="&amp;AG$2)*(2*SUMIFS('Trem Tipo Medio'!$U:$U,'Trem Tipo Medio'!$A:$A,$A7,'Trem Tipo Medio'!$AE:$AE,"&lt;="&amp;AG$2,'Trem Tipo Medio'!$AF:$AF,"&gt;="&amp;AG$2)/(24*Premissas!AB$3))</f>
        <v>0</v>
      </c>
      <c r="AH7" s="18">
        <f>(1+Premissas!AC$5)*Frequencia!AG7*SUMIFS('Trem Tipo Medio'!$T:$T,'Trem Tipo Medio'!$A:$A,$A7,'Trem Tipo Medio'!$AE:$AE,"&lt;="&amp;AH$2,'Trem Tipo Medio'!$AF:$AF,"&gt;="&amp;AH$2)*(2*SUMIFS('Trem Tipo Medio'!$U:$U,'Trem Tipo Medio'!$A:$A,$A7,'Trem Tipo Medio'!$AE:$AE,"&lt;="&amp;AH$2,'Trem Tipo Medio'!$AF:$AF,"&gt;="&amp;AH$2)/(24*Premissas!AC$3))</f>
        <v>0</v>
      </c>
      <c r="AI7" s="18">
        <f>(1+Premissas!AD$5)*Frequencia!AH7*SUMIFS('Trem Tipo Medio'!$T:$T,'Trem Tipo Medio'!$A:$A,$A7,'Trem Tipo Medio'!$AE:$AE,"&lt;="&amp;AI$2,'Trem Tipo Medio'!$AF:$AF,"&gt;="&amp;AI$2)*(2*SUMIFS('Trem Tipo Medio'!$U:$U,'Trem Tipo Medio'!$A:$A,$A7,'Trem Tipo Medio'!$AE:$AE,"&lt;="&amp;AI$2,'Trem Tipo Medio'!$AF:$AF,"&gt;="&amp;AI$2)/(24*Premissas!AD$3))</f>
        <v>0</v>
      </c>
      <c r="AJ7" s="18">
        <f>(1+Premissas!AE$5)*Frequencia!AI7*SUMIFS('Trem Tipo Medio'!$T:$T,'Trem Tipo Medio'!$A:$A,$A7,'Trem Tipo Medio'!$AE:$AE,"&lt;="&amp;AJ$2,'Trem Tipo Medio'!$AF:$AF,"&gt;="&amp;AJ$2)*(2*SUMIFS('Trem Tipo Medio'!$U:$U,'Trem Tipo Medio'!$A:$A,$A7,'Trem Tipo Medio'!$AE:$AE,"&lt;="&amp;AJ$2,'Trem Tipo Medio'!$AF:$AF,"&gt;="&amp;AJ$2)/(24*Premissas!AE$3))</f>
        <v>0</v>
      </c>
      <c r="AK7" s="18">
        <f>(1+Premissas!AF$5)*Frequencia!AJ7*SUMIFS('Trem Tipo Medio'!$T:$T,'Trem Tipo Medio'!$A:$A,$A7,'Trem Tipo Medio'!$AE:$AE,"&lt;="&amp;AK$2,'Trem Tipo Medio'!$AF:$AF,"&gt;="&amp;AK$2)*(2*SUMIFS('Trem Tipo Medio'!$U:$U,'Trem Tipo Medio'!$A:$A,$A7,'Trem Tipo Medio'!$AE:$AE,"&lt;="&amp;AK$2,'Trem Tipo Medio'!$AF:$AF,"&gt;="&amp;AK$2)/(24*Premissas!AF$3))</f>
        <v>0</v>
      </c>
      <c r="AL7" s="18">
        <f>(1+Premissas!AG$5)*Frequencia!AK7*SUMIFS('Trem Tipo Medio'!$T:$T,'Trem Tipo Medio'!$A:$A,$A7,'Trem Tipo Medio'!$AE:$AE,"&lt;="&amp;AL$2,'Trem Tipo Medio'!$AF:$AF,"&gt;="&amp;AL$2)*(2*SUMIFS('Trem Tipo Medio'!$U:$U,'Trem Tipo Medio'!$A:$A,$A7,'Trem Tipo Medio'!$AE:$AE,"&lt;="&amp;AL$2,'Trem Tipo Medio'!$AF:$AF,"&gt;="&amp;AL$2)/(24*Premissas!AG$3))</f>
        <v>0</v>
      </c>
      <c r="AM7" s="18">
        <f>(1+Premissas!AH$5)*Frequencia!AL7*SUMIFS('Trem Tipo Medio'!$T:$T,'Trem Tipo Medio'!$A:$A,$A7,'Trem Tipo Medio'!$AE:$AE,"&lt;="&amp;AM$2,'Trem Tipo Medio'!$AF:$AF,"&gt;="&amp;AM$2)*(2*SUMIFS('Trem Tipo Medio'!$U:$U,'Trem Tipo Medio'!$A:$A,$A7,'Trem Tipo Medio'!$AE:$AE,"&lt;="&amp;AM$2,'Trem Tipo Medio'!$AF:$AF,"&gt;="&amp;AM$2)/(24*Premissas!AH$3))</f>
        <v>0</v>
      </c>
      <c r="AN7" s="18">
        <f>(1+Premissas!AI$5)*Frequencia!AM7*SUMIFS('Trem Tipo Medio'!$T:$T,'Trem Tipo Medio'!$A:$A,$A7,'Trem Tipo Medio'!$AE:$AE,"&lt;="&amp;AN$2,'Trem Tipo Medio'!$AF:$AF,"&gt;="&amp;AN$2)*(2*SUMIFS('Trem Tipo Medio'!$U:$U,'Trem Tipo Medio'!$A:$A,$A7,'Trem Tipo Medio'!$AE:$AE,"&lt;="&amp;AN$2,'Trem Tipo Medio'!$AF:$AF,"&gt;="&amp;AN$2)/(24*Premissas!AI$3))</f>
        <v>0</v>
      </c>
      <c r="AO7" s="18">
        <f>(1+Premissas!AJ$5)*Frequencia!AN7*SUMIFS('Trem Tipo Medio'!$T:$T,'Trem Tipo Medio'!$A:$A,$A7,'Trem Tipo Medio'!$AE:$AE,"&lt;="&amp;AO$2,'Trem Tipo Medio'!$AF:$AF,"&gt;="&amp;AO$2)*(2*SUMIFS('Trem Tipo Medio'!$U:$U,'Trem Tipo Medio'!$A:$A,$A7,'Trem Tipo Medio'!$AE:$AE,"&lt;="&amp;AO$2,'Trem Tipo Medio'!$AF:$AF,"&gt;="&amp;AO$2)/(24*Premissas!AJ$3))</f>
        <v>0</v>
      </c>
      <c r="AP7" s="18">
        <f>(1+Premissas!AK$5)*Frequencia!AO7*SUMIFS('Trem Tipo Medio'!$T:$T,'Trem Tipo Medio'!$A:$A,$A7,'Trem Tipo Medio'!$AE:$AE,"&lt;="&amp;AP$2,'Trem Tipo Medio'!$AF:$AF,"&gt;="&amp;AP$2)*(2*SUMIFS('Trem Tipo Medio'!$U:$U,'Trem Tipo Medio'!$A:$A,$A7,'Trem Tipo Medio'!$AE:$AE,"&lt;="&amp;AP$2,'Trem Tipo Medio'!$AF:$AF,"&gt;="&amp;AP$2)/(24*Premissas!AK$3))</f>
        <v>0</v>
      </c>
      <c r="AQ7" s="18">
        <f>(1+Premissas!AL$5)*Frequencia!AP7*SUMIFS('Trem Tipo Medio'!$T:$T,'Trem Tipo Medio'!$A:$A,$A7,'Trem Tipo Medio'!$AE:$AE,"&lt;="&amp;AQ$2,'Trem Tipo Medio'!$AF:$AF,"&gt;="&amp;AQ$2)*(2*SUMIFS('Trem Tipo Medio'!$U:$U,'Trem Tipo Medio'!$A:$A,$A7,'Trem Tipo Medio'!$AE:$AE,"&lt;="&amp;AQ$2,'Trem Tipo Medio'!$AF:$AF,"&gt;="&amp;AQ$2)/(24*Premissas!AL$3))</f>
        <v>0</v>
      </c>
      <c r="AR7" s="18">
        <f>(1+Premissas!AM$5)*Frequencia!AQ7*SUMIFS('Trem Tipo Medio'!$T:$T,'Trem Tipo Medio'!$A:$A,$A7,'Trem Tipo Medio'!$AE:$AE,"&lt;="&amp;AR$2,'Trem Tipo Medio'!$AF:$AF,"&gt;="&amp;AR$2)*(2*SUMIFS('Trem Tipo Medio'!$U:$U,'Trem Tipo Medio'!$A:$A,$A7,'Trem Tipo Medio'!$AE:$AE,"&lt;="&amp;AR$2,'Trem Tipo Medio'!$AF:$AF,"&gt;="&amp;AR$2)/(24*Premissas!AM$3))</f>
        <v>0</v>
      </c>
      <c r="AS7" s="18">
        <f>(1+Premissas!AN$5)*Frequencia!AR7*SUMIFS('Trem Tipo Medio'!$T:$T,'Trem Tipo Medio'!$A:$A,$A7,'Trem Tipo Medio'!$AE:$AE,"&lt;="&amp;AS$2,'Trem Tipo Medio'!$AF:$AF,"&gt;="&amp;AS$2)*(2*SUMIFS('Trem Tipo Medio'!$U:$U,'Trem Tipo Medio'!$A:$A,$A7,'Trem Tipo Medio'!$AE:$AE,"&lt;="&amp;AS$2,'Trem Tipo Medio'!$AF:$AF,"&gt;="&amp;AS$2)/(24*Premissas!AN$3))</f>
        <v>0</v>
      </c>
      <c r="AT7" s="18">
        <f>(1+Premissas!AO$5)*Frequencia!AS7*SUMIFS('Trem Tipo Medio'!$T:$T,'Trem Tipo Medio'!$A:$A,$A7,'Trem Tipo Medio'!$AE:$AE,"&lt;="&amp;AT$2,'Trem Tipo Medio'!$AF:$AF,"&gt;="&amp;AT$2)*(2*SUMIFS('Trem Tipo Medio'!$U:$U,'Trem Tipo Medio'!$A:$A,$A7,'Trem Tipo Medio'!$AE:$AE,"&lt;="&amp;AT$2,'Trem Tipo Medio'!$AF:$AF,"&gt;="&amp;AT$2)/(24*Premissas!AO$3))</f>
        <v>0</v>
      </c>
    </row>
    <row r="8" spans="1:46" x14ac:dyDescent="0.25">
      <c r="A8" s="6">
        <f t="shared" si="0"/>
        <v>6</v>
      </c>
      <c r="B8" s="3" t="e">
        <f>VLOOKUP($A8,#REF!,2,0)</f>
        <v>#REF!</v>
      </c>
      <c r="C8" s="3" t="e">
        <f>VLOOKUP($A8,#REF!,3,0)</f>
        <v>#REF!</v>
      </c>
      <c r="D8" s="3" t="e">
        <f>VLOOKUP($A8,#REF!,7,0)</f>
        <v>#REF!</v>
      </c>
      <c r="E8" s="3" t="e">
        <f>VLOOKUP($A8,#REF!,22,0)</f>
        <v>#REF!</v>
      </c>
      <c r="F8" s="43" t="str">
        <f>VLOOKUP(A8,'Trem Tipo Medio'!A:I,8,0)</f>
        <v>AC44</v>
      </c>
      <c r="G8" s="6"/>
      <c r="H8" s="18">
        <f>(1+Premissas!C$5)*Frequencia!G8*SUMIFS('Trem Tipo Medio'!$T:$T,'Trem Tipo Medio'!$A:$A,$A8,'Trem Tipo Medio'!$AE:$AE,"&lt;="&amp;H$2,'Trem Tipo Medio'!$AF:$AF,"&gt;="&amp;H$2)*(2*SUMIFS('Trem Tipo Medio'!$U:$U,'Trem Tipo Medio'!$A:$A,$A8,'Trem Tipo Medio'!$AE:$AE,"&lt;="&amp;H$2,'Trem Tipo Medio'!$AF:$AF,"&gt;="&amp;H$2)/(24*Premissas!C$3))</f>
        <v>0</v>
      </c>
      <c r="I8" s="18">
        <f>(1+Premissas!D$5)*Frequencia!H8*SUMIFS('Trem Tipo Medio'!$T:$T,'Trem Tipo Medio'!$A:$A,$A8,'Trem Tipo Medio'!$AE:$AE,"&lt;="&amp;I$2,'Trem Tipo Medio'!$AF:$AF,"&gt;="&amp;I$2)*(2*SUMIFS('Trem Tipo Medio'!$U:$U,'Trem Tipo Medio'!$A:$A,$A8,'Trem Tipo Medio'!$AE:$AE,"&lt;="&amp;I$2,'Trem Tipo Medio'!$AF:$AF,"&gt;="&amp;I$2)/(24*Premissas!D$3))</f>
        <v>0</v>
      </c>
      <c r="J8" s="18">
        <f>(1+Premissas!E$5)*Frequencia!I8*SUMIFS('Trem Tipo Medio'!$T:$T,'Trem Tipo Medio'!$A:$A,$A8,'Trem Tipo Medio'!$AE:$AE,"&lt;="&amp;J$2,'Trem Tipo Medio'!$AF:$AF,"&gt;="&amp;J$2)*(2*SUMIFS('Trem Tipo Medio'!$U:$U,'Trem Tipo Medio'!$A:$A,$A8,'Trem Tipo Medio'!$AE:$AE,"&lt;="&amp;J$2,'Trem Tipo Medio'!$AF:$AF,"&gt;="&amp;J$2)/(24*Premissas!E$3))</f>
        <v>0</v>
      </c>
      <c r="K8" s="18">
        <f>(1+Premissas!F$5)*Frequencia!J8*SUMIFS('Trem Tipo Medio'!$T:$T,'Trem Tipo Medio'!$A:$A,$A8,'Trem Tipo Medio'!$AE:$AE,"&lt;="&amp;K$2,'Trem Tipo Medio'!$AF:$AF,"&gt;="&amp;K$2)*(2*SUMIFS('Trem Tipo Medio'!$U:$U,'Trem Tipo Medio'!$A:$A,$A8,'Trem Tipo Medio'!$AE:$AE,"&lt;="&amp;K$2,'Trem Tipo Medio'!$AF:$AF,"&gt;="&amp;K$2)/(24*Premissas!F$3))</f>
        <v>0</v>
      </c>
      <c r="L8" s="18">
        <f>(1+Premissas!G$5)*Frequencia!K8*SUMIFS('Trem Tipo Medio'!$T:$T,'Trem Tipo Medio'!$A:$A,$A8,'Trem Tipo Medio'!$AE:$AE,"&lt;="&amp;L$2,'Trem Tipo Medio'!$AF:$AF,"&gt;="&amp;L$2)*(2*SUMIFS('Trem Tipo Medio'!$U:$U,'Trem Tipo Medio'!$A:$A,$A8,'Trem Tipo Medio'!$AE:$AE,"&lt;="&amp;L$2,'Trem Tipo Medio'!$AF:$AF,"&gt;="&amp;L$2)/(24*Premissas!G$3))</f>
        <v>0</v>
      </c>
      <c r="M8" s="18">
        <f>(1+Premissas!H$5)*Frequencia!L8*SUMIFS('Trem Tipo Medio'!$T:$T,'Trem Tipo Medio'!$A:$A,$A8,'Trem Tipo Medio'!$AE:$AE,"&lt;="&amp;M$2,'Trem Tipo Medio'!$AF:$AF,"&gt;="&amp;M$2)*(2*SUMIFS('Trem Tipo Medio'!$U:$U,'Trem Tipo Medio'!$A:$A,$A8,'Trem Tipo Medio'!$AE:$AE,"&lt;="&amp;M$2,'Trem Tipo Medio'!$AF:$AF,"&gt;="&amp;M$2)/(24*Premissas!H$3))</f>
        <v>0</v>
      </c>
      <c r="N8" s="18">
        <f>(1+Premissas!I$5)*Frequencia!M8*SUMIFS('Trem Tipo Medio'!$T:$T,'Trem Tipo Medio'!$A:$A,$A8,'Trem Tipo Medio'!$AE:$AE,"&lt;="&amp;N$2,'Trem Tipo Medio'!$AF:$AF,"&gt;="&amp;N$2)*(2*SUMIFS('Trem Tipo Medio'!$U:$U,'Trem Tipo Medio'!$A:$A,$A8,'Trem Tipo Medio'!$AE:$AE,"&lt;="&amp;N$2,'Trem Tipo Medio'!$AF:$AF,"&gt;="&amp;N$2)/(24*Premissas!I$3))</f>
        <v>0</v>
      </c>
      <c r="O8" s="18">
        <f>(1+Premissas!J$5)*Frequencia!N8*SUMIFS('Trem Tipo Medio'!$T:$T,'Trem Tipo Medio'!$A:$A,$A8,'Trem Tipo Medio'!$AE:$AE,"&lt;="&amp;O$2,'Trem Tipo Medio'!$AF:$AF,"&gt;="&amp;O$2)*(2*SUMIFS('Trem Tipo Medio'!$U:$U,'Trem Tipo Medio'!$A:$A,$A8,'Trem Tipo Medio'!$AE:$AE,"&lt;="&amp;O$2,'Trem Tipo Medio'!$AF:$AF,"&gt;="&amp;O$2)/(24*Premissas!J$3))</f>
        <v>0</v>
      </c>
      <c r="P8" s="18">
        <f>(1+Premissas!K$5)*Frequencia!O8*SUMIFS('Trem Tipo Medio'!$T:$T,'Trem Tipo Medio'!$A:$A,$A8,'Trem Tipo Medio'!$AE:$AE,"&lt;="&amp;P$2,'Trem Tipo Medio'!$AF:$AF,"&gt;="&amp;P$2)*(2*SUMIFS('Trem Tipo Medio'!$U:$U,'Trem Tipo Medio'!$A:$A,$A8,'Trem Tipo Medio'!$AE:$AE,"&lt;="&amp;P$2,'Trem Tipo Medio'!$AF:$AF,"&gt;="&amp;P$2)/(24*Premissas!K$3))</f>
        <v>0</v>
      </c>
      <c r="Q8" s="18">
        <f>(1+Premissas!L$5)*Frequencia!P8*SUMIFS('Trem Tipo Medio'!$T:$T,'Trem Tipo Medio'!$A:$A,$A8,'Trem Tipo Medio'!$AE:$AE,"&lt;="&amp;Q$2,'Trem Tipo Medio'!$AF:$AF,"&gt;="&amp;Q$2)*(2*SUMIFS('Trem Tipo Medio'!$U:$U,'Trem Tipo Medio'!$A:$A,$A8,'Trem Tipo Medio'!$AE:$AE,"&lt;="&amp;Q$2,'Trem Tipo Medio'!$AF:$AF,"&gt;="&amp;Q$2)/(24*Premissas!L$3))</f>
        <v>0</v>
      </c>
      <c r="R8" s="18">
        <f>(1+Premissas!M$5)*Frequencia!Q8*SUMIFS('Trem Tipo Medio'!$T:$T,'Trem Tipo Medio'!$A:$A,$A8,'Trem Tipo Medio'!$AE:$AE,"&lt;="&amp;R$2,'Trem Tipo Medio'!$AF:$AF,"&gt;="&amp;R$2)*(2*SUMIFS('Trem Tipo Medio'!$U:$U,'Trem Tipo Medio'!$A:$A,$A8,'Trem Tipo Medio'!$AE:$AE,"&lt;="&amp;R$2,'Trem Tipo Medio'!$AF:$AF,"&gt;="&amp;R$2)/(24*Premissas!M$3))</f>
        <v>0</v>
      </c>
      <c r="S8" s="18">
        <f>(1+Premissas!N$5)*Frequencia!R8*SUMIFS('Trem Tipo Medio'!$T:$T,'Trem Tipo Medio'!$A:$A,$A8,'Trem Tipo Medio'!$AE:$AE,"&lt;="&amp;S$2,'Trem Tipo Medio'!$AF:$AF,"&gt;="&amp;S$2)*(2*SUMIFS('Trem Tipo Medio'!$U:$U,'Trem Tipo Medio'!$A:$A,$A8,'Trem Tipo Medio'!$AE:$AE,"&lt;="&amp;S$2,'Trem Tipo Medio'!$AF:$AF,"&gt;="&amp;S$2)/(24*Premissas!N$3))</f>
        <v>0</v>
      </c>
      <c r="T8" s="18">
        <f>(1+Premissas!O$5)*Frequencia!S8*SUMIFS('Trem Tipo Medio'!$T:$T,'Trem Tipo Medio'!$A:$A,$A8,'Trem Tipo Medio'!$AE:$AE,"&lt;="&amp;T$2,'Trem Tipo Medio'!$AF:$AF,"&gt;="&amp;T$2)*(2*SUMIFS('Trem Tipo Medio'!$U:$U,'Trem Tipo Medio'!$A:$A,$A8,'Trem Tipo Medio'!$AE:$AE,"&lt;="&amp;T$2,'Trem Tipo Medio'!$AF:$AF,"&gt;="&amp;T$2)/(24*Premissas!O$3))</f>
        <v>0</v>
      </c>
      <c r="U8" s="18">
        <f>(1+Premissas!P$5)*Frequencia!T8*SUMIFS('Trem Tipo Medio'!$T:$T,'Trem Tipo Medio'!$A:$A,$A8,'Trem Tipo Medio'!$AE:$AE,"&lt;="&amp;U$2,'Trem Tipo Medio'!$AF:$AF,"&gt;="&amp;U$2)*(2*SUMIFS('Trem Tipo Medio'!$U:$U,'Trem Tipo Medio'!$A:$A,$A8,'Trem Tipo Medio'!$AE:$AE,"&lt;="&amp;U$2,'Trem Tipo Medio'!$AF:$AF,"&gt;="&amp;U$2)/(24*Premissas!P$3))</f>
        <v>0</v>
      </c>
      <c r="V8" s="18">
        <f>(1+Premissas!Q$5)*Frequencia!U8*SUMIFS('Trem Tipo Medio'!$T:$T,'Trem Tipo Medio'!$A:$A,$A8,'Trem Tipo Medio'!$AE:$AE,"&lt;="&amp;V$2,'Trem Tipo Medio'!$AF:$AF,"&gt;="&amp;V$2)*(2*SUMIFS('Trem Tipo Medio'!$U:$U,'Trem Tipo Medio'!$A:$A,$A8,'Trem Tipo Medio'!$AE:$AE,"&lt;="&amp;V$2,'Trem Tipo Medio'!$AF:$AF,"&gt;="&amp;V$2)/(24*Premissas!Q$3))</f>
        <v>0</v>
      </c>
      <c r="W8" s="18">
        <f>(1+Premissas!R$5)*Frequencia!V8*SUMIFS('Trem Tipo Medio'!$T:$T,'Trem Tipo Medio'!$A:$A,$A8,'Trem Tipo Medio'!$AE:$AE,"&lt;="&amp;W$2,'Trem Tipo Medio'!$AF:$AF,"&gt;="&amp;W$2)*(2*SUMIFS('Trem Tipo Medio'!$U:$U,'Trem Tipo Medio'!$A:$A,$A8,'Trem Tipo Medio'!$AE:$AE,"&lt;="&amp;W$2,'Trem Tipo Medio'!$AF:$AF,"&gt;="&amp;W$2)/(24*Premissas!R$3))</f>
        <v>0</v>
      </c>
      <c r="X8" s="18">
        <f>(1+Premissas!S$5)*Frequencia!W8*SUMIFS('Trem Tipo Medio'!$T:$T,'Trem Tipo Medio'!$A:$A,$A8,'Trem Tipo Medio'!$AE:$AE,"&lt;="&amp;X$2,'Trem Tipo Medio'!$AF:$AF,"&gt;="&amp;X$2)*(2*SUMIFS('Trem Tipo Medio'!$U:$U,'Trem Tipo Medio'!$A:$A,$A8,'Trem Tipo Medio'!$AE:$AE,"&lt;="&amp;X$2,'Trem Tipo Medio'!$AF:$AF,"&gt;="&amp;X$2)/(24*Premissas!S$3))</f>
        <v>0</v>
      </c>
      <c r="Y8" s="18">
        <f>(1+Premissas!T$5)*Frequencia!X8*SUMIFS('Trem Tipo Medio'!$T:$T,'Trem Tipo Medio'!$A:$A,$A8,'Trem Tipo Medio'!$AE:$AE,"&lt;="&amp;Y$2,'Trem Tipo Medio'!$AF:$AF,"&gt;="&amp;Y$2)*(2*SUMIFS('Trem Tipo Medio'!$U:$U,'Trem Tipo Medio'!$A:$A,$A8,'Trem Tipo Medio'!$AE:$AE,"&lt;="&amp;Y$2,'Trem Tipo Medio'!$AF:$AF,"&gt;="&amp;Y$2)/(24*Premissas!T$3))</f>
        <v>0</v>
      </c>
      <c r="Z8" s="18">
        <f>(1+Premissas!U$5)*Frequencia!Y8*SUMIFS('Trem Tipo Medio'!$T:$T,'Trem Tipo Medio'!$A:$A,$A8,'Trem Tipo Medio'!$AE:$AE,"&lt;="&amp;Z$2,'Trem Tipo Medio'!$AF:$AF,"&gt;="&amp;Z$2)*(2*SUMIFS('Trem Tipo Medio'!$U:$U,'Trem Tipo Medio'!$A:$A,$A8,'Trem Tipo Medio'!$AE:$AE,"&lt;="&amp;Z$2,'Trem Tipo Medio'!$AF:$AF,"&gt;="&amp;Z$2)/(24*Premissas!U$3))</f>
        <v>0</v>
      </c>
      <c r="AA8" s="18">
        <f>(1+Premissas!V$5)*Frequencia!Z8*SUMIFS('Trem Tipo Medio'!$T:$T,'Trem Tipo Medio'!$A:$A,$A8,'Trem Tipo Medio'!$AE:$AE,"&lt;="&amp;AA$2,'Trem Tipo Medio'!$AF:$AF,"&gt;="&amp;AA$2)*(2*SUMIFS('Trem Tipo Medio'!$U:$U,'Trem Tipo Medio'!$A:$A,$A8,'Trem Tipo Medio'!$AE:$AE,"&lt;="&amp;AA$2,'Trem Tipo Medio'!$AF:$AF,"&gt;="&amp;AA$2)/(24*Premissas!V$3))</f>
        <v>0</v>
      </c>
      <c r="AB8" s="18">
        <f>(1+Premissas!W$5)*Frequencia!AA8*SUMIFS('Trem Tipo Medio'!$T:$T,'Trem Tipo Medio'!$A:$A,$A8,'Trem Tipo Medio'!$AE:$AE,"&lt;="&amp;AB$2,'Trem Tipo Medio'!$AF:$AF,"&gt;="&amp;AB$2)*(2*SUMIFS('Trem Tipo Medio'!$U:$U,'Trem Tipo Medio'!$A:$A,$A8,'Trem Tipo Medio'!$AE:$AE,"&lt;="&amp;AB$2,'Trem Tipo Medio'!$AF:$AF,"&gt;="&amp;AB$2)/(24*Premissas!W$3))</f>
        <v>0</v>
      </c>
      <c r="AC8" s="18">
        <f>(1+Premissas!X$5)*Frequencia!AB8*SUMIFS('Trem Tipo Medio'!$T:$T,'Trem Tipo Medio'!$A:$A,$A8,'Trem Tipo Medio'!$AE:$AE,"&lt;="&amp;AC$2,'Trem Tipo Medio'!$AF:$AF,"&gt;="&amp;AC$2)*(2*SUMIFS('Trem Tipo Medio'!$U:$U,'Trem Tipo Medio'!$A:$A,$A8,'Trem Tipo Medio'!$AE:$AE,"&lt;="&amp;AC$2,'Trem Tipo Medio'!$AF:$AF,"&gt;="&amp;AC$2)/(24*Premissas!X$3))</f>
        <v>0</v>
      </c>
      <c r="AD8" s="18">
        <f>(1+Premissas!Y$5)*Frequencia!AC8*SUMIFS('Trem Tipo Medio'!$T:$T,'Trem Tipo Medio'!$A:$A,$A8,'Trem Tipo Medio'!$AE:$AE,"&lt;="&amp;AD$2,'Trem Tipo Medio'!$AF:$AF,"&gt;="&amp;AD$2)*(2*SUMIFS('Trem Tipo Medio'!$U:$U,'Trem Tipo Medio'!$A:$A,$A8,'Trem Tipo Medio'!$AE:$AE,"&lt;="&amp;AD$2,'Trem Tipo Medio'!$AF:$AF,"&gt;="&amp;AD$2)/(24*Premissas!Y$3))</f>
        <v>0</v>
      </c>
      <c r="AE8" s="18">
        <f>(1+Premissas!Z$5)*Frequencia!AD8*SUMIFS('Trem Tipo Medio'!$T:$T,'Trem Tipo Medio'!$A:$A,$A8,'Trem Tipo Medio'!$AE:$AE,"&lt;="&amp;AE$2,'Trem Tipo Medio'!$AF:$AF,"&gt;="&amp;AE$2)*(2*SUMIFS('Trem Tipo Medio'!$U:$U,'Trem Tipo Medio'!$A:$A,$A8,'Trem Tipo Medio'!$AE:$AE,"&lt;="&amp;AE$2,'Trem Tipo Medio'!$AF:$AF,"&gt;="&amp;AE$2)/(24*Premissas!Z$3))</f>
        <v>0</v>
      </c>
      <c r="AF8" s="18">
        <f>(1+Premissas!AA$5)*Frequencia!AE8*SUMIFS('Trem Tipo Medio'!$T:$T,'Trem Tipo Medio'!$A:$A,$A8,'Trem Tipo Medio'!$AE:$AE,"&lt;="&amp;AF$2,'Trem Tipo Medio'!$AF:$AF,"&gt;="&amp;AF$2)*(2*SUMIFS('Trem Tipo Medio'!$U:$U,'Trem Tipo Medio'!$A:$A,$A8,'Trem Tipo Medio'!$AE:$AE,"&lt;="&amp;AF$2,'Trem Tipo Medio'!$AF:$AF,"&gt;="&amp;AF$2)/(24*Premissas!AA$3))</f>
        <v>0</v>
      </c>
      <c r="AG8" s="18">
        <f>(1+Premissas!AB$5)*Frequencia!AF8*SUMIFS('Trem Tipo Medio'!$T:$T,'Trem Tipo Medio'!$A:$A,$A8,'Trem Tipo Medio'!$AE:$AE,"&lt;="&amp;AG$2,'Trem Tipo Medio'!$AF:$AF,"&gt;="&amp;AG$2)*(2*SUMIFS('Trem Tipo Medio'!$U:$U,'Trem Tipo Medio'!$A:$A,$A8,'Trem Tipo Medio'!$AE:$AE,"&lt;="&amp;AG$2,'Trem Tipo Medio'!$AF:$AF,"&gt;="&amp;AG$2)/(24*Premissas!AB$3))</f>
        <v>0</v>
      </c>
      <c r="AH8" s="18">
        <f>(1+Premissas!AC$5)*Frequencia!AG8*SUMIFS('Trem Tipo Medio'!$T:$T,'Trem Tipo Medio'!$A:$A,$A8,'Trem Tipo Medio'!$AE:$AE,"&lt;="&amp;AH$2,'Trem Tipo Medio'!$AF:$AF,"&gt;="&amp;AH$2)*(2*SUMIFS('Trem Tipo Medio'!$U:$U,'Trem Tipo Medio'!$A:$A,$A8,'Trem Tipo Medio'!$AE:$AE,"&lt;="&amp;AH$2,'Trem Tipo Medio'!$AF:$AF,"&gt;="&amp;AH$2)/(24*Premissas!AC$3))</f>
        <v>0</v>
      </c>
      <c r="AI8" s="18">
        <f>(1+Premissas!AD$5)*Frequencia!AH8*SUMIFS('Trem Tipo Medio'!$T:$T,'Trem Tipo Medio'!$A:$A,$A8,'Trem Tipo Medio'!$AE:$AE,"&lt;="&amp;AI$2,'Trem Tipo Medio'!$AF:$AF,"&gt;="&amp;AI$2)*(2*SUMIFS('Trem Tipo Medio'!$U:$U,'Trem Tipo Medio'!$A:$A,$A8,'Trem Tipo Medio'!$AE:$AE,"&lt;="&amp;AI$2,'Trem Tipo Medio'!$AF:$AF,"&gt;="&amp;AI$2)/(24*Premissas!AD$3))</f>
        <v>0</v>
      </c>
      <c r="AJ8" s="18">
        <f>(1+Premissas!AE$5)*Frequencia!AI8*SUMIFS('Trem Tipo Medio'!$T:$T,'Trem Tipo Medio'!$A:$A,$A8,'Trem Tipo Medio'!$AE:$AE,"&lt;="&amp;AJ$2,'Trem Tipo Medio'!$AF:$AF,"&gt;="&amp;AJ$2)*(2*SUMIFS('Trem Tipo Medio'!$U:$U,'Trem Tipo Medio'!$A:$A,$A8,'Trem Tipo Medio'!$AE:$AE,"&lt;="&amp;AJ$2,'Trem Tipo Medio'!$AF:$AF,"&gt;="&amp;AJ$2)/(24*Premissas!AE$3))</f>
        <v>0</v>
      </c>
      <c r="AK8" s="18">
        <f>(1+Premissas!AF$5)*Frequencia!AJ8*SUMIFS('Trem Tipo Medio'!$T:$T,'Trem Tipo Medio'!$A:$A,$A8,'Trem Tipo Medio'!$AE:$AE,"&lt;="&amp;AK$2,'Trem Tipo Medio'!$AF:$AF,"&gt;="&amp;AK$2)*(2*SUMIFS('Trem Tipo Medio'!$U:$U,'Trem Tipo Medio'!$A:$A,$A8,'Trem Tipo Medio'!$AE:$AE,"&lt;="&amp;AK$2,'Trem Tipo Medio'!$AF:$AF,"&gt;="&amp;AK$2)/(24*Premissas!AF$3))</f>
        <v>0</v>
      </c>
      <c r="AL8" s="18">
        <f>(1+Premissas!AG$5)*Frequencia!AK8*SUMIFS('Trem Tipo Medio'!$T:$T,'Trem Tipo Medio'!$A:$A,$A8,'Trem Tipo Medio'!$AE:$AE,"&lt;="&amp;AL$2,'Trem Tipo Medio'!$AF:$AF,"&gt;="&amp;AL$2)*(2*SUMIFS('Trem Tipo Medio'!$U:$U,'Trem Tipo Medio'!$A:$A,$A8,'Trem Tipo Medio'!$AE:$AE,"&lt;="&amp;AL$2,'Trem Tipo Medio'!$AF:$AF,"&gt;="&amp;AL$2)/(24*Premissas!AG$3))</f>
        <v>0</v>
      </c>
      <c r="AM8" s="18">
        <f>(1+Premissas!AH$5)*Frequencia!AL8*SUMIFS('Trem Tipo Medio'!$T:$T,'Trem Tipo Medio'!$A:$A,$A8,'Trem Tipo Medio'!$AE:$AE,"&lt;="&amp;AM$2,'Trem Tipo Medio'!$AF:$AF,"&gt;="&amp;AM$2)*(2*SUMIFS('Trem Tipo Medio'!$U:$U,'Trem Tipo Medio'!$A:$A,$A8,'Trem Tipo Medio'!$AE:$AE,"&lt;="&amp;AM$2,'Trem Tipo Medio'!$AF:$AF,"&gt;="&amp;AM$2)/(24*Premissas!AH$3))</f>
        <v>0</v>
      </c>
      <c r="AN8" s="18">
        <f>(1+Premissas!AI$5)*Frequencia!AM8*SUMIFS('Trem Tipo Medio'!$T:$T,'Trem Tipo Medio'!$A:$A,$A8,'Trem Tipo Medio'!$AE:$AE,"&lt;="&amp;AN$2,'Trem Tipo Medio'!$AF:$AF,"&gt;="&amp;AN$2)*(2*SUMIFS('Trem Tipo Medio'!$U:$U,'Trem Tipo Medio'!$A:$A,$A8,'Trem Tipo Medio'!$AE:$AE,"&lt;="&amp;AN$2,'Trem Tipo Medio'!$AF:$AF,"&gt;="&amp;AN$2)/(24*Premissas!AI$3))</f>
        <v>0</v>
      </c>
      <c r="AO8" s="18">
        <f>(1+Premissas!AJ$5)*Frequencia!AN8*SUMIFS('Trem Tipo Medio'!$T:$T,'Trem Tipo Medio'!$A:$A,$A8,'Trem Tipo Medio'!$AE:$AE,"&lt;="&amp;AO$2,'Trem Tipo Medio'!$AF:$AF,"&gt;="&amp;AO$2)*(2*SUMIFS('Trem Tipo Medio'!$U:$U,'Trem Tipo Medio'!$A:$A,$A8,'Trem Tipo Medio'!$AE:$AE,"&lt;="&amp;AO$2,'Trem Tipo Medio'!$AF:$AF,"&gt;="&amp;AO$2)/(24*Premissas!AJ$3))</f>
        <v>0</v>
      </c>
      <c r="AP8" s="18">
        <f>(1+Premissas!AK$5)*Frequencia!AO8*SUMIFS('Trem Tipo Medio'!$T:$T,'Trem Tipo Medio'!$A:$A,$A8,'Trem Tipo Medio'!$AE:$AE,"&lt;="&amp;AP$2,'Trem Tipo Medio'!$AF:$AF,"&gt;="&amp;AP$2)*(2*SUMIFS('Trem Tipo Medio'!$U:$U,'Trem Tipo Medio'!$A:$A,$A8,'Trem Tipo Medio'!$AE:$AE,"&lt;="&amp;AP$2,'Trem Tipo Medio'!$AF:$AF,"&gt;="&amp;AP$2)/(24*Premissas!AK$3))</f>
        <v>0</v>
      </c>
      <c r="AQ8" s="18">
        <f>(1+Premissas!AL$5)*Frequencia!AP8*SUMIFS('Trem Tipo Medio'!$T:$T,'Trem Tipo Medio'!$A:$A,$A8,'Trem Tipo Medio'!$AE:$AE,"&lt;="&amp;AQ$2,'Trem Tipo Medio'!$AF:$AF,"&gt;="&amp;AQ$2)*(2*SUMIFS('Trem Tipo Medio'!$U:$U,'Trem Tipo Medio'!$A:$A,$A8,'Trem Tipo Medio'!$AE:$AE,"&lt;="&amp;AQ$2,'Trem Tipo Medio'!$AF:$AF,"&gt;="&amp;AQ$2)/(24*Premissas!AL$3))</f>
        <v>0</v>
      </c>
      <c r="AR8" s="18">
        <f>(1+Premissas!AM$5)*Frequencia!AQ8*SUMIFS('Trem Tipo Medio'!$T:$T,'Trem Tipo Medio'!$A:$A,$A8,'Trem Tipo Medio'!$AE:$AE,"&lt;="&amp;AR$2,'Trem Tipo Medio'!$AF:$AF,"&gt;="&amp;AR$2)*(2*SUMIFS('Trem Tipo Medio'!$U:$U,'Trem Tipo Medio'!$A:$A,$A8,'Trem Tipo Medio'!$AE:$AE,"&lt;="&amp;AR$2,'Trem Tipo Medio'!$AF:$AF,"&gt;="&amp;AR$2)/(24*Premissas!AM$3))</f>
        <v>0</v>
      </c>
      <c r="AS8" s="18">
        <f>(1+Premissas!AN$5)*Frequencia!AR8*SUMIFS('Trem Tipo Medio'!$T:$T,'Trem Tipo Medio'!$A:$A,$A8,'Trem Tipo Medio'!$AE:$AE,"&lt;="&amp;AS$2,'Trem Tipo Medio'!$AF:$AF,"&gt;="&amp;AS$2)*(2*SUMIFS('Trem Tipo Medio'!$U:$U,'Trem Tipo Medio'!$A:$A,$A8,'Trem Tipo Medio'!$AE:$AE,"&lt;="&amp;AS$2,'Trem Tipo Medio'!$AF:$AF,"&gt;="&amp;AS$2)/(24*Premissas!AN$3))</f>
        <v>0</v>
      </c>
      <c r="AT8" s="18">
        <f>(1+Premissas!AO$5)*Frequencia!AS8*SUMIFS('Trem Tipo Medio'!$T:$T,'Trem Tipo Medio'!$A:$A,$A8,'Trem Tipo Medio'!$AE:$AE,"&lt;="&amp;AT$2,'Trem Tipo Medio'!$AF:$AF,"&gt;="&amp;AT$2)*(2*SUMIFS('Trem Tipo Medio'!$U:$U,'Trem Tipo Medio'!$A:$A,$A8,'Trem Tipo Medio'!$AE:$AE,"&lt;="&amp;AT$2,'Trem Tipo Medio'!$AF:$AF,"&gt;="&amp;AT$2)/(24*Premissas!AO$3))</f>
        <v>0</v>
      </c>
    </row>
    <row r="9" spans="1:46" x14ac:dyDescent="0.25">
      <c r="A9" s="6">
        <f t="shared" si="0"/>
        <v>7</v>
      </c>
      <c r="B9" s="3" t="e">
        <f>VLOOKUP($A9,#REF!,2,0)</f>
        <v>#REF!</v>
      </c>
      <c r="C9" s="3" t="e">
        <f>VLOOKUP($A9,#REF!,3,0)</f>
        <v>#REF!</v>
      </c>
      <c r="D9" s="3" t="e">
        <f>VLOOKUP($A9,#REF!,7,0)</f>
        <v>#REF!</v>
      </c>
      <c r="E9" s="3" t="e">
        <f>VLOOKUP($A9,#REF!,22,0)</f>
        <v>#REF!</v>
      </c>
      <c r="F9" s="43" t="str">
        <f>VLOOKUP(A9,'Trem Tipo Medio'!A:I,8,0)</f>
        <v>AC44</v>
      </c>
      <c r="G9" s="6"/>
      <c r="H9" s="18">
        <f>(1+Premissas!C$5)*Frequencia!G9*SUMIFS('Trem Tipo Medio'!$T:$T,'Trem Tipo Medio'!$A:$A,$A9,'Trem Tipo Medio'!$AE:$AE,"&lt;="&amp;H$2,'Trem Tipo Medio'!$AF:$AF,"&gt;="&amp;H$2)*(2*SUMIFS('Trem Tipo Medio'!$U:$U,'Trem Tipo Medio'!$A:$A,$A9,'Trem Tipo Medio'!$AE:$AE,"&lt;="&amp;H$2,'Trem Tipo Medio'!$AF:$AF,"&gt;="&amp;H$2)/(24*Premissas!C$3))</f>
        <v>0</v>
      </c>
      <c r="I9" s="18">
        <f>(1+Premissas!D$5)*Frequencia!H9*SUMIFS('Trem Tipo Medio'!$T:$T,'Trem Tipo Medio'!$A:$A,$A9,'Trem Tipo Medio'!$AE:$AE,"&lt;="&amp;I$2,'Trem Tipo Medio'!$AF:$AF,"&gt;="&amp;I$2)*(2*SUMIFS('Trem Tipo Medio'!$U:$U,'Trem Tipo Medio'!$A:$A,$A9,'Trem Tipo Medio'!$AE:$AE,"&lt;="&amp;I$2,'Trem Tipo Medio'!$AF:$AF,"&gt;="&amp;I$2)/(24*Premissas!D$3))</f>
        <v>0</v>
      </c>
      <c r="J9" s="18">
        <f>(1+Premissas!E$5)*Frequencia!I9*SUMIFS('Trem Tipo Medio'!$T:$T,'Trem Tipo Medio'!$A:$A,$A9,'Trem Tipo Medio'!$AE:$AE,"&lt;="&amp;J$2,'Trem Tipo Medio'!$AF:$AF,"&gt;="&amp;J$2)*(2*SUMIFS('Trem Tipo Medio'!$U:$U,'Trem Tipo Medio'!$A:$A,$A9,'Trem Tipo Medio'!$AE:$AE,"&lt;="&amp;J$2,'Trem Tipo Medio'!$AF:$AF,"&gt;="&amp;J$2)/(24*Premissas!E$3))</f>
        <v>0</v>
      </c>
      <c r="K9" s="18">
        <f>(1+Premissas!F$5)*Frequencia!J9*SUMIFS('Trem Tipo Medio'!$T:$T,'Trem Tipo Medio'!$A:$A,$A9,'Trem Tipo Medio'!$AE:$AE,"&lt;="&amp;K$2,'Trem Tipo Medio'!$AF:$AF,"&gt;="&amp;K$2)*(2*SUMIFS('Trem Tipo Medio'!$U:$U,'Trem Tipo Medio'!$A:$A,$A9,'Trem Tipo Medio'!$AE:$AE,"&lt;="&amp;K$2,'Trem Tipo Medio'!$AF:$AF,"&gt;="&amp;K$2)/(24*Premissas!F$3))</f>
        <v>0</v>
      </c>
      <c r="L9" s="18">
        <f>(1+Premissas!G$5)*Frequencia!K9*SUMIFS('Trem Tipo Medio'!$T:$T,'Trem Tipo Medio'!$A:$A,$A9,'Trem Tipo Medio'!$AE:$AE,"&lt;="&amp;L$2,'Trem Tipo Medio'!$AF:$AF,"&gt;="&amp;L$2)*(2*SUMIFS('Trem Tipo Medio'!$U:$U,'Trem Tipo Medio'!$A:$A,$A9,'Trem Tipo Medio'!$AE:$AE,"&lt;="&amp;L$2,'Trem Tipo Medio'!$AF:$AF,"&gt;="&amp;L$2)/(24*Premissas!G$3))</f>
        <v>0</v>
      </c>
      <c r="M9" s="18">
        <f>(1+Premissas!H$5)*Frequencia!L9*SUMIFS('Trem Tipo Medio'!$T:$T,'Trem Tipo Medio'!$A:$A,$A9,'Trem Tipo Medio'!$AE:$AE,"&lt;="&amp;M$2,'Trem Tipo Medio'!$AF:$AF,"&gt;="&amp;M$2)*(2*SUMIFS('Trem Tipo Medio'!$U:$U,'Trem Tipo Medio'!$A:$A,$A9,'Trem Tipo Medio'!$AE:$AE,"&lt;="&amp;M$2,'Trem Tipo Medio'!$AF:$AF,"&gt;="&amp;M$2)/(24*Premissas!H$3))</f>
        <v>0</v>
      </c>
      <c r="N9" s="18">
        <f>(1+Premissas!I$5)*Frequencia!M9*SUMIFS('Trem Tipo Medio'!$T:$T,'Trem Tipo Medio'!$A:$A,$A9,'Trem Tipo Medio'!$AE:$AE,"&lt;="&amp;N$2,'Trem Tipo Medio'!$AF:$AF,"&gt;="&amp;N$2)*(2*SUMIFS('Trem Tipo Medio'!$U:$U,'Trem Tipo Medio'!$A:$A,$A9,'Trem Tipo Medio'!$AE:$AE,"&lt;="&amp;N$2,'Trem Tipo Medio'!$AF:$AF,"&gt;="&amp;N$2)/(24*Premissas!I$3))</f>
        <v>0</v>
      </c>
      <c r="O9" s="18">
        <f>(1+Premissas!J$5)*Frequencia!N9*SUMIFS('Trem Tipo Medio'!$T:$T,'Trem Tipo Medio'!$A:$A,$A9,'Trem Tipo Medio'!$AE:$AE,"&lt;="&amp;O$2,'Trem Tipo Medio'!$AF:$AF,"&gt;="&amp;O$2)*(2*SUMIFS('Trem Tipo Medio'!$U:$U,'Trem Tipo Medio'!$A:$A,$A9,'Trem Tipo Medio'!$AE:$AE,"&lt;="&amp;O$2,'Trem Tipo Medio'!$AF:$AF,"&gt;="&amp;O$2)/(24*Premissas!J$3))</f>
        <v>0</v>
      </c>
      <c r="P9" s="18">
        <f>(1+Premissas!K$5)*Frequencia!O9*SUMIFS('Trem Tipo Medio'!$T:$T,'Trem Tipo Medio'!$A:$A,$A9,'Trem Tipo Medio'!$AE:$AE,"&lt;="&amp;P$2,'Trem Tipo Medio'!$AF:$AF,"&gt;="&amp;P$2)*(2*SUMIFS('Trem Tipo Medio'!$U:$U,'Trem Tipo Medio'!$A:$A,$A9,'Trem Tipo Medio'!$AE:$AE,"&lt;="&amp;P$2,'Trem Tipo Medio'!$AF:$AF,"&gt;="&amp;P$2)/(24*Premissas!K$3))</f>
        <v>0</v>
      </c>
      <c r="Q9" s="18">
        <f>(1+Premissas!L$5)*Frequencia!P9*SUMIFS('Trem Tipo Medio'!$T:$T,'Trem Tipo Medio'!$A:$A,$A9,'Trem Tipo Medio'!$AE:$AE,"&lt;="&amp;Q$2,'Trem Tipo Medio'!$AF:$AF,"&gt;="&amp;Q$2)*(2*SUMIFS('Trem Tipo Medio'!$U:$U,'Trem Tipo Medio'!$A:$A,$A9,'Trem Tipo Medio'!$AE:$AE,"&lt;="&amp;Q$2,'Trem Tipo Medio'!$AF:$AF,"&gt;="&amp;Q$2)/(24*Premissas!L$3))</f>
        <v>0</v>
      </c>
      <c r="R9" s="18">
        <f>(1+Premissas!M$5)*Frequencia!Q9*SUMIFS('Trem Tipo Medio'!$T:$T,'Trem Tipo Medio'!$A:$A,$A9,'Trem Tipo Medio'!$AE:$AE,"&lt;="&amp;R$2,'Trem Tipo Medio'!$AF:$AF,"&gt;="&amp;R$2)*(2*SUMIFS('Trem Tipo Medio'!$U:$U,'Trem Tipo Medio'!$A:$A,$A9,'Trem Tipo Medio'!$AE:$AE,"&lt;="&amp;R$2,'Trem Tipo Medio'!$AF:$AF,"&gt;="&amp;R$2)/(24*Premissas!M$3))</f>
        <v>0</v>
      </c>
      <c r="S9" s="18">
        <f>(1+Premissas!N$5)*Frequencia!R9*SUMIFS('Trem Tipo Medio'!$T:$T,'Trem Tipo Medio'!$A:$A,$A9,'Trem Tipo Medio'!$AE:$AE,"&lt;="&amp;S$2,'Trem Tipo Medio'!$AF:$AF,"&gt;="&amp;S$2)*(2*SUMIFS('Trem Tipo Medio'!$U:$U,'Trem Tipo Medio'!$A:$A,$A9,'Trem Tipo Medio'!$AE:$AE,"&lt;="&amp;S$2,'Trem Tipo Medio'!$AF:$AF,"&gt;="&amp;S$2)/(24*Premissas!N$3))</f>
        <v>0</v>
      </c>
      <c r="T9" s="18">
        <f>(1+Premissas!O$5)*Frequencia!S9*SUMIFS('Trem Tipo Medio'!$T:$T,'Trem Tipo Medio'!$A:$A,$A9,'Trem Tipo Medio'!$AE:$AE,"&lt;="&amp;T$2,'Trem Tipo Medio'!$AF:$AF,"&gt;="&amp;T$2)*(2*SUMIFS('Trem Tipo Medio'!$U:$U,'Trem Tipo Medio'!$A:$A,$A9,'Trem Tipo Medio'!$AE:$AE,"&lt;="&amp;T$2,'Trem Tipo Medio'!$AF:$AF,"&gt;="&amp;T$2)/(24*Premissas!O$3))</f>
        <v>0</v>
      </c>
      <c r="U9" s="18">
        <f>(1+Premissas!P$5)*Frequencia!T9*SUMIFS('Trem Tipo Medio'!$T:$T,'Trem Tipo Medio'!$A:$A,$A9,'Trem Tipo Medio'!$AE:$AE,"&lt;="&amp;U$2,'Trem Tipo Medio'!$AF:$AF,"&gt;="&amp;U$2)*(2*SUMIFS('Trem Tipo Medio'!$U:$U,'Trem Tipo Medio'!$A:$A,$A9,'Trem Tipo Medio'!$AE:$AE,"&lt;="&amp;U$2,'Trem Tipo Medio'!$AF:$AF,"&gt;="&amp;U$2)/(24*Premissas!P$3))</f>
        <v>0</v>
      </c>
      <c r="V9" s="18">
        <f>(1+Premissas!Q$5)*Frequencia!U9*SUMIFS('Trem Tipo Medio'!$T:$T,'Trem Tipo Medio'!$A:$A,$A9,'Trem Tipo Medio'!$AE:$AE,"&lt;="&amp;V$2,'Trem Tipo Medio'!$AF:$AF,"&gt;="&amp;V$2)*(2*SUMIFS('Trem Tipo Medio'!$U:$U,'Trem Tipo Medio'!$A:$A,$A9,'Trem Tipo Medio'!$AE:$AE,"&lt;="&amp;V$2,'Trem Tipo Medio'!$AF:$AF,"&gt;="&amp;V$2)/(24*Premissas!Q$3))</f>
        <v>0</v>
      </c>
      <c r="W9" s="18">
        <f>(1+Premissas!R$5)*Frequencia!V9*SUMIFS('Trem Tipo Medio'!$T:$T,'Trem Tipo Medio'!$A:$A,$A9,'Trem Tipo Medio'!$AE:$AE,"&lt;="&amp;W$2,'Trem Tipo Medio'!$AF:$AF,"&gt;="&amp;W$2)*(2*SUMIFS('Trem Tipo Medio'!$U:$U,'Trem Tipo Medio'!$A:$A,$A9,'Trem Tipo Medio'!$AE:$AE,"&lt;="&amp;W$2,'Trem Tipo Medio'!$AF:$AF,"&gt;="&amp;W$2)/(24*Premissas!R$3))</f>
        <v>0</v>
      </c>
      <c r="X9" s="18">
        <f>(1+Premissas!S$5)*Frequencia!W9*SUMIFS('Trem Tipo Medio'!$T:$T,'Trem Tipo Medio'!$A:$A,$A9,'Trem Tipo Medio'!$AE:$AE,"&lt;="&amp;X$2,'Trem Tipo Medio'!$AF:$AF,"&gt;="&amp;X$2)*(2*SUMIFS('Trem Tipo Medio'!$U:$U,'Trem Tipo Medio'!$A:$A,$A9,'Trem Tipo Medio'!$AE:$AE,"&lt;="&amp;X$2,'Trem Tipo Medio'!$AF:$AF,"&gt;="&amp;X$2)/(24*Premissas!S$3))</f>
        <v>0</v>
      </c>
      <c r="Y9" s="18">
        <f>(1+Premissas!T$5)*Frequencia!X9*SUMIFS('Trem Tipo Medio'!$T:$T,'Trem Tipo Medio'!$A:$A,$A9,'Trem Tipo Medio'!$AE:$AE,"&lt;="&amp;Y$2,'Trem Tipo Medio'!$AF:$AF,"&gt;="&amp;Y$2)*(2*SUMIFS('Trem Tipo Medio'!$U:$U,'Trem Tipo Medio'!$A:$A,$A9,'Trem Tipo Medio'!$AE:$AE,"&lt;="&amp;Y$2,'Trem Tipo Medio'!$AF:$AF,"&gt;="&amp;Y$2)/(24*Premissas!T$3))</f>
        <v>0</v>
      </c>
      <c r="Z9" s="18">
        <f>(1+Premissas!U$5)*Frequencia!Y9*SUMIFS('Trem Tipo Medio'!$T:$T,'Trem Tipo Medio'!$A:$A,$A9,'Trem Tipo Medio'!$AE:$AE,"&lt;="&amp;Z$2,'Trem Tipo Medio'!$AF:$AF,"&gt;="&amp;Z$2)*(2*SUMIFS('Trem Tipo Medio'!$U:$U,'Trem Tipo Medio'!$A:$A,$A9,'Trem Tipo Medio'!$AE:$AE,"&lt;="&amp;Z$2,'Trem Tipo Medio'!$AF:$AF,"&gt;="&amp;Z$2)/(24*Premissas!U$3))</f>
        <v>0</v>
      </c>
      <c r="AA9" s="18">
        <f>(1+Premissas!V$5)*Frequencia!Z9*SUMIFS('Trem Tipo Medio'!$T:$T,'Trem Tipo Medio'!$A:$A,$A9,'Trem Tipo Medio'!$AE:$AE,"&lt;="&amp;AA$2,'Trem Tipo Medio'!$AF:$AF,"&gt;="&amp;AA$2)*(2*SUMIFS('Trem Tipo Medio'!$U:$U,'Trem Tipo Medio'!$A:$A,$A9,'Trem Tipo Medio'!$AE:$AE,"&lt;="&amp;AA$2,'Trem Tipo Medio'!$AF:$AF,"&gt;="&amp;AA$2)/(24*Premissas!V$3))</f>
        <v>0</v>
      </c>
      <c r="AB9" s="18">
        <f>(1+Premissas!W$5)*Frequencia!AA9*SUMIFS('Trem Tipo Medio'!$T:$T,'Trem Tipo Medio'!$A:$A,$A9,'Trem Tipo Medio'!$AE:$AE,"&lt;="&amp;AB$2,'Trem Tipo Medio'!$AF:$AF,"&gt;="&amp;AB$2)*(2*SUMIFS('Trem Tipo Medio'!$U:$U,'Trem Tipo Medio'!$A:$A,$A9,'Trem Tipo Medio'!$AE:$AE,"&lt;="&amp;AB$2,'Trem Tipo Medio'!$AF:$AF,"&gt;="&amp;AB$2)/(24*Premissas!W$3))</f>
        <v>0</v>
      </c>
      <c r="AC9" s="18">
        <f>(1+Premissas!X$5)*Frequencia!AB9*SUMIFS('Trem Tipo Medio'!$T:$T,'Trem Tipo Medio'!$A:$A,$A9,'Trem Tipo Medio'!$AE:$AE,"&lt;="&amp;AC$2,'Trem Tipo Medio'!$AF:$AF,"&gt;="&amp;AC$2)*(2*SUMIFS('Trem Tipo Medio'!$U:$U,'Trem Tipo Medio'!$A:$A,$A9,'Trem Tipo Medio'!$AE:$AE,"&lt;="&amp;AC$2,'Trem Tipo Medio'!$AF:$AF,"&gt;="&amp;AC$2)/(24*Premissas!X$3))</f>
        <v>0</v>
      </c>
      <c r="AD9" s="18">
        <f>(1+Premissas!Y$5)*Frequencia!AC9*SUMIFS('Trem Tipo Medio'!$T:$T,'Trem Tipo Medio'!$A:$A,$A9,'Trem Tipo Medio'!$AE:$AE,"&lt;="&amp;AD$2,'Trem Tipo Medio'!$AF:$AF,"&gt;="&amp;AD$2)*(2*SUMIFS('Trem Tipo Medio'!$U:$U,'Trem Tipo Medio'!$A:$A,$A9,'Trem Tipo Medio'!$AE:$AE,"&lt;="&amp;AD$2,'Trem Tipo Medio'!$AF:$AF,"&gt;="&amp;AD$2)/(24*Premissas!Y$3))</f>
        <v>0</v>
      </c>
      <c r="AE9" s="18">
        <f>(1+Premissas!Z$5)*Frequencia!AD9*SUMIFS('Trem Tipo Medio'!$T:$T,'Trem Tipo Medio'!$A:$A,$A9,'Trem Tipo Medio'!$AE:$AE,"&lt;="&amp;AE$2,'Trem Tipo Medio'!$AF:$AF,"&gt;="&amp;AE$2)*(2*SUMIFS('Trem Tipo Medio'!$U:$U,'Trem Tipo Medio'!$A:$A,$A9,'Trem Tipo Medio'!$AE:$AE,"&lt;="&amp;AE$2,'Trem Tipo Medio'!$AF:$AF,"&gt;="&amp;AE$2)/(24*Premissas!Z$3))</f>
        <v>0</v>
      </c>
      <c r="AF9" s="18">
        <f>(1+Premissas!AA$5)*Frequencia!AE9*SUMIFS('Trem Tipo Medio'!$T:$T,'Trem Tipo Medio'!$A:$A,$A9,'Trem Tipo Medio'!$AE:$AE,"&lt;="&amp;AF$2,'Trem Tipo Medio'!$AF:$AF,"&gt;="&amp;AF$2)*(2*SUMIFS('Trem Tipo Medio'!$U:$U,'Trem Tipo Medio'!$A:$A,$A9,'Trem Tipo Medio'!$AE:$AE,"&lt;="&amp;AF$2,'Trem Tipo Medio'!$AF:$AF,"&gt;="&amp;AF$2)/(24*Premissas!AA$3))</f>
        <v>0</v>
      </c>
      <c r="AG9" s="18">
        <f>(1+Premissas!AB$5)*Frequencia!AF9*SUMIFS('Trem Tipo Medio'!$T:$T,'Trem Tipo Medio'!$A:$A,$A9,'Trem Tipo Medio'!$AE:$AE,"&lt;="&amp;AG$2,'Trem Tipo Medio'!$AF:$AF,"&gt;="&amp;AG$2)*(2*SUMIFS('Trem Tipo Medio'!$U:$U,'Trem Tipo Medio'!$A:$A,$A9,'Trem Tipo Medio'!$AE:$AE,"&lt;="&amp;AG$2,'Trem Tipo Medio'!$AF:$AF,"&gt;="&amp;AG$2)/(24*Premissas!AB$3))</f>
        <v>0</v>
      </c>
      <c r="AH9" s="18">
        <f>(1+Premissas!AC$5)*Frequencia!AG9*SUMIFS('Trem Tipo Medio'!$T:$T,'Trem Tipo Medio'!$A:$A,$A9,'Trem Tipo Medio'!$AE:$AE,"&lt;="&amp;AH$2,'Trem Tipo Medio'!$AF:$AF,"&gt;="&amp;AH$2)*(2*SUMIFS('Trem Tipo Medio'!$U:$U,'Trem Tipo Medio'!$A:$A,$A9,'Trem Tipo Medio'!$AE:$AE,"&lt;="&amp;AH$2,'Trem Tipo Medio'!$AF:$AF,"&gt;="&amp;AH$2)/(24*Premissas!AC$3))</f>
        <v>0</v>
      </c>
      <c r="AI9" s="18">
        <f>(1+Premissas!AD$5)*Frequencia!AH9*SUMIFS('Trem Tipo Medio'!$T:$T,'Trem Tipo Medio'!$A:$A,$A9,'Trem Tipo Medio'!$AE:$AE,"&lt;="&amp;AI$2,'Trem Tipo Medio'!$AF:$AF,"&gt;="&amp;AI$2)*(2*SUMIFS('Trem Tipo Medio'!$U:$U,'Trem Tipo Medio'!$A:$A,$A9,'Trem Tipo Medio'!$AE:$AE,"&lt;="&amp;AI$2,'Trem Tipo Medio'!$AF:$AF,"&gt;="&amp;AI$2)/(24*Premissas!AD$3))</f>
        <v>0</v>
      </c>
      <c r="AJ9" s="18">
        <f>(1+Premissas!AE$5)*Frequencia!AI9*SUMIFS('Trem Tipo Medio'!$T:$T,'Trem Tipo Medio'!$A:$A,$A9,'Trem Tipo Medio'!$AE:$AE,"&lt;="&amp;AJ$2,'Trem Tipo Medio'!$AF:$AF,"&gt;="&amp;AJ$2)*(2*SUMIFS('Trem Tipo Medio'!$U:$U,'Trem Tipo Medio'!$A:$A,$A9,'Trem Tipo Medio'!$AE:$AE,"&lt;="&amp;AJ$2,'Trem Tipo Medio'!$AF:$AF,"&gt;="&amp;AJ$2)/(24*Premissas!AE$3))</f>
        <v>0</v>
      </c>
      <c r="AK9" s="18">
        <f>(1+Premissas!AF$5)*Frequencia!AJ9*SUMIFS('Trem Tipo Medio'!$T:$T,'Trem Tipo Medio'!$A:$A,$A9,'Trem Tipo Medio'!$AE:$AE,"&lt;="&amp;AK$2,'Trem Tipo Medio'!$AF:$AF,"&gt;="&amp;AK$2)*(2*SUMIFS('Trem Tipo Medio'!$U:$U,'Trem Tipo Medio'!$A:$A,$A9,'Trem Tipo Medio'!$AE:$AE,"&lt;="&amp;AK$2,'Trem Tipo Medio'!$AF:$AF,"&gt;="&amp;AK$2)/(24*Premissas!AF$3))</f>
        <v>0</v>
      </c>
      <c r="AL9" s="18">
        <f>(1+Premissas!AG$5)*Frequencia!AK9*SUMIFS('Trem Tipo Medio'!$T:$T,'Trem Tipo Medio'!$A:$A,$A9,'Trem Tipo Medio'!$AE:$AE,"&lt;="&amp;AL$2,'Trem Tipo Medio'!$AF:$AF,"&gt;="&amp;AL$2)*(2*SUMIFS('Trem Tipo Medio'!$U:$U,'Trem Tipo Medio'!$A:$A,$A9,'Trem Tipo Medio'!$AE:$AE,"&lt;="&amp;AL$2,'Trem Tipo Medio'!$AF:$AF,"&gt;="&amp;AL$2)/(24*Premissas!AG$3))</f>
        <v>0</v>
      </c>
      <c r="AM9" s="18">
        <f>(1+Premissas!AH$5)*Frequencia!AL9*SUMIFS('Trem Tipo Medio'!$T:$T,'Trem Tipo Medio'!$A:$A,$A9,'Trem Tipo Medio'!$AE:$AE,"&lt;="&amp;AM$2,'Trem Tipo Medio'!$AF:$AF,"&gt;="&amp;AM$2)*(2*SUMIFS('Trem Tipo Medio'!$U:$U,'Trem Tipo Medio'!$A:$A,$A9,'Trem Tipo Medio'!$AE:$AE,"&lt;="&amp;AM$2,'Trem Tipo Medio'!$AF:$AF,"&gt;="&amp;AM$2)/(24*Premissas!AH$3))</f>
        <v>0</v>
      </c>
      <c r="AN9" s="18">
        <f>(1+Premissas!AI$5)*Frequencia!AM9*SUMIFS('Trem Tipo Medio'!$T:$T,'Trem Tipo Medio'!$A:$A,$A9,'Trem Tipo Medio'!$AE:$AE,"&lt;="&amp;AN$2,'Trem Tipo Medio'!$AF:$AF,"&gt;="&amp;AN$2)*(2*SUMIFS('Trem Tipo Medio'!$U:$U,'Trem Tipo Medio'!$A:$A,$A9,'Trem Tipo Medio'!$AE:$AE,"&lt;="&amp;AN$2,'Trem Tipo Medio'!$AF:$AF,"&gt;="&amp;AN$2)/(24*Premissas!AI$3))</f>
        <v>0</v>
      </c>
      <c r="AO9" s="18">
        <f>(1+Premissas!AJ$5)*Frequencia!AN9*SUMIFS('Trem Tipo Medio'!$T:$T,'Trem Tipo Medio'!$A:$A,$A9,'Trem Tipo Medio'!$AE:$AE,"&lt;="&amp;AO$2,'Trem Tipo Medio'!$AF:$AF,"&gt;="&amp;AO$2)*(2*SUMIFS('Trem Tipo Medio'!$U:$U,'Trem Tipo Medio'!$A:$A,$A9,'Trem Tipo Medio'!$AE:$AE,"&lt;="&amp;AO$2,'Trem Tipo Medio'!$AF:$AF,"&gt;="&amp;AO$2)/(24*Premissas!AJ$3))</f>
        <v>0</v>
      </c>
      <c r="AP9" s="18">
        <f>(1+Premissas!AK$5)*Frequencia!AO9*SUMIFS('Trem Tipo Medio'!$T:$T,'Trem Tipo Medio'!$A:$A,$A9,'Trem Tipo Medio'!$AE:$AE,"&lt;="&amp;AP$2,'Trem Tipo Medio'!$AF:$AF,"&gt;="&amp;AP$2)*(2*SUMIFS('Trem Tipo Medio'!$U:$U,'Trem Tipo Medio'!$A:$A,$A9,'Trem Tipo Medio'!$AE:$AE,"&lt;="&amp;AP$2,'Trem Tipo Medio'!$AF:$AF,"&gt;="&amp;AP$2)/(24*Premissas!AK$3))</f>
        <v>0</v>
      </c>
      <c r="AQ9" s="18">
        <f>(1+Premissas!AL$5)*Frequencia!AP9*SUMIFS('Trem Tipo Medio'!$T:$T,'Trem Tipo Medio'!$A:$A,$A9,'Trem Tipo Medio'!$AE:$AE,"&lt;="&amp;AQ$2,'Trem Tipo Medio'!$AF:$AF,"&gt;="&amp;AQ$2)*(2*SUMIFS('Trem Tipo Medio'!$U:$U,'Trem Tipo Medio'!$A:$A,$A9,'Trem Tipo Medio'!$AE:$AE,"&lt;="&amp;AQ$2,'Trem Tipo Medio'!$AF:$AF,"&gt;="&amp;AQ$2)/(24*Premissas!AL$3))</f>
        <v>0</v>
      </c>
      <c r="AR9" s="18">
        <f>(1+Premissas!AM$5)*Frequencia!AQ9*SUMIFS('Trem Tipo Medio'!$T:$T,'Trem Tipo Medio'!$A:$A,$A9,'Trem Tipo Medio'!$AE:$AE,"&lt;="&amp;AR$2,'Trem Tipo Medio'!$AF:$AF,"&gt;="&amp;AR$2)*(2*SUMIFS('Trem Tipo Medio'!$U:$U,'Trem Tipo Medio'!$A:$A,$A9,'Trem Tipo Medio'!$AE:$AE,"&lt;="&amp;AR$2,'Trem Tipo Medio'!$AF:$AF,"&gt;="&amp;AR$2)/(24*Premissas!AM$3))</f>
        <v>0</v>
      </c>
      <c r="AS9" s="18">
        <f>(1+Premissas!AN$5)*Frequencia!AR9*SUMIFS('Trem Tipo Medio'!$T:$T,'Trem Tipo Medio'!$A:$A,$A9,'Trem Tipo Medio'!$AE:$AE,"&lt;="&amp;AS$2,'Trem Tipo Medio'!$AF:$AF,"&gt;="&amp;AS$2)*(2*SUMIFS('Trem Tipo Medio'!$U:$U,'Trem Tipo Medio'!$A:$A,$A9,'Trem Tipo Medio'!$AE:$AE,"&lt;="&amp;AS$2,'Trem Tipo Medio'!$AF:$AF,"&gt;="&amp;AS$2)/(24*Premissas!AN$3))</f>
        <v>0</v>
      </c>
      <c r="AT9" s="18">
        <f>(1+Premissas!AO$5)*Frequencia!AS9*SUMIFS('Trem Tipo Medio'!$T:$T,'Trem Tipo Medio'!$A:$A,$A9,'Trem Tipo Medio'!$AE:$AE,"&lt;="&amp;AT$2,'Trem Tipo Medio'!$AF:$AF,"&gt;="&amp;AT$2)*(2*SUMIFS('Trem Tipo Medio'!$U:$U,'Trem Tipo Medio'!$A:$A,$A9,'Trem Tipo Medio'!$AE:$AE,"&lt;="&amp;AT$2,'Trem Tipo Medio'!$AF:$AF,"&gt;="&amp;AT$2)/(24*Premissas!AO$3))</f>
        <v>0</v>
      </c>
    </row>
    <row r="10" spans="1:46" x14ac:dyDescent="0.25">
      <c r="A10" s="6">
        <f t="shared" si="0"/>
        <v>8</v>
      </c>
      <c r="B10" s="3" t="e">
        <f>VLOOKUP($A10,#REF!,2,0)</f>
        <v>#REF!</v>
      </c>
      <c r="C10" s="3" t="e">
        <f>VLOOKUP($A10,#REF!,3,0)</f>
        <v>#REF!</v>
      </c>
      <c r="D10" s="3" t="e">
        <f>VLOOKUP($A10,#REF!,7,0)</f>
        <v>#REF!</v>
      </c>
      <c r="E10" s="3" t="e">
        <f>VLOOKUP($A10,#REF!,22,0)</f>
        <v>#REF!</v>
      </c>
      <c r="F10" s="43" t="str">
        <f>VLOOKUP(A10,'Trem Tipo Medio'!A:I,8,0)</f>
        <v>AC44</v>
      </c>
      <c r="G10" s="6"/>
      <c r="H10" s="18">
        <f>(1+Premissas!C$5)*Frequencia!G10*SUMIFS('Trem Tipo Medio'!$T:$T,'Trem Tipo Medio'!$A:$A,$A10,'Trem Tipo Medio'!$AE:$AE,"&lt;="&amp;H$2,'Trem Tipo Medio'!$AF:$AF,"&gt;="&amp;H$2)*(2*SUMIFS('Trem Tipo Medio'!$U:$U,'Trem Tipo Medio'!$A:$A,$A10,'Trem Tipo Medio'!$AE:$AE,"&lt;="&amp;H$2,'Trem Tipo Medio'!$AF:$AF,"&gt;="&amp;H$2)/(24*Premissas!C$3))</f>
        <v>0</v>
      </c>
      <c r="I10" s="18">
        <f>(1+Premissas!D$5)*Frequencia!H10*SUMIFS('Trem Tipo Medio'!$T:$T,'Trem Tipo Medio'!$A:$A,$A10,'Trem Tipo Medio'!$AE:$AE,"&lt;="&amp;I$2,'Trem Tipo Medio'!$AF:$AF,"&gt;="&amp;I$2)*(2*SUMIFS('Trem Tipo Medio'!$U:$U,'Trem Tipo Medio'!$A:$A,$A10,'Trem Tipo Medio'!$AE:$AE,"&lt;="&amp;I$2,'Trem Tipo Medio'!$AF:$AF,"&gt;="&amp;I$2)/(24*Premissas!D$3))</f>
        <v>0</v>
      </c>
      <c r="J10" s="18">
        <f>(1+Premissas!E$5)*Frequencia!I10*SUMIFS('Trem Tipo Medio'!$T:$T,'Trem Tipo Medio'!$A:$A,$A10,'Trem Tipo Medio'!$AE:$AE,"&lt;="&amp;J$2,'Trem Tipo Medio'!$AF:$AF,"&gt;="&amp;J$2)*(2*SUMIFS('Trem Tipo Medio'!$U:$U,'Trem Tipo Medio'!$A:$A,$A10,'Trem Tipo Medio'!$AE:$AE,"&lt;="&amp;J$2,'Trem Tipo Medio'!$AF:$AF,"&gt;="&amp;J$2)/(24*Premissas!E$3))</f>
        <v>0</v>
      </c>
      <c r="K10" s="18">
        <f>(1+Premissas!F$5)*Frequencia!J10*SUMIFS('Trem Tipo Medio'!$T:$T,'Trem Tipo Medio'!$A:$A,$A10,'Trem Tipo Medio'!$AE:$AE,"&lt;="&amp;K$2,'Trem Tipo Medio'!$AF:$AF,"&gt;="&amp;K$2)*(2*SUMIFS('Trem Tipo Medio'!$U:$U,'Trem Tipo Medio'!$A:$A,$A10,'Trem Tipo Medio'!$AE:$AE,"&lt;="&amp;K$2,'Trem Tipo Medio'!$AF:$AF,"&gt;="&amp;K$2)/(24*Premissas!F$3))</f>
        <v>0</v>
      </c>
      <c r="L10" s="18">
        <f>(1+Premissas!G$5)*Frequencia!K10*SUMIFS('Trem Tipo Medio'!$T:$T,'Trem Tipo Medio'!$A:$A,$A10,'Trem Tipo Medio'!$AE:$AE,"&lt;="&amp;L$2,'Trem Tipo Medio'!$AF:$AF,"&gt;="&amp;L$2)*(2*SUMIFS('Trem Tipo Medio'!$U:$U,'Trem Tipo Medio'!$A:$A,$A10,'Trem Tipo Medio'!$AE:$AE,"&lt;="&amp;L$2,'Trem Tipo Medio'!$AF:$AF,"&gt;="&amp;L$2)/(24*Premissas!G$3))</f>
        <v>0</v>
      </c>
      <c r="M10" s="18">
        <f>(1+Premissas!H$5)*Frequencia!L10*SUMIFS('Trem Tipo Medio'!$T:$T,'Trem Tipo Medio'!$A:$A,$A10,'Trem Tipo Medio'!$AE:$AE,"&lt;="&amp;M$2,'Trem Tipo Medio'!$AF:$AF,"&gt;="&amp;M$2)*(2*SUMIFS('Trem Tipo Medio'!$U:$U,'Trem Tipo Medio'!$A:$A,$A10,'Trem Tipo Medio'!$AE:$AE,"&lt;="&amp;M$2,'Trem Tipo Medio'!$AF:$AF,"&gt;="&amp;M$2)/(24*Premissas!H$3))</f>
        <v>0</v>
      </c>
      <c r="N10" s="18">
        <f>(1+Premissas!I$5)*Frequencia!M10*SUMIFS('Trem Tipo Medio'!$T:$T,'Trem Tipo Medio'!$A:$A,$A10,'Trem Tipo Medio'!$AE:$AE,"&lt;="&amp;N$2,'Trem Tipo Medio'!$AF:$AF,"&gt;="&amp;N$2)*(2*SUMIFS('Trem Tipo Medio'!$U:$U,'Trem Tipo Medio'!$A:$A,$A10,'Trem Tipo Medio'!$AE:$AE,"&lt;="&amp;N$2,'Trem Tipo Medio'!$AF:$AF,"&gt;="&amp;N$2)/(24*Premissas!I$3))</f>
        <v>0</v>
      </c>
      <c r="O10" s="18">
        <f>(1+Premissas!J$5)*Frequencia!N10*SUMIFS('Trem Tipo Medio'!$T:$T,'Trem Tipo Medio'!$A:$A,$A10,'Trem Tipo Medio'!$AE:$AE,"&lt;="&amp;O$2,'Trem Tipo Medio'!$AF:$AF,"&gt;="&amp;O$2)*(2*SUMIFS('Trem Tipo Medio'!$U:$U,'Trem Tipo Medio'!$A:$A,$A10,'Trem Tipo Medio'!$AE:$AE,"&lt;="&amp;O$2,'Trem Tipo Medio'!$AF:$AF,"&gt;="&amp;O$2)/(24*Premissas!J$3))</f>
        <v>0</v>
      </c>
      <c r="P10" s="18">
        <f>(1+Premissas!K$5)*Frequencia!O10*SUMIFS('Trem Tipo Medio'!$T:$T,'Trem Tipo Medio'!$A:$A,$A10,'Trem Tipo Medio'!$AE:$AE,"&lt;="&amp;P$2,'Trem Tipo Medio'!$AF:$AF,"&gt;="&amp;P$2)*(2*SUMIFS('Trem Tipo Medio'!$U:$U,'Trem Tipo Medio'!$A:$A,$A10,'Trem Tipo Medio'!$AE:$AE,"&lt;="&amp;P$2,'Trem Tipo Medio'!$AF:$AF,"&gt;="&amp;P$2)/(24*Premissas!K$3))</f>
        <v>0</v>
      </c>
      <c r="Q10" s="18">
        <f>(1+Premissas!L$5)*Frequencia!P10*SUMIFS('Trem Tipo Medio'!$T:$T,'Trem Tipo Medio'!$A:$A,$A10,'Trem Tipo Medio'!$AE:$AE,"&lt;="&amp;Q$2,'Trem Tipo Medio'!$AF:$AF,"&gt;="&amp;Q$2)*(2*SUMIFS('Trem Tipo Medio'!$U:$U,'Trem Tipo Medio'!$A:$A,$A10,'Trem Tipo Medio'!$AE:$AE,"&lt;="&amp;Q$2,'Trem Tipo Medio'!$AF:$AF,"&gt;="&amp;Q$2)/(24*Premissas!L$3))</f>
        <v>0</v>
      </c>
      <c r="R10" s="18">
        <f>(1+Premissas!M$5)*Frequencia!Q10*SUMIFS('Trem Tipo Medio'!$T:$T,'Trem Tipo Medio'!$A:$A,$A10,'Trem Tipo Medio'!$AE:$AE,"&lt;="&amp;R$2,'Trem Tipo Medio'!$AF:$AF,"&gt;="&amp;R$2)*(2*SUMIFS('Trem Tipo Medio'!$U:$U,'Trem Tipo Medio'!$A:$A,$A10,'Trem Tipo Medio'!$AE:$AE,"&lt;="&amp;R$2,'Trem Tipo Medio'!$AF:$AF,"&gt;="&amp;R$2)/(24*Premissas!M$3))</f>
        <v>0</v>
      </c>
      <c r="S10" s="18">
        <f>(1+Premissas!N$5)*Frequencia!R10*SUMIFS('Trem Tipo Medio'!$T:$T,'Trem Tipo Medio'!$A:$A,$A10,'Trem Tipo Medio'!$AE:$AE,"&lt;="&amp;S$2,'Trem Tipo Medio'!$AF:$AF,"&gt;="&amp;S$2)*(2*SUMIFS('Trem Tipo Medio'!$U:$U,'Trem Tipo Medio'!$A:$A,$A10,'Trem Tipo Medio'!$AE:$AE,"&lt;="&amp;S$2,'Trem Tipo Medio'!$AF:$AF,"&gt;="&amp;S$2)/(24*Premissas!N$3))</f>
        <v>0</v>
      </c>
      <c r="T10" s="18">
        <f>(1+Premissas!O$5)*Frequencia!S10*SUMIFS('Trem Tipo Medio'!$T:$T,'Trem Tipo Medio'!$A:$A,$A10,'Trem Tipo Medio'!$AE:$AE,"&lt;="&amp;T$2,'Trem Tipo Medio'!$AF:$AF,"&gt;="&amp;T$2)*(2*SUMIFS('Trem Tipo Medio'!$U:$U,'Trem Tipo Medio'!$A:$A,$A10,'Trem Tipo Medio'!$AE:$AE,"&lt;="&amp;T$2,'Trem Tipo Medio'!$AF:$AF,"&gt;="&amp;T$2)/(24*Premissas!O$3))</f>
        <v>0</v>
      </c>
      <c r="U10" s="18">
        <f>(1+Premissas!P$5)*Frequencia!T10*SUMIFS('Trem Tipo Medio'!$T:$T,'Trem Tipo Medio'!$A:$A,$A10,'Trem Tipo Medio'!$AE:$AE,"&lt;="&amp;U$2,'Trem Tipo Medio'!$AF:$AF,"&gt;="&amp;U$2)*(2*SUMIFS('Trem Tipo Medio'!$U:$U,'Trem Tipo Medio'!$A:$A,$A10,'Trem Tipo Medio'!$AE:$AE,"&lt;="&amp;U$2,'Trem Tipo Medio'!$AF:$AF,"&gt;="&amp;U$2)/(24*Premissas!P$3))</f>
        <v>0</v>
      </c>
      <c r="V10" s="18">
        <f>(1+Premissas!Q$5)*Frequencia!U10*SUMIFS('Trem Tipo Medio'!$T:$T,'Trem Tipo Medio'!$A:$A,$A10,'Trem Tipo Medio'!$AE:$AE,"&lt;="&amp;V$2,'Trem Tipo Medio'!$AF:$AF,"&gt;="&amp;V$2)*(2*SUMIFS('Trem Tipo Medio'!$U:$U,'Trem Tipo Medio'!$A:$A,$A10,'Trem Tipo Medio'!$AE:$AE,"&lt;="&amp;V$2,'Trem Tipo Medio'!$AF:$AF,"&gt;="&amp;V$2)/(24*Premissas!Q$3))</f>
        <v>0</v>
      </c>
      <c r="W10" s="18">
        <f>(1+Premissas!R$5)*Frequencia!V10*SUMIFS('Trem Tipo Medio'!$T:$T,'Trem Tipo Medio'!$A:$A,$A10,'Trem Tipo Medio'!$AE:$AE,"&lt;="&amp;W$2,'Trem Tipo Medio'!$AF:$AF,"&gt;="&amp;W$2)*(2*SUMIFS('Trem Tipo Medio'!$U:$U,'Trem Tipo Medio'!$A:$A,$A10,'Trem Tipo Medio'!$AE:$AE,"&lt;="&amp;W$2,'Trem Tipo Medio'!$AF:$AF,"&gt;="&amp;W$2)/(24*Premissas!R$3))</f>
        <v>0</v>
      </c>
      <c r="X10" s="18">
        <f>(1+Premissas!S$5)*Frequencia!W10*SUMIFS('Trem Tipo Medio'!$T:$T,'Trem Tipo Medio'!$A:$A,$A10,'Trem Tipo Medio'!$AE:$AE,"&lt;="&amp;X$2,'Trem Tipo Medio'!$AF:$AF,"&gt;="&amp;X$2)*(2*SUMIFS('Trem Tipo Medio'!$U:$U,'Trem Tipo Medio'!$A:$A,$A10,'Trem Tipo Medio'!$AE:$AE,"&lt;="&amp;X$2,'Trem Tipo Medio'!$AF:$AF,"&gt;="&amp;X$2)/(24*Premissas!S$3))</f>
        <v>0</v>
      </c>
      <c r="Y10" s="18">
        <f>(1+Premissas!T$5)*Frequencia!X10*SUMIFS('Trem Tipo Medio'!$T:$T,'Trem Tipo Medio'!$A:$A,$A10,'Trem Tipo Medio'!$AE:$AE,"&lt;="&amp;Y$2,'Trem Tipo Medio'!$AF:$AF,"&gt;="&amp;Y$2)*(2*SUMIFS('Trem Tipo Medio'!$U:$U,'Trem Tipo Medio'!$A:$A,$A10,'Trem Tipo Medio'!$AE:$AE,"&lt;="&amp;Y$2,'Trem Tipo Medio'!$AF:$AF,"&gt;="&amp;Y$2)/(24*Premissas!T$3))</f>
        <v>0</v>
      </c>
      <c r="Z10" s="18">
        <f>(1+Premissas!U$5)*Frequencia!Y10*SUMIFS('Trem Tipo Medio'!$T:$T,'Trem Tipo Medio'!$A:$A,$A10,'Trem Tipo Medio'!$AE:$AE,"&lt;="&amp;Z$2,'Trem Tipo Medio'!$AF:$AF,"&gt;="&amp;Z$2)*(2*SUMIFS('Trem Tipo Medio'!$U:$U,'Trem Tipo Medio'!$A:$A,$A10,'Trem Tipo Medio'!$AE:$AE,"&lt;="&amp;Z$2,'Trem Tipo Medio'!$AF:$AF,"&gt;="&amp;Z$2)/(24*Premissas!U$3))</f>
        <v>0</v>
      </c>
      <c r="AA10" s="18">
        <f>(1+Premissas!V$5)*Frequencia!Z10*SUMIFS('Trem Tipo Medio'!$T:$T,'Trem Tipo Medio'!$A:$A,$A10,'Trem Tipo Medio'!$AE:$AE,"&lt;="&amp;AA$2,'Trem Tipo Medio'!$AF:$AF,"&gt;="&amp;AA$2)*(2*SUMIFS('Trem Tipo Medio'!$U:$U,'Trem Tipo Medio'!$A:$A,$A10,'Trem Tipo Medio'!$AE:$AE,"&lt;="&amp;AA$2,'Trem Tipo Medio'!$AF:$AF,"&gt;="&amp;AA$2)/(24*Premissas!V$3))</f>
        <v>0</v>
      </c>
      <c r="AB10" s="18">
        <f>(1+Premissas!W$5)*Frequencia!AA10*SUMIFS('Trem Tipo Medio'!$T:$T,'Trem Tipo Medio'!$A:$A,$A10,'Trem Tipo Medio'!$AE:$AE,"&lt;="&amp;AB$2,'Trem Tipo Medio'!$AF:$AF,"&gt;="&amp;AB$2)*(2*SUMIFS('Trem Tipo Medio'!$U:$U,'Trem Tipo Medio'!$A:$A,$A10,'Trem Tipo Medio'!$AE:$AE,"&lt;="&amp;AB$2,'Trem Tipo Medio'!$AF:$AF,"&gt;="&amp;AB$2)/(24*Premissas!W$3))</f>
        <v>0</v>
      </c>
      <c r="AC10" s="18">
        <f>(1+Premissas!X$5)*Frequencia!AB10*SUMIFS('Trem Tipo Medio'!$T:$T,'Trem Tipo Medio'!$A:$A,$A10,'Trem Tipo Medio'!$AE:$AE,"&lt;="&amp;AC$2,'Trem Tipo Medio'!$AF:$AF,"&gt;="&amp;AC$2)*(2*SUMIFS('Trem Tipo Medio'!$U:$U,'Trem Tipo Medio'!$A:$A,$A10,'Trem Tipo Medio'!$AE:$AE,"&lt;="&amp;AC$2,'Trem Tipo Medio'!$AF:$AF,"&gt;="&amp;AC$2)/(24*Premissas!X$3))</f>
        <v>0</v>
      </c>
      <c r="AD10" s="18">
        <f>(1+Premissas!Y$5)*Frequencia!AC10*SUMIFS('Trem Tipo Medio'!$T:$T,'Trem Tipo Medio'!$A:$A,$A10,'Trem Tipo Medio'!$AE:$AE,"&lt;="&amp;AD$2,'Trem Tipo Medio'!$AF:$AF,"&gt;="&amp;AD$2)*(2*SUMIFS('Trem Tipo Medio'!$U:$U,'Trem Tipo Medio'!$A:$A,$A10,'Trem Tipo Medio'!$AE:$AE,"&lt;="&amp;AD$2,'Trem Tipo Medio'!$AF:$AF,"&gt;="&amp;AD$2)/(24*Premissas!Y$3))</f>
        <v>0</v>
      </c>
      <c r="AE10" s="18">
        <f>(1+Premissas!Z$5)*Frequencia!AD10*SUMIFS('Trem Tipo Medio'!$T:$T,'Trem Tipo Medio'!$A:$A,$A10,'Trem Tipo Medio'!$AE:$AE,"&lt;="&amp;AE$2,'Trem Tipo Medio'!$AF:$AF,"&gt;="&amp;AE$2)*(2*SUMIFS('Trem Tipo Medio'!$U:$U,'Trem Tipo Medio'!$A:$A,$A10,'Trem Tipo Medio'!$AE:$AE,"&lt;="&amp;AE$2,'Trem Tipo Medio'!$AF:$AF,"&gt;="&amp;AE$2)/(24*Premissas!Z$3))</f>
        <v>0</v>
      </c>
      <c r="AF10" s="18">
        <f>(1+Premissas!AA$5)*Frequencia!AE10*SUMIFS('Trem Tipo Medio'!$T:$T,'Trem Tipo Medio'!$A:$A,$A10,'Trem Tipo Medio'!$AE:$AE,"&lt;="&amp;AF$2,'Trem Tipo Medio'!$AF:$AF,"&gt;="&amp;AF$2)*(2*SUMIFS('Trem Tipo Medio'!$U:$U,'Trem Tipo Medio'!$A:$A,$A10,'Trem Tipo Medio'!$AE:$AE,"&lt;="&amp;AF$2,'Trem Tipo Medio'!$AF:$AF,"&gt;="&amp;AF$2)/(24*Premissas!AA$3))</f>
        <v>0</v>
      </c>
      <c r="AG10" s="18">
        <f>(1+Premissas!AB$5)*Frequencia!AF10*SUMIFS('Trem Tipo Medio'!$T:$T,'Trem Tipo Medio'!$A:$A,$A10,'Trem Tipo Medio'!$AE:$AE,"&lt;="&amp;AG$2,'Trem Tipo Medio'!$AF:$AF,"&gt;="&amp;AG$2)*(2*SUMIFS('Trem Tipo Medio'!$U:$U,'Trem Tipo Medio'!$A:$A,$A10,'Trem Tipo Medio'!$AE:$AE,"&lt;="&amp;AG$2,'Trem Tipo Medio'!$AF:$AF,"&gt;="&amp;AG$2)/(24*Premissas!AB$3))</f>
        <v>0</v>
      </c>
      <c r="AH10" s="18">
        <f>(1+Premissas!AC$5)*Frequencia!AG10*SUMIFS('Trem Tipo Medio'!$T:$T,'Trem Tipo Medio'!$A:$A,$A10,'Trem Tipo Medio'!$AE:$AE,"&lt;="&amp;AH$2,'Trem Tipo Medio'!$AF:$AF,"&gt;="&amp;AH$2)*(2*SUMIFS('Trem Tipo Medio'!$U:$U,'Trem Tipo Medio'!$A:$A,$A10,'Trem Tipo Medio'!$AE:$AE,"&lt;="&amp;AH$2,'Trem Tipo Medio'!$AF:$AF,"&gt;="&amp;AH$2)/(24*Premissas!AC$3))</f>
        <v>0</v>
      </c>
      <c r="AI10" s="18">
        <f>(1+Premissas!AD$5)*Frequencia!AH10*SUMIFS('Trem Tipo Medio'!$T:$T,'Trem Tipo Medio'!$A:$A,$A10,'Trem Tipo Medio'!$AE:$AE,"&lt;="&amp;AI$2,'Trem Tipo Medio'!$AF:$AF,"&gt;="&amp;AI$2)*(2*SUMIFS('Trem Tipo Medio'!$U:$U,'Trem Tipo Medio'!$A:$A,$A10,'Trem Tipo Medio'!$AE:$AE,"&lt;="&amp;AI$2,'Trem Tipo Medio'!$AF:$AF,"&gt;="&amp;AI$2)/(24*Premissas!AD$3))</f>
        <v>0</v>
      </c>
      <c r="AJ10" s="18">
        <f>(1+Premissas!AE$5)*Frequencia!AI10*SUMIFS('Trem Tipo Medio'!$T:$T,'Trem Tipo Medio'!$A:$A,$A10,'Trem Tipo Medio'!$AE:$AE,"&lt;="&amp;AJ$2,'Trem Tipo Medio'!$AF:$AF,"&gt;="&amp;AJ$2)*(2*SUMIFS('Trem Tipo Medio'!$U:$U,'Trem Tipo Medio'!$A:$A,$A10,'Trem Tipo Medio'!$AE:$AE,"&lt;="&amp;AJ$2,'Trem Tipo Medio'!$AF:$AF,"&gt;="&amp;AJ$2)/(24*Premissas!AE$3))</f>
        <v>0</v>
      </c>
      <c r="AK10" s="18">
        <f>(1+Premissas!AF$5)*Frequencia!AJ10*SUMIFS('Trem Tipo Medio'!$T:$T,'Trem Tipo Medio'!$A:$A,$A10,'Trem Tipo Medio'!$AE:$AE,"&lt;="&amp;AK$2,'Trem Tipo Medio'!$AF:$AF,"&gt;="&amp;AK$2)*(2*SUMIFS('Trem Tipo Medio'!$U:$U,'Trem Tipo Medio'!$A:$A,$A10,'Trem Tipo Medio'!$AE:$AE,"&lt;="&amp;AK$2,'Trem Tipo Medio'!$AF:$AF,"&gt;="&amp;AK$2)/(24*Premissas!AF$3))</f>
        <v>0</v>
      </c>
      <c r="AL10" s="18">
        <f>(1+Premissas!AG$5)*Frequencia!AK10*SUMIFS('Trem Tipo Medio'!$T:$T,'Trem Tipo Medio'!$A:$A,$A10,'Trem Tipo Medio'!$AE:$AE,"&lt;="&amp;AL$2,'Trem Tipo Medio'!$AF:$AF,"&gt;="&amp;AL$2)*(2*SUMIFS('Trem Tipo Medio'!$U:$U,'Trem Tipo Medio'!$A:$A,$A10,'Trem Tipo Medio'!$AE:$AE,"&lt;="&amp;AL$2,'Trem Tipo Medio'!$AF:$AF,"&gt;="&amp;AL$2)/(24*Premissas!AG$3))</f>
        <v>0</v>
      </c>
      <c r="AM10" s="18">
        <f>(1+Premissas!AH$5)*Frequencia!AL10*SUMIFS('Trem Tipo Medio'!$T:$T,'Trem Tipo Medio'!$A:$A,$A10,'Trem Tipo Medio'!$AE:$AE,"&lt;="&amp;AM$2,'Trem Tipo Medio'!$AF:$AF,"&gt;="&amp;AM$2)*(2*SUMIFS('Trem Tipo Medio'!$U:$U,'Trem Tipo Medio'!$A:$A,$A10,'Trem Tipo Medio'!$AE:$AE,"&lt;="&amp;AM$2,'Trem Tipo Medio'!$AF:$AF,"&gt;="&amp;AM$2)/(24*Premissas!AH$3))</f>
        <v>0</v>
      </c>
      <c r="AN10" s="18">
        <f>(1+Premissas!AI$5)*Frequencia!AM10*SUMIFS('Trem Tipo Medio'!$T:$T,'Trem Tipo Medio'!$A:$A,$A10,'Trem Tipo Medio'!$AE:$AE,"&lt;="&amp;AN$2,'Trem Tipo Medio'!$AF:$AF,"&gt;="&amp;AN$2)*(2*SUMIFS('Trem Tipo Medio'!$U:$U,'Trem Tipo Medio'!$A:$A,$A10,'Trem Tipo Medio'!$AE:$AE,"&lt;="&amp;AN$2,'Trem Tipo Medio'!$AF:$AF,"&gt;="&amp;AN$2)/(24*Premissas!AI$3))</f>
        <v>0</v>
      </c>
      <c r="AO10" s="18">
        <f>(1+Premissas!AJ$5)*Frequencia!AN10*SUMIFS('Trem Tipo Medio'!$T:$T,'Trem Tipo Medio'!$A:$A,$A10,'Trem Tipo Medio'!$AE:$AE,"&lt;="&amp;AO$2,'Trem Tipo Medio'!$AF:$AF,"&gt;="&amp;AO$2)*(2*SUMIFS('Trem Tipo Medio'!$U:$U,'Trem Tipo Medio'!$A:$A,$A10,'Trem Tipo Medio'!$AE:$AE,"&lt;="&amp;AO$2,'Trem Tipo Medio'!$AF:$AF,"&gt;="&amp;AO$2)/(24*Premissas!AJ$3))</f>
        <v>0</v>
      </c>
      <c r="AP10" s="18">
        <f>(1+Premissas!AK$5)*Frequencia!AO10*SUMIFS('Trem Tipo Medio'!$T:$T,'Trem Tipo Medio'!$A:$A,$A10,'Trem Tipo Medio'!$AE:$AE,"&lt;="&amp;AP$2,'Trem Tipo Medio'!$AF:$AF,"&gt;="&amp;AP$2)*(2*SUMIFS('Trem Tipo Medio'!$U:$U,'Trem Tipo Medio'!$A:$A,$A10,'Trem Tipo Medio'!$AE:$AE,"&lt;="&amp;AP$2,'Trem Tipo Medio'!$AF:$AF,"&gt;="&amp;AP$2)/(24*Premissas!AK$3))</f>
        <v>0</v>
      </c>
      <c r="AQ10" s="18">
        <f>(1+Premissas!AL$5)*Frequencia!AP10*SUMIFS('Trem Tipo Medio'!$T:$T,'Trem Tipo Medio'!$A:$A,$A10,'Trem Tipo Medio'!$AE:$AE,"&lt;="&amp;AQ$2,'Trem Tipo Medio'!$AF:$AF,"&gt;="&amp;AQ$2)*(2*SUMIFS('Trem Tipo Medio'!$U:$U,'Trem Tipo Medio'!$A:$A,$A10,'Trem Tipo Medio'!$AE:$AE,"&lt;="&amp;AQ$2,'Trem Tipo Medio'!$AF:$AF,"&gt;="&amp;AQ$2)/(24*Premissas!AL$3))</f>
        <v>0</v>
      </c>
      <c r="AR10" s="18">
        <f>(1+Premissas!AM$5)*Frequencia!AQ10*SUMIFS('Trem Tipo Medio'!$T:$T,'Trem Tipo Medio'!$A:$A,$A10,'Trem Tipo Medio'!$AE:$AE,"&lt;="&amp;AR$2,'Trem Tipo Medio'!$AF:$AF,"&gt;="&amp;AR$2)*(2*SUMIFS('Trem Tipo Medio'!$U:$U,'Trem Tipo Medio'!$A:$A,$A10,'Trem Tipo Medio'!$AE:$AE,"&lt;="&amp;AR$2,'Trem Tipo Medio'!$AF:$AF,"&gt;="&amp;AR$2)/(24*Premissas!AM$3))</f>
        <v>0</v>
      </c>
      <c r="AS10" s="18">
        <f>(1+Premissas!AN$5)*Frequencia!AR10*SUMIFS('Trem Tipo Medio'!$T:$T,'Trem Tipo Medio'!$A:$A,$A10,'Trem Tipo Medio'!$AE:$AE,"&lt;="&amp;AS$2,'Trem Tipo Medio'!$AF:$AF,"&gt;="&amp;AS$2)*(2*SUMIFS('Trem Tipo Medio'!$U:$U,'Trem Tipo Medio'!$A:$A,$A10,'Trem Tipo Medio'!$AE:$AE,"&lt;="&amp;AS$2,'Trem Tipo Medio'!$AF:$AF,"&gt;="&amp;AS$2)/(24*Premissas!AN$3))</f>
        <v>0</v>
      </c>
      <c r="AT10" s="18">
        <f>(1+Premissas!AO$5)*Frequencia!AS10*SUMIFS('Trem Tipo Medio'!$T:$T,'Trem Tipo Medio'!$A:$A,$A10,'Trem Tipo Medio'!$AE:$AE,"&lt;="&amp;AT$2,'Trem Tipo Medio'!$AF:$AF,"&gt;="&amp;AT$2)*(2*SUMIFS('Trem Tipo Medio'!$U:$U,'Trem Tipo Medio'!$A:$A,$A10,'Trem Tipo Medio'!$AE:$AE,"&lt;="&amp;AT$2,'Trem Tipo Medio'!$AF:$AF,"&gt;="&amp;AT$2)/(24*Premissas!AO$3))</f>
        <v>0</v>
      </c>
    </row>
    <row r="11" spans="1:46" x14ac:dyDescent="0.25">
      <c r="A11" s="6">
        <f t="shared" si="0"/>
        <v>9</v>
      </c>
      <c r="B11" s="3"/>
      <c r="C11" s="3"/>
      <c r="D11" s="3"/>
      <c r="E11" s="3"/>
      <c r="F11" s="43"/>
      <c r="G11" s="6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</row>
    <row r="12" spans="1:46" x14ac:dyDescent="0.25">
      <c r="A12" s="6">
        <f t="shared" si="0"/>
        <v>10</v>
      </c>
      <c r="B12" s="3"/>
      <c r="C12" s="3"/>
      <c r="D12" s="3"/>
      <c r="E12" s="3"/>
      <c r="F12" s="43"/>
      <c r="G12" s="6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</row>
    <row r="13" spans="1:46" x14ac:dyDescent="0.25">
      <c r="A13" s="6">
        <f t="shared" si="0"/>
        <v>11</v>
      </c>
      <c r="B13" s="3"/>
      <c r="C13" s="3"/>
      <c r="D13" s="3"/>
      <c r="E13" s="3"/>
      <c r="F13" s="43"/>
      <c r="G13" s="6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</row>
    <row r="14" spans="1:46" x14ac:dyDescent="0.25">
      <c r="A14" s="6">
        <f t="shared" si="0"/>
        <v>12</v>
      </c>
      <c r="B14" s="3"/>
      <c r="C14" s="3"/>
      <c r="D14" s="3"/>
      <c r="E14" s="3"/>
      <c r="F14" s="43"/>
      <c r="G14" s="6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</row>
    <row r="15" spans="1:46" x14ac:dyDescent="0.25">
      <c r="A15" s="6">
        <f t="shared" si="0"/>
        <v>13</v>
      </c>
      <c r="B15" s="3"/>
      <c r="C15" s="3"/>
      <c r="D15" s="3"/>
      <c r="E15" s="3"/>
      <c r="F15" s="43"/>
      <c r="G15" s="6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</row>
    <row r="16" spans="1:46" x14ac:dyDescent="0.25">
      <c r="A16" s="6">
        <f t="shared" si="0"/>
        <v>14</v>
      </c>
      <c r="B16" s="3"/>
      <c r="C16" s="3"/>
      <c r="D16" s="3"/>
      <c r="E16" s="3"/>
      <c r="F16" s="43"/>
      <c r="G16" s="6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</row>
    <row r="17" spans="1:46" x14ac:dyDescent="0.25">
      <c r="A17" s="6">
        <f t="shared" si="0"/>
        <v>15</v>
      </c>
      <c r="B17" s="3"/>
      <c r="C17" s="3"/>
      <c r="D17" s="3"/>
      <c r="E17" s="3"/>
      <c r="F17" s="43"/>
      <c r="G17" s="6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</row>
    <row r="18" spans="1:46" x14ac:dyDescent="0.25">
      <c r="A18" s="6">
        <f t="shared" si="0"/>
        <v>16</v>
      </c>
      <c r="B18" s="3"/>
      <c r="C18" s="3"/>
      <c r="D18" s="3"/>
      <c r="E18" s="3"/>
      <c r="F18" s="43"/>
      <c r="G18" s="6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</row>
    <row r="19" spans="1:46" x14ac:dyDescent="0.25">
      <c r="A19" s="6">
        <f t="shared" si="0"/>
        <v>17</v>
      </c>
      <c r="B19" s="3"/>
      <c r="C19" s="3"/>
      <c r="D19" s="3"/>
      <c r="E19" s="3"/>
      <c r="F19" s="43"/>
      <c r="G19" s="6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</row>
    <row r="20" spans="1:46" x14ac:dyDescent="0.25">
      <c r="A20" s="6">
        <f t="shared" si="0"/>
        <v>18</v>
      </c>
      <c r="B20" s="3"/>
      <c r="C20" s="3"/>
      <c r="D20" s="3"/>
      <c r="E20" s="3"/>
      <c r="F20" s="43"/>
      <c r="G20" s="6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</row>
    <row r="21" spans="1:46" x14ac:dyDescent="0.25">
      <c r="A21" s="6">
        <f t="shared" si="0"/>
        <v>19</v>
      </c>
      <c r="B21" s="3"/>
      <c r="C21" s="3"/>
      <c r="D21" s="3"/>
      <c r="E21" s="3"/>
      <c r="F21" s="43"/>
      <c r="G21" s="6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</row>
    <row r="22" spans="1:46" x14ac:dyDescent="0.25">
      <c r="A22" s="6">
        <f t="shared" si="0"/>
        <v>20</v>
      </c>
      <c r="B22" s="3"/>
      <c r="C22" s="3"/>
      <c r="D22" s="3"/>
      <c r="E22" s="3"/>
      <c r="F22" s="43"/>
      <c r="G22" s="6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</row>
    <row r="23" spans="1:46" x14ac:dyDescent="0.25">
      <c r="A23" s="6">
        <f t="shared" si="0"/>
        <v>21</v>
      </c>
      <c r="B23" s="3"/>
      <c r="C23" s="3"/>
      <c r="D23" s="3"/>
      <c r="E23" s="3"/>
      <c r="F23" s="43"/>
      <c r="G23" s="6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</row>
    <row r="24" spans="1:46" x14ac:dyDescent="0.25">
      <c r="A24" s="6">
        <f t="shared" si="0"/>
        <v>22</v>
      </c>
      <c r="B24" s="3"/>
      <c r="C24" s="3"/>
      <c r="D24" s="3"/>
      <c r="E24" s="3"/>
      <c r="F24" s="43"/>
      <c r="G24" s="6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</row>
    <row r="25" spans="1:46" x14ac:dyDescent="0.25">
      <c r="A25" s="6">
        <f t="shared" si="0"/>
        <v>23</v>
      </c>
      <c r="B25" s="3"/>
      <c r="C25" s="3"/>
      <c r="D25" s="3"/>
      <c r="E25" s="3"/>
      <c r="F25" s="43"/>
      <c r="G25" s="6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</row>
    <row r="26" spans="1:46" x14ac:dyDescent="0.25">
      <c r="A26" s="6">
        <f t="shared" si="0"/>
        <v>24</v>
      </c>
      <c r="B26" s="3"/>
      <c r="C26" s="3"/>
      <c r="D26" s="3"/>
      <c r="E26" s="3"/>
      <c r="F26" s="43"/>
      <c r="G26" s="6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</row>
    <row r="27" spans="1:46" x14ac:dyDescent="0.25">
      <c r="A27" s="6">
        <f t="shared" si="0"/>
        <v>25</v>
      </c>
      <c r="B27" s="3"/>
      <c r="C27" s="3"/>
      <c r="D27" s="3"/>
      <c r="E27" s="3"/>
      <c r="F27" s="43"/>
      <c r="G27" s="6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</row>
    <row r="28" spans="1:46" x14ac:dyDescent="0.25">
      <c r="A28" s="6">
        <f t="shared" si="0"/>
        <v>26</v>
      </c>
      <c r="B28" s="3"/>
      <c r="C28" s="3"/>
      <c r="D28" s="3"/>
      <c r="E28" s="3"/>
      <c r="F28" s="43"/>
      <c r="G28" s="6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</row>
    <row r="29" spans="1:46" x14ac:dyDescent="0.25">
      <c r="A29" s="6">
        <f t="shared" si="0"/>
        <v>27</v>
      </c>
      <c r="B29" s="3"/>
      <c r="C29" s="3"/>
      <c r="D29" s="3"/>
      <c r="E29" s="3"/>
      <c r="F29" s="43"/>
      <c r="G29" s="6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</row>
    <row r="30" spans="1:46" x14ac:dyDescent="0.25">
      <c r="A30" s="6">
        <f t="shared" si="0"/>
        <v>28</v>
      </c>
      <c r="B30" s="3"/>
      <c r="C30" s="3"/>
      <c r="D30" s="3"/>
      <c r="E30" s="3"/>
      <c r="F30" s="43"/>
      <c r="G30" s="6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</row>
    <row r="31" spans="1:46" x14ac:dyDescent="0.25">
      <c r="A31" s="6">
        <f t="shared" si="0"/>
        <v>29</v>
      </c>
      <c r="B31" s="3"/>
      <c r="C31" s="3"/>
      <c r="D31" s="3"/>
      <c r="E31" s="3"/>
      <c r="F31" s="43"/>
      <c r="G31" s="6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</row>
    <row r="32" spans="1:46" x14ac:dyDescent="0.25">
      <c r="A32" s="6">
        <f t="shared" si="0"/>
        <v>30</v>
      </c>
      <c r="B32" s="3"/>
      <c r="C32" s="3"/>
      <c r="D32" s="3"/>
      <c r="E32" s="3"/>
      <c r="F32" s="43"/>
      <c r="G32" s="6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</row>
    <row r="33" spans="1:46" x14ac:dyDescent="0.25">
      <c r="A33" s="6">
        <f t="shared" si="0"/>
        <v>31</v>
      </c>
      <c r="B33" s="3"/>
      <c r="C33" s="3"/>
      <c r="D33" s="3"/>
      <c r="E33" s="3"/>
      <c r="F33" s="43"/>
      <c r="G33" s="6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</row>
    <row r="34" spans="1:46" x14ac:dyDescent="0.25">
      <c r="A34" s="6">
        <f t="shared" si="0"/>
        <v>32</v>
      </c>
      <c r="B34" s="3"/>
      <c r="C34" s="3"/>
      <c r="D34" s="3"/>
      <c r="E34" s="3"/>
      <c r="F34" s="43"/>
      <c r="G34" s="6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</row>
    <row r="35" spans="1:46" x14ac:dyDescent="0.25">
      <c r="A35" s="6">
        <f t="shared" si="0"/>
        <v>33</v>
      </c>
      <c r="B35" s="3"/>
      <c r="C35" s="3"/>
      <c r="D35" s="3"/>
      <c r="E35" s="3"/>
      <c r="F35" s="43"/>
      <c r="G35" s="6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</row>
    <row r="36" spans="1:46" x14ac:dyDescent="0.25">
      <c r="A36" s="6">
        <f t="shared" si="0"/>
        <v>34</v>
      </c>
      <c r="B36" s="3"/>
      <c r="C36" s="3"/>
      <c r="D36" s="3"/>
      <c r="E36" s="3"/>
      <c r="F36" s="43"/>
      <c r="G36" s="6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</row>
    <row r="37" spans="1:46" x14ac:dyDescent="0.25">
      <c r="A37" s="6">
        <f t="shared" si="0"/>
        <v>35</v>
      </c>
      <c r="B37" s="3"/>
      <c r="C37" s="3"/>
      <c r="D37" s="3"/>
      <c r="E37" s="3"/>
      <c r="F37" s="43"/>
      <c r="G37" s="6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</row>
    <row r="38" spans="1:46" x14ac:dyDescent="0.25">
      <c r="A38" s="6">
        <f t="shared" si="0"/>
        <v>36</v>
      </c>
      <c r="B38" s="3"/>
      <c r="C38" s="3"/>
      <c r="D38" s="3"/>
      <c r="E38" s="3"/>
      <c r="F38" s="43"/>
      <c r="G38" s="6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</row>
    <row r="39" spans="1:46" x14ac:dyDescent="0.25">
      <c r="A39" s="6">
        <f t="shared" si="0"/>
        <v>37</v>
      </c>
      <c r="B39" s="3"/>
      <c r="C39" s="3"/>
      <c r="D39" s="3"/>
      <c r="E39" s="3"/>
      <c r="F39" s="43"/>
      <c r="G39" s="6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</row>
    <row r="40" spans="1:46" x14ac:dyDescent="0.25">
      <c r="A40" s="6">
        <f t="shared" si="0"/>
        <v>38</v>
      </c>
      <c r="B40" s="3"/>
      <c r="C40" s="3"/>
      <c r="D40" s="3"/>
      <c r="E40" s="3"/>
      <c r="F40" s="43"/>
      <c r="G40" s="6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</row>
    <row r="41" spans="1:46" x14ac:dyDescent="0.25">
      <c r="A41" s="6">
        <f t="shared" si="0"/>
        <v>39</v>
      </c>
      <c r="B41" s="3"/>
      <c r="C41" s="3"/>
      <c r="D41" s="3"/>
      <c r="E41" s="3"/>
      <c r="F41" s="43"/>
      <c r="G41" s="6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</row>
    <row r="42" spans="1:46" x14ac:dyDescent="0.25">
      <c r="A42" s="6">
        <f t="shared" si="0"/>
        <v>40</v>
      </c>
      <c r="B42" s="3"/>
      <c r="C42" s="3"/>
      <c r="D42" s="3"/>
      <c r="E42" s="3"/>
      <c r="F42" s="43"/>
      <c r="G42" s="6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</row>
    <row r="43" spans="1:46" x14ac:dyDescent="0.25">
      <c r="A43" s="6">
        <f t="shared" si="0"/>
        <v>41</v>
      </c>
      <c r="B43" s="3"/>
      <c r="C43" s="3"/>
      <c r="D43" s="3"/>
      <c r="E43" s="3"/>
      <c r="F43" s="43"/>
      <c r="G43" s="6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</row>
    <row r="44" spans="1:46" x14ac:dyDescent="0.25">
      <c r="A44" s="6">
        <f t="shared" si="0"/>
        <v>42</v>
      </c>
      <c r="B44" s="3"/>
      <c r="C44" s="3"/>
      <c r="D44" s="3"/>
      <c r="E44" s="3"/>
      <c r="F44" s="43"/>
      <c r="G44" s="6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</row>
    <row r="45" spans="1:46" x14ac:dyDescent="0.25">
      <c r="A45" s="6">
        <f t="shared" si="0"/>
        <v>43</v>
      </c>
      <c r="B45" s="3"/>
      <c r="C45" s="3"/>
      <c r="D45" s="3"/>
      <c r="E45" s="3"/>
      <c r="F45" s="43"/>
      <c r="G45" s="6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</row>
    <row r="46" spans="1:46" x14ac:dyDescent="0.25">
      <c r="A46" s="6">
        <f t="shared" si="0"/>
        <v>44</v>
      </c>
      <c r="B46" s="3"/>
      <c r="C46" s="3"/>
      <c r="D46" s="3"/>
      <c r="E46" s="3"/>
      <c r="F46" s="43"/>
      <c r="G46" s="6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</row>
    <row r="47" spans="1:46" x14ac:dyDescent="0.25">
      <c r="A47" s="6">
        <f t="shared" si="0"/>
        <v>45</v>
      </c>
      <c r="B47" s="3"/>
      <c r="C47" s="3"/>
      <c r="D47" s="3"/>
      <c r="E47" s="3"/>
      <c r="F47" s="43"/>
      <c r="G47" s="6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</row>
    <row r="48" spans="1:46" x14ac:dyDescent="0.25">
      <c r="A48" s="6">
        <f t="shared" si="0"/>
        <v>46</v>
      </c>
      <c r="B48" s="3"/>
      <c r="C48" s="3"/>
      <c r="D48" s="3"/>
      <c r="E48" s="3"/>
      <c r="F48" s="43"/>
      <c r="G48" s="6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</row>
    <row r="49" spans="1:46" x14ac:dyDescent="0.25">
      <c r="A49" s="6">
        <f t="shared" si="0"/>
        <v>47</v>
      </c>
      <c r="B49" s="3"/>
      <c r="C49" s="3"/>
      <c r="D49" s="3"/>
      <c r="E49" s="3"/>
      <c r="F49" s="43"/>
      <c r="G49" s="6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</row>
    <row r="50" spans="1:46" x14ac:dyDescent="0.25">
      <c r="A50" s="6">
        <f t="shared" si="0"/>
        <v>48</v>
      </c>
      <c r="B50" s="3"/>
      <c r="C50" s="3"/>
      <c r="D50" s="3"/>
      <c r="E50" s="3"/>
      <c r="F50" s="43"/>
      <c r="G50" s="6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</row>
    <row r="51" spans="1:46" x14ac:dyDescent="0.25">
      <c r="A51" s="6">
        <f t="shared" si="0"/>
        <v>49</v>
      </c>
      <c r="B51" s="3"/>
      <c r="C51" s="3"/>
      <c r="D51" s="3"/>
      <c r="E51" s="3"/>
      <c r="F51" s="43"/>
      <c r="G51" s="6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</row>
    <row r="52" spans="1:46" x14ac:dyDescent="0.25">
      <c r="A52" s="6">
        <f t="shared" si="0"/>
        <v>50</v>
      </c>
      <c r="B52" s="3"/>
      <c r="C52" s="3"/>
      <c r="D52" s="3"/>
      <c r="E52" s="3"/>
      <c r="F52" s="43"/>
      <c r="G52" s="6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</row>
    <row r="53" spans="1:46" x14ac:dyDescent="0.25">
      <c r="A53" s="6">
        <f t="shared" si="0"/>
        <v>51</v>
      </c>
      <c r="B53" s="3"/>
      <c r="C53" s="3"/>
      <c r="D53" s="3"/>
      <c r="E53" s="3"/>
      <c r="F53" s="43"/>
      <c r="G53" s="6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</row>
    <row r="54" spans="1:46" x14ac:dyDescent="0.25">
      <c r="A54" s="6">
        <f t="shared" si="0"/>
        <v>52</v>
      </c>
      <c r="B54" s="3"/>
      <c r="C54" s="3"/>
      <c r="D54" s="3"/>
      <c r="E54" s="3"/>
      <c r="F54" s="43"/>
      <c r="G54" s="6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</row>
    <row r="55" spans="1:46" x14ac:dyDescent="0.25">
      <c r="A55" s="6">
        <f t="shared" si="0"/>
        <v>53</v>
      </c>
      <c r="B55" s="3"/>
      <c r="C55" s="3"/>
      <c r="D55" s="3"/>
      <c r="E55" s="3"/>
      <c r="F55" s="43"/>
      <c r="G55" s="6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</row>
    <row r="56" spans="1:46" x14ac:dyDescent="0.25">
      <c r="A56" s="6">
        <f t="shared" si="0"/>
        <v>54</v>
      </c>
      <c r="B56" s="3"/>
      <c r="C56" s="3"/>
      <c r="D56" s="3"/>
      <c r="E56" s="3"/>
      <c r="F56" s="43"/>
      <c r="G56" s="6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</row>
    <row r="57" spans="1:46" x14ac:dyDescent="0.25">
      <c r="A57" s="6">
        <f t="shared" si="0"/>
        <v>55</v>
      </c>
      <c r="B57" s="3"/>
      <c r="C57" s="3"/>
      <c r="D57" s="3"/>
      <c r="E57" s="3"/>
      <c r="F57" s="43"/>
      <c r="G57" s="6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</row>
    <row r="58" spans="1:46" x14ac:dyDescent="0.25">
      <c r="A58" s="6">
        <f t="shared" si="0"/>
        <v>56</v>
      </c>
      <c r="B58" s="3"/>
      <c r="C58" s="3"/>
      <c r="D58" s="3"/>
      <c r="E58" s="3"/>
      <c r="F58" s="43"/>
      <c r="G58" s="6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</row>
    <row r="59" spans="1:46" x14ac:dyDescent="0.25">
      <c r="A59" s="6">
        <f t="shared" si="0"/>
        <v>57</v>
      </c>
      <c r="B59" s="3"/>
      <c r="C59" s="3"/>
      <c r="D59" s="3"/>
      <c r="E59" s="3"/>
      <c r="F59" s="43"/>
      <c r="G59" s="6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</row>
    <row r="60" spans="1:46" x14ac:dyDescent="0.25">
      <c r="A60" s="6">
        <f t="shared" si="0"/>
        <v>58</v>
      </c>
      <c r="B60" s="3"/>
      <c r="C60" s="3"/>
      <c r="D60" s="3"/>
      <c r="E60" s="3"/>
      <c r="F60" s="43"/>
      <c r="G60" s="6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</row>
    <row r="61" spans="1:46" x14ac:dyDescent="0.25">
      <c r="A61" s="6">
        <f t="shared" si="0"/>
        <v>59</v>
      </c>
      <c r="B61" s="3"/>
      <c r="C61" s="3"/>
      <c r="D61" s="3"/>
      <c r="E61" s="3"/>
      <c r="F61" s="43"/>
      <c r="G61" s="6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</row>
    <row r="62" spans="1:46" x14ac:dyDescent="0.25">
      <c r="A62" s="6">
        <f t="shared" si="0"/>
        <v>60</v>
      </c>
      <c r="B62" s="3"/>
      <c r="C62" s="3"/>
      <c r="D62" s="3"/>
      <c r="E62" s="3"/>
      <c r="F62" s="43"/>
      <c r="G62" s="6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</row>
    <row r="63" spans="1:46" x14ac:dyDescent="0.25">
      <c r="A63" s="6">
        <f t="shared" si="0"/>
        <v>61</v>
      </c>
      <c r="B63" s="3"/>
      <c r="C63" s="3"/>
      <c r="D63" s="3"/>
      <c r="E63" s="3"/>
      <c r="F63" s="43"/>
      <c r="G63" s="6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</row>
    <row r="64" spans="1:46" x14ac:dyDescent="0.25">
      <c r="A64" s="6">
        <f t="shared" si="0"/>
        <v>62</v>
      </c>
      <c r="B64" s="3"/>
      <c r="C64" s="3"/>
      <c r="D64" s="3"/>
      <c r="E64" s="3"/>
      <c r="F64" s="43"/>
      <c r="G64" s="6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</row>
    <row r="65" spans="1:46" x14ac:dyDescent="0.25">
      <c r="A65" s="6">
        <f t="shared" si="0"/>
        <v>63</v>
      </c>
      <c r="B65" s="3"/>
      <c r="C65" s="3"/>
      <c r="D65" s="3"/>
      <c r="E65" s="3"/>
      <c r="F65" s="43"/>
      <c r="G65" s="6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</row>
    <row r="66" spans="1:46" x14ac:dyDescent="0.25">
      <c r="A66" s="6">
        <f t="shared" si="0"/>
        <v>64</v>
      </c>
      <c r="B66" s="3"/>
      <c r="C66" s="3"/>
      <c r="D66" s="3"/>
      <c r="E66" s="3"/>
      <c r="F66" s="43"/>
      <c r="G66" s="6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</row>
    <row r="67" spans="1:46" x14ac:dyDescent="0.25">
      <c r="A67" s="6">
        <f t="shared" si="0"/>
        <v>65</v>
      </c>
      <c r="B67" s="3"/>
      <c r="C67" s="3"/>
      <c r="D67" s="3"/>
      <c r="E67" s="3"/>
      <c r="F67" s="43"/>
      <c r="G67" s="6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</row>
    <row r="68" spans="1:46" x14ac:dyDescent="0.25">
      <c r="A68" s="6">
        <f t="shared" si="0"/>
        <v>66</v>
      </c>
      <c r="B68" s="3"/>
      <c r="C68" s="3"/>
      <c r="D68" s="3"/>
      <c r="E68" s="3"/>
      <c r="F68" s="43"/>
      <c r="G68" s="6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</row>
    <row r="69" spans="1:46" x14ac:dyDescent="0.25">
      <c r="A69" s="6">
        <f t="shared" ref="A69:A104" si="1">A68+1</f>
        <v>67</v>
      </c>
      <c r="B69" s="3"/>
      <c r="C69" s="3"/>
      <c r="D69" s="3"/>
      <c r="E69" s="3"/>
      <c r="F69" s="43"/>
      <c r="G69" s="6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</row>
    <row r="70" spans="1:46" x14ac:dyDescent="0.25">
      <c r="A70" s="6">
        <f t="shared" si="1"/>
        <v>68</v>
      </c>
      <c r="B70" s="3"/>
      <c r="C70" s="3"/>
      <c r="D70" s="3"/>
      <c r="E70" s="3"/>
      <c r="F70" s="43"/>
      <c r="G70" s="6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</row>
    <row r="71" spans="1:46" x14ac:dyDescent="0.25">
      <c r="A71" s="6">
        <f t="shared" si="1"/>
        <v>69</v>
      </c>
      <c r="B71" s="3"/>
      <c r="C71" s="3"/>
      <c r="D71" s="3"/>
      <c r="E71" s="3"/>
      <c r="F71" s="43"/>
      <c r="G71" s="6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</row>
    <row r="72" spans="1:46" x14ac:dyDescent="0.25">
      <c r="A72" s="6">
        <f t="shared" si="1"/>
        <v>70</v>
      </c>
      <c r="B72" s="3"/>
      <c r="C72" s="3"/>
      <c r="D72" s="3"/>
      <c r="E72" s="3"/>
      <c r="F72" s="43"/>
      <c r="G72" s="6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</row>
    <row r="73" spans="1:46" x14ac:dyDescent="0.25">
      <c r="A73" s="6">
        <f t="shared" si="1"/>
        <v>71</v>
      </c>
      <c r="B73" s="3"/>
      <c r="C73" s="3"/>
      <c r="D73" s="3"/>
      <c r="E73" s="3"/>
      <c r="F73" s="43"/>
      <c r="G73" s="6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</row>
    <row r="74" spans="1:46" x14ac:dyDescent="0.25">
      <c r="A74" s="6">
        <f t="shared" si="1"/>
        <v>72</v>
      </c>
      <c r="B74" s="3"/>
      <c r="C74" s="3"/>
      <c r="D74" s="3"/>
      <c r="E74" s="3"/>
      <c r="F74" s="43"/>
      <c r="G74" s="6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</row>
    <row r="75" spans="1:46" x14ac:dyDescent="0.25">
      <c r="A75" s="6">
        <f t="shared" si="1"/>
        <v>73</v>
      </c>
      <c r="B75" s="3"/>
      <c r="C75" s="3"/>
      <c r="D75" s="3"/>
      <c r="E75" s="3"/>
      <c r="F75" s="43"/>
      <c r="G75" s="6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</row>
    <row r="76" spans="1:46" x14ac:dyDescent="0.25">
      <c r="A76" s="6">
        <f t="shared" si="1"/>
        <v>74</v>
      </c>
      <c r="B76" s="3"/>
      <c r="C76" s="3"/>
      <c r="D76" s="3"/>
      <c r="E76" s="3"/>
      <c r="F76" s="43"/>
      <c r="G76" s="6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</row>
    <row r="77" spans="1:46" x14ac:dyDescent="0.25">
      <c r="A77" s="6">
        <f t="shared" si="1"/>
        <v>75</v>
      </c>
      <c r="B77" s="3"/>
      <c r="C77" s="3"/>
      <c r="D77" s="3"/>
      <c r="E77" s="3"/>
      <c r="F77" s="43"/>
      <c r="G77" s="6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</row>
    <row r="78" spans="1:46" x14ac:dyDescent="0.25">
      <c r="A78" s="6">
        <f t="shared" si="1"/>
        <v>76</v>
      </c>
      <c r="B78" s="3"/>
      <c r="C78" s="3"/>
      <c r="D78" s="3"/>
      <c r="E78" s="3"/>
      <c r="F78" s="43"/>
      <c r="G78" s="6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</row>
    <row r="79" spans="1:46" x14ac:dyDescent="0.25">
      <c r="A79" s="6">
        <f t="shared" si="1"/>
        <v>77</v>
      </c>
      <c r="B79" s="3"/>
      <c r="C79" s="3"/>
      <c r="D79" s="3"/>
      <c r="E79" s="3"/>
      <c r="F79" s="43"/>
      <c r="G79" s="6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</row>
    <row r="80" spans="1:46" x14ac:dyDescent="0.25">
      <c r="A80" s="6">
        <f t="shared" si="1"/>
        <v>78</v>
      </c>
      <c r="B80" s="3"/>
      <c r="C80" s="3"/>
      <c r="D80" s="3"/>
      <c r="E80" s="3"/>
      <c r="F80" s="43"/>
      <c r="G80" s="6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</row>
    <row r="81" spans="1:46" x14ac:dyDescent="0.25">
      <c r="A81" s="6">
        <f t="shared" si="1"/>
        <v>79</v>
      </c>
      <c r="B81" s="3"/>
      <c r="C81" s="3"/>
      <c r="D81" s="3"/>
      <c r="E81" s="3"/>
      <c r="F81" s="43"/>
      <c r="G81" s="6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</row>
    <row r="82" spans="1:46" x14ac:dyDescent="0.25">
      <c r="A82" s="6">
        <f t="shared" si="1"/>
        <v>80</v>
      </c>
      <c r="B82" s="3"/>
      <c r="C82" s="3"/>
      <c r="D82" s="3"/>
      <c r="E82" s="3"/>
      <c r="F82" s="43"/>
      <c r="G82" s="6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</row>
    <row r="83" spans="1:46" x14ac:dyDescent="0.25">
      <c r="A83" s="6">
        <f t="shared" si="1"/>
        <v>81</v>
      </c>
      <c r="B83" s="3"/>
      <c r="C83" s="3"/>
      <c r="D83" s="3"/>
      <c r="E83" s="3"/>
      <c r="F83" s="43"/>
      <c r="G83" s="6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</row>
    <row r="84" spans="1:46" x14ac:dyDescent="0.25">
      <c r="A84" s="6">
        <f t="shared" si="1"/>
        <v>82</v>
      </c>
      <c r="B84" s="3"/>
      <c r="C84" s="3"/>
      <c r="D84" s="3"/>
      <c r="E84" s="3"/>
      <c r="F84" s="43"/>
      <c r="G84" s="6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</row>
    <row r="85" spans="1:46" x14ac:dyDescent="0.25">
      <c r="A85" s="6">
        <f t="shared" si="1"/>
        <v>83</v>
      </c>
      <c r="B85" s="3"/>
      <c r="C85" s="3"/>
      <c r="D85" s="3"/>
      <c r="E85" s="3"/>
      <c r="F85" s="43"/>
      <c r="G85" s="6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</row>
    <row r="86" spans="1:46" x14ac:dyDescent="0.25">
      <c r="A86" s="6">
        <f t="shared" si="1"/>
        <v>84</v>
      </c>
      <c r="B86" s="3"/>
      <c r="C86" s="3"/>
      <c r="D86" s="3"/>
      <c r="E86" s="3"/>
      <c r="F86" s="43"/>
      <c r="G86" s="6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</row>
    <row r="87" spans="1:46" x14ac:dyDescent="0.25">
      <c r="A87" s="6">
        <f t="shared" si="1"/>
        <v>85</v>
      </c>
      <c r="B87" s="3"/>
      <c r="C87" s="3"/>
      <c r="D87" s="3"/>
      <c r="E87" s="3"/>
      <c r="F87" s="43"/>
      <c r="G87" s="6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</row>
    <row r="88" spans="1:46" x14ac:dyDescent="0.25">
      <c r="A88" s="6">
        <f t="shared" si="1"/>
        <v>86</v>
      </c>
      <c r="B88" s="3"/>
      <c r="C88" s="3"/>
      <c r="D88" s="3"/>
      <c r="E88" s="3"/>
      <c r="F88" s="43"/>
      <c r="G88" s="6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</row>
    <row r="89" spans="1:46" x14ac:dyDescent="0.25">
      <c r="A89" s="6">
        <f t="shared" si="1"/>
        <v>87</v>
      </c>
      <c r="B89" s="3"/>
      <c r="C89" s="3"/>
      <c r="D89" s="3"/>
      <c r="E89" s="3"/>
      <c r="F89" s="43"/>
      <c r="G89" s="6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</row>
    <row r="90" spans="1:46" x14ac:dyDescent="0.25">
      <c r="A90" s="6">
        <f t="shared" si="1"/>
        <v>88</v>
      </c>
      <c r="B90" s="3"/>
      <c r="C90" s="3"/>
      <c r="D90" s="3"/>
      <c r="E90" s="3"/>
      <c r="F90" s="43"/>
      <c r="G90" s="6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</row>
    <row r="91" spans="1:46" x14ac:dyDescent="0.25">
      <c r="A91" s="6">
        <f t="shared" si="1"/>
        <v>89</v>
      </c>
      <c r="B91" s="3"/>
      <c r="C91" s="3"/>
      <c r="D91" s="3"/>
      <c r="E91" s="3"/>
      <c r="F91" s="43"/>
      <c r="G91" s="6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</row>
    <row r="92" spans="1:46" x14ac:dyDescent="0.25">
      <c r="A92" s="6">
        <f t="shared" si="1"/>
        <v>90</v>
      </c>
      <c r="B92" s="3"/>
      <c r="C92" s="3"/>
      <c r="D92" s="3"/>
      <c r="E92" s="3"/>
      <c r="F92" s="43"/>
      <c r="G92" s="6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</row>
    <row r="93" spans="1:46" x14ac:dyDescent="0.25">
      <c r="A93" s="6">
        <f t="shared" si="1"/>
        <v>91</v>
      </c>
      <c r="B93" s="3"/>
      <c r="C93" s="3"/>
      <c r="D93" s="3"/>
      <c r="E93" s="3"/>
      <c r="F93" s="43"/>
      <c r="G93" s="6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</row>
    <row r="94" spans="1:46" x14ac:dyDescent="0.25">
      <c r="A94" s="6">
        <f t="shared" si="1"/>
        <v>92</v>
      </c>
      <c r="B94" s="3"/>
      <c r="C94" s="3"/>
      <c r="D94" s="3"/>
      <c r="E94" s="3"/>
      <c r="F94" s="43"/>
      <c r="G94" s="6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</row>
    <row r="95" spans="1:46" x14ac:dyDescent="0.25">
      <c r="A95" s="6">
        <f t="shared" si="1"/>
        <v>93</v>
      </c>
      <c r="B95" s="3"/>
      <c r="C95" s="3"/>
      <c r="D95" s="3"/>
      <c r="E95" s="3"/>
      <c r="F95" s="43"/>
      <c r="G95" s="6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</row>
    <row r="96" spans="1:46" x14ac:dyDescent="0.25">
      <c r="A96" s="6">
        <f t="shared" si="1"/>
        <v>94</v>
      </c>
      <c r="B96" s="3"/>
      <c r="C96" s="3"/>
      <c r="D96" s="3"/>
      <c r="E96" s="3"/>
      <c r="F96" s="43"/>
      <c r="G96" s="6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</row>
    <row r="97" spans="1:46" x14ac:dyDescent="0.25">
      <c r="A97" s="6">
        <f t="shared" si="1"/>
        <v>95</v>
      </c>
      <c r="B97" s="3"/>
      <c r="C97" s="3"/>
      <c r="D97" s="3"/>
      <c r="E97" s="3"/>
      <c r="F97" s="43"/>
      <c r="G97" s="6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</row>
    <row r="98" spans="1:46" x14ac:dyDescent="0.25">
      <c r="A98" s="6">
        <f t="shared" si="1"/>
        <v>96</v>
      </c>
      <c r="B98" s="3"/>
      <c r="C98" s="3"/>
      <c r="D98" s="3"/>
      <c r="E98" s="3"/>
      <c r="F98" s="43"/>
      <c r="G98" s="6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</row>
    <row r="99" spans="1:46" x14ac:dyDescent="0.25">
      <c r="A99" s="6">
        <f t="shared" si="1"/>
        <v>97</v>
      </c>
      <c r="B99" s="3"/>
      <c r="C99" s="3"/>
      <c r="D99" s="3"/>
      <c r="E99" s="3"/>
      <c r="F99" s="43"/>
      <c r="G99" s="6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</row>
    <row r="100" spans="1:46" x14ac:dyDescent="0.25">
      <c r="A100" s="6">
        <f t="shared" si="1"/>
        <v>98</v>
      </c>
      <c r="B100" s="3"/>
      <c r="C100" s="3"/>
      <c r="D100" s="3"/>
      <c r="E100" s="3"/>
      <c r="F100" s="43"/>
      <c r="G100" s="6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</row>
    <row r="101" spans="1:46" x14ac:dyDescent="0.25">
      <c r="A101" s="6">
        <f t="shared" si="1"/>
        <v>99</v>
      </c>
      <c r="B101" s="3"/>
      <c r="C101" s="3"/>
      <c r="D101" s="3"/>
      <c r="E101" s="3"/>
      <c r="F101" s="43"/>
      <c r="G101" s="6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</row>
    <row r="102" spans="1:46" x14ac:dyDescent="0.25">
      <c r="A102" s="6">
        <f t="shared" si="1"/>
        <v>100</v>
      </c>
      <c r="B102" s="3"/>
      <c r="C102" s="3"/>
      <c r="D102" s="3"/>
      <c r="E102" s="3"/>
      <c r="F102" s="43"/>
      <c r="G102" s="6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</row>
    <row r="103" spans="1:46" x14ac:dyDescent="0.25">
      <c r="A103" s="6">
        <f t="shared" si="1"/>
        <v>101</v>
      </c>
      <c r="B103" s="3"/>
      <c r="C103" s="3"/>
      <c r="D103" s="3"/>
      <c r="E103" s="3"/>
      <c r="F103" s="43"/>
      <c r="G103" s="6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</row>
    <row r="104" spans="1:46" x14ac:dyDescent="0.25">
      <c r="A104" s="6">
        <f t="shared" si="1"/>
        <v>102</v>
      </c>
      <c r="B104" s="3"/>
      <c r="C104" s="3"/>
      <c r="D104" s="3"/>
      <c r="E104" s="3"/>
      <c r="F104" s="43"/>
      <c r="G104" s="6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</row>
    <row r="105" spans="1:46" x14ac:dyDescent="0.25">
      <c r="A105" s="15"/>
      <c r="B105" s="15"/>
      <c r="C105" s="15"/>
      <c r="D105" s="15"/>
      <c r="E105" s="15"/>
      <c r="F105" s="15"/>
      <c r="G105" s="16"/>
      <c r="H105" s="17">
        <f t="shared" ref="H105:AQ105" si="2">ROUNDUP(SUM(H3:H104)/2,0)*2</f>
        <v>0</v>
      </c>
      <c r="I105" s="17">
        <f t="shared" si="2"/>
        <v>0</v>
      </c>
      <c r="J105" s="17">
        <f t="shared" si="2"/>
        <v>0</v>
      </c>
      <c r="K105" s="17">
        <f t="shared" si="2"/>
        <v>0</v>
      </c>
      <c r="L105" s="17">
        <f t="shared" si="2"/>
        <v>0</v>
      </c>
      <c r="M105" s="17">
        <f t="shared" si="2"/>
        <v>0</v>
      </c>
      <c r="N105" s="17">
        <f t="shared" si="2"/>
        <v>0</v>
      </c>
      <c r="O105" s="17">
        <f t="shared" si="2"/>
        <v>0</v>
      </c>
      <c r="P105" s="17">
        <f t="shared" si="2"/>
        <v>0</v>
      </c>
      <c r="Q105" s="17">
        <f t="shared" si="2"/>
        <v>0</v>
      </c>
      <c r="R105" s="17">
        <f t="shared" si="2"/>
        <v>0</v>
      </c>
      <c r="S105" s="17">
        <f t="shared" si="2"/>
        <v>0</v>
      </c>
      <c r="T105" s="17">
        <f t="shared" si="2"/>
        <v>0</v>
      </c>
      <c r="U105" s="17">
        <f t="shared" si="2"/>
        <v>0</v>
      </c>
      <c r="V105" s="17">
        <f t="shared" si="2"/>
        <v>0</v>
      </c>
      <c r="W105" s="17">
        <f t="shared" si="2"/>
        <v>0</v>
      </c>
      <c r="X105" s="17">
        <f t="shared" si="2"/>
        <v>0</v>
      </c>
      <c r="Y105" s="17">
        <f t="shared" si="2"/>
        <v>0</v>
      </c>
      <c r="Z105" s="17">
        <f t="shared" si="2"/>
        <v>0</v>
      </c>
      <c r="AA105" s="17">
        <f t="shared" si="2"/>
        <v>0</v>
      </c>
      <c r="AB105" s="17">
        <f t="shared" si="2"/>
        <v>0</v>
      </c>
      <c r="AC105" s="17">
        <f t="shared" si="2"/>
        <v>0</v>
      </c>
      <c r="AD105" s="17">
        <f t="shared" si="2"/>
        <v>0</v>
      </c>
      <c r="AE105" s="17">
        <f t="shared" si="2"/>
        <v>0</v>
      </c>
      <c r="AF105" s="17">
        <f t="shared" si="2"/>
        <v>0</v>
      </c>
      <c r="AG105" s="17">
        <f t="shared" si="2"/>
        <v>0</v>
      </c>
      <c r="AH105" s="17">
        <f t="shared" si="2"/>
        <v>0</v>
      </c>
      <c r="AI105" s="17">
        <f t="shared" si="2"/>
        <v>0</v>
      </c>
      <c r="AJ105" s="17">
        <f t="shared" si="2"/>
        <v>0</v>
      </c>
      <c r="AK105" s="17">
        <f t="shared" si="2"/>
        <v>0</v>
      </c>
      <c r="AL105" s="17">
        <f t="shared" si="2"/>
        <v>0</v>
      </c>
      <c r="AM105" s="17">
        <f t="shared" si="2"/>
        <v>0</v>
      </c>
      <c r="AN105" s="17">
        <f t="shared" si="2"/>
        <v>0</v>
      </c>
      <c r="AO105" s="17">
        <f t="shared" si="2"/>
        <v>0</v>
      </c>
      <c r="AP105" s="17">
        <f t="shared" si="2"/>
        <v>0</v>
      </c>
      <c r="AQ105" s="17">
        <f t="shared" si="2"/>
        <v>0</v>
      </c>
      <c r="AR105" s="17">
        <f t="shared" ref="AR105:AT105" si="3">ROUNDUP(SUM(AR3:AR104)/2,0)*2</f>
        <v>0</v>
      </c>
      <c r="AS105" s="17">
        <f t="shared" si="3"/>
        <v>0</v>
      </c>
      <c r="AT105" s="17">
        <f t="shared" si="3"/>
        <v>0</v>
      </c>
    </row>
    <row r="107" spans="1:46" ht="16.5" thickBot="1" x14ac:dyDescent="0.3">
      <c r="F107" s="8"/>
      <c r="G107" s="7"/>
      <c r="H107" s="9">
        <v>2019</v>
      </c>
      <c r="I107" s="9">
        <v>2020</v>
      </c>
      <c r="J107" s="9">
        <v>2021</v>
      </c>
      <c r="K107" s="9">
        <v>2022</v>
      </c>
      <c r="L107" s="9">
        <v>2023</v>
      </c>
      <c r="M107" s="9">
        <v>2024</v>
      </c>
      <c r="N107" s="9">
        <v>2025</v>
      </c>
      <c r="O107" s="9">
        <v>2026</v>
      </c>
      <c r="P107" s="9">
        <v>2027</v>
      </c>
      <c r="Q107" s="9">
        <v>2028</v>
      </c>
      <c r="R107" s="9">
        <v>2029</v>
      </c>
      <c r="S107" s="9">
        <v>2030</v>
      </c>
      <c r="T107" s="9">
        <v>2031</v>
      </c>
      <c r="U107" s="9">
        <v>2032</v>
      </c>
      <c r="V107" s="9">
        <v>2033</v>
      </c>
      <c r="W107" s="9">
        <v>2034</v>
      </c>
      <c r="X107" s="9">
        <v>2035</v>
      </c>
      <c r="Y107" s="9">
        <v>2036</v>
      </c>
      <c r="Z107" s="9">
        <v>2037</v>
      </c>
      <c r="AA107" s="9">
        <v>2038</v>
      </c>
      <c r="AB107" s="9">
        <v>2039</v>
      </c>
      <c r="AC107" s="9">
        <v>2040</v>
      </c>
      <c r="AD107" s="9">
        <v>2041</v>
      </c>
      <c r="AE107" s="9">
        <v>2042</v>
      </c>
      <c r="AF107" s="9">
        <v>2043</v>
      </c>
      <c r="AG107" s="9">
        <v>2044</v>
      </c>
      <c r="AH107" s="9">
        <v>2045</v>
      </c>
      <c r="AI107" s="9">
        <v>2046</v>
      </c>
      <c r="AJ107" s="9">
        <v>2047</v>
      </c>
      <c r="AK107" s="9">
        <v>2048</v>
      </c>
      <c r="AL107" s="9">
        <v>2049</v>
      </c>
      <c r="AM107" s="9">
        <v>2050</v>
      </c>
      <c r="AN107" s="9">
        <v>2051</v>
      </c>
      <c r="AO107" s="9">
        <v>2052</v>
      </c>
      <c r="AP107" s="9">
        <v>2053</v>
      </c>
      <c r="AQ107" s="9">
        <v>2054</v>
      </c>
      <c r="AR107" s="9">
        <v>2055</v>
      </c>
      <c r="AS107" s="9">
        <v>2056</v>
      </c>
      <c r="AT107" s="9">
        <v>2057</v>
      </c>
    </row>
    <row r="108" spans="1:46" x14ac:dyDescent="0.25">
      <c r="F108" s="6" t="s">
        <v>45</v>
      </c>
      <c r="G108" s="7"/>
      <c r="H108" s="18">
        <f t="shared" ref="H108:Q110" si="4">ROUNDUP(SUMIF($F$3:$F$104,$F108,H$3:H$104),0)</f>
        <v>0</v>
      </c>
      <c r="I108" s="18">
        <f t="shared" si="4"/>
        <v>0</v>
      </c>
      <c r="J108" s="18">
        <f t="shared" si="4"/>
        <v>0</v>
      </c>
      <c r="K108" s="18">
        <f t="shared" si="4"/>
        <v>0</v>
      </c>
      <c r="L108" s="18">
        <f t="shared" si="4"/>
        <v>0</v>
      </c>
      <c r="M108" s="18">
        <f t="shared" si="4"/>
        <v>0</v>
      </c>
      <c r="N108" s="18">
        <f t="shared" si="4"/>
        <v>0</v>
      </c>
      <c r="O108" s="18">
        <f t="shared" si="4"/>
        <v>0</v>
      </c>
      <c r="P108" s="18">
        <f t="shared" si="4"/>
        <v>0</v>
      </c>
      <c r="Q108" s="18">
        <f t="shared" si="4"/>
        <v>0</v>
      </c>
      <c r="R108" s="18">
        <f t="shared" ref="R108:AA110" si="5">ROUNDUP(SUMIF($F$3:$F$104,$F108,R$3:R$104),0)</f>
        <v>0</v>
      </c>
      <c r="S108" s="18">
        <f t="shared" si="5"/>
        <v>0</v>
      </c>
      <c r="T108" s="18">
        <f t="shared" si="5"/>
        <v>0</v>
      </c>
      <c r="U108" s="18">
        <f t="shared" si="5"/>
        <v>0</v>
      </c>
      <c r="V108" s="18">
        <f t="shared" si="5"/>
        <v>0</v>
      </c>
      <c r="W108" s="18">
        <f t="shared" si="5"/>
        <v>0</v>
      </c>
      <c r="X108" s="18">
        <f t="shared" si="5"/>
        <v>0</v>
      </c>
      <c r="Y108" s="18">
        <f t="shared" si="5"/>
        <v>0</v>
      </c>
      <c r="Z108" s="18">
        <f t="shared" si="5"/>
        <v>0</v>
      </c>
      <c r="AA108" s="18">
        <f t="shared" si="5"/>
        <v>0</v>
      </c>
      <c r="AB108" s="18">
        <f t="shared" ref="AB108:AK110" si="6">ROUNDUP(SUMIF($F$3:$F$104,$F108,AB$3:AB$104),0)</f>
        <v>0</v>
      </c>
      <c r="AC108" s="18">
        <f t="shared" si="6"/>
        <v>0</v>
      </c>
      <c r="AD108" s="18">
        <f t="shared" si="6"/>
        <v>0</v>
      </c>
      <c r="AE108" s="18">
        <f t="shared" si="6"/>
        <v>0</v>
      </c>
      <c r="AF108" s="18">
        <f t="shared" si="6"/>
        <v>0</v>
      </c>
      <c r="AG108" s="18">
        <f t="shared" si="6"/>
        <v>0</v>
      </c>
      <c r="AH108" s="18">
        <f t="shared" si="6"/>
        <v>0</v>
      </c>
      <c r="AI108" s="18">
        <f t="shared" si="6"/>
        <v>0</v>
      </c>
      <c r="AJ108" s="18">
        <f t="shared" si="6"/>
        <v>0</v>
      </c>
      <c r="AK108" s="18">
        <f t="shared" si="6"/>
        <v>0</v>
      </c>
      <c r="AL108" s="18">
        <f t="shared" ref="AL108:AT110" si="7">ROUNDUP(SUMIF($F$3:$F$104,$F108,AL$3:AL$104),0)</f>
        <v>0</v>
      </c>
      <c r="AM108" s="18">
        <f t="shared" si="7"/>
        <v>0</v>
      </c>
      <c r="AN108" s="18">
        <f t="shared" si="7"/>
        <v>0</v>
      </c>
      <c r="AO108" s="18">
        <f t="shared" si="7"/>
        <v>0</v>
      </c>
      <c r="AP108" s="18">
        <f t="shared" si="7"/>
        <v>0</v>
      </c>
      <c r="AQ108" s="18">
        <f t="shared" si="7"/>
        <v>0</v>
      </c>
      <c r="AR108" s="18">
        <f t="shared" si="7"/>
        <v>0</v>
      </c>
      <c r="AS108" s="18">
        <f t="shared" si="7"/>
        <v>0</v>
      </c>
      <c r="AT108" s="18">
        <f t="shared" si="7"/>
        <v>0</v>
      </c>
    </row>
    <row r="109" spans="1:46" x14ac:dyDescent="0.25">
      <c r="F109" s="6"/>
      <c r="G109" s="7"/>
      <c r="H109" s="18">
        <f t="shared" si="4"/>
        <v>0</v>
      </c>
      <c r="I109" s="18">
        <f t="shared" si="4"/>
        <v>0</v>
      </c>
      <c r="J109" s="18">
        <f t="shared" si="4"/>
        <v>0</v>
      </c>
      <c r="K109" s="18">
        <f t="shared" si="4"/>
        <v>0</v>
      </c>
      <c r="L109" s="18">
        <f t="shared" si="4"/>
        <v>0</v>
      </c>
      <c r="M109" s="18">
        <f t="shared" si="4"/>
        <v>0</v>
      </c>
      <c r="N109" s="18">
        <f t="shared" si="4"/>
        <v>0</v>
      </c>
      <c r="O109" s="18">
        <f t="shared" si="4"/>
        <v>0</v>
      </c>
      <c r="P109" s="18">
        <f t="shared" si="4"/>
        <v>0</v>
      </c>
      <c r="Q109" s="18">
        <f t="shared" si="4"/>
        <v>0</v>
      </c>
      <c r="R109" s="18">
        <f t="shared" si="5"/>
        <v>0</v>
      </c>
      <c r="S109" s="18">
        <f t="shared" si="5"/>
        <v>0</v>
      </c>
      <c r="T109" s="18">
        <f t="shared" si="5"/>
        <v>0</v>
      </c>
      <c r="U109" s="18">
        <f t="shared" si="5"/>
        <v>0</v>
      </c>
      <c r="V109" s="18">
        <f t="shared" si="5"/>
        <v>0</v>
      </c>
      <c r="W109" s="18">
        <f t="shared" si="5"/>
        <v>0</v>
      </c>
      <c r="X109" s="18">
        <f t="shared" si="5"/>
        <v>0</v>
      </c>
      <c r="Y109" s="18">
        <f t="shared" si="5"/>
        <v>0</v>
      </c>
      <c r="Z109" s="18">
        <f t="shared" si="5"/>
        <v>0</v>
      </c>
      <c r="AA109" s="18">
        <f t="shared" si="5"/>
        <v>0</v>
      </c>
      <c r="AB109" s="18">
        <f t="shared" si="6"/>
        <v>0</v>
      </c>
      <c r="AC109" s="18">
        <f t="shared" si="6"/>
        <v>0</v>
      </c>
      <c r="AD109" s="18">
        <f t="shared" si="6"/>
        <v>0</v>
      </c>
      <c r="AE109" s="18">
        <f t="shared" si="6"/>
        <v>0</v>
      </c>
      <c r="AF109" s="18">
        <f t="shared" si="6"/>
        <v>0</v>
      </c>
      <c r="AG109" s="18">
        <f t="shared" si="6"/>
        <v>0</v>
      </c>
      <c r="AH109" s="18">
        <f t="shared" si="6"/>
        <v>0</v>
      </c>
      <c r="AI109" s="18">
        <f t="shared" si="6"/>
        <v>0</v>
      </c>
      <c r="AJ109" s="18">
        <f t="shared" si="6"/>
        <v>0</v>
      </c>
      <c r="AK109" s="18">
        <f t="shared" si="6"/>
        <v>0</v>
      </c>
      <c r="AL109" s="18">
        <f t="shared" si="7"/>
        <v>0</v>
      </c>
      <c r="AM109" s="18">
        <f t="shared" si="7"/>
        <v>0</v>
      </c>
      <c r="AN109" s="18">
        <f t="shared" si="7"/>
        <v>0</v>
      </c>
      <c r="AO109" s="18">
        <f t="shared" si="7"/>
        <v>0</v>
      </c>
      <c r="AP109" s="18">
        <f t="shared" si="7"/>
        <v>0</v>
      </c>
      <c r="AQ109" s="18">
        <f t="shared" si="7"/>
        <v>0</v>
      </c>
      <c r="AR109" s="18">
        <f t="shared" si="7"/>
        <v>0</v>
      </c>
      <c r="AS109" s="18">
        <f t="shared" si="7"/>
        <v>0</v>
      </c>
      <c r="AT109" s="18">
        <f t="shared" si="7"/>
        <v>0</v>
      </c>
    </row>
    <row r="110" spans="1:46" x14ac:dyDescent="0.25">
      <c r="F110" s="6"/>
      <c r="G110" s="7"/>
      <c r="H110" s="18">
        <f t="shared" si="4"/>
        <v>0</v>
      </c>
      <c r="I110" s="18">
        <f t="shared" si="4"/>
        <v>0</v>
      </c>
      <c r="J110" s="18">
        <f t="shared" si="4"/>
        <v>0</v>
      </c>
      <c r="K110" s="18">
        <f t="shared" si="4"/>
        <v>0</v>
      </c>
      <c r="L110" s="18">
        <f t="shared" si="4"/>
        <v>0</v>
      </c>
      <c r="M110" s="18">
        <f t="shared" si="4"/>
        <v>0</v>
      </c>
      <c r="N110" s="18">
        <f t="shared" si="4"/>
        <v>0</v>
      </c>
      <c r="O110" s="18">
        <f t="shared" si="4"/>
        <v>0</v>
      </c>
      <c r="P110" s="18">
        <f t="shared" si="4"/>
        <v>0</v>
      </c>
      <c r="Q110" s="18">
        <f t="shared" si="4"/>
        <v>0</v>
      </c>
      <c r="R110" s="18">
        <f t="shared" si="5"/>
        <v>0</v>
      </c>
      <c r="S110" s="18">
        <f t="shared" si="5"/>
        <v>0</v>
      </c>
      <c r="T110" s="18">
        <f t="shared" si="5"/>
        <v>0</v>
      </c>
      <c r="U110" s="18">
        <f t="shared" si="5"/>
        <v>0</v>
      </c>
      <c r="V110" s="18">
        <f t="shared" si="5"/>
        <v>0</v>
      </c>
      <c r="W110" s="18">
        <f t="shared" si="5"/>
        <v>0</v>
      </c>
      <c r="X110" s="18">
        <f t="shared" si="5"/>
        <v>0</v>
      </c>
      <c r="Y110" s="18">
        <f t="shared" si="5"/>
        <v>0</v>
      </c>
      <c r="Z110" s="18">
        <f t="shared" si="5"/>
        <v>0</v>
      </c>
      <c r="AA110" s="18">
        <f t="shared" si="5"/>
        <v>0</v>
      </c>
      <c r="AB110" s="18">
        <f t="shared" si="6"/>
        <v>0</v>
      </c>
      <c r="AC110" s="18">
        <f t="shared" si="6"/>
        <v>0</v>
      </c>
      <c r="AD110" s="18">
        <f t="shared" si="6"/>
        <v>0</v>
      </c>
      <c r="AE110" s="18">
        <f t="shared" si="6"/>
        <v>0</v>
      </c>
      <c r="AF110" s="18">
        <f t="shared" si="6"/>
        <v>0</v>
      </c>
      <c r="AG110" s="18">
        <f t="shared" si="6"/>
        <v>0</v>
      </c>
      <c r="AH110" s="18">
        <f t="shared" si="6"/>
        <v>0</v>
      </c>
      <c r="AI110" s="18">
        <f t="shared" si="6"/>
        <v>0</v>
      </c>
      <c r="AJ110" s="18">
        <f t="shared" si="6"/>
        <v>0</v>
      </c>
      <c r="AK110" s="18">
        <f t="shared" si="6"/>
        <v>0</v>
      </c>
      <c r="AL110" s="18">
        <f t="shared" si="7"/>
        <v>0</v>
      </c>
      <c r="AM110" s="18">
        <f t="shared" si="7"/>
        <v>0</v>
      </c>
      <c r="AN110" s="18">
        <f t="shared" si="7"/>
        <v>0</v>
      </c>
      <c r="AO110" s="18">
        <f t="shared" si="7"/>
        <v>0</v>
      </c>
      <c r="AP110" s="18">
        <f t="shared" si="7"/>
        <v>0</v>
      </c>
      <c r="AQ110" s="18">
        <f t="shared" si="7"/>
        <v>0</v>
      </c>
      <c r="AR110" s="18">
        <f t="shared" si="7"/>
        <v>0</v>
      </c>
      <c r="AS110" s="18">
        <f t="shared" si="7"/>
        <v>0</v>
      </c>
      <c r="AT110" s="18">
        <f t="shared" si="7"/>
        <v>0</v>
      </c>
    </row>
    <row r="111" spans="1:46" x14ac:dyDescent="0.25">
      <c r="F111" s="15" t="s">
        <v>17</v>
      </c>
      <c r="G111" s="7"/>
      <c r="H111" s="20">
        <f>SUM(H108:H110)</f>
        <v>0</v>
      </c>
      <c r="I111" s="20">
        <f t="shared" ref="I111:AQ111" si="8">SUM(I108:I110)</f>
        <v>0</v>
      </c>
      <c r="J111" s="20">
        <f t="shared" si="8"/>
        <v>0</v>
      </c>
      <c r="K111" s="20">
        <f t="shared" si="8"/>
        <v>0</v>
      </c>
      <c r="L111" s="20">
        <f t="shared" si="8"/>
        <v>0</v>
      </c>
      <c r="M111" s="20">
        <f t="shared" si="8"/>
        <v>0</v>
      </c>
      <c r="N111" s="20">
        <f t="shared" si="8"/>
        <v>0</v>
      </c>
      <c r="O111" s="20">
        <f t="shared" si="8"/>
        <v>0</v>
      </c>
      <c r="P111" s="20">
        <f t="shared" si="8"/>
        <v>0</v>
      </c>
      <c r="Q111" s="20">
        <f t="shared" si="8"/>
        <v>0</v>
      </c>
      <c r="R111" s="20">
        <f t="shared" si="8"/>
        <v>0</v>
      </c>
      <c r="S111" s="20">
        <f t="shared" si="8"/>
        <v>0</v>
      </c>
      <c r="T111" s="20">
        <f t="shared" si="8"/>
        <v>0</v>
      </c>
      <c r="U111" s="20">
        <f t="shared" si="8"/>
        <v>0</v>
      </c>
      <c r="V111" s="20">
        <f t="shared" si="8"/>
        <v>0</v>
      </c>
      <c r="W111" s="20">
        <f t="shared" si="8"/>
        <v>0</v>
      </c>
      <c r="X111" s="20">
        <f t="shared" si="8"/>
        <v>0</v>
      </c>
      <c r="Y111" s="20">
        <f t="shared" si="8"/>
        <v>0</v>
      </c>
      <c r="Z111" s="20">
        <f t="shared" si="8"/>
        <v>0</v>
      </c>
      <c r="AA111" s="20">
        <f t="shared" si="8"/>
        <v>0</v>
      </c>
      <c r="AB111" s="20">
        <f t="shared" si="8"/>
        <v>0</v>
      </c>
      <c r="AC111" s="20">
        <f t="shared" si="8"/>
        <v>0</v>
      </c>
      <c r="AD111" s="20">
        <f t="shared" si="8"/>
        <v>0</v>
      </c>
      <c r="AE111" s="20">
        <f t="shared" si="8"/>
        <v>0</v>
      </c>
      <c r="AF111" s="20">
        <f t="shared" si="8"/>
        <v>0</v>
      </c>
      <c r="AG111" s="20">
        <f t="shared" si="8"/>
        <v>0</v>
      </c>
      <c r="AH111" s="20">
        <f t="shared" si="8"/>
        <v>0</v>
      </c>
      <c r="AI111" s="20">
        <f t="shared" si="8"/>
        <v>0</v>
      </c>
      <c r="AJ111" s="20">
        <f t="shared" si="8"/>
        <v>0</v>
      </c>
      <c r="AK111" s="20">
        <f t="shared" si="8"/>
        <v>0</v>
      </c>
      <c r="AL111" s="20">
        <f t="shared" si="8"/>
        <v>0</v>
      </c>
      <c r="AM111" s="20">
        <f t="shared" si="8"/>
        <v>0</v>
      </c>
      <c r="AN111" s="20">
        <f t="shared" si="8"/>
        <v>0</v>
      </c>
      <c r="AO111" s="20">
        <f t="shared" si="8"/>
        <v>0</v>
      </c>
      <c r="AP111" s="20">
        <f t="shared" si="8"/>
        <v>0</v>
      </c>
      <c r="AQ111" s="20">
        <f t="shared" si="8"/>
        <v>0</v>
      </c>
      <c r="AR111" s="20">
        <f t="shared" ref="AR111:AT111" si="9">SUM(AR108:AR110)</f>
        <v>0</v>
      </c>
      <c r="AS111" s="20">
        <f t="shared" si="9"/>
        <v>0</v>
      </c>
      <c r="AT111" s="20">
        <f t="shared" si="9"/>
        <v>0</v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5" tint="-0.249977111117893"/>
  </sheetPr>
  <dimension ref="A2:AT111"/>
  <sheetViews>
    <sheetView showGridLines="0" zoomScale="70" zoomScaleNormal="70" workbookViewId="0">
      <selection activeCell="P27" sqref="P27"/>
    </sheetView>
  </sheetViews>
  <sheetFormatPr defaultColWidth="9.140625" defaultRowHeight="15" x14ac:dyDescent="0.25"/>
  <cols>
    <col min="1" max="1" width="7.42578125" style="32" bestFit="1" customWidth="1"/>
    <col min="2" max="2" width="34.85546875" style="32" bestFit="1" customWidth="1"/>
    <col min="3" max="4" width="23.42578125" style="32" bestFit="1" customWidth="1"/>
    <col min="5" max="5" width="23" style="32" bestFit="1" customWidth="1"/>
    <col min="6" max="6" width="16.42578125" style="32" bestFit="1" customWidth="1"/>
    <col min="7" max="7" width="1" style="32" customWidth="1"/>
    <col min="8" max="44" width="8.28515625" style="32" bestFit="1" customWidth="1"/>
    <col min="45" max="45" width="8.28515625" style="32" customWidth="1"/>
    <col min="46" max="46" width="8.28515625" style="32" bestFit="1" customWidth="1"/>
    <col min="47" max="16384" width="9.140625" style="32"/>
  </cols>
  <sheetData>
    <row r="2" spans="1:46" ht="16.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28</v>
      </c>
      <c r="F2" s="8" t="s">
        <v>30</v>
      </c>
      <c r="G2" s="7"/>
      <c r="H2" s="9">
        <v>2019</v>
      </c>
      <c r="I2" s="9">
        <v>2020</v>
      </c>
      <c r="J2" s="9">
        <v>2021</v>
      </c>
      <c r="K2" s="9">
        <v>2022</v>
      </c>
      <c r="L2" s="9">
        <v>2023</v>
      </c>
      <c r="M2" s="9">
        <v>2024</v>
      </c>
      <c r="N2" s="9">
        <v>2025</v>
      </c>
      <c r="O2" s="9">
        <v>2026</v>
      </c>
      <c r="P2" s="9">
        <v>2027</v>
      </c>
      <c r="Q2" s="9">
        <v>2028</v>
      </c>
      <c r="R2" s="9">
        <v>2029</v>
      </c>
      <c r="S2" s="9">
        <v>2030</v>
      </c>
      <c r="T2" s="9">
        <v>2031</v>
      </c>
      <c r="U2" s="9">
        <v>2032</v>
      </c>
      <c r="V2" s="9">
        <v>2033</v>
      </c>
      <c r="W2" s="9">
        <v>2034</v>
      </c>
      <c r="X2" s="9">
        <v>2035</v>
      </c>
      <c r="Y2" s="9">
        <v>2036</v>
      </c>
      <c r="Z2" s="9">
        <v>2037</v>
      </c>
      <c r="AA2" s="9">
        <v>2038</v>
      </c>
      <c r="AB2" s="9">
        <v>2039</v>
      </c>
      <c r="AC2" s="9">
        <v>2040</v>
      </c>
      <c r="AD2" s="9">
        <v>2041</v>
      </c>
      <c r="AE2" s="9">
        <v>2042</v>
      </c>
      <c r="AF2" s="9">
        <v>2043</v>
      </c>
      <c r="AG2" s="9">
        <v>2044</v>
      </c>
      <c r="AH2" s="9">
        <v>2045</v>
      </c>
      <c r="AI2" s="9">
        <v>2046</v>
      </c>
      <c r="AJ2" s="9">
        <v>2047</v>
      </c>
      <c r="AK2" s="9">
        <v>2048</v>
      </c>
      <c r="AL2" s="9">
        <v>2049</v>
      </c>
      <c r="AM2" s="9">
        <v>2050</v>
      </c>
      <c r="AN2" s="9">
        <v>2051</v>
      </c>
      <c r="AO2" s="9">
        <v>2052</v>
      </c>
      <c r="AP2" s="9">
        <v>2053</v>
      </c>
      <c r="AQ2" s="9">
        <v>2054</v>
      </c>
      <c r="AR2" s="9">
        <v>2055</v>
      </c>
      <c r="AS2" s="9">
        <v>2056</v>
      </c>
      <c r="AT2" s="9">
        <v>2057</v>
      </c>
    </row>
    <row r="3" spans="1:46" x14ac:dyDescent="0.25">
      <c r="A3" s="6">
        <v>1</v>
      </c>
      <c r="B3" s="3" t="e">
        <f>VLOOKUP($A3,#REF!,2,0)</f>
        <v>#REF!</v>
      </c>
      <c r="C3" s="3" t="e">
        <f>VLOOKUP($A3,#REF!,3,0)</f>
        <v>#REF!</v>
      </c>
      <c r="D3" s="3" t="e">
        <f>VLOOKUP($A3,#REF!,7,0)</f>
        <v>#REF!</v>
      </c>
      <c r="E3" s="3" t="e">
        <f>VLOOKUP($A3,#REF!,22,0)</f>
        <v>#REF!</v>
      </c>
      <c r="F3" s="43" t="str">
        <f>VLOOKUP(A3,'Trem Tipo Medio'!A:I,8,0)</f>
        <v>AC44</v>
      </c>
      <c r="G3" s="6"/>
      <c r="H3" s="18">
        <f>(1+Premissas!C$5)*Frequencia!G3*SUMIFS('Trem Tipo Medio'!$W:$W,'Trem Tipo Medio'!$A:$A,$A3,'Trem Tipo Medio'!$AE:$AE,"&lt;="&amp;H$2,'Trem Tipo Medio'!$AF:$AF,"&gt;="&amp;H$2)*(2*SUMIFS('Trem Tipo Medio'!$X:$X,'Trem Tipo Medio'!$A:$A,$A3,'Trem Tipo Medio'!$AE:$AE,"&lt;="&amp;H$2,'Trem Tipo Medio'!$AF:$AF,"&gt;="&amp;H$2)/(24*Premissas!C$3))</f>
        <v>0</v>
      </c>
      <c r="I3" s="18">
        <f>(1+Premissas!D$5)*Frequencia!H3*SUMIFS('Trem Tipo Medio'!$W:$W,'Trem Tipo Medio'!$A:$A,$A3,'Trem Tipo Medio'!$AE:$AE,"&lt;="&amp;I$2,'Trem Tipo Medio'!$AF:$AF,"&gt;="&amp;I$2)*(2*SUMIFS('Trem Tipo Medio'!$X:$X,'Trem Tipo Medio'!$A:$A,$A3,'Trem Tipo Medio'!$AE:$AE,"&lt;="&amp;I$2,'Trem Tipo Medio'!$AF:$AF,"&gt;="&amp;I$2)/(24*Premissas!D$3))</f>
        <v>0</v>
      </c>
      <c r="J3" s="18">
        <f>(1+Premissas!E$5)*Frequencia!I3*SUMIFS('Trem Tipo Medio'!$W:$W,'Trem Tipo Medio'!$A:$A,$A3,'Trem Tipo Medio'!$AE:$AE,"&lt;="&amp;J$2,'Trem Tipo Medio'!$AF:$AF,"&gt;="&amp;J$2)*(2*SUMIFS('Trem Tipo Medio'!$X:$X,'Trem Tipo Medio'!$A:$A,$A3,'Trem Tipo Medio'!$AE:$AE,"&lt;="&amp;J$2,'Trem Tipo Medio'!$AF:$AF,"&gt;="&amp;J$2)/(24*Premissas!E$3))</f>
        <v>0</v>
      </c>
      <c r="K3" s="18">
        <f>(1+Premissas!F$5)*Frequencia!J3*SUMIFS('Trem Tipo Medio'!$W:$W,'Trem Tipo Medio'!$A:$A,$A3,'Trem Tipo Medio'!$AE:$AE,"&lt;="&amp;K$2,'Trem Tipo Medio'!$AF:$AF,"&gt;="&amp;K$2)*(2*SUMIFS('Trem Tipo Medio'!$X:$X,'Trem Tipo Medio'!$A:$A,$A3,'Trem Tipo Medio'!$AE:$AE,"&lt;="&amp;K$2,'Trem Tipo Medio'!$AF:$AF,"&gt;="&amp;K$2)/(24*Premissas!F$3))</f>
        <v>0</v>
      </c>
      <c r="L3" s="18">
        <f>(1+Premissas!G$5)*Frequencia!K3*SUMIFS('Trem Tipo Medio'!$W:$W,'Trem Tipo Medio'!$A:$A,$A3,'Trem Tipo Medio'!$AE:$AE,"&lt;="&amp;L$2,'Trem Tipo Medio'!$AF:$AF,"&gt;="&amp;L$2)*(2*SUMIFS('Trem Tipo Medio'!$X:$X,'Trem Tipo Medio'!$A:$A,$A3,'Trem Tipo Medio'!$AE:$AE,"&lt;="&amp;L$2,'Trem Tipo Medio'!$AF:$AF,"&gt;="&amp;L$2)/(24*Premissas!G$3))</f>
        <v>0</v>
      </c>
      <c r="M3" s="18">
        <f>(1+Premissas!H$5)*Frequencia!L3*SUMIFS('Trem Tipo Medio'!$W:$W,'Trem Tipo Medio'!$A:$A,$A3,'Trem Tipo Medio'!$AE:$AE,"&lt;="&amp;M$2,'Trem Tipo Medio'!$AF:$AF,"&gt;="&amp;M$2)*(2*SUMIFS('Trem Tipo Medio'!$X:$X,'Trem Tipo Medio'!$A:$A,$A3,'Trem Tipo Medio'!$AE:$AE,"&lt;="&amp;M$2,'Trem Tipo Medio'!$AF:$AF,"&gt;="&amp;M$2)/(24*Premissas!H$3))</f>
        <v>0</v>
      </c>
      <c r="N3" s="18">
        <f>(1+Premissas!I$5)*Frequencia!M3*SUMIFS('Trem Tipo Medio'!$W:$W,'Trem Tipo Medio'!$A:$A,$A3,'Trem Tipo Medio'!$AE:$AE,"&lt;="&amp;N$2,'Trem Tipo Medio'!$AF:$AF,"&gt;="&amp;N$2)*(2*SUMIFS('Trem Tipo Medio'!$X:$X,'Trem Tipo Medio'!$A:$A,$A3,'Trem Tipo Medio'!$AE:$AE,"&lt;="&amp;N$2,'Trem Tipo Medio'!$AF:$AF,"&gt;="&amp;N$2)/(24*Premissas!I$3))</f>
        <v>0</v>
      </c>
      <c r="O3" s="18">
        <f>(1+Premissas!J$5)*Frequencia!N3*SUMIFS('Trem Tipo Medio'!$W:$W,'Trem Tipo Medio'!$A:$A,$A3,'Trem Tipo Medio'!$AE:$AE,"&lt;="&amp;O$2,'Trem Tipo Medio'!$AF:$AF,"&gt;="&amp;O$2)*(2*SUMIFS('Trem Tipo Medio'!$X:$X,'Trem Tipo Medio'!$A:$A,$A3,'Trem Tipo Medio'!$AE:$AE,"&lt;="&amp;O$2,'Trem Tipo Medio'!$AF:$AF,"&gt;="&amp;O$2)/(24*Premissas!J$3))</f>
        <v>0</v>
      </c>
      <c r="P3" s="18">
        <f>(1+Premissas!K$5)*Frequencia!O3*SUMIFS('Trem Tipo Medio'!$W:$W,'Trem Tipo Medio'!$A:$A,$A3,'Trem Tipo Medio'!$AE:$AE,"&lt;="&amp;P$2,'Trem Tipo Medio'!$AF:$AF,"&gt;="&amp;P$2)*(2*SUMIFS('Trem Tipo Medio'!$X:$X,'Trem Tipo Medio'!$A:$A,$A3,'Trem Tipo Medio'!$AE:$AE,"&lt;="&amp;P$2,'Trem Tipo Medio'!$AF:$AF,"&gt;="&amp;P$2)/(24*Premissas!K$3))</f>
        <v>0</v>
      </c>
      <c r="Q3" s="18">
        <f>(1+Premissas!L$5)*Frequencia!P3*SUMIFS('Trem Tipo Medio'!$W:$W,'Trem Tipo Medio'!$A:$A,$A3,'Trem Tipo Medio'!$AE:$AE,"&lt;="&amp;Q$2,'Trem Tipo Medio'!$AF:$AF,"&gt;="&amp;Q$2)*(2*SUMIFS('Trem Tipo Medio'!$X:$X,'Trem Tipo Medio'!$A:$A,$A3,'Trem Tipo Medio'!$AE:$AE,"&lt;="&amp;Q$2,'Trem Tipo Medio'!$AF:$AF,"&gt;="&amp;Q$2)/(24*Premissas!L$3))</f>
        <v>0</v>
      </c>
      <c r="R3" s="18">
        <f>(1+Premissas!M$5)*Frequencia!Q3*SUMIFS('Trem Tipo Medio'!$W:$W,'Trem Tipo Medio'!$A:$A,$A3,'Trem Tipo Medio'!$AE:$AE,"&lt;="&amp;R$2,'Trem Tipo Medio'!$AF:$AF,"&gt;="&amp;R$2)*(2*SUMIFS('Trem Tipo Medio'!$X:$X,'Trem Tipo Medio'!$A:$A,$A3,'Trem Tipo Medio'!$AE:$AE,"&lt;="&amp;R$2,'Trem Tipo Medio'!$AF:$AF,"&gt;="&amp;R$2)/(24*Premissas!M$3))</f>
        <v>0</v>
      </c>
      <c r="S3" s="18">
        <f>(1+Premissas!N$5)*Frequencia!R3*SUMIFS('Trem Tipo Medio'!$W:$W,'Trem Tipo Medio'!$A:$A,$A3,'Trem Tipo Medio'!$AE:$AE,"&lt;="&amp;S$2,'Trem Tipo Medio'!$AF:$AF,"&gt;="&amp;S$2)*(2*SUMIFS('Trem Tipo Medio'!$X:$X,'Trem Tipo Medio'!$A:$A,$A3,'Trem Tipo Medio'!$AE:$AE,"&lt;="&amp;S$2,'Trem Tipo Medio'!$AF:$AF,"&gt;="&amp;S$2)/(24*Premissas!N$3))</f>
        <v>0</v>
      </c>
      <c r="T3" s="18">
        <f>(1+Premissas!O$5)*Frequencia!S3*SUMIFS('Trem Tipo Medio'!$W:$W,'Trem Tipo Medio'!$A:$A,$A3,'Trem Tipo Medio'!$AE:$AE,"&lt;="&amp;T$2,'Trem Tipo Medio'!$AF:$AF,"&gt;="&amp;T$2)*(2*SUMIFS('Trem Tipo Medio'!$X:$X,'Trem Tipo Medio'!$A:$A,$A3,'Trem Tipo Medio'!$AE:$AE,"&lt;="&amp;T$2,'Trem Tipo Medio'!$AF:$AF,"&gt;="&amp;T$2)/(24*Premissas!O$3))</f>
        <v>0</v>
      </c>
      <c r="U3" s="18">
        <f>(1+Premissas!P$5)*Frequencia!T3*SUMIFS('Trem Tipo Medio'!$W:$W,'Trem Tipo Medio'!$A:$A,$A3,'Trem Tipo Medio'!$AE:$AE,"&lt;="&amp;U$2,'Trem Tipo Medio'!$AF:$AF,"&gt;="&amp;U$2)*(2*SUMIFS('Trem Tipo Medio'!$X:$X,'Trem Tipo Medio'!$A:$A,$A3,'Trem Tipo Medio'!$AE:$AE,"&lt;="&amp;U$2,'Trem Tipo Medio'!$AF:$AF,"&gt;="&amp;U$2)/(24*Premissas!P$3))</f>
        <v>0</v>
      </c>
      <c r="V3" s="18">
        <f>(1+Premissas!Q$5)*Frequencia!U3*SUMIFS('Trem Tipo Medio'!$W:$W,'Trem Tipo Medio'!$A:$A,$A3,'Trem Tipo Medio'!$AE:$AE,"&lt;="&amp;V$2,'Trem Tipo Medio'!$AF:$AF,"&gt;="&amp;V$2)*(2*SUMIFS('Trem Tipo Medio'!$X:$X,'Trem Tipo Medio'!$A:$A,$A3,'Trem Tipo Medio'!$AE:$AE,"&lt;="&amp;V$2,'Trem Tipo Medio'!$AF:$AF,"&gt;="&amp;V$2)/(24*Premissas!Q$3))</f>
        <v>0</v>
      </c>
      <c r="W3" s="18">
        <f>(1+Premissas!R$5)*Frequencia!V3*SUMIFS('Trem Tipo Medio'!$W:$W,'Trem Tipo Medio'!$A:$A,$A3,'Trem Tipo Medio'!$AE:$AE,"&lt;="&amp;W$2,'Trem Tipo Medio'!$AF:$AF,"&gt;="&amp;W$2)*(2*SUMIFS('Trem Tipo Medio'!$X:$X,'Trem Tipo Medio'!$A:$A,$A3,'Trem Tipo Medio'!$AE:$AE,"&lt;="&amp;W$2,'Trem Tipo Medio'!$AF:$AF,"&gt;="&amp;W$2)/(24*Premissas!R$3))</f>
        <v>0</v>
      </c>
      <c r="X3" s="18">
        <f>(1+Premissas!S$5)*Frequencia!W3*SUMIFS('Trem Tipo Medio'!$W:$W,'Trem Tipo Medio'!$A:$A,$A3,'Trem Tipo Medio'!$AE:$AE,"&lt;="&amp;X$2,'Trem Tipo Medio'!$AF:$AF,"&gt;="&amp;X$2)*(2*SUMIFS('Trem Tipo Medio'!$X:$X,'Trem Tipo Medio'!$A:$A,$A3,'Trem Tipo Medio'!$AE:$AE,"&lt;="&amp;X$2,'Trem Tipo Medio'!$AF:$AF,"&gt;="&amp;X$2)/(24*Premissas!S$3))</f>
        <v>0</v>
      </c>
      <c r="Y3" s="18">
        <f>(1+Premissas!T$5)*Frequencia!X3*SUMIFS('Trem Tipo Medio'!$W:$W,'Trem Tipo Medio'!$A:$A,$A3,'Trem Tipo Medio'!$AE:$AE,"&lt;="&amp;Y$2,'Trem Tipo Medio'!$AF:$AF,"&gt;="&amp;Y$2)*(2*SUMIFS('Trem Tipo Medio'!$X:$X,'Trem Tipo Medio'!$A:$A,$A3,'Trem Tipo Medio'!$AE:$AE,"&lt;="&amp;Y$2,'Trem Tipo Medio'!$AF:$AF,"&gt;="&amp;Y$2)/(24*Premissas!T$3))</f>
        <v>0</v>
      </c>
      <c r="Z3" s="18">
        <f>(1+Premissas!U$5)*Frequencia!Y3*SUMIFS('Trem Tipo Medio'!$W:$W,'Trem Tipo Medio'!$A:$A,$A3,'Trem Tipo Medio'!$AE:$AE,"&lt;="&amp;Z$2,'Trem Tipo Medio'!$AF:$AF,"&gt;="&amp;Z$2)*(2*SUMIFS('Trem Tipo Medio'!$X:$X,'Trem Tipo Medio'!$A:$A,$A3,'Trem Tipo Medio'!$AE:$AE,"&lt;="&amp;Z$2,'Trem Tipo Medio'!$AF:$AF,"&gt;="&amp;Z$2)/(24*Premissas!U$3))</f>
        <v>0</v>
      </c>
      <c r="AA3" s="18">
        <f>(1+Premissas!V$5)*Frequencia!Z3*SUMIFS('Trem Tipo Medio'!$W:$W,'Trem Tipo Medio'!$A:$A,$A3,'Trem Tipo Medio'!$AE:$AE,"&lt;="&amp;AA$2,'Trem Tipo Medio'!$AF:$AF,"&gt;="&amp;AA$2)*(2*SUMIFS('Trem Tipo Medio'!$X:$X,'Trem Tipo Medio'!$A:$A,$A3,'Trem Tipo Medio'!$AE:$AE,"&lt;="&amp;AA$2,'Trem Tipo Medio'!$AF:$AF,"&gt;="&amp;AA$2)/(24*Premissas!V$3))</f>
        <v>0</v>
      </c>
      <c r="AB3" s="18">
        <f>(1+Premissas!W$5)*Frequencia!AA3*SUMIFS('Trem Tipo Medio'!$W:$W,'Trem Tipo Medio'!$A:$A,$A3,'Trem Tipo Medio'!$AE:$AE,"&lt;="&amp;AB$2,'Trem Tipo Medio'!$AF:$AF,"&gt;="&amp;AB$2)*(2*SUMIFS('Trem Tipo Medio'!$X:$X,'Trem Tipo Medio'!$A:$A,$A3,'Trem Tipo Medio'!$AE:$AE,"&lt;="&amp;AB$2,'Trem Tipo Medio'!$AF:$AF,"&gt;="&amp;AB$2)/(24*Premissas!W$3))</f>
        <v>0</v>
      </c>
      <c r="AC3" s="18">
        <f>(1+Premissas!X$5)*Frequencia!AB3*SUMIFS('Trem Tipo Medio'!$W:$W,'Trem Tipo Medio'!$A:$A,$A3,'Trem Tipo Medio'!$AE:$AE,"&lt;="&amp;AC$2,'Trem Tipo Medio'!$AF:$AF,"&gt;="&amp;AC$2)*(2*SUMIFS('Trem Tipo Medio'!$X:$X,'Trem Tipo Medio'!$A:$A,$A3,'Trem Tipo Medio'!$AE:$AE,"&lt;="&amp;AC$2,'Trem Tipo Medio'!$AF:$AF,"&gt;="&amp;AC$2)/(24*Premissas!X$3))</f>
        <v>0</v>
      </c>
      <c r="AD3" s="18">
        <f>(1+Premissas!Y$5)*Frequencia!AC3*SUMIFS('Trem Tipo Medio'!$W:$W,'Trem Tipo Medio'!$A:$A,$A3,'Trem Tipo Medio'!$AE:$AE,"&lt;="&amp;AD$2,'Trem Tipo Medio'!$AF:$AF,"&gt;="&amp;AD$2)*(2*SUMIFS('Trem Tipo Medio'!$X:$X,'Trem Tipo Medio'!$A:$A,$A3,'Trem Tipo Medio'!$AE:$AE,"&lt;="&amp;AD$2,'Trem Tipo Medio'!$AF:$AF,"&gt;="&amp;AD$2)/(24*Premissas!Y$3))</f>
        <v>0</v>
      </c>
      <c r="AE3" s="18">
        <f>(1+Premissas!Z$5)*Frequencia!AD3*SUMIFS('Trem Tipo Medio'!$W:$W,'Trem Tipo Medio'!$A:$A,$A3,'Trem Tipo Medio'!$AE:$AE,"&lt;="&amp;AE$2,'Trem Tipo Medio'!$AF:$AF,"&gt;="&amp;AE$2)*(2*SUMIFS('Trem Tipo Medio'!$X:$X,'Trem Tipo Medio'!$A:$A,$A3,'Trem Tipo Medio'!$AE:$AE,"&lt;="&amp;AE$2,'Trem Tipo Medio'!$AF:$AF,"&gt;="&amp;AE$2)/(24*Premissas!Z$3))</f>
        <v>0</v>
      </c>
      <c r="AF3" s="18">
        <f>(1+Premissas!AA$5)*Frequencia!AE3*SUMIFS('Trem Tipo Medio'!$W:$W,'Trem Tipo Medio'!$A:$A,$A3,'Trem Tipo Medio'!$AE:$AE,"&lt;="&amp;AF$2,'Trem Tipo Medio'!$AF:$AF,"&gt;="&amp;AF$2)*(2*SUMIFS('Trem Tipo Medio'!$X:$X,'Trem Tipo Medio'!$A:$A,$A3,'Trem Tipo Medio'!$AE:$AE,"&lt;="&amp;AF$2,'Trem Tipo Medio'!$AF:$AF,"&gt;="&amp;AF$2)/(24*Premissas!AA$3))</f>
        <v>0</v>
      </c>
      <c r="AG3" s="18">
        <f>(1+Premissas!AB$5)*Frequencia!AF3*SUMIFS('Trem Tipo Medio'!$W:$W,'Trem Tipo Medio'!$A:$A,$A3,'Trem Tipo Medio'!$AE:$AE,"&lt;="&amp;AG$2,'Trem Tipo Medio'!$AF:$AF,"&gt;="&amp;AG$2)*(2*SUMIFS('Trem Tipo Medio'!$X:$X,'Trem Tipo Medio'!$A:$A,$A3,'Trem Tipo Medio'!$AE:$AE,"&lt;="&amp;AG$2,'Trem Tipo Medio'!$AF:$AF,"&gt;="&amp;AG$2)/(24*Premissas!AB$3))</f>
        <v>0</v>
      </c>
      <c r="AH3" s="18">
        <f>(1+Premissas!AC$5)*Frequencia!AG3*SUMIFS('Trem Tipo Medio'!$W:$W,'Trem Tipo Medio'!$A:$A,$A3,'Trem Tipo Medio'!$AE:$AE,"&lt;="&amp;AH$2,'Trem Tipo Medio'!$AF:$AF,"&gt;="&amp;AH$2)*(2*SUMIFS('Trem Tipo Medio'!$X:$X,'Trem Tipo Medio'!$A:$A,$A3,'Trem Tipo Medio'!$AE:$AE,"&lt;="&amp;AH$2,'Trem Tipo Medio'!$AF:$AF,"&gt;="&amp;AH$2)/(24*Premissas!AC$3))</f>
        <v>0</v>
      </c>
      <c r="AI3" s="18">
        <f>(1+Premissas!AD$5)*Frequencia!AH3*SUMIFS('Trem Tipo Medio'!$W:$W,'Trem Tipo Medio'!$A:$A,$A3,'Trem Tipo Medio'!$AE:$AE,"&lt;="&amp;AI$2,'Trem Tipo Medio'!$AF:$AF,"&gt;="&amp;AI$2)*(2*SUMIFS('Trem Tipo Medio'!$X:$X,'Trem Tipo Medio'!$A:$A,$A3,'Trem Tipo Medio'!$AE:$AE,"&lt;="&amp;AI$2,'Trem Tipo Medio'!$AF:$AF,"&gt;="&amp;AI$2)/(24*Premissas!AD$3))</f>
        <v>0</v>
      </c>
      <c r="AJ3" s="18">
        <f>(1+Premissas!AE$5)*Frequencia!AI3*SUMIFS('Trem Tipo Medio'!$W:$W,'Trem Tipo Medio'!$A:$A,$A3,'Trem Tipo Medio'!$AE:$AE,"&lt;="&amp;AJ$2,'Trem Tipo Medio'!$AF:$AF,"&gt;="&amp;AJ$2)*(2*SUMIFS('Trem Tipo Medio'!$X:$X,'Trem Tipo Medio'!$A:$A,$A3,'Trem Tipo Medio'!$AE:$AE,"&lt;="&amp;AJ$2,'Trem Tipo Medio'!$AF:$AF,"&gt;="&amp;AJ$2)/(24*Premissas!AE$3))</f>
        <v>0</v>
      </c>
      <c r="AK3" s="18">
        <f>(1+Premissas!AF$5)*Frequencia!AJ3*SUMIFS('Trem Tipo Medio'!$W:$W,'Trem Tipo Medio'!$A:$A,$A3,'Trem Tipo Medio'!$AE:$AE,"&lt;="&amp;AK$2,'Trem Tipo Medio'!$AF:$AF,"&gt;="&amp;AK$2)*(2*SUMIFS('Trem Tipo Medio'!$X:$X,'Trem Tipo Medio'!$A:$A,$A3,'Trem Tipo Medio'!$AE:$AE,"&lt;="&amp;AK$2,'Trem Tipo Medio'!$AF:$AF,"&gt;="&amp;AK$2)/(24*Premissas!AF$3))</f>
        <v>0</v>
      </c>
      <c r="AL3" s="18">
        <f>(1+Premissas!AG$5)*Frequencia!AK3*SUMIFS('Trem Tipo Medio'!$W:$W,'Trem Tipo Medio'!$A:$A,$A3,'Trem Tipo Medio'!$AE:$AE,"&lt;="&amp;AL$2,'Trem Tipo Medio'!$AF:$AF,"&gt;="&amp;AL$2)*(2*SUMIFS('Trem Tipo Medio'!$X:$X,'Trem Tipo Medio'!$A:$A,$A3,'Trem Tipo Medio'!$AE:$AE,"&lt;="&amp;AL$2,'Trem Tipo Medio'!$AF:$AF,"&gt;="&amp;AL$2)/(24*Premissas!AG$3))</f>
        <v>0</v>
      </c>
      <c r="AM3" s="18">
        <f>(1+Premissas!AH$5)*Frequencia!AL3*SUMIFS('Trem Tipo Medio'!$W:$W,'Trem Tipo Medio'!$A:$A,$A3,'Trem Tipo Medio'!$AE:$AE,"&lt;="&amp;AM$2,'Trem Tipo Medio'!$AF:$AF,"&gt;="&amp;AM$2)*(2*SUMIFS('Trem Tipo Medio'!$X:$X,'Trem Tipo Medio'!$A:$A,$A3,'Trem Tipo Medio'!$AE:$AE,"&lt;="&amp;AM$2,'Trem Tipo Medio'!$AF:$AF,"&gt;="&amp;AM$2)/(24*Premissas!AH$3))</f>
        <v>0</v>
      </c>
      <c r="AN3" s="18">
        <f>(1+Premissas!AI$5)*Frequencia!AM3*SUMIFS('Trem Tipo Medio'!$W:$W,'Trem Tipo Medio'!$A:$A,$A3,'Trem Tipo Medio'!$AE:$AE,"&lt;="&amp;AN$2,'Trem Tipo Medio'!$AF:$AF,"&gt;="&amp;AN$2)*(2*SUMIFS('Trem Tipo Medio'!$X:$X,'Trem Tipo Medio'!$A:$A,$A3,'Trem Tipo Medio'!$AE:$AE,"&lt;="&amp;AN$2,'Trem Tipo Medio'!$AF:$AF,"&gt;="&amp;AN$2)/(24*Premissas!AI$3))</f>
        <v>0</v>
      </c>
      <c r="AO3" s="18">
        <f>(1+Premissas!AJ$5)*Frequencia!AN3*SUMIFS('Trem Tipo Medio'!$W:$W,'Trem Tipo Medio'!$A:$A,$A3,'Trem Tipo Medio'!$AE:$AE,"&lt;="&amp;AO$2,'Trem Tipo Medio'!$AF:$AF,"&gt;="&amp;AO$2)*(2*SUMIFS('Trem Tipo Medio'!$X:$X,'Trem Tipo Medio'!$A:$A,$A3,'Trem Tipo Medio'!$AE:$AE,"&lt;="&amp;AO$2,'Trem Tipo Medio'!$AF:$AF,"&gt;="&amp;AO$2)/(24*Premissas!AJ$3))</f>
        <v>0</v>
      </c>
      <c r="AP3" s="18">
        <f>(1+Premissas!AK$5)*Frequencia!AO3*SUMIFS('Trem Tipo Medio'!$W:$W,'Trem Tipo Medio'!$A:$A,$A3,'Trem Tipo Medio'!$AE:$AE,"&lt;="&amp;AP$2,'Trem Tipo Medio'!$AF:$AF,"&gt;="&amp;AP$2)*(2*SUMIFS('Trem Tipo Medio'!$X:$X,'Trem Tipo Medio'!$A:$A,$A3,'Trem Tipo Medio'!$AE:$AE,"&lt;="&amp;AP$2,'Trem Tipo Medio'!$AF:$AF,"&gt;="&amp;AP$2)/(24*Premissas!AK$3))</f>
        <v>0</v>
      </c>
      <c r="AQ3" s="18">
        <f>(1+Premissas!AL$5)*Frequencia!AP3*SUMIFS('Trem Tipo Medio'!$W:$W,'Trem Tipo Medio'!$A:$A,$A3,'Trem Tipo Medio'!$AE:$AE,"&lt;="&amp;AQ$2,'Trem Tipo Medio'!$AF:$AF,"&gt;="&amp;AQ$2)*(2*SUMIFS('Trem Tipo Medio'!$X:$X,'Trem Tipo Medio'!$A:$A,$A3,'Trem Tipo Medio'!$AE:$AE,"&lt;="&amp;AQ$2,'Trem Tipo Medio'!$AF:$AF,"&gt;="&amp;AQ$2)/(24*Premissas!AL$3))</f>
        <v>0</v>
      </c>
      <c r="AR3" s="18">
        <f>(1+Premissas!AM$5)*Frequencia!AQ3*SUMIFS('Trem Tipo Medio'!$W:$W,'Trem Tipo Medio'!$A:$A,$A3,'Trem Tipo Medio'!$AE:$AE,"&lt;="&amp;AR$2,'Trem Tipo Medio'!$AF:$AF,"&gt;="&amp;AR$2)*(2*SUMIFS('Trem Tipo Medio'!$X:$X,'Trem Tipo Medio'!$A:$A,$A3,'Trem Tipo Medio'!$AE:$AE,"&lt;="&amp;AR$2,'Trem Tipo Medio'!$AF:$AF,"&gt;="&amp;AR$2)/(24*Premissas!AM$3))</f>
        <v>0</v>
      </c>
      <c r="AS3" s="18">
        <f>(1+Premissas!AN$5)*Frequencia!AR3*SUMIFS('Trem Tipo Medio'!$W:$W,'Trem Tipo Medio'!$A:$A,$A3,'Trem Tipo Medio'!$AE:$AE,"&lt;="&amp;AS$2,'Trem Tipo Medio'!$AF:$AF,"&gt;="&amp;AS$2)*(2*SUMIFS('Trem Tipo Medio'!$X:$X,'Trem Tipo Medio'!$A:$A,$A3,'Trem Tipo Medio'!$AE:$AE,"&lt;="&amp;AS$2,'Trem Tipo Medio'!$AF:$AF,"&gt;="&amp;AS$2)/(24*Premissas!AN$3))</f>
        <v>0</v>
      </c>
      <c r="AT3" s="18">
        <f>(1+Premissas!AO$5)*Frequencia!AS3*SUMIFS('Trem Tipo Medio'!$W:$W,'Trem Tipo Medio'!$A:$A,$A3,'Trem Tipo Medio'!$AE:$AE,"&lt;="&amp;AT$2,'Trem Tipo Medio'!$AF:$AF,"&gt;="&amp;AT$2)*(2*SUMIFS('Trem Tipo Medio'!$X:$X,'Trem Tipo Medio'!$A:$A,$A3,'Trem Tipo Medio'!$AE:$AE,"&lt;="&amp;AT$2,'Trem Tipo Medio'!$AF:$AF,"&gt;="&amp;AT$2)/(24*Premissas!AO$3))</f>
        <v>0</v>
      </c>
    </row>
    <row r="4" spans="1:46" x14ac:dyDescent="0.25">
      <c r="A4" s="6">
        <f>A3+1</f>
        <v>2</v>
      </c>
      <c r="B4" s="3" t="e">
        <f>VLOOKUP($A4,#REF!,2,0)</f>
        <v>#REF!</v>
      </c>
      <c r="C4" s="3" t="e">
        <f>VLOOKUP($A4,#REF!,3,0)</f>
        <v>#REF!</v>
      </c>
      <c r="D4" s="3" t="e">
        <f>VLOOKUP($A4,#REF!,7,0)</f>
        <v>#REF!</v>
      </c>
      <c r="E4" s="3" t="e">
        <f>VLOOKUP($A4,#REF!,22,0)</f>
        <v>#REF!</v>
      </c>
      <c r="F4" s="43" t="str">
        <f>VLOOKUP(A4,'Trem Tipo Medio'!A:I,8,0)</f>
        <v>AC44</v>
      </c>
      <c r="G4" s="6"/>
      <c r="H4" s="18">
        <f>(1+Premissas!C$5)*Frequencia!G4*SUMIFS('Trem Tipo Medio'!$W:$W,'Trem Tipo Medio'!$A:$A,$A4,'Trem Tipo Medio'!$AE:$AE,"&lt;="&amp;H$2,'Trem Tipo Medio'!$AF:$AF,"&gt;="&amp;H$2)*(2*SUMIFS('Trem Tipo Medio'!$X:$X,'Trem Tipo Medio'!$A:$A,$A4,'Trem Tipo Medio'!$AE:$AE,"&lt;="&amp;H$2,'Trem Tipo Medio'!$AF:$AF,"&gt;="&amp;H$2)/(24*Premissas!C$3))</f>
        <v>0</v>
      </c>
      <c r="I4" s="18">
        <f>(1+Premissas!D$5)*Frequencia!H4*SUMIFS('Trem Tipo Medio'!$W:$W,'Trem Tipo Medio'!$A:$A,$A4,'Trem Tipo Medio'!$AE:$AE,"&lt;="&amp;I$2,'Trem Tipo Medio'!$AF:$AF,"&gt;="&amp;I$2)*(2*SUMIFS('Trem Tipo Medio'!$X:$X,'Trem Tipo Medio'!$A:$A,$A4,'Trem Tipo Medio'!$AE:$AE,"&lt;="&amp;I$2,'Trem Tipo Medio'!$AF:$AF,"&gt;="&amp;I$2)/(24*Premissas!D$3))</f>
        <v>0</v>
      </c>
      <c r="J4" s="18">
        <f>(1+Premissas!E$5)*Frequencia!I4*SUMIFS('Trem Tipo Medio'!$W:$W,'Trem Tipo Medio'!$A:$A,$A4,'Trem Tipo Medio'!$AE:$AE,"&lt;="&amp;J$2,'Trem Tipo Medio'!$AF:$AF,"&gt;="&amp;J$2)*(2*SUMIFS('Trem Tipo Medio'!$X:$X,'Trem Tipo Medio'!$A:$A,$A4,'Trem Tipo Medio'!$AE:$AE,"&lt;="&amp;J$2,'Trem Tipo Medio'!$AF:$AF,"&gt;="&amp;J$2)/(24*Premissas!E$3))</f>
        <v>0</v>
      </c>
      <c r="K4" s="18">
        <f>(1+Premissas!F$5)*Frequencia!J4*SUMIFS('Trem Tipo Medio'!$W:$W,'Trem Tipo Medio'!$A:$A,$A4,'Trem Tipo Medio'!$AE:$AE,"&lt;="&amp;K$2,'Trem Tipo Medio'!$AF:$AF,"&gt;="&amp;K$2)*(2*SUMIFS('Trem Tipo Medio'!$X:$X,'Trem Tipo Medio'!$A:$A,$A4,'Trem Tipo Medio'!$AE:$AE,"&lt;="&amp;K$2,'Trem Tipo Medio'!$AF:$AF,"&gt;="&amp;K$2)/(24*Premissas!F$3))</f>
        <v>0</v>
      </c>
      <c r="L4" s="18">
        <f>(1+Premissas!G$5)*Frequencia!K4*SUMIFS('Trem Tipo Medio'!$W:$W,'Trem Tipo Medio'!$A:$A,$A4,'Trem Tipo Medio'!$AE:$AE,"&lt;="&amp;L$2,'Trem Tipo Medio'!$AF:$AF,"&gt;="&amp;L$2)*(2*SUMIFS('Trem Tipo Medio'!$X:$X,'Trem Tipo Medio'!$A:$A,$A4,'Trem Tipo Medio'!$AE:$AE,"&lt;="&amp;L$2,'Trem Tipo Medio'!$AF:$AF,"&gt;="&amp;L$2)/(24*Premissas!G$3))</f>
        <v>0</v>
      </c>
      <c r="M4" s="18">
        <f>(1+Premissas!H$5)*Frequencia!L4*SUMIFS('Trem Tipo Medio'!$W:$W,'Trem Tipo Medio'!$A:$A,$A4,'Trem Tipo Medio'!$AE:$AE,"&lt;="&amp;M$2,'Trem Tipo Medio'!$AF:$AF,"&gt;="&amp;M$2)*(2*SUMIFS('Trem Tipo Medio'!$X:$X,'Trem Tipo Medio'!$A:$A,$A4,'Trem Tipo Medio'!$AE:$AE,"&lt;="&amp;M$2,'Trem Tipo Medio'!$AF:$AF,"&gt;="&amp;M$2)/(24*Premissas!H$3))</f>
        <v>0</v>
      </c>
      <c r="N4" s="18">
        <f>(1+Premissas!I$5)*Frequencia!M4*SUMIFS('Trem Tipo Medio'!$W:$W,'Trem Tipo Medio'!$A:$A,$A4,'Trem Tipo Medio'!$AE:$AE,"&lt;="&amp;N$2,'Trem Tipo Medio'!$AF:$AF,"&gt;="&amp;N$2)*(2*SUMIFS('Trem Tipo Medio'!$X:$X,'Trem Tipo Medio'!$A:$A,$A4,'Trem Tipo Medio'!$AE:$AE,"&lt;="&amp;N$2,'Trem Tipo Medio'!$AF:$AF,"&gt;="&amp;N$2)/(24*Premissas!I$3))</f>
        <v>0</v>
      </c>
      <c r="O4" s="18">
        <f>(1+Premissas!J$5)*Frequencia!N4*SUMIFS('Trem Tipo Medio'!$W:$W,'Trem Tipo Medio'!$A:$A,$A4,'Trem Tipo Medio'!$AE:$AE,"&lt;="&amp;O$2,'Trem Tipo Medio'!$AF:$AF,"&gt;="&amp;O$2)*(2*SUMIFS('Trem Tipo Medio'!$X:$X,'Trem Tipo Medio'!$A:$A,$A4,'Trem Tipo Medio'!$AE:$AE,"&lt;="&amp;O$2,'Trem Tipo Medio'!$AF:$AF,"&gt;="&amp;O$2)/(24*Premissas!J$3))</f>
        <v>0</v>
      </c>
      <c r="P4" s="18">
        <f>(1+Premissas!K$5)*Frequencia!O4*SUMIFS('Trem Tipo Medio'!$W:$W,'Trem Tipo Medio'!$A:$A,$A4,'Trem Tipo Medio'!$AE:$AE,"&lt;="&amp;P$2,'Trem Tipo Medio'!$AF:$AF,"&gt;="&amp;P$2)*(2*SUMIFS('Trem Tipo Medio'!$X:$X,'Trem Tipo Medio'!$A:$A,$A4,'Trem Tipo Medio'!$AE:$AE,"&lt;="&amp;P$2,'Trem Tipo Medio'!$AF:$AF,"&gt;="&amp;P$2)/(24*Premissas!K$3))</f>
        <v>0</v>
      </c>
      <c r="Q4" s="18">
        <f>(1+Premissas!L$5)*Frequencia!P4*SUMIFS('Trem Tipo Medio'!$W:$W,'Trem Tipo Medio'!$A:$A,$A4,'Trem Tipo Medio'!$AE:$AE,"&lt;="&amp;Q$2,'Trem Tipo Medio'!$AF:$AF,"&gt;="&amp;Q$2)*(2*SUMIFS('Trem Tipo Medio'!$X:$X,'Trem Tipo Medio'!$A:$A,$A4,'Trem Tipo Medio'!$AE:$AE,"&lt;="&amp;Q$2,'Trem Tipo Medio'!$AF:$AF,"&gt;="&amp;Q$2)/(24*Premissas!L$3))</f>
        <v>0</v>
      </c>
      <c r="R4" s="18">
        <f>(1+Premissas!M$5)*Frequencia!Q4*SUMIFS('Trem Tipo Medio'!$W:$W,'Trem Tipo Medio'!$A:$A,$A4,'Trem Tipo Medio'!$AE:$AE,"&lt;="&amp;R$2,'Trem Tipo Medio'!$AF:$AF,"&gt;="&amp;R$2)*(2*SUMIFS('Trem Tipo Medio'!$X:$X,'Trem Tipo Medio'!$A:$A,$A4,'Trem Tipo Medio'!$AE:$AE,"&lt;="&amp;R$2,'Trem Tipo Medio'!$AF:$AF,"&gt;="&amp;R$2)/(24*Premissas!M$3))</f>
        <v>0</v>
      </c>
      <c r="S4" s="18">
        <f>(1+Premissas!N$5)*Frequencia!R4*SUMIFS('Trem Tipo Medio'!$W:$W,'Trem Tipo Medio'!$A:$A,$A4,'Trem Tipo Medio'!$AE:$AE,"&lt;="&amp;S$2,'Trem Tipo Medio'!$AF:$AF,"&gt;="&amp;S$2)*(2*SUMIFS('Trem Tipo Medio'!$X:$X,'Trem Tipo Medio'!$A:$A,$A4,'Trem Tipo Medio'!$AE:$AE,"&lt;="&amp;S$2,'Trem Tipo Medio'!$AF:$AF,"&gt;="&amp;S$2)/(24*Premissas!N$3))</f>
        <v>0</v>
      </c>
      <c r="T4" s="18">
        <f>(1+Premissas!O$5)*Frequencia!S4*SUMIFS('Trem Tipo Medio'!$W:$W,'Trem Tipo Medio'!$A:$A,$A4,'Trem Tipo Medio'!$AE:$AE,"&lt;="&amp;T$2,'Trem Tipo Medio'!$AF:$AF,"&gt;="&amp;T$2)*(2*SUMIFS('Trem Tipo Medio'!$X:$X,'Trem Tipo Medio'!$A:$A,$A4,'Trem Tipo Medio'!$AE:$AE,"&lt;="&amp;T$2,'Trem Tipo Medio'!$AF:$AF,"&gt;="&amp;T$2)/(24*Premissas!O$3))</f>
        <v>0</v>
      </c>
      <c r="U4" s="18">
        <f>(1+Premissas!P$5)*Frequencia!T4*SUMIFS('Trem Tipo Medio'!$W:$W,'Trem Tipo Medio'!$A:$A,$A4,'Trem Tipo Medio'!$AE:$AE,"&lt;="&amp;U$2,'Trem Tipo Medio'!$AF:$AF,"&gt;="&amp;U$2)*(2*SUMIFS('Trem Tipo Medio'!$X:$X,'Trem Tipo Medio'!$A:$A,$A4,'Trem Tipo Medio'!$AE:$AE,"&lt;="&amp;U$2,'Trem Tipo Medio'!$AF:$AF,"&gt;="&amp;U$2)/(24*Premissas!P$3))</f>
        <v>0</v>
      </c>
      <c r="V4" s="18">
        <f>(1+Premissas!Q$5)*Frequencia!U4*SUMIFS('Trem Tipo Medio'!$W:$W,'Trem Tipo Medio'!$A:$A,$A4,'Trem Tipo Medio'!$AE:$AE,"&lt;="&amp;V$2,'Trem Tipo Medio'!$AF:$AF,"&gt;="&amp;V$2)*(2*SUMIFS('Trem Tipo Medio'!$X:$X,'Trem Tipo Medio'!$A:$A,$A4,'Trem Tipo Medio'!$AE:$AE,"&lt;="&amp;V$2,'Trem Tipo Medio'!$AF:$AF,"&gt;="&amp;V$2)/(24*Premissas!Q$3))</f>
        <v>0</v>
      </c>
      <c r="W4" s="18">
        <f>(1+Premissas!R$5)*Frequencia!V4*SUMIFS('Trem Tipo Medio'!$W:$W,'Trem Tipo Medio'!$A:$A,$A4,'Trem Tipo Medio'!$AE:$AE,"&lt;="&amp;W$2,'Trem Tipo Medio'!$AF:$AF,"&gt;="&amp;W$2)*(2*SUMIFS('Trem Tipo Medio'!$X:$X,'Trem Tipo Medio'!$A:$A,$A4,'Trem Tipo Medio'!$AE:$AE,"&lt;="&amp;W$2,'Trem Tipo Medio'!$AF:$AF,"&gt;="&amp;W$2)/(24*Premissas!R$3))</f>
        <v>0</v>
      </c>
      <c r="X4" s="18">
        <f>(1+Premissas!S$5)*Frequencia!W4*SUMIFS('Trem Tipo Medio'!$W:$W,'Trem Tipo Medio'!$A:$A,$A4,'Trem Tipo Medio'!$AE:$AE,"&lt;="&amp;X$2,'Trem Tipo Medio'!$AF:$AF,"&gt;="&amp;X$2)*(2*SUMIFS('Trem Tipo Medio'!$X:$X,'Trem Tipo Medio'!$A:$A,$A4,'Trem Tipo Medio'!$AE:$AE,"&lt;="&amp;X$2,'Trem Tipo Medio'!$AF:$AF,"&gt;="&amp;X$2)/(24*Premissas!S$3))</f>
        <v>0</v>
      </c>
      <c r="Y4" s="18">
        <f>(1+Premissas!T$5)*Frequencia!X4*SUMIFS('Trem Tipo Medio'!$W:$W,'Trem Tipo Medio'!$A:$A,$A4,'Trem Tipo Medio'!$AE:$AE,"&lt;="&amp;Y$2,'Trem Tipo Medio'!$AF:$AF,"&gt;="&amp;Y$2)*(2*SUMIFS('Trem Tipo Medio'!$X:$X,'Trem Tipo Medio'!$A:$A,$A4,'Trem Tipo Medio'!$AE:$AE,"&lt;="&amp;Y$2,'Trem Tipo Medio'!$AF:$AF,"&gt;="&amp;Y$2)/(24*Premissas!T$3))</f>
        <v>0</v>
      </c>
      <c r="Z4" s="18">
        <f>(1+Premissas!U$5)*Frequencia!Y4*SUMIFS('Trem Tipo Medio'!$W:$W,'Trem Tipo Medio'!$A:$A,$A4,'Trem Tipo Medio'!$AE:$AE,"&lt;="&amp;Z$2,'Trem Tipo Medio'!$AF:$AF,"&gt;="&amp;Z$2)*(2*SUMIFS('Trem Tipo Medio'!$X:$X,'Trem Tipo Medio'!$A:$A,$A4,'Trem Tipo Medio'!$AE:$AE,"&lt;="&amp;Z$2,'Trem Tipo Medio'!$AF:$AF,"&gt;="&amp;Z$2)/(24*Premissas!U$3))</f>
        <v>0</v>
      </c>
      <c r="AA4" s="18">
        <f>(1+Premissas!V$5)*Frequencia!Z4*SUMIFS('Trem Tipo Medio'!$W:$W,'Trem Tipo Medio'!$A:$A,$A4,'Trem Tipo Medio'!$AE:$AE,"&lt;="&amp;AA$2,'Trem Tipo Medio'!$AF:$AF,"&gt;="&amp;AA$2)*(2*SUMIFS('Trem Tipo Medio'!$X:$X,'Trem Tipo Medio'!$A:$A,$A4,'Trem Tipo Medio'!$AE:$AE,"&lt;="&amp;AA$2,'Trem Tipo Medio'!$AF:$AF,"&gt;="&amp;AA$2)/(24*Premissas!V$3))</f>
        <v>0</v>
      </c>
      <c r="AB4" s="18">
        <f>(1+Premissas!W$5)*Frequencia!AA4*SUMIFS('Trem Tipo Medio'!$W:$W,'Trem Tipo Medio'!$A:$A,$A4,'Trem Tipo Medio'!$AE:$AE,"&lt;="&amp;AB$2,'Trem Tipo Medio'!$AF:$AF,"&gt;="&amp;AB$2)*(2*SUMIFS('Trem Tipo Medio'!$X:$X,'Trem Tipo Medio'!$A:$A,$A4,'Trem Tipo Medio'!$AE:$AE,"&lt;="&amp;AB$2,'Trem Tipo Medio'!$AF:$AF,"&gt;="&amp;AB$2)/(24*Premissas!W$3))</f>
        <v>0</v>
      </c>
      <c r="AC4" s="18">
        <f>(1+Premissas!X$5)*Frequencia!AB4*SUMIFS('Trem Tipo Medio'!$W:$W,'Trem Tipo Medio'!$A:$A,$A4,'Trem Tipo Medio'!$AE:$AE,"&lt;="&amp;AC$2,'Trem Tipo Medio'!$AF:$AF,"&gt;="&amp;AC$2)*(2*SUMIFS('Trem Tipo Medio'!$X:$X,'Trem Tipo Medio'!$A:$A,$A4,'Trem Tipo Medio'!$AE:$AE,"&lt;="&amp;AC$2,'Trem Tipo Medio'!$AF:$AF,"&gt;="&amp;AC$2)/(24*Premissas!X$3))</f>
        <v>0</v>
      </c>
      <c r="AD4" s="18">
        <f>(1+Premissas!Y$5)*Frequencia!AC4*SUMIFS('Trem Tipo Medio'!$W:$W,'Trem Tipo Medio'!$A:$A,$A4,'Trem Tipo Medio'!$AE:$AE,"&lt;="&amp;AD$2,'Trem Tipo Medio'!$AF:$AF,"&gt;="&amp;AD$2)*(2*SUMIFS('Trem Tipo Medio'!$X:$X,'Trem Tipo Medio'!$A:$A,$A4,'Trem Tipo Medio'!$AE:$AE,"&lt;="&amp;AD$2,'Trem Tipo Medio'!$AF:$AF,"&gt;="&amp;AD$2)/(24*Premissas!Y$3))</f>
        <v>0</v>
      </c>
      <c r="AE4" s="18">
        <f>(1+Premissas!Z$5)*Frequencia!AD4*SUMIFS('Trem Tipo Medio'!$W:$W,'Trem Tipo Medio'!$A:$A,$A4,'Trem Tipo Medio'!$AE:$AE,"&lt;="&amp;AE$2,'Trem Tipo Medio'!$AF:$AF,"&gt;="&amp;AE$2)*(2*SUMIFS('Trem Tipo Medio'!$X:$X,'Trem Tipo Medio'!$A:$A,$A4,'Trem Tipo Medio'!$AE:$AE,"&lt;="&amp;AE$2,'Trem Tipo Medio'!$AF:$AF,"&gt;="&amp;AE$2)/(24*Premissas!Z$3))</f>
        <v>0</v>
      </c>
      <c r="AF4" s="18">
        <f>(1+Premissas!AA$5)*Frequencia!AE4*SUMIFS('Trem Tipo Medio'!$W:$W,'Trem Tipo Medio'!$A:$A,$A4,'Trem Tipo Medio'!$AE:$AE,"&lt;="&amp;AF$2,'Trem Tipo Medio'!$AF:$AF,"&gt;="&amp;AF$2)*(2*SUMIFS('Trem Tipo Medio'!$X:$X,'Trem Tipo Medio'!$A:$A,$A4,'Trem Tipo Medio'!$AE:$AE,"&lt;="&amp;AF$2,'Trem Tipo Medio'!$AF:$AF,"&gt;="&amp;AF$2)/(24*Premissas!AA$3))</f>
        <v>0</v>
      </c>
      <c r="AG4" s="18">
        <f>(1+Premissas!AB$5)*Frequencia!AF4*SUMIFS('Trem Tipo Medio'!$W:$W,'Trem Tipo Medio'!$A:$A,$A4,'Trem Tipo Medio'!$AE:$AE,"&lt;="&amp;AG$2,'Trem Tipo Medio'!$AF:$AF,"&gt;="&amp;AG$2)*(2*SUMIFS('Trem Tipo Medio'!$X:$X,'Trem Tipo Medio'!$A:$A,$A4,'Trem Tipo Medio'!$AE:$AE,"&lt;="&amp;AG$2,'Trem Tipo Medio'!$AF:$AF,"&gt;="&amp;AG$2)/(24*Premissas!AB$3))</f>
        <v>0</v>
      </c>
      <c r="AH4" s="18">
        <f>(1+Premissas!AC$5)*Frequencia!AG4*SUMIFS('Trem Tipo Medio'!$W:$W,'Trem Tipo Medio'!$A:$A,$A4,'Trem Tipo Medio'!$AE:$AE,"&lt;="&amp;AH$2,'Trem Tipo Medio'!$AF:$AF,"&gt;="&amp;AH$2)*(2*SUMIFS('Trem Tipo Medio'!$X:$X,'Trem Tipo Medio'!$A:$A,$A4,'Trem Tipo Medio'!$AE:$AE,"&lt;="&amp;AH$2,'Trem Tipo Medio'!$AF:$AF,"&gt;="&amp;AH$2)/(24*Premissas!AC$3))</f>
        <v>0</v>
      </c>
      <c r="AI4" s="18">
        <f>(1+Premissas!AD$5)*Frequencia!AH4*SUMIFS('Trem Tipo Medio'!$W:$W,'Trem Tipo Medio'!$A:$A,$A4,'Trem Tipo Medio'!$AE:$AE,"&lt;="&amp;AI$2,'Trem Tipo Medio'!$AF:$AF,"&gt;="&amp;AI$2)*(2*SUMIFS('Trem Tipo Medio'!$X:$X,'Trem Tipo Medio'!$A:$A,$A4,'Trem Tipo Medio'!$AE:$AE,"&lt;="&amp;AI$2,'Trem Tipo Medio'!$AF:$AF,"&gt;="&amp;AI$2)/(24*Premissas!AD$3))</f>
        <v>0</v>
      </c>
      <c r="AJ4" s="18">
        <f>(1+Premissas!AE$5)*Frequencia!AI4*SUMIFS('Trem Tipo Medio'!$W:$W,'Trem Tipo Medio'!$A:$A,$A4,'Trem Tipo Medio'!$AE:$AE,"&lt;="&amp;AJ$2,'Trem Tipo Medio'!$AF:$AF,"&gt;="&amp;AJ$2)*(2*SUMIFS('Trem Tipo Medio'!$X:$X,'Trem Tipo Medio'!$A:$A,$A4,'Trem Tipo Medio'!$AE:$AE,"&lt;="&amp;AJ$2,'Trem Tipo Medio'!$AF:$AF,"&gt;="&amp;AJ$2)/(24*Premissas!AE$3))</f>
        <v>0</v>
      </c>
      <c r="AK4" s="18">
        <f>(1+Premissas!AF$5)*Frequencia!AJ4*SUMIFS('Trem Tipo Medio'!$W:$W,'Trem Tipo Medio'!$A:$A,$A4,'Trem Tipo Medio'!$AE:$AE,"&lt;="&amp;AK$2,'Trem Tipo Medio'!$AF:$AF,"&gt;="&amp;AK$2)*(2*SUMIFS('Trem Tipo Medio'!$X:$X,'Trem Tipo Medio'!$A:$A,$A4,'Trem Tipo Medio'!$AE:$AE,"&lt;="&amp;AK$2,'Trem Tipo Medio'!$AF:$AF,"&gt;="&amp;AK$2)/(24*Premissas!AF$3))</f>
        <v>0</v>
      </c>
      <c r="AL4" s="18">
        <f>(1+Premissas!AG$5)*Frequencia!AK4*SUMIFS('Trem Tipo Medio'!$W:$W,'Trem Tipo Medio'!$A:$A,$A4,'Trem Tipo Medio'!$AE:$AE,"&lt;="&amp;AL$2,'Trem Tipo Medio'!$AF:$AF,"&gt;="&amp;AL$2)*(2*SUMIFS('Trem Tipo Medio'!$X:$X,'Trem Tipo Medio'!$A:$A,$A4,'Trem Tipo Medio'!$AE:$AE,"&lt;="&amp;AL$2,'Trem Tipo Medio'!$AF:$AF,"&gt;="&amp;AL$2)/(24*Premissas!AG$3))</f>
        <v>0</v>
      </c>
      <c r="AM4" s="18">
        <f>(1+Premissas!AH$5)*Frequencia!AL4*SUMIFS('Trem Tipo Medio'!$W:$W,'Trem Tipo Medio'!$A:$A,$A4,'Trem Tipo Medio'!$AE:$AE,"&lt;="&amp;AM$2,'Trem Tipo Medio'!$AF:$AF,"&gt;="&amp;AM$2)*(2*SUMIFS('Trem Tipo Medio'!$X:$X,'Trem Tipo Medio'!$A:$A,$A4,'Trem Tipo Medio'!$AE:$AE,"&lt;="&amp;AM$2,'Trem Tipo Medio'!$AF:$AF,"&gt;="&amp;AM$2)/(24*Premissas!AH$3))</f>
        <v>0</v>
      </c>
      <c r="AN4" s="18">
        <f>(1+Premissas!AI$5)*Frequencia!AM4*SUMIFS('Trem Tipo Medio'!$W:$W,'Trem Tipo Medio'!$A:$A,$A4,'Trem Tipo Medio'!$AE:$AE,"&lt;="&amp;AN$2,'Trem Tipo Medio'!$AF:$AF,"&gt;="&amp;AN$2)*(2*SUMIFS('Trem Tipo Medio'!$X:$X,'Trem Tipo Medio'!$A:$A,$A4,'Trem Tipo Medio'!$AE:$AE,"&lt;="&amp;AN$2,'Trem Tipo Medio'!$AF:$AF,"&gt;="&amp;AN$2)/(24*Premissas!AI$3))</f>
        <v>0</v>
      </c>
      <c r="AO4" s="18">
        <f>(1+Premissas!AJ$5)*Frequencia!AN4*SUMIFS('Trem Tipo Medio'!$W:$W,'Trem Tipo Medio'!$A:$A,$A4,'Trem Tipo Medio'!$AE:$AE,"&lt;="&amp;AO$2,'Trem Tipo Medio'!$AF:$AF,"&gt;="&amp;AO$2)*(2*SUMIFS('Trem Tipo Medio'!$X:$X,'Trem Tipo Medio'!$A:$A,$A4,'Trem Tipo Medio'!$AE:$AE,"&lt;="&amp;AO$2,'Trem Tipo Medio'!$AF:$AF,"&gt;="&amp;AO$2)/(24*Premissas!AJ$3))</f>
        <v>0</v>
      </c>
      <c r="AP4" s="18">
        <f>(1+Premissas!AK$5)*Frequencia!AO4*SUMIFS('Trem Tipo Medio'!$W:$W,'Trem Tipo Medio'!$A:$A,$A4,'Trem Tipo Medio'!$AE:$AE,"&lt;="&amp;AP$2,'Trem Tipo Medio'!$AF:$AF,"&gt;="&amp;AP$2)*(2*SUMIFS('Trem Tipo Medio'!$X:$X,'Trem Tipo Medio'!$A:$A,$A4,'Trem Tipo Medio'!$AE:$AE,"&lt;="&amp;AP$2,'Trem Tipo Medio'!$AF:$AF,"&gt;="&amp;AP$2)/(24*Premissas!AK$3))</f>
        <v>0</v>
      </c>
      <c r="AQ4" s="18">
        <f>(1+Premissas!AL$5)*Frequencia!AP4*SUMIFS('Trem Tipo Medio'!$W:$W,'Trem Tipo Medio'!$A:$A,$A4,'Trem Tipo Medio'!$AE:$AE,"&lt;="&amp;AQ$2,'Trem Tipo Medio'!$AF:$AF,"&gt;="&amp;AQ$2)*(2*SUMIFS('Trem Tipo Medio'!$X:$X,'Trem Tipo Medio'!$A:$A,$A4,'Trem Tipo Medio'!$AE:$AE,"&lt;="&amp;AQ$2,'Trem Tipo Medio'!$AF:$AF,"&gt;="&amp;AQ$2)/(24*Premissas!AL$3))</f>
        <v>0</v>
      </c>
      <c r="AR4" s="18">
        <f>(1+Premissas!AM$5)*Frequencia!AQ4*SUMIFS('Trem Tipo Medio'!$W:$W,'Trem Tipo Medio'!$A:$A,$A4,'Trem Tipo Medio'!$AE:$AE,"&lt;="&amp;AR$2,'Trem Tipo Medio'!$AF:$AF,"&gt;="&amp;AR$2)*(2*SUMIFS('Trem Tipo Medio'!$X:$X,'Trem Tipo Medio'!$A:$A,$A4,'Trem Tipo Medio'!$AE:$AE,"&lt;="&amp;AR$2,'Trem Tipo Medio'!$AF:$AF,"&gt;="&amp;AR$2)/(24*Premissas!AM$3))</f>
        <v>0</v>
      </c>
      <c r="AS4" s="18">
        <f>(1+Premissas!AN$5)*Frequencia!AR4*SUMIFS('Trem Tipo Medio'!$W:$W,'Trem Tipo Medio'!$A:$A,$A4,'Trem Tipo Medio'!$AE:$AE,"&lt;="&amp;AS$2,'Trem Tipo Medio'!$AF:$AF,"&gt;="&amp;AS$2)*(2*SUMIFS('Trem Tipo Medio'!$X:$X,'Trem Tipo Medio'!$A:$A,$A4,'Trem Tipo Medio'!$AE:$AE,"&lt;="&amp;AS$2,'Trem Tipo Medio'!$AF:$AF,"&gt;="&amp;AS$2)/(24*Premissas!AN$3))</f>
        <v>0</v>
      </c>
      <c r="AT4" s="18">
        <f>(1+Premissas!AO$5)*Frequencia!AS4*SUMIFS('Trem Tipo Medio'!$W:$W,'Trem Tipo Medio'!$A:$A,$A4,'Trem Tipo Medio'!$AE:$AE,"&lt;="&amp;AT$2,'Trem Tipo Medio'!$AF:$AF,"&gt;="&amp;AT$2)*(2*SUMIFS('Trem Tipo Medio'!$X:$X,'Trem Tipo Medio'!$A:$A,$A4,'Trem Tipo Medio'!$AE:$AE,"&lt;="&amp;AT$2,'Trem Tipo Medio'!$AF:$AF,"&gt;="&amp;AT$2)/(24*Premissas!AO$3))</f>
        <v>0</v>
      </c>
    </row>
    <row r="5" spans="1:46" x14ac:dyDescent="0.25">
      <c r="A5" s="6">
        <f t="shared" ref="A5:A68" si="0">A4+1</f>
        <v>3</v>
      </c>
      <c r="B5" s="3" t="e">
        <f>VLOOKUP($A5,#REF!,2,0)</f>
        <v>#REF!</v>
      </c>
      <c r="C5" s="3" t="e">
        <f>VLOOKUP($A5,#REF!,3,0)</f>
        <v>#REF!</v>
      </c>
      <c r="D5" s="3" t="e">
        <f>VLOOKUP($A5,#REF!,7,0)</f>
        <v>#REF!</v>
      </c>
      <c r="E5" s="3" t="e">
        <f>VLOOKUP($A5,#REF!,22,0)</f>
        <v>#REF!</v>
      </c>
      <c r="F5" s="43" t="str">
        <f>VLOOKUP(A5,'Trem Tipo Medio'!A:I,8,0)</f>
        <v>AC44</v>
      </c>
      <c r="G5" s="6"/>
      <c r="H5" s="18">
        <f>(1+Premissas!C$5)*Frequencia!G5*SUMIFS('Trem Tipo Medio'!$W:$W,'Trem Tipo Medio'!$A:$A,$A5,'Trem Tipo Medio'!$AE:$AE,"&lt;="&amp;H$2,'Trem Tipo Medio'!$AF:$AF,"&gt;="&amp;H$2)*(2*SUMIFS('Trem Tipo Medio'!$X:$X,'Trem Tipo Medio'!$A:$A,$A5,'Trem Tipo Medio'!$AE:$AE,"&lt;="&amp;H$2,'Trem Tipo Medio'!$AF:$AF,"&gt;="&amp;H$2)/(24*Premissas!C$3))</f>
        <v>0</v>
      </c>
      <c r="I5" s="18">
        <f>(1+Premissas!D$5)*Frequencia!H5*SUMIFS('Trem Tipo Medio'!$W:$W,'Trem Tipo Medio'!$A:$A,$A5,'Trem Tipo Medio'!$AE:$AE,"&lt;="&amp;I$2,'Trem Tipo Medio'!$AF:$AF,"&gt;="&amp;I$2)*(2*SUMIFS('Trem Tipo Medio'!$X:$X,'Trem Tipo Medio'!$A:$A,$A5,'Trem Tipo Medio'!$AE:$AE,"&lt;="&amp;I$2,'Trem Tipo Medio'!$AF:$AF,"&gt;="&amp;I$2)/(24*Premissas!D$3))</f>
        <v>0</v>
      </c>
      <c r="J5" s="18">
        <f>(1+Premissas!E$5)*Frequencia!I5*SUMIFS('Trem Tipo Medio'!$W:$W,'Trem Tipo Medio'!$A:$A,$A5,'Trem Tipo Medio'!$AE:$AE,"&lt;="&amp;J$2,'Trem Tipo Medio'!$AF:$AF,"&gt;="&amp;J$2)*(2*SUMIFS('Trem Tipo Medio'!$X:$X,'Trem Tipo Medio'!$A:$A,$A5,'Trem Tipo Medio'!$AE:$AE,"&lt;="&amp;J$2,'Trem Tipo Medio'!$AF:$AF,"&gt;="&amp;J$2)/(24*Premissas!E$3))</f>
        <v>0</v>
      </c>
      <c r="K5" s="18">
        <f>(1+Premissas!F$5)*Frequencia!J5*SUMIFS('Trem Tipo Medio'!$W:$W,'Trem Tipo Medio'!$A:$A,$A5,'Trem Tipo Medio'!$AE:$AE,"&lt;="&amp;K$2,'Trem Tipo Medio'!$AF:$AF,"&gt;="&amp;K$2)*(2*SUMIFS('Trem Tipo Medio'!$X:$X,'Trem Tipo Medio'!$A:$A,$A5,'Trem Tipo Medio'!$AE:$AE,"&lt;="&amp;K$2,'Trem Tipo Medio'!$AF:$AF,"&gt;="&amp;K$2)/(24*Premissas!F$3))</f>
        <v>0</v>
      </c>
      <c r="L5" s="18">
        <f>(1+Premissas!G$5)*Frequencia!K5*SUMIFS('Trem Tipo Medio'!$W:$W,'Trem Tipo Medio'!$A:$A,$A5,'Trem Tipo Medio'!$AE:$AE,"&lt;="&amp;L$2,'Trem Tipo Medio'!$AF:$AF,"&gt;="&amp;L$2)*(2*SUMIFS('Trem Tipo Medio'!$X:$X,'Trem Tipo Medio'!$A:$A,$A5,'Trem Tipo Medio'!$AE:$AE,"&lt;="&amp;L$2,'Trem Tipo Medio'!$AF:$AF,"&gt;="&amp;L$2)/(24*Premissas!G$3))</f>
        <v>0</v>
      </c>
      <c r="M5" s="18">
        <f>(1+Premissas!H$5)*Frequencia!L5*SUMIFS('Trem Tipo Medio'!$W:$W,'Trem Tipo Medio'!$A:$A,$A5,'Trem Tipo Medio'!$AE:$AE,"&lt;="&amp;M$2,'Trem Tipo Medio'!$AF:$AF,"&gt;="&amp;M$2)*(2*SUMIFS('Trem Tipo Medio'!$X:$X,'Trem Tipo Medio'!$A:$A,$A5,'Trem Tipo Medio'!$AE:$AE,"&lt;="&amp;M$2,'Trem Tipo Medio'!$AF:$AF,"&gt;="&amp;M$2)/(24*Premissas!H$3))</f>
        <v>0</v>
      </c>
      <c r="N5" s="18">
        <f>(1+Premissas!I$5)*Frequencia!M5*SUMIFS('Trem Tipo Medio'!$W:$W,'Trem Tipo Medio'!$A:$A,$A5,'Trem Tipo Medio'!$AE:$AE,"&lt;="&amp;N$2,'Trem Tipo Medio'!$AF:$AF,"&gt;="&amp;N$2)*(2*SUMIFS('Trem Tipo Medio'!$X:$X,'Trem Tipo Medio'!$A:$A,$A5,'Trem Tipo Medio'!$AE:$AE,"&lt;="&amp;N$2,'Trem Tipo Medio'!$AF:$AF,"&gt;="&amp;N$2)/(24*Premissas!I$3))</f>
        <v>0</v>
      </c>
      <c r="O5" s="18">
        <f>(1+Premissas!J$5)*Frequencia!N5*SUMIFS('Trem Tipo Medio'!$W:$W,'Trem Tipo Medio'!$A:$A,$A5,'Trem Tipo Medio'!$AE:$AE,"&lt;="&amp;O$2,'Trem Tipo Medio'!$AF:$AF,"&gt;="&amp;O$2)*(2*SUMIFS('Trem Tipo Medio'!$X:$X,'Trem Tipo Medio'!$A:$A,$A5,'Trem Tipo Medio'!$AE:$AE,"&lt;="&amp;O$2,'Trem Tipo Medio'!$AF:$AF,"&gt;="&amp;O$2)/(24*Premissas!J$3))</f>
        <v>0</v>
      </c>
      <c r="P5" s="18">
        <f>(1+Premissas!K$5)*Frequencia!O5*SUMIFS('Trem Tipo Medio'!$W:$W,'Trem Tipo Medio'!$A:$A,$A5,'Trem Tipo Medio'!$AE:$AE,"&lt;="&amp;P$2,'Trem Tipo Medio'!$AF:$AF,"&gt;="&amp;P$2)*(2*SUMIFS('Trem Tipo Medio'!$X:$X,'Trem Tipo Medio'!$A:$A,$A5,'Trem Tipo Medio'!$AE:$AE,"&lt;="&amp;P$2,'Trem Tipo Medio'!$AF:$AF,"&gt;="&amp;P$2)/(24*Premissas!K$3))</f>
        <v>0</v>
      </c>
      <c r="Q5" s="18">
        <f>(1+Premissas!L$5)*Frequencia!P5*SUMIFS('Trem Tipo Medio'!$W:$W,'Trem Tipo Medio'!$A:$A,$A5,'Trem Tipo Medio'!$AE:$AE,"&lt;="&amp;Q$2,'Trem Tipo Medio'!$AF:$AF,"&gt;="&amp;Q$2)*(2*SUMIFS('Trem Tipo Medio'!$X:$X,'Trem Tipo Medio'!$A:$A,$A5,'Trem Tipo Medio'!$AE:$AE,"&lt;="&amp;Q$2,'Trem Tipo Medio'!$AF:$AF,"&gt;="&amp;Q$2)/(24*Premissas!L$3))</f>
        <v>0</v>
      </c>
      <c r="R5" s="18">
        <f>(1+Premissas!M$5)*Frequencia!Q5*SUMIFS('Trem Tipo Medio'!$W:$W,'Trem Tipo Medio'!$A:$A,$A5,'Trem Tipo Medio'!$AE:$AE,"&lt;="&amp;R$2,'Trem Tipo Medio'!$AF:$AF,"&gt;="&amp;R$2)*(2*SUMIFS('Trem Tipo Medio'!$X:$X,'Trem Tipo Medio'!$A:$A,$A5,'Trem Tipo Medio'!$AE:$AE,"&lt;="&amp;R$2,'Trem Tipo Medio'!$AF:$AF,"&gt;="&amp;R$2)/(24*Premissas!M$3))</f>
        <v>0</v>
      </c>
      <c r="S5" s="18">
        <f>(1+Premissas!N$5)*Frequencia!R5*SUMIFS('Trem Tipo Medio'!$W:$W,'Trem Tipo Medio'!$A:$A,$A5,'Trem Tipo Medio'!$AE:$AE,"&lt;="&amp;S$2,'Trem Tipo Medio'!$AF:$AF,"&gt;="&amp;S$2)*(2*SUMIFS('Trem Tipo Medio'!$X:$X,'Trem Tipo Medio'!$A:$A,$A5,'Trem Tipo Medio'!$AE:$AE,"&lt;="&amp;S$2,'Trem Tipo Medio'!$AF:$AF,"&gt;="&amp;S$2)/(24*Premissas!N$3))</f>
        <v>0</v>
      </c>
      <c r="T5" s="18">
        <f>(1+Premissas!O$5)*Frequencia!S5*SUMIFS('Trem Tipo Medio'!$W:$W,'Trem Tipo Medio'!$A:$A,$A5,'Trem Tipo Medio'!$AE:$AE,"&lt;="&amp;T$2,'Trem Tipo Medio'!$AF:$AF,"&gt;="&amp;T$2)*(2*SUMIFS('Trem Tipo Medio'!$X:$X,'Trem Tipo Medio'!$A:$A,$A5,'Trem Tipo Medio'!$AE:$AE,"&lt;="&amp;T$2,'Trem Tipo Medio'!$AF:$AF,"&gt;="&amp;T$2)/(24*Premissas!O$3))</f>
        <v>0</v>
      </c>
      <c r="U5" s="18">
        <f>(1+Premissas!P$5)*Frequencia!T5*SUMIFS('Trem Tipo Medio'!$W:$W,'Trem Tipo Medio'!$A:$A,$A5,'Trem Tipo Medio'!$AE:$AE,"&lt;="&amp;U$2,'Trem Tipo Medio'!$AF:$AF,"&gt;="&amp;U$2)*(2*SUMIFS('Trem Tipo Medio'!$X:$X,'Trem Tipo Medio'!$A:$A,$A5,'Trem Tipo Medio'!$AE:$AE,"&lt;="&amp;U$2,'Trem Tipo Medio'!$AF:$AF,"&gt;="&amp;U$2)/(24*Premissas!P$3))</f>
        <v>0</v>
      </c>
      <c r="V5" s="18">
        <f>(1+Premissas!Q$5)*Frequencia!U5*SUMIFS('Trem Tipo Medio'!$W:$W,'Trem Tipo Medio'!$A:$A,$A5,'Trem Tipo Medio'!$AE:$AE,"&lt;="&amp;V$2,'Trem Tipo Medio'!$AF:$AF,"&gt;="&amp;V$2)*(2*SUMIFS('Trem Tipo Medio'!$X:$X,'Trem Tipo Medio'!$A:$A,$A5,'Trem Tipo Medio'!$AE:$AE,"&lt;="&amp;V$2,'Trem Tipo Medio'!$AF:$AF,"&gt;="&amp;V$2)/(24*Premissas!Q$3))</f>
        <v>0</v>
      </c>
      <c r="W5" s="18">
        <f>(1+Premissas!R$5)*Frequencia!V5*SUMIFS('Trem Tipo Medio'!$W:$W,'Trem Tipo Medio'!$A:$A,$A5,'Trem Tipo Medio'!$AE:$AE,"&lt;="&amp;W$2,'Trem Tipo Medio'!$AF:$AF,"&gt;="&amp;W$2)*(2*SUMIFS('Trem Tipo Medio'!$X:$X,'Trem Tipo Medio'!$A:$A,$A5,'Trem Tipo Medio'!$AE:$AE,"&lt;="&amp;W$2,'Trem Tipo Medio'!$AF:$AF,"&gt;="&amp;W$2)/(24*Premissas!R$3))</f>
        <v>0</v>
      </c>
      <c r="X5" s="18">
        <f>(1+Premissas!S$5)*Frequencia!W5*SUMIFS('Trem Tipo Medio'!$W:$W,'Trem Tipo Medio'!$A:$A,$A5,'Trem Tipo Medio'!$AE:$AE,"&lt;="&amp;X$2,'Trem Tipo Medio'!$AF:$AF,"&gt;="&amp;X$2)*(2*SUMIFS('Trem Tipo Medio'!$X:$X,'Trem Tipo Medio'!$A:$A,$A5,'Trem Tipo Medio'!$AE:$AE,"&lt;="&amp;X$2,'Trem Tipo Medio'!$AF:$AF,"&gt;="&amp;X$2)/(24*Premissas!S$3))</f>
        <v>0</v>
      </c>
      <c r="Y5" s="18">
        <f>(1+Premissas!T$5)*Frequencia!X5*SUMIFS('Trem Tipo Medio'!$W:$W,'Trem Tipo Medio'!$A:$A,$A5,'Trem Tipo Medio'!$AE:$AE,"&lt;="&amp;Y$2,'Trem Tipo Medio'!$AF:$AF,"&gt;="&amp;Y$2)*(2*SUMIFS('Trem Tipo Medio'!$X:$X,'Trem Tipo Medio'!$A:$A,$A5,'Trem Tipo Medio'!$AE:$AE,"&lt;="&amp;Y$2,'Trem Tipo Medio'!$AF:$AF,"&gt;="&amp;Y$2)/(24*Premissas!T$3))</f>
        <v>0</v>
      </c>
      <c r="Z5" s="18">
        <f>(1+Premissas!U$5)*Frequencia!Y5*SUMIFS('Trem Tipo Medio'!$W:$W,'Trem Tipo Medio'!$A:$A,$A5,'Trem Tipo Medio'!$AE:$AE,"&lt;="&amp;Z$2,'Trem Tipo Medio'!$AF:$AF,"&gt;="&amp;Z$2)*(2*SUMIFS('Trem Tipo Medio'!$X:$X,'Trem Tipo Medio'!$A:$A,$A5,'Trem Tipo Medio'!$AE:$AE,"&lt;="&amp;Z$2,'Trem Tipo Medio'!$AF:$AF,"&gt;="&amp;Z$2)/(24*Premissas!U$3))</f>
        <v>0</v>
      </c>
      <c r="AA5" s="18">
        <f>(1+Premissas!V$5)*Frequencia!Z5*SUMIFS('Trem Tipo Medio'!$W:$W,'Trem Tipo Medio'!$A:$A,$A5,'Trem Tipo Medio'!$AE:$AE,"&lt;="&amp;AA$2,'Trem Tipo Medio'!$AF:$AF,"&gt;="&amp;AA$2)*(2*SUMIFS('Trem Tipo Medio'!$X:$X,'Trem Tipo Medio'!$A:$A,$A5,'Trem Tipo Medio'!$AE:$AE,"&lt;="&amp;AA$2,'Trem Tipo Medio'!$AF:$AF,"&gt;="&amp;AA$2)/(24*Premissas!V$3))</f>
        <v>0</v>
      </c>
      <c r="AB5" s="18">
        <f>(1+Premissas!W$5)*Frequencia!AA5*SUMIFS('Trem Tipo Medio'!$W:$W,'Trem Tipo Medio'!$A:$A,$A5,'Trem Tipo Medio'!$AE:$AE,"&lt;="&amp;AB$2,'Trem Tipo Medio'!$AF:$AF,"&gt;="&amp;AB$2)*(2*SUMIFS('Trem Tipo Medio'!$X:$X,'Trem Tipo Medio'!$A:$A,$A5,'Trem Tipo Medio'!$AE:$AE,"&lt;="&amp;AB$2,'Trem Tipo Medio'!$AF:$AF,"&gt;="&amp;AB$2)/(24*Premissas!W$3))</f>
        <v>0</v>
      </c>
      <c r="AC5" s="18">
        <f>(1+Premissas!X$5)*Frequencia!AB5*SUMIFS('Trem Tipo Medio'!$W:$W,'Trem Tipo Medio'!$A:$A,$A5,'Trem Tipo Medio'!$AE:$AE,"&lt;="&amp;AC$2,'Trem Tipo Medio'!$AF:$AF,"&gt;="&amp;AC$2)*(2*SUMIFS('Trem Tipo Medio'!$X:$X,'Trem Tipo Medio'!$A:$A,$A5,'Trem Tipo Medio'!$AE:$AE,"&lt;="&amp;AC$2,'Trem Tipo Medio'!$AF:$AF,"&gt;="&amp;AC$2)/(24*Premissas!X$3))</f>
        <v>0</v>
      </c>
      <c r="AD5" s="18">
        <f>(1+Premissas!Y$5)*Frequencia!AC5*SUMIFS('Trem Tipo Medio'!$W:$W,'Trem Tipo Medio'!$A:$A,$A5,'Trem Tipo Medio'!$AE:$AE,"&lt;="&amp;AD$2,'Trem Tipo Medio'!$AF:$AF,"&gt;="&amp;AD$2)*(2*SUMIFS('Trem Tipo Medio'!$X:$X,'Trem Tipo Medio'!$A:$A,$A5,'Trem Tipo Medio'!$AE:$AE,"&lt;="&amp;AD$2,'Trem Tipo Medio'!$AF:$AF,"&gt;="&amp;AD$2)/(24*Premissas!Y$3))</f>
        <v>0</v>
      </c>
      <c r="AE5" s="18">
        <f>(1+Premissas!Z$5)*Frequencia!AD5*SUMIFS('Trem Tipo Medio'!$W:$W,'Trem Tipo Medio'!$A:$A,$A5,'Trem Tipo Medio'!$AE:$AE,"&lt;="&amp;AE$2,'Trem Tipo Medio'!$AF:$AF,"&gt;="&amp;AE$2)*(2*SUMIFS('Trem Tipo Medio'!$X:$X,'Trem Tipo Medio'!$A:$A,$A5,'Trem Tipo Medio'!$AE:$AE,"&lt;="&amp;AE$2,'Trem Tipo Medio'!$AF:$AF,"&gt;="&amp;AE$2)/(24*Premissas!Z$3))</f>
        <v>0</v>
      </c>
      <c r="AF5" s="18">
        <f>(1+Premissas!AA$5)*Frequencia!AE5*SUMIFS('Trem Tipo Medio'!$W:$W,'Trem Tipo Medio'!$A:$A,$A5,'Trem Tipo Medio'!$AE:$AE,"&lt;="&amp;AF$2,'Trem Tipo Medio'!$AF:$AF,"&gt;="&amp;AF$2)*(2*SUMIFS('Trem Tipo Medio'!$X:$X,'Trem Tipo Medio'!$A:$A,$A5,'Trem Tipo Medio'!$AE:$AE,"&lt;="&amp;AF$2,'Trem Tipo Medio'!$AF:$AF,"&gt;="&amp;AF$2)/(24*Premissas!AA$3))</f>
        <v>0</v>
      </c>
      <c r="AG5" s="18">
        <f>(1+Premissas!AB$5)*Frequencia!AF5*SUMIFS('Trem Tipo Medio'!$W:$W,'Trem Tipo Medio'!$A:$A,$A5,'Trem Tipo Medio'!$AE:$AE,"&lt;="&amp;AG$2,'Trem Tipo Medio'!$AF:$AF,"&gt;="&amp;AG$2)*(2*SUMIFS('Trem Tipo Medio'!$X:$X,'Trem Tipo Medio'!$A:$A,$A5,'Trem Tipo Medio'!$AE:$AE,"&lt;="&amp;AG$2,'Trem Tipo Medio'!$AF:$AF,"&gt;="&amp;AG$2)/(24*Premissas!AB$3))</f>
        <v>0</v>
      </c>
      <c r="AH5" s="18">
        <f>(1+Premissas!AC$5)*Frequencia!AG5*SUMIFS('Trem Tipo Medio'!$W:$W,'Trem Tipo Medio'!$A:$A,$A5,'Trem Tipo Medio'!$AE:$AE,"&lt;="&amp;AH$2,'Trem Tipo Medio'!$AF:$AF,"&gt;="&amp;AH$2)*(2*SUMIFS('Trem Tipo Medio'!$X:$X,'Trem Tipo Medio'!$A:$A,$A5,'Trem Tipo Medio'!$AE:$AE,"&lt;="&amp;AH$2,'Trem Tipo Medio'!$AF:$AF,"&gt;="&amp;AH$2)/(24*Premissas!AC$3))</f>
        <v>0</v>
      </c>
      <c r="AI5" s="18">
        <f>(1+Premissas!AD$5)*Frequencia!AH5*SUMIFS('Trem Tipo Medio'!$W:$W,'Trem Tipo Medio'!$A:$A,$A5,'Trem Tipo Medio'!$AE:$AE,"&lt;="&amp;AI$2,'Trem Tipo Medio'!$AF:$AF,"&gt;="&amp;AI$2)*(2*SUMIFS('Trem Tipo Medio'!$X:$X,'Trem Tipo Medio'!$A:$A,$A5,'Trem Tipo Medio'!$AE:$AE,"&lt;="&amp;AI$2,'Trem Tipo Medio'!$AF:$AF,"&gt;="&amp;AI$2)/(24*Premissas!AD$3))</f>
        <v>0</v>
      </c>
      <c r="AJ5" s="18">
        <f>(1+Premissas!AE$5)*Frequencia!AI5*SUMIFS('Trem Tipo Medio'!$W:$W,'Trem Tipo Medio'!$A:$A,$A5,'Trem Tipo Medio'!$AE:$AE,"&lt;="&amp;AJ$2,'Trem Tipo Medio'!$AF:$AF,"&gt;="&amp;AJ$2)*(2*SUMIFS('Trem Tipo Medio'!$X:$X,'Trem Tipo Medio'!$A:$A,$A5,'Trem Tipo Medio'!$AE:$AE,"&lt;="&amp;AJ$2,'Trem Tipo Medio'!$AF:$AF,"&gt;="&amp;AJ$2)/(24*Premissas!AE$3))</f>
        <v>0</v>
      </c>
      <c r="AK5" s="18">
        <f>(1+Premissas!AF$5)*Frequencia!AJ5*SUMIFS('Trem Tipo Medio'!$W:$W,'Trem Tipo Medio'!$A:$A,$A5,'Trem Tipo Medio'!$AE:$AE,"&lt;="&amp;AK$2,'Trem Tipo Medio'!$AF:$AF,"&gt;="&amp;AK$2)*(2*SUMIFS('Trem Tipo Medio'!$X:$X,'Trem Tipo Medio'!$A:$A,$A5,'Trem Tipo Medio'!$AE:$AE,"&lt;="&amp;AK$2,'Trem Tipo Medio'!$AF:$AF,"&gt;="&amp;AK$2)/(24*Premissas!AF$3))</f>
        <v>0</v>
      </c>
      <c r="AL5" s="18">
        <f>(1+Premissas!AG$5)*Frequencia!AK5*SUMIFS('Trem Tipo Medio'!$W:$W,'Trem Tipo Medio'!$A:$A,$A5,'Trem Tipo Medio'!$AE:$AE,"&lt;="&amp;AL$2,'Trem Tipo Medio'!$AF:$AF,"&gt;="&amp;AL$2)*(2*SUMIFS('Trem Tipo Medio'!$X:$X,'Trem Tipo Medio'!$A:$A,$A5,'Trem Tipo Medio'!$AE:$AE,"&lt;="&amp;AL$2,'Trem Tipo Medio'!$AF:$AF,"&gt;="&amp;AL$2)/(24*Premissas!AG$3))</f>
        <v>0</v>
      </c>
      <c r="AM5" s="18">
        <f>(1+Premissas!AH$5)*Frequencia!AL5*SUMIFS('Trem Tipo Medio'!$W:$W,'Trem Tipo Medio'!$A:$A,$A5,'Trem Tipo Medio'!$AE:$AE,"&lt;="&amp;AM$2,'Trem Tipo Medio'!$AF:$AF,"&gt;="&amp;AM$2)*(2*SUMIFS('Trem Tipo Medio'!$X:$X,'Trem Tipo Medio'!$A:$A,$A5,'Trem Tipo Medio'!$AE:$AE,"&lt;="&amp;AM$2,'Trem Tipo Medio'!$AF:$AF,"&gt;="&amp;AM$2)/(24*Premissas!AH$3))</f>
        <v>0</v>
      </c>
      <c r="AN5" s="18">
        <f>(1+Premissas!AI$5)*Frequencia!AM5*SUMIFS('Trem Tipo Medio'!$W:$W,'Trem Tipo Medio'!$A:$A,$A5,'Trem Tipo Medio'!$AE:$AE,"&lt;="&amp;AN$2,'Trem Tipo Medio'!$AF:$AF,"&gt;="&amp;AN$2)*(2*SUMIFS('Trem Tipo Medio'!$X:$X,'Trem Tipo Medio'!$A:$A,$A5,'Trem Tipo Medio'!$AE:$AE,"&lt;="&amp;AN$2,'Trem Tipo Medio'!$AF:$AF,"&gt;="&amp;AN$2)/(24*Premissas!AI$3))</f>
        <v>0</v>
      </c>
      <c r="AO5" s="18">
        <f>(1+Premissas!AJ$5)*Frequencia!AN5*SUMIFS('Trem Tipo Medio'!$W:$W,'Trem Tipo Medio'!$A:$A,$A5,'Trem Tipo Medio'!$AE:$AE,"&lt;="&amp;AO$2,'Trem Tipo Medio'!$AF:$AF,"&gt;="&amp;AO$2)*(2*SUMIFS('Trem Tipo Medio'!$X:$X,'Trem Tipo Medio'!$A:$A,$A5,'Trem Tipo Medio'!$AE:$AE,"&lt;="&amp;AO$2,'Trem Tipo Medio'!$AF:$AF,"&gt;="&amp;AO$2)/(24*Premissas!AJ$3))</f>
        <v>0</v>
      </c>
      <c r="AP5" s="18">
        <f>(1+Premissas!AK$5)*Frequencia!AO5*SUMIFS('Trem Tipo Medio'!$W:$W,'Trem Tipo Medio'!$A:$A,$A5,'Trem Tipo Medio'!$AE:$AE,"&lt;="&amp;AP$2,'Trem Tipo Medio'!$AF:$AF,"&gt;="&amp;AP$2)*(2*SUMIFS('Trem Tipo Medio'!$X:$X,'Trem Tipo Medio'!$A:$A,$A5,'Trem Tipo Medio'!$AE:$AE,"&lt;="&amp;AP$2,'Trem Tipo Medio'!$AF:$AF,"&gt;="&amp;AP$2)/(24*Premissas!AK$3))</f>
        <v>0</v>
      </c>
      <c r="AQ5" s="18">
        <f>(1+Premissas!AL$5)*Frequencia!AP5*SUMIFS('Trem Tipo Medio'!$W:$W,'Trem Tipo Medio'!$A:$A,$A5,'Trem Tipo Medio'!$AE:$AE,"&lt;="&amp;AQ$2,'Trem Tipo Medio'!$AF:$AF,"&gt;="&amp;AQ$2)*(2*SUMIFS('Trem Tipo Medio'!$X:$X,'Trem Tipo Medio'!$A:$A,$A5,'Trem Tipo Medio'!$AE:$AE,"&lt;="&amp;AQ$2,'Trem Tipo Medio'!$AF:$AF,"&gt;="&amp;AQ$2)/(24*Premissas!AL$3))</f>
        <v>0</v>
      </c>
      <c r="AR5" s="18">
        <f>(1+Premissas!AM$5)*Frequencia!AQ5*SUMIFS('Trem Tipo Medio'!$W:$W,'Trem Tipo Medio'!$A:$A,$A5,'Trem Tipo Medio'!$AE:$AE,"&lt;="&amp;AR$2,'Trem Tipo Medio'!$AF:$AF,"&gt;="&amp;AR$2)*(2*SUMIFS('Trem Tipo Medio'!$X:$X,'Trem Tipo Medio'!$A:$A,$A5,'Trem Tipo Medio'!$AE:$AE,"&lt;="&amp;AR$2,'Trem Tipo Medio'!$AF:$AF,"&gt;="&amp;AR$2)/(24*Premissas!AM$3))</f>
        <v>0</v>
      </c>
      <c r="AS5" s="18">
        <f>(1+Premissas!AN$5)*Frequencia!AR5*SUMIFS('Trem Tipo Medio'!$W:$W,'Trem Tipo Medio'!$A:$A,$A5,'Trem Tipo Medio'!$AE:$AE,"&lt;="&amp;AS$2,'Trem Tipo Medio'!$AF:$AF,"&gt;="&amp;AS$2)*(2*SUMIFS('Trem Tipo Medio'!$X:$X,'Trem Tipo Medio'!$A:$A,$A5,'Trem Tipo Medio'!$AE:$AE,"&lt;="&amp;AS$2,'Trem Tipo Medio'!$AF:$AF,"&gt;="&amp;AS$2)/(24*Premissas!AN$3))</f>
        <v>0</v>
      </c>
      <c r="AT5" s="18">
        <f>(1+Premissas!AO$5)*Frequencia!AS5*SUMIFS('Trem Tipo Medio'!$W:$W,'Trem Tipo Medio'!$A:$A,$A5,'Trem Tipo Medio'!$AE:$AE,"&lt;="&amp;AT$2,'Trem Tipo Medio'!$AF:$AF,"&gt;="&amp;AT$2)*(2*SUMIFS('Trem Tipo Medio'!$X:$X,'Trem Tipo Medio'!$A:$A,$A5,'Trem Tipo Medio'!$AE:$AE,"&lt;="&amp;AT$2,'Trem Tipo Medio'!$AF:$AF,"&gt;="&amp;AT$2)/(24*Premissas!AO$3))</f>
        <v>0</v>
      </c>
    </row>
    <row r="6" spans="1:46" x14ac:dyDescent="0.25">
      <c r="A6" s="6">
        <f t="shared" si="0"/>
        <v>4</v>
      </c>
      <c r="B6" s="3" t="e">
        <f>VLOOKUP($A6,#REF!,2,0)</f>
        <v>#REF!</v>
      </c>
      <c r="C6" s="3" t="e">
        <f>VLOOKUP($A6,#REF!,3,0)</f>
        <v>#REF!</v>
      </c>
      <c r="D6" s="3" t="e">
        <f>VLOOKUP($A6,#REF!,7,0)</f>
        <v>#REF!</v>
      </c>
      <c r="E6" s="3" t="e">
        <f>VLOOKUP($A6,#REF!,22,0)</f>
        <v>#REF!</v>
      </c>
      <c r="F6" s="43" t="str">
        <f>VLOOKUP(A6,'Trem Tipo Medio'!A:I,8,0)</f>
        <v>AC44</v>
      </c>
      <c r="G6" s="6"/>
      <c r="H6" s="18">
        <f>(1+Premissas!C$5)*Frequencia!G6*SUMIFS('Trem Tipo Medio'!$W:$W,'Trem Tipo Medio'!$A:$A,$A6,'Trem Tipo Medio'!$AE:$AE,"&lt;="&amp;H$2,'Trem Tipo Medio'!$AF:$AF,"&gt;="&amp;H$2)*(2*SUMIFS('Trem Tipo Medio'!$X:$X,'Trem Tipo Medio'!$A:$A,$A6,'Trem Tipo Medio'!$AE:$AE,"&lt;="&amp;H$2,'Trem Tipo Medio'!$AF:$AF,"&gt;="&amp;H$2)/(24*Premissas!C$3))</f>
        <v>0</v>
      </c>
      <c r="I6" s="18">
        <f>(1+Premissas!D$5)*Frequencia!H6*SUMIFS('Trem Tipo Medio'!$W:$W,'Trem Tipo Medio'!$A:$A,$A6,'Trem Tipo Medio'!$AE:$AE,"&lt;="&amp;I$2,'Trem Tipo Medio'!$AF:$AF,"&gt;="&amp;I$2)*(2*SUMIFS('Trem Tipo Medio'!$X:$X,'Trem Tipo Medio'!$A:$A,$A6,'Trem Tipo Medio'!$AE:$AE,"&lt;="&amp;I$2,'Trem Tipo Medio'!$AF:$AF,"&gt;="&amp;I$2)/(24*Premissas!D$3))</f>
        <v>0</v>
      </c>
      <c r="J6" s="18">
        <f>(1+Premissas!E$5)*Frequencia!I6*SUMIFS('Trem Tipo Medio'!$W:$W,'Trem Tipo Medio'!$A:$A,$A6,'Trem Tipo Medio'!$AE:$AE,"&lt;="&amp;J$2,'Trem Tipo Medio'!$AF:$AF,"&gt;="&amp;J$2)*(2*SUMIFS('Trem Tipo Medio'!$X:$X,'Trem Tipo Medio'!$A:$A,$A6,'Trem Tipo Medio'!$AE:$AE,"&lt;="&amp;J$2,'Trem Tipo Medio'!$AF:$AF,"&gt;="&amp;J$2)/(24*Premissas!E$3))</f>
        <v>0</v>
      </c>
      <c r="K6" s="18">
        <f>(1+Premissas!F$5)*Frequencia!J6*SUMIFS('Trem Tipo Medio'!$W:$W,'Trem Tipo Medio'!$A:$A,$A6,'Trem Tipo Medio'!$AE:$AE,"&lt;="&amp;K$2,'Trem Tipo Medio'!$AF:$AF,"&gt;="&amp;K$2)*(2*SUMIFS('Trem Tipo Medio'!$X:$X,'Trem Tipo Medio'!$A:$A,$A6,'Trem Tipo Medio'!$AE:$AE,"&lt;="&amp;K$2,'Trem Tipo Medio'!$AF:$AF,"&gt;="&amp;K$2)/(24*Premissas!F$3))</f>
        <v>0</v>
      </c>
      <c r="L6" s="18">
        <f>(1+Premissas!G$5)*Frequencia!K6*SUMIFS('Trem Tipo Medio'!$W:$W,'Trem Tipo Medio'!$A:$A,$A6,'Trem Tipo Medio'!$AE:$AE,"&lt;="&amp;L$2,'Trem Tipo Medio'!$AF:$AF,"&gt;="&amp;L$2)*(2*SUMIFS('Trem Tipo Medio'!$X:$X,'Trem Tipo Medio'!$A:$A,$A6,'Trem Tipo Medio'!$AE:$AE,"&lt;="&amp;L$2,'Trem Tipo Medio'!$AF:$AF,"&gt;="&amp;L$2)/(24*Premissas!G$3))</f>
        <v>0</v>
      </c>
      <c r="M6" s="18">
        <f>(1+Premissas!H$5)*Frequencia!L6*SUMIFS('Trem Tipo Medio'!$W:$W,'Trem Tipo Medio'!$A:$A,$A6,'Trem Tipo Medio'!$AE:$AE,"&lt;="&amp;M$2,'Trem Tipo Medio'!$AF:$AF,"&gt;="&amp;M$2)*(2*SUMIFS('Trem Tipo Medio'!$X:$X,'Trem Tipo Medio'!$A:$A,$A6,'Trem Tipo Medio'!$AE:$AE,"&lt;="&amp;M$2,'Trem Tipo Medio'!$AF:$AF,"&gt;="&amp;M$2)/(24*Premissas!H$3))</f>
        <v>0</v>
      </c>
      <c r="N6" s="18">
        <f>(1+Premissas!I$5)*Frequencia!M6*SUMIFS('Trem Tipo Medio'!$W:$W,'Trem Tipo Medio'!$A:$A,$A6,'Trem Tipo Medio'!$AE:$AE,"&lt;="&amp;N$2,'Trem Tipo Medio'!$AF:$AF,"&gt;="&amp;N$2)*(2*SUMIFS('Trem Tipo Medio'!$X:$X,'Trem Tipo Medio'!$A:$A,$A6,'Trem Tipo Medio'!$AE:$AE,"&lt;="&amp;N$2,'Trem Tipo Medio'!$AF:$AF,"&gt;="&amp;N$2)/(24*Premissas!I$3))</f>
        <v>0</v>
      </c>
      <c r="O6" s="18">
        <f>(1+Premissas!J$5)*Frequencia!N6*SUMIFS('Trem Tipo Medio'!$W:$W,'Trem Tipo Medio'!$A:$A,$A6,'Trem Tipo Medio'!$AE:$AE,"&lt;="&amp;O$2,'Trem Tipo Medio'!$AF:$AF,"&gt;="&amp;O$2)*(2*SUMIFS('Trem Tipo Medio'!$X:$X,'Trem Tipo Medio'!$A:$A,$A6,'Trem Tipo Medio'!$AE:$AE,"&lt;="&amp;O$2,'Trem Tipo Medio'!$AF:$AF,"&gt;="&amp;O$2)/(24*Premissas!J$3))</f>
        <v>0</v>
      </c>
      <c r="P6" s="18">
        <f>(1+Premissas!K$5)*Frequencia!O6*SUMIFS('Trem Tipo Medio'!$W:$W,'Trem Tipo Medio'!$A:$A,$A6,'Trem Tipo Medio'!$AE:$AE,"&lt;="&amp;P$2,'Trem Tipo Medio'!$AF:$AF,"&gt;="&amp;P$2)*(2*SUMIFS('Trem Tipo Medio'!$X:$X,'Trem Tipo Medio'!$A:$A,$A6,'Trem Tipo Medio'!$AE:$AE,"&lt;="&amp;P$2,'Trem Tipo Medio'!$AF:$AF,"&gt;="&amp;P$2)/(24*Premissas!K$3))</f>
        <v>0</v>
      </c>
      <c r="Q6" s="18">
        <f>(1+Premissas!L$5)*Frequencia!P6*SUMIFS('Trem Tipo Medio'!$W:$W,'Trem Tipo Medio'!$A:$A,$A6,'Trem Tipo Medio'!$AE:$AE,"&lt;="&amp;Q$2,'Trem Tipo Medio'!$AF:$AF,"&gt;="&amp;Q$2)*(2*SUMIFS('Trem Tipo Medio'!$X:$X,'Trem Tipo Medio'!$A:$A,$A6,'Trem Tipo Medio'!$AE:$AE,"&lt;="&amp;Q$2,'Trem Tipo Medio'!$AF:$AF,"&gt;="&amp;Q$2)/(24*Premissas!L$3))</f>
        <v>0</v>
      </c>
      <c r="R6" s="18">
        <f>(1+Premissas!M$5)*Frequencia!Q6*SUMIFS('Trem Tipo Medio'!$W:$W,'Trem Tipo Medio'!$A:$A,$A6,'Trem Tipo Medio'!$AE:$AE,"&lt;="&amp;R$2,'Trem Tipo Medio'!$AF:$AF,"&gt;="&amp;R$2)*(2*SUMIFS('Trem Tipo Medio'!$X:$X,'Trem Tipo Medio'!$A:$A,$A6,'Trem Tipo Medio'!$AE:$AE,"&lt;="&amp;R$2,'Trem Tipo Medio'!$AF:$AF,"&gt;="&amp;R$2)/(24*Premissas!M$3))</f>
        <v>0</v>
      </c>
      <c r="S6" s="18">
        <f>(1+Premissas!N$5)*Frequencia!R6*SUMIFS('Trem Tipo Medio'!$W:$W,'Trem Tipo Medio'!$A:$A,$A6,'Trem Tipo Medio'!$AE:$AE,"&lt;="&amp;S$2,'Trem Tipo Medio'!$AF:$AF,"&gt;="&amp;S$2)*(2*SUMIFS('Trem Tipo Medio'!$X:$X,'Trem Tipo Medio'!$A:$A,$A6,'Trem Tipo Medio'!$AE:$AE,"&lt;="&amp;S$2,'Trem Tipo Medio'!$AF:$AF,"&gt;="&amp;S$2)/(24*Premissas!N$3))</f>
        <v>0</v>
      </c>
      <c r="T6" s="18">
        <f>(1+Premissas!O$5)*Frequencia!S6*SUMIFS('Trem Tipo Medio'!$W:$W,'Trem Tipo Medio'!$A:$A,$A6,'Trem Tipo Medio'!$AE:$AE,"&lt;="&amp;T$2,'Trem Tipo Medio'!$AF:$AF,"&gt;="&amp;T$2)*(2*SUMIFS('Trem Tipo Medio'!$X:$X,'Trem Tipo Medio'!$A:$A,$A6,'Trem Tipo Medio'!$AE:$AE,"&lt;="&amp;T$2,'Trem Tipo Medio'!$AF:$AF,"&gt;="&amp;T$2)/(24*Premissas!O$3))</f>
        <v>0</v>
      </c>
      <c r="U6" s="18">
        <f>(1+Premissas!P$5)*Frequencia!T6*SUMIFS('Trem Tipo Medio'!$W:$W,'Trem Tipo Medio'!$A:$A,$A6,'Trem Tipo Medio'!$AE:$AE,"&lt;="&amp;U$2,'Trem Tipo Medio'!$AF:$AF,"&gt;="&amp;U$2)*(2*SUMIFS('Trem Tipo Medio'!$X:$X,'Trem Tipo Medio'!$A:$A,$A6,'Trem Tipo Medio'!$AE:$AE,"&lt;="&amp;U$2,'Trem Tipo Medio'!$AF:$AF,"&gt;="&amp;U$2)/(24*Premissas!P$3))</f>
        <v>0</v>
      </c>
      <c r="V6" s="18">
        <f>(1+Premissas!Q$5)*Frequencia!U6*SUMIFS('Trem Tipo Medio'!$W:$W,'Trem Tipo Medio'!$A:$A,$A6,'Trem Tipo Medio'!$AE:$AE,"&lt;="&amp;V$2,'Trem Tipo Medio'!$AF:$AF,"&gt;="&amp;V$2)*(2*SUMIFS('Trem Tipo Medio'!$X:$X,'Trem Tipo Medio'!$A:$A,$A6,'Trem Tipo Medio'!$AE:$AE,"&lt;="&amp;V$2,'Trem Tipo Medio'!$AF:$AF,"&gt;="&amp;V$2)/(24*Premissas!Q$3))</f>
        <v>0</v>
      </c>
      <c r="W6" s="18">
        <f>(1+Premissas!R$5)*Frequencia!V6*SUMIFS('Trem Tipo Medio'!$W:$W,'Trem Tipo Medio'!$A:$A,$A6,'Trem Tipo Medio'!$AE:$AE,"&lt;="&amp;W$2,'Trem Tipo Medio'!$AF:$AF,"&gt;="&amp;W$2)*(2*SUMIFS('Trem Tipo Medio'!$X:$X,'Trem Tipo Medio'!$A:$A,$A6,'Trem Tipo Medio'!$AE:$AE,"&lt;="&amp;W$2,'Trem Tipo Medio'!$AF:$AF,"&gt;="&amp;W$2)/(24*Premissas!R$3))</f>
        <v>0</v>
      </c>
      <c r="X6" s="18">
        <f>(1+Premissas!S$5)*Frequencia!W6*SUMIFS('Trem Tipo Medio'!$W:$W,'Trem Tipo Medio'!$A:$A,$A6,'Trem Tipo Medio'!$AE:$AE,"&lt;="&amp;X$2,'Trem Tipo Medio'!$AF:$AF,"&gt;="&amp;X$2)*(2*SUMIFS('Trem Tipo Medio'!$X:$X,'Trem Tipo Medio'!$A:$A,$A6,'Trem Tipo Medio'!$AE:$AE,"&lt;="&amp;X$2,'Trem Tipo Medio'!$AF:$AF,"&gt;="&amp;X$2)/(24*Premissas!S$3))</f>
        <v>0</v>
      </c>
      <c r="Y6" s="18">
        <f>(1+Premissas!T$5)*Frequencia!X6*SUMIFS('Trem Tipo Medio'!$W:$W,'Trem Tipo Medio'!$A:$A,$A6,'Trem Tipo Medio'!$AE:$AE,"&lt;="&amp;Y$2,'Trem Tipo Medio'!$AF:$AF,"&gt;="&amp;Y$2)*(2*SUMIFS('Trem Tipo Medio'!$X:$X,'Trem Tipo Medio'!$A:$A,$A6,'Trem Tipo Medio'!$AE:$AE,"&lt;="&amp;Y$2,'Trem Tipo Medio'!$AF:$AF,"&gt;="&amp;Y$2)/(24*Premissas!T$3))</f>
        <v>0</v>
      </c>
      <c r="Z6" s="18">
        <f>(1+Premissas!U$5)*Frequencia!Y6*SUMIFS('Trem Tipo Medio'!$W:$W,'Trem Tipo Medio'!$A:$A,$A6,'Trem Tipo Medio'!$AE:$AE,"&lt;="&amp;Z$2,'Trem Tipo Medio'!$AF:$AF,"&gt;="&amp;Z$2)*(2*SUMIFS('Trem Tipo Medio'!$X:$X,'Trem Tipo Medio'!$A:$A,$A6,'Trem Tipo Medio'!$AE:$AE,"&lt;="&amp;Z$2,'Trem Tipo Medio'!$AF:$AF,"&gt;="&amp;Z$2)/(24*Premissas!U$3))</f>
        <v>0</v>
      </c>
      <c r="AA6" s="18">
        <f>(1+Premissas!V$5)*Frequencia!Z6*SUMIFS('Trem Tipo Medio'!$W:$W,'Trem Tipo Medio'!$A:$A,$A6,'Trem Tipo Medio'!$AE:$AE,"&lt;="&amp;AA$2,'Trem Tipo Medio'!$AF:$AF,"&gt;="&amp;AA$2)*(2*SUMIFS('Trem Tipo Medio'!$X:$X,'Trem Tipo Medio'!$A:$A,$A6,'Trem Tipo Medio'!$AE:$AE,"&lt;="&amp;AA$2,'Trem Tipo Medio'!$AF:$AF,"&gt;="&amp;AA$2)/(24*Premissas!V$3))</f>
        <v>0</v>
      </c>
      <c r="AB6" s="18">
        <f>(1+Premissas!W$5)*Frequencia!AA6*SUMIFS('Trem Tipo Medio'!$W:$W,'Trem Tipo Medio'!$A:$A,$A6,'Trem Tipo Medio'!$AE:$AE,"&lt;="&amp;AB$2,'Trem Tipo Medio'!$AF:$AF,"&gt;="&amp;AB$2)*(2*SUMIFS('Trem Tipo Medio'!$X:$X,'Trem Tipo Medio'!$A:$A,$A6,'Trem Tipo Medio'!$AE:$AE,"&lt;="&amp;AB$2,'Trem Tipo Medio'!$AF:$AF,"&gt;="&amp;AB$2)/(24*Premissas!W$3))</f>
        <v>0</v>
      </c>
      <c r="AC6" s="18">
        <f>(1+Premissas!X$5)*Frequencia!AB6*SUMIFS('Trem Tipo Medio'!$W:$W,'Trem Tipo Medio'!$A:$A,$A6,'Trem Tipo Medio'!$AE:$AE,"&lt;="&amp;AC$2,'Trem Tipo Medio'!$AF:$AF,"&gt;="&amp;AC$2)*(2*SUMIFS('Trem Tipo Medio'!$X:$X,'Trem Tipo Medio'!$A:$A,$A6,'Trem Tipo Medio'!$AE:$AE,"&lt;="&amp;AC$2,'Trem Tipo Medio'!$AF:$AF,"&gt;="&amp;AC$2)/(24*Premissas!X$3))</f>
        <v>0</v>
      </c>
      <c r="AD6" s="18">
        <f>(1+Premissas!Y$5)*Frequencia!AC6*SUMIFS('Trem Tipo Medio'!$W:$W,'Trem Tipo Medio'!$A:$A,$A6,'Trem Tipo Medio'!$AE:$AE,"&lt;="&amp;AD$2,'Trem Tipo Medio'!$AF:$AF,"&gt;="&amp;AD$2)*(2*SUMIFS('Trem Tipo Medio'!$X:$X,'Trem Tipo Medio'!$A:$A,$A6,'Trem Tipo Medio'!$AE:$AE,"&lt;="&amp;AD$2,'Trem Tipo Medio'!$AF:$AF,"&gt;="&amp;AD$2)/(24*Premissas!Y$3))</f>
        <v>0</v>
      </c>
      <c r="AE6" s="18">
        <f>(1+Premissas!Z$5)*Frequencia!AD6*SUMIFS('Trem Tipo Medio'!$W:$W,'Trem Tipo Medio'!$A:$A,$A6,'Trem Tipo Medio'!$AE:$AE,"&lt;="&amp;AE$2,'Trem Tipo Medio'!$AF:$AF,"&gt;="&amp;AE$2)*(2*SUMIFS('Trem Tipo Medio'!$X:$X,'Trem Tipo Medio'!$A:$A,$A6,'Trem Tipo Medio'!$AE:$AE,"&lt;="&amp;AE$2,'Trem Tipo Medio'!$AF:$AF,"&gt;="&amp;AE$2)/(24*Premissas!Z$3))</f>
        <v>0</v>
      </c>
      <c r="AF6" s="18">
        <f>(1+Premissas!AA$5)*Frequencia!AE6*SUMIFS('Trem Tipo Medio'!$W:$W,'Trem Tipo Medio'!$A:$A,$A6,'Trem Tipo Medio'!$AE:$AE,"&lt;="&amp;AF$2,'Trem Tipo Medio'!$AF:$AF,"&gt;="&amp;AF$2)*(2*SUMIFS('Trem Tipo Medio'!$X:$X,'Trem Tipo Medio'!$A:$A,$A6,'Trem Tipo Medio'!$AE:$AE,"&lt;="&amp;AF$2,'Trem Tipo Medio'!$AF:$AF,"&gt;="&amp;AF$2)/(24*Premissas!AA$3))</f>
        <v>0</v>
      </c>
      <c r="AG6" s="18">
        <f>(1+Premissas!AB$5)*Frequencia!AF6*SUMIFS('Trem Tipo Medio'!$W:$W,'Trem Tipo Medio'!$A:$A,$A6,'Trem Tipo Medio'!$AE:$AE,"&lt;="&amp;AG$2,'Trem Tipo Medio'!$AF:$AF,"&gt;="&amp;AG$2)*(2*SUMIFS('Trem Tipo Medio'!$X:$X,'Trem Tipo Medio'!$A:$A,$A6,'Trem Tipo Medio'!$AE:$AE,"&lt;="&amp;AG$2,'Trem Tipo Medio'!$AF:$AF,"&gt;="&amp;AG$2)/(24*Premissas!AB$3))</f>
        <v>0</v>
      </c>
      <c r="AH6" s="18">
        <f>(1+Premissas!AC$5)*Frequencia!AG6*SUMIFS('Trem Tipo Medio'!$W:$W,'Trem Tipo Medio'!$A:$A,$A6,'Trem Tipo Medio'!$AE:$AE,"&lt;="&amp;AH$2,'Trem Tipo Medio'!$AF:$AF,"&gt;="&amp;AH$2)*(2*SUMIFS('Trem Tipo Medio'!$X:$X,'Trem Tipo Medio'!$A:$A,$A6,'Trem Tipo Medio'!$AE:$AE,"&lt;="&amp;AH$2,'Trem Tipo Medio'!$AF:$AF,"&gt;="&amp;AH$2)/(24*Premissas!AC$3))</f>
        <v>0</v>
      </c>
      <c r="AI6" s="18">
        <f>(1+Premissas!AD$5)*Frequencia!AH6*SUMIFS('Trem Tipo Medio'!$W:$W,'Trem Tipo Medio'!$A:$A,$A6,'Trem Tipo Medio'!$AE:$AE,"&lt;="&amp;AI$2,'Trem Tipo Medio'!$AF:$AF,"&gt;="&amp;AI$2)*(2*SUMIFS('Trem Tipo Medio'!$X:$X,'Trem Tipo Medio'!$A:$A,$A6,'Trem Tipo Medio'!$AE:$AE,"&lt;="&amp;AI$2,'Trem Tipo Medio'!$AF:$AF,"&gt;="&amp;AI$2)/(24*Premissas!AD$3))</f>
        <v>0</v>
      </c>
      <c r="AJ6" s="18">
        <f>(1+Premissas!AE$5)*Frequencia!AI6*SUMIFS('Trem Tipo Medio'!$W:$W,'Trem Tipo Medio'!$A:$A,$A6,'Trem Tipo Medio'!$AE:$AE,"&lt;="&amp;AJ$2,'Trem Tipo Medio'!$AF:$AF,"&gt;="&amp;AJ$2)*(2*SUMIFS('Trem Tipo Medio'!$X:$X,'Trem Tipo Medio'!$A:$A,$A6,'Trem Tipo Medio'!$AE:$AE,"&lt;="&amp;AJ$2,'Trem Tipo Medio'!$AF:$AF,"&gt;="&amp;AJ$2)/(24*Premissas!AE$3))</f>
        <v>0</v>
      </c>
      <c r="AK6" s="18">
        <f>(1+Premissas!AF$5)*Frequencia!AJ6*SUMIFS('Trem Tipo Medio'!$W:$W,'Trem Tipo Medio'!$A:$A,$A6,'Trem Tipo Medio'!$AE:$AE,"&lt;="&amp;AK$2,'Trem Tipo Medio'!$AF:$AF,"&gt;="&amp;AK$2)*(2*SUMIFS('Trem Tipo Medio'!$X:$X,'Trem Tipo Medio'!$A:$A,$A6,'Trem Tipo Medio'!$AE:$AE,"&lt;="&amp;AK$2,'Trem Tipo Medio'!$AF:$AF,"&gt;="&amp;AK$2)/(24*Premissas!AF$3))</f>
        <v>0</v>
      </c>
      <c r="AL6" s="18">
        <f>(1+Premissas!AG$5)*Frequencia!AK6*SUMIFS('Trem Tipo Medio'!$W:$W,'Trem Tipo Medio'!$A:$A,$A6,'Trem Tipo Medio'!$AE:$AE,"&lt;="&amp;AL$2,'Trem Tipo Medio'!$AF:$AF,"&gt;="&amp;AL$2)*(2*SUMIFS('Trem Tipo Medio'!$X:$X,'Trem Tipo Medio'!$A:$A,$A6,'Trem Tipo Medio'!$AE:$AE,"&lt;="&amp;AL$2,'Trem Tipo Medio'!$AF:$AF,"&gt;="&amp;AL$2)/(24*Premissas!AG$3))</f>
        <v>0</v>
      </c>
      <c r="AM6" s="18">
        <f>(1+Premissas!AH$5)*Frequencia!AL6*SUMIFS('Trem Tipo Medio'!$W:$W,'Trem Tipo Medio'!$A:$A,$A6,'Trem Tipo Medio'!$AE:$AE,"&lt;="&amp;AM$2,'Trem Tipo Medio'!$AF:$AF,"&gt;="&amp;AM$2)*(2*SUMIFS('Trem Tipo Medio'!$X:$X,'Trem Tipo Medio'!$A:$A,$A6,'Trem Tipo Medio'!$AE:$AE,"&lt;="&amp;AM$2,'Trem Tipo Medio'!$AF:$AF,"&gt;="&amp;AM$2)/(24*Premissas!AH$3))</f>
        <v>0</v>
      </c>
      <c r="AN6" s="18">
        <f>(1+Premissas!AI$5)*Frequencia!AM6*SUMIFS('Trem Tipo Medio'!$W:$W,'Trem Tipo Medio'!$A:$A,$A6,'Trem Tipo Medio'!$AE:$AE,"&lt;="&amp;AN$2,'Trem Tipo Medio'!$AF:$AF,"&gt;="&amp;AN$2)*(2*SUMIFS('Trem Tipo Medio'!$X:$X,'Trem Tipo Medio'!$A:$A,$A6,'Trem Tipo Medio'!$AE:$AE,"&lt;="&amp;AN$2,'Trem Tipo Medio'!$AF:$AF,"&gt;="&amp;AN$2)/(24*Premissas!AI$3))</f>
        <v>0</v>
      </c>
      <c r="AO6" s="18">
        <f>(1+Premissas!AJ$5)*Frequencia!AN6*SUMIFS('Trem Tipo Medio'!$W:$W,'Trem Tipo Medio'!$A:$A,$A6,'Trem Tipo Medio'!$AE:$AE,"&lt;="&amp;AO$2,'Trem Tipo Medio'!$AF:$AF,"&gt;="&amp;AO$2)*(2*SUMIFS('Trem Tipo Medio'!$X:$X,'Trem Tipo Medio'!$A:$A,$A6,'Trem Tipo Medio'!$AE:$AE,"&lt;="&amp;AO$2,'Trem Tipo Medio'!$AF:$AF,"&gt;="&amp;AO$2)/(24*Premissas!AJ$3))</f>
        <v>0</v>
      </c>
      <c r="AP6" s="18">
        <f>(1+Premissas!AK$5)*Frequencia!AO6*SUMIFS('Trem Tipo Medio'!$W:$W,'Trem Tipo Medio'!$A:$A,$A6,'Trem Tipo Medio'!$AE:$AE,"&lt;="&amp;AP$2,'Trem Tipo Medio'!$AF:$AF,"&gt;="&amp;AP$2)*(2*SUMIFS('Trem Tipo Medio'!$X:$X,'Trem Tipo Medio'!$A:$A,$A6,'Trem Tipo Medio'!$AE:$AE,"&lt;="&amp;AP$2,'Trem Tipo Medio'!$AF:$AF,"&gt;="&amp;AP$2)/(24*Premissas!AK$3))</f>
        <v>0</v>
      </c>
      <c r="AQ6" s="18">
        <f>(1+Premissas!AL$5)*Frequencia!AP6*SUMIFS('Trem Tipo Medio'!$W:$W,'Trem Tipo Medio'!$A:$A,$A6,'Trem Tipo Medio'!$AE:$AE,"&lt;="&amp;AQ$2,'Trem Tipo Medio'!$AF:$AF,"&gt;="&amp;AQ$2)*(2*SUMIFS('Trem Tipo Medio'!$X:$X,'Trem Tipo Medio'!$A:$A,$A6,'Trem Tipo Medio'!$AE:$AE,"&lt;="&amp;AQ$2,'Trem Tipo Medio'!$AF:$AF,"&gt;="&amp;AQ$2)/(24*Premissas!AL$3))</f>
        <v>0</v>
      </c>
      <c r="AR6" s="18">
        <f>(1+Premissas!AM$5)*Frequencia!AQ6*SUMIFS('Trem Tipo Medio'!$W:$W,'Trem Tipo Medio'!$A:$A,$A6,'Trem Tipo Medio'!$AE:$AE,"&lt;="&amp;AR$2,'Trem Tipo Medio'!$AF:$AF,"&gt;="&amp;AR$2)*(2*SUMIFS('Trem Tipo Medio'!$X:$X,'Trem Tipo Medio'!$A:$A,$A6,'Trem Tipo Medio'!$AE:$AE,"&lt;="&amp;AR$2,'Trem Tipo Medio'!$AF:$AF,"&gt;="&amp;AR$2)/(24*Premissas!AM$3))</f>
        <v>0</v>
      </c>
      <c r="AS6" s="18">
        <f>(1+Premissas!AN$5)*Frequencia!AR6*SUMIFS('Trem Tipo Medio'!$W:$W,'Trem Tipo Medio'!$A:$A,$A6,'Trem Tipo Medio'!$AE:$AE,"&lt;="&amp;AS$2,'Trem Tipo Medio'!$AF:$AF,"&gt;="&amp;AS$2)*(2*SUMIFS('Trem Tipo Medio'!$X:$X,'Trem Tipo Medio'!$A:$A,$A6,'Trem Tipo Medio'!$AE:$AE,"&lt;="&amp;AS$2,'Trem Tipo Medio'!$AF:$AF,"&gt;="&amp;AS$2)/(24*Premissas!AN$3))</f>
        <v>0</v>
      </c>
      <c r="AT6" s="18">
        <f>(1+Premissas!AO$5)*Frequencia!AS6*SUMIFS('Trem Tipo Medio'!$W:$W,'Trem Tipo Medio'!$A:$A,$A6,'Trem Tipo Medio'!$AE:$AE,"&lt;="&amp;AT$2,'Trem Tipo Medio'!$AF:$AF,"&gt;="&amp;AT$2)*(2*SUMIFS('Trem Tipo Medio'!$X:$X,'Trem Tipo Medio'!$A:$A,$A6,'Trem Tipo Medio'!$AE:$AE,"&lt;="&amp;AT$2,'Trem Tipo Medio'!$AF:$AF,"&gt;="&amp;AT$2)/(24*Premissas!AO$3))</f>
        <v>0</v>
      </c>
    </row>
    <row r="7" spans="1:46" x14ac:dyDescent="0.25">
      <c r="A7" s="6">
        <f t="shared" si="0"/>
        <v>5</v>
      </c>
      <c r="B7" s="3" t="e">
        <f>VLOOKUP($A7,#REF!,2,0)</f>
        <v>#REF!</v>
      </c>
      <c r="C7" s="3" t="e">
        <f>VLOOKUP($A7,#REF!,3,0)</f>
        <v>#REF!</v>
      </c>
      <c r="D7" s="3" t="e">
        <f>VLOOKUP($A7,#REF!,7,0)</f>
        <v>#REF!</v>
      </c>
      <c r="E7" s="3" t="e">
        <f>VLOOKUP($A7,#REF!,22,0)</f>
        <v>#REF!</v>
      </c>
      <c r="F7" s="43" t="str">
        <f>VLOOKUP(A7,'Trem Tipo Medio'!A:I,8,0)</f>
        <v>AC44</v>
      </c>
      <c r="G7" s="6"/>
      <c r="H7" s="18">
        <f>(1+Premissas!C$5)*Frequencia!G7*SUMIFS('Trem Tipo Medio'!$W:$W,'Trem Tipo Medio'!$A:$A,$A7,'Trem Tipo Medio'!$AE:$AE,"&lt;="&amp;H$2,'Trem Tipo Medio'!$AF:$AF,"&gt;="&amp;H$2)*(2*SUMIFS('Trem Tipo Medio'!$X:$X,'Trem Tipo Medio'!$A:$A,$A7,'Trem Tipo Medio'!$AE:$AE,"&lt;="&amp;H$2,'Trem Tipo Medio'!$AF:$AF,"&gt;="&amp;H$2)/(24*Premissas!C$3))</f>
        <v>0</v>
      </c>
      <c r="I7" s="18">
        <f>(1+Premissas!D$5)*Frequencia!H7*SUMIFS('Trem Tipo Medio'!$W:$W,'Trem Tipo Medio'!$A:$A,$A7,'Trem Tipo Medio'!$AE:$AE,"&lt;="&amp;I$2,'Trem Tipo Medio'!$AF:$AF,"&gt;="&amp;I$2)*(2*SUMIFS('Trem Tipo Medio'!$X:$X,'Trem Tipo Medio'!$A:$A,$A7,'Trem Tipo Medio'!$AE:$AE,"&lt;="&amp;I$2,'Trem Tipo Medio'!$AF:$AF,"&gt;="&amp;I$2)/(24*Premissas!D$3))</f>
        <v>0</v>
      </c>
      <c r="J7" s="18">
        <f>(1+Premissas!E$5)*Frequencia!I7*SUMIFS('Trem Tipo Medio'!$W:$W,'Trem Tipo Medio'!$A:$A,$A7,'Trem Tipo Medio'!$AE:$AE,"&lt;="&amp;J$2,'Trem Tipo Medio'!$AF:$AF,"&gt;="&amp;J$2)*(2*SUMIFS('Trem Tipo Medio'!$X:$X,'Trem Tipo Medio'!$A:$A,$A7,'Trem Tipo Medio'!$AE:$AE,"&lt;="&amp;J$2,'Trem Tipo Medio'!$AF:$AF,"&gt;="&amp;J$2)/(24*Premissas!E$3))</f>
        <v>0</v>
      </c>
      <c r="K7" s="18">
        <f>(1+Premissas!F$5)*Frequencia!J7*SUMIFS('Trem Tipo Medio'!$W:$W,'Trem Tipo Medio'!$A:$A,$A7,'Trem Tipo Medio'!$AE:$AE,"&lt;="&amp;K$2,'Trem Tipo Medio'!$AF:$AF,"&gt;="&amp;K$2)*(2*SUMIFS('Trem Tipo Medio'!$X:$X,'Trem Tipo Medio'!$A:$A,$A7,'Trem Tipo Medio'!$AE:$AE,"&lt;="&amp;K$2,'Trem Tipo Medio'!$AF:$AF,"&gt;="&amp;K$2)/(24*Premissas!F$3))</f>
        <v>0</v>
      </c>
      <c r="L7" s="18">
        <f>(1+Premissas!G$5)*Frequencia!K7*SUMIFS('Trem Tipo Medio'!$W:$W,'Trem Tipo Medio'!$A:$A,$A7,'Trem Tipo Medio'!$AE:$AE,"&lt;="&amp;L$2,'Trem Tipo Medio'!$AF:$AF,"&gt;="&amp;L$2)*(2*SUMIFS('Trem Tipo Medio'!$X:$X,'Trem Tipo Medio'!$A:$A,$A7,'Trem Tipo Medio'!$AE:$AE,"&lt;="&amp;L$2,'Trem Tipo Medio'!$AF:$AF,"&gt;="&amp;L$2)/(24*Premissas!G$3))</f>
        <v>0</v>
      </c>
      <c r="M7" s="18">
        <f>(1+Premissas!H$5)*Frequencia!L7*SUMIFS('Trem Tipo Medio'!$W:$W,'Trem Tipo Medio'!$A:$A,$A7,'Trem Tipo Medio'!$AE:$AE,"&lt;="&amp;M$2,'Trem Tipo Medio'!$AF:$AF,"&gt;="&amp;M$2)*(2*SUMIFS('Trem Tipo Medio'!$X:$X,'Trem Tipo Medio'!$A:$A,$A7,'Trem Tipo Medio'!$AE:$AE,"&lt;="&amp;M$2,'Trem Tipo Medio'!$AF:$AF,"&gt;="&amp;M$2)/(24*Premissas!H$3))</f>
        <v>0</v>
      </c>
      <c r="N7" s="18">
        <f>(1+Premissas!I$5)*Frequencia!M7*SUMIFS('Trem Tipo Medio'!$W:$W,'Trem Tipo Medio'!$A:$A,$A7,'Trem Tipo Medio'!$AE:$AE,"&lt;="&amp;N$2,'Trem Tipo Medio'!$AF:$AF,"&gt;="&amp;N$2)*(2*SUMIFS('Trem Tipo Medio'!$X:$X,'Trem Tipo Medio'!$A:$A,$A7,'Trem Tipo Medio'!$AE:$AE,"&lt;="&amp;N$2,'Trem Tipo Medio'!$AF:$AF,"&gt;="&amp;N$2)/(24*Premissas!I$3))</f>
        <v>0</v>
      </c>
      <c r="O7" s="18">
        <f>(1+Premissas!J$5)*Frequencia!N7*SUMIFS('Trem Tipo Medio'!$W:$W,'Trem Tipo Medio'!$A:$A,$A7,'Trem Tipo Medio'!$AE:$AE,"&lt;="&amp;O$2,'Trem Tipo Medio'!$AF:$AF,"&gt;="&amp;O$2)*(2*SUMIFS('Trem Tipo Medio'!$X:$X,'Trem Tipo Medio'!$A:$A,$A7,'Trem Tipo Medio'!$AE:$AE,"&lt;="&amp;O$2,'Trem Tipo Medio'!$AF:$AF,"&gt;="&amp;O$2)/(24*Premissas!J$3))</f>
        <v>0</v>
      </c>
      <c r="P7" s="18">
        <f>(1+Premissas!K$5)*Frequencia!O7*SUMIFS('Trem Tipo Medio'!$W:$W,'Trem Tipo Medio'!$A:$A,$A7,'Trem Tipo Medio'!$AE:$AE,"&lt;="&amp;P$2,'Trem Tipo Medio'!$AF:$AF,"&gt;="&amp;P$2)*(2*SUMIFS('Trem Tipo Medio'!$X:$X,'Trem Tipo Medio'!$A:$A,$A7,'Trem Tipo Medio'!$AE:$AE,"&lt;="&amp;P$2,'Trem Tipo Medio'!$AF:$AF,"&gt;="&amp;P$2)/(24*Premissas!K$3))</f>
        <v>0</v>
      </c>
      <c r="Q7" s="18">
        <f>(1+Premissas!L$5)*Frequencia!P7*SUMIFS('Trem Tipo Medio'!$W:$W,'Trem Tipo Medio'!$A:$A,$A7,'Trem Tipo Medio'!$AE:$AE,"&lt;="&amp;Q$2,'Trem Tipo Medio'!$AF:$AF,"&gt;="&amp;Q$2)*(2*SUMIFS('Trem Tipo Medio'!$X:$X,'Trem Tipo Medio'!$A:$A,$A7,'Trem Tipo Medio'!$AE:$AE,"&lt;="&amp;Q$2,'Trem Tipo Medio'!$AF:$AF,"&gt;="&amp;Q$2)/(24*Premissas!L$3))</f>
        <v>0</v>
      </c>
      <c r="R7" s="18">
        <f>(1+Premissas!M$5)*Frequencia!Q7*SUMIFS('Trem Tipo Medio'!$W:$W,'Trem Tipo Medio'!$A:$A,$A7,'Trem Tipo Medio'!$AE:$AE,"&lt;="&amp;R$2,'Trem Tipo Medio'!$AF:$AF,"&gt;="&amp;R$2)*(2*SUMIFS('Trem Tipo Medio'!$X:$X,'Trem Tipo Medio'!$A:$A,$A7,'Trem Tipo Medio'!$AE:$AE,"&lt;="&amp;R$2,'Trem Tipo Medio'!$AF:$AF,"&gt;="&amp;R$2)/(24*Premissas!M$3))</f>
        <v>0</v>
      </c>
      <c r="S7" s="18">
        <f>(1+Premissas!N$5)*Frequencia!R7*SUMIFS('Trem Tipo Medio'!$W:$W,'Trem Tipo Medio'!$A:$A,$A7,'Trem Tipo Medio'!$AE:$AE,"&lt;="&amp;S$2,'Trem Tipo Medio'!$AF:$AF,"&gt;="&amp;S$2)*(2*SUMIFS('Trem Tipo Medio'!$X:$X,'Trem Tipo Medio'!$A:$A,$A7,'Trem Tipo Medio'!$AE:$AE,"&lt;="&amp;S$2,'Trem Tipo Medio'!$AF:$AF,"&gt;="&amp;S$2)/(24*Premissas!N$3))</f>
        <v>0</v>
      </c>
      <c r="T7" s="18">
        <f>(1+Premissas!O$5)*Frequencia!S7*SUMIFS('Trem Tipo Medio'!$W:$W,'Trem Tipo Medio'!$A:$A,$A7,'Trem Tipo Medio'!$AE:$AE,"&lt;="&amp;T$2,'Trem Tipo Medio'!$AF:$AF,"&gt;="&amp;T$2)*(2*SUMIFS('Trem Tipo Medio'!$X:$X,'Trem Tipo Medio'!$A:$A,$A7,'Trem Tipo Medio'!$AE:$AE,"&lt;="&amp;T$2,'Trem Tipo Medio'!$AF:$AF,"&gt;="&amp;T$2)/(24*Premissas!O$3))</f>
        <v>0</v>
      </c>
      <c r="U7" s="18">
        <f>(1+Premissas!P$5)*Frequencia!T7*SUMIFS('Trem Tipo Medio'!$W:$W,'Trem Tipo Medio'!$A:$A,$A7,'Trem Tipo Medio'!$AE:$AE,"&lt;="&amp;U$2,'Trem Tipo Medio'!$AF:$AF,"&gt;="&amp;U$2)*(2*SUMIFS('Trem Tipo Medio'!$X:$X,'Trem Tipo Medio'!$A:$A,$A7,'Trem Tipo Medio'!$AE:$AE,"&lt;="&amp;U$2,'Trem Tipo Medio'!$AF:$AF,"&gt;="&amp;U$2)/(24*Premissas!P$3))</f>
        <v>0</v>
      </c>
      <c r="V7" s="18">
        <f>(1+Premissas!Q$5)*Frequencia!U7*SUMIFS('Trem Tipo Medio'!$W:$W,'Trem Tipo Medio'!$A:$A,$A7,'Trem Tipo Medio'!$AE:$AE,"&lt;="&amp;V$2,'Trem Tipo Medio'!$AF:$AF,"&gt;="&amp;V$2)*(2*SUMIFS('Trem Tipo Medio'!$X:$X,'Trem Tipo Medio'!$A:$A,$A7,'Trem Tipo Medio'!$AE:$AE,"&lt;="&amp;V$2,'Trem Tipo Medio'!$AF:$AF,"&gt;="&amp;V$2)/(24*Premissas!Q$3))</f>
        <v>0</v>
      </c>
      <c r="W7" s="18">
        <f>(1+Premissas!R$5)*Frequencia!V7*SUMIFS('Trem Tipo Medio'!$W:$W,'Trem Tipo Medio'!$A:$A,$A7,'Trem Tipo Medio'!$AE:$AE,"&lt;="&amp;W$2,'Trem Tipo Medio'!$AF:$AF,"&gt;="&amp;W$2)*(2*SUMIFS('Trem Tipo Medio'!$X:$X,'Trem Tipo Medio'!$A:$A,$A7,'Trem Tipo Medio'!$AE:$AE,"&lt;="&amp;W$2,'Trem Tipo Medio'!$AF:$AF,"&gt;="&amp;W$2)/(24*Premissas!R$3))</f>
        <v>0</v>
      </c>
      <c r="X7" s="18">
        <f>(1+Premissas!S$5)*Frequencia!W7*SUMIFS('Trem Tipo Medio'!$W:$W,'Trem Tipo Medio'!$A:$A,$A7,'Trem Tipo Medio'!$AE:$AE,"&lt;="&amp;X$2,'Trem Tipo Medio'!$AF:$AF,"&gt;="&amp;X$2)*(2*SUMIFS('Trem Tipo Medio'!$X:$X,'Trem Tipo Medio'!$A:$A,$A7,'Trem Tipo Medio'!$AE:$AE,"&lt;="&amp;X$2,'Trem Tipo Medio'!$AF:$AF,"&gt;="&amp;X$2)/(24*Premissas!S$3))</f>
        <v>0</v>
      </c>
      <c r="Y7" s="18">
        <f>(1+Premissas!T$5)*Frequencia!X7*SUMIFS('Trem Tipo Medio'!$W:$W,'Trem Tipo Medio'!$A:$A,$A7,'Trem Tipo Medio'!$AE:$AE,"&lt;="&amp;Y$2,'Trem Tipo Medio'!$AF:$AF,"&gt;="&amp;Y$2)*(2*SUMIFS('Trem Tipo Medio'!$X:$X,'Trem Tipo Medio'!$A:$A,$A7,'Trem Tipo Medio'!$AE:$AE,"&lt;="&amp;Y$2,'Trem Tipo Medio'!$AF:$AF,"&gt;="&amp;Y$2)/(24*Premissas!T$3))</f>
        <v>0</v>
      </c>
      <c r="Z7" s="18">
        <f>(1+Premissas!U$5)*Frequencia!Y7*SUMIFS('Trem Tipo Medio'!$W:$W,'Trem Tipo Medio'!$A:$A,$A7,'Trem Tipo Medio'!$AE:$AE,"&lt;="&amp;Z$2,'Trem Tipo Medio'!$AF:$AF,"&gt;="&amp;Z$2)*(2*SUMIFS('Trem Tipo Medio'!$X:$X,'Trem Tipo Medio'!$A:$A,$A7,'Trem Tipo Medio'!$AE:$AE,"&lt;="&amp;Z$2,'Trem Tipo Medio'!$AF:$AF,"&gt;="&amp;Z$2)/(24*Premissas!U$3))</f>
        <v>0</v>
      </c>
      <c r="AA7" s="18">
        <f>(1+Premissas!V$5)*Frequencia!Z7*SUMIFS('Trem Tipo Medio'!$W:$W,'Trem Tipo Medio'!$A:$A,$A7,'Trem Tipo Medio'!$AE:$AE,"&lt;="&amp;AA$2,'Trem Tipo Medio'!$AF:$AF,"&gt;="&amp;AA$2)*(2*SUMIFS('Trem Tipo Medio'!$X:$X,'Trem Tipo Medio'!$A:$A,$A7,'Trem Tipo Medio'!$AE:$AE,"&lt;="&amp;AA$2,'Trem Tipo Medio'!$AF:$AF,"&gt;="&amp;AA$2)/(24*Premissas!V$3))</f>
        <v>0</v>
      </c>
      <c r="AB7" s="18">
        <f>(1+Premissas!W$5)*Frequencia!AA7*SUMIFS('Trem Tipo Medio'!$W:$W,'Trem Tipo Medio'!$A:$A,$A7,'Trem Tipo Medio'!$AE:$AE,"&lt;="&amp;AB$2,'Trem Tipo Medio'!$AF:$AF,"&gt;="&amp;AB$2)*(2*SUMIFS('Trem Tipo Medio'!$X:$X,'Trem Tipo Medio'!$A:$A,$A7,'Trem Tipo Medio'!$AE:$AE,"&lt;="&amp;AB$2,'Trem Tipo Medio'!$AF:$AF,"&gt;="&amp;AB$2)/(24*Premissas!W$3))</f>
        <v>0</v>
      </c>
      <c r="AC7" s="18">
        <f>(1+Premissas!X$5)*Frequencia!AB7*SUMIFS('Trem Tipo Medio'!$W:$W,'Trem Tipo Medio'!$A:$A,$A7,'Trem Tipo Medio'!$AE:$AE,"&lt;="&amp;AC$2,'Trem Tipo Medio'!$AF:$AF,"&gt;="&amp;AC$2)*(2*SUMIFS('Trem Tipo Medio'!$X:$X,'Trem Tipo Medio'!$A:$A,$A7,'Trem Tipo Medio'!$AE:$AE,"&lt;="&amp;AC$2,'Trem Tipo Medio'!$AF:$AF,"&gt;="&amp;AC$2)/(24*Premissas!X$3))</f>
        <v>0</v>
      </c>
      <c r="AD7" s="18">
        <f>(1+Premissas!Y$5)*Frequencia!AC7*SUMIFS('Trem Tipo Medio'!$W:$W,'Trem Tipo Medio'!$A:$A,$A7,'Trem Tipo Medio'!$AE:$AE,"&lt;="&amp;AD$2,'Trem Tipo Medio'!$AF:$AF,"&gt;="&amp;AD$2)*(2*SUMIFS('Trem Tipo Medio'!$X:$X,'Trem Tipo Medio'!$A:$A,$A7,'Trem Tipo Medio'!$AE:$AE,"&lt;="&amp;AD$2,'Trem Tipo Medio'!$AF:$AF,"&gt;="&amp;AD$2)/(24*Premissas!Y$3))</f>
        <v>0</v>
      </c>
      <c r="AE7" s="18">
        <f>(1+Premissas!Z$5)*Frequencia!AD7*SUMIFS('Trem Tipo Medio'!$W:$W,'Trem Tipo Medio'!$A:$A,$A7,'Trem Tipo Medio'!$AE:$AE,"&lt;="&amp;AE$2,'Trem Tipo Medio'!$AF:$AF,"&gt;="&amp;AE$2)*(2*SUMIFS('Trem Tipo Medio'!$X:$X,'Trem Tipo Medio'!$A:$A,$A7,'Trem Tipo Medio'!$AE:$AE,"&lt;="&amp;AE$2,'Trem Tipo Medio'!$AF:$AF,"&gt;="&amp;AE$2)/(24*Premissas!Z$3))</f>
        <v>0</v>
      </c>
      <c r="AF7" s="18">
        <f>(1+Premissas!AA$5)*Frequencia!AE7*SUMIFS('Trem Tipo Medio'!$W:$W,'Trem Tipo Medio'!$A:$A,$A7,'Trem Tipo Medio'!$AE:$AE,"&lt;="&amp;AF$2,'Trem Tipo Medio'!$AF:$AF,"&gt;="&amp;AF$2)*(2*SUMIFS('Trem Tipo Medio'!$X:$X,'Trem Tipo Medio'!$A:$A,$A7,'Trem Tipo Medio'!$AE:$AE,"&lt;="&amp;AF$2,'Trem Tipo Medio'!$AF:$AF,"&gt;="&amp;AF$2)/(24*Premissas!AA$3))</f>
        <v>0</v>
      </c>
      <c r="AG7" s="18">
        <f>(1+Premissas!AB$5)*Frequencia!AF7*SUMIFS('Trem Tipo Medio'!$W:$W,'Trem Tipo Medio'!$A:$A,$A7,'Trem Tipo Medio'!$AE:$AE,"&lt;="&amp;AG$2,'Trem Tipo Medio'!$AF:$AF,"&gt;="&amp;AG$2)*(2*SUMIFS('Trem Tipo Medio'!$X:$X,'Trem Tipo Medio'!$A:$A,$A7,'Trem Tipo Medio'!$AE:$AE,"&lt;="&amp;AG$2,'Trem Tipo Medio'!$AF:$AF,"&gt;="&amp;AG$2)/(24*Premissas!AB$3))</f>
        <v>0</v>
      </c>
      <c r="AH7" s="18">
        <f>(1+Premissas!AC$5)*Frequencia!AG7*SUMIFS('Trem Tipo Medio'!$W:$W,'Trem Tipo Medio'!$A:$A,$A7,'Trem Tipo Medio'!$AE:$AE,"&lt;="&amp;AH$2,'Trem Tipo Medio'!$AF:$AF,"&gt;="&amp;AH$2)*(2*SUMIFS('Trem Tipo Medio'!$X:$X,'Trem Tipo Medio'!$A:$A,$A7,'Trem Tipo Medio'!$AE:$AE,"&lt;="&amp;AH$2,'Trem Tipo Medio'!$AF:$AF,"&gt;="&amp;AH$2)/(24*Premissas!AC$3))</f>
        <v>0</v>
      </c>
      <c r="AI7" s="18">
        <f>(1+Premissas!AD$5)*Frequencia!AH7*SUMIFS('Trem Tipo Medio'!$W:$W,'Trem Tipo Medio'!$A:$A,$A7,'Trem Tipo Medio'!$AE:$AE,"&lt;="&amp;AI$2,'Trem Tipo Medio'!$AF:$AF,"&gt;="&amp;AI$2)*(2*SUMIFS('Trem Tipo Medio'!$X:$X,'Trem Tipo Medio'!$A:$A,$A7,'Trem Tipo Medio'!$AE:$AE,"&lt;="&amp;AI$2,'Trem Tipo Medio'!$AF:$AF,"&gt;="&amp;AI$2)/(24*Premissas!AD$3))</f>
        <v>0</v>
      </c>
      <c r="AJ7" s="18">
        <f>(1+Premissas!AE$5)*Frequencia!AI7*SUMIFS('Trem Tipo Medio'!$W:$W,'Trem Tipo Medio'!$A:$A,$A7,'Trem Tipo Medio'!$AE:$AE,"&lt;="&amp;AJ$2,'Trem Tipo Medio'!$AF:$AF,"&gt;="&amp;AJ$2)*(2*SUMIFS('Trem Tipo Medio'!$X:$X,'Trem Tipo Medio'!$A:$A,$A7,'Trem Tipo Medio'!$AE:$AE,"&lt;="&amp;AJ$2,'Trem Tipo Medio'!$AF:$AF,"&gt;="&amp;AJ$2)/(24*Premissas!AE$3))</f>
        <v>0</v>
      </c>
      <c r="AK7" s="18">
        <f>(1+Premissas!AF$5)*Frequencia!AJ7*SUMIFS('Trem Tipo Medio'!$W:$W,'Trem Tipo Medio'!$A:$A,$A7,'Trem Tipo Medio'!$AE:$AE,"&lt;="&amp;AK$2,'Trem Tipo Medio'!$AF:$AF,"&gt;="&amp;AK$2)*(2*SUMIFS('Trem Tipo Medio'!$X:$X,'Trem Tipo Medio'!$A:$A,$A7,'Trem Tipo Medio'!$AE:$AE,"&lt;="&amp;AK$2,'Trem Tipo Medio'!$AF:$AF,"&gt;="&amp;AK$2)/(24*Premissas!AF$3))</f>
        <v>0</v>
      </c>
      <c r="AL7" s="18">
        <f>(1+Premissas!AG$5)*Frequencia!AK7*SUMIFS('Trem Tipo Medio'!$W:$W,'Trem Tipo Medio'!$A:$A,$A7,'Trem Tipo Medio'!$AE:$AE,"&lt;="&amp;AL$2,'Trem Tipo Medio'!$AF:$AF,"&gt;="&amp;AL$2)*(2*SUMIFS('Trem Tipo Medio'!$X:$X,'Trem Tipo Medio'!$A:$A,$A7,'Trem Tipo Medio'!$AE:$AE,"&lt;="&amp;AL$2,'Trem Tipo Medio'!$AF:$AF,"&gt;="&amp;AL$2)/(24*Premissas!AG$3))</f>
        <v>0</v>
      </c>
      <c r="AM7" s="18">
        <f>(1+Premissas!AH$5)*Frequencia!AL7*SUMIFS('Trem Tipo Medio'!$W:$W,'Trem Tipo Medio'!$A:$A,$A7,'Trem Tipo Medio'!$AE:$AE,"&lt;="&amp;AM$2,'Trem Tipo Medio'!$AF:$AF,"&gt;="&amp;AM$2)*(2*SUMIFS('Trem Tipo Medio'!$X:$X,'Trem Tipo Medio'!$A:$A,$A7,'Trem Tipo Medio'!$AE:$AE,"&lt;="&amp;AM$2,'Trem Tipo Medio'!$AF:$AF,"&gt;="&amp;AM$2)/(24*Premissas!AH$3))</f>
        <v>0</v>
      </c>
      <c r="AN7" s="18">
        <f>(1+Premissas!AI$5)*Frequencia!AM7*SUMIFS('Trem Tipo Medio'!$W:$W,'Trem Tipo Medio'!$A:$A,$A7,'Trem Tipo Medio'!$AE:$AE,"&lt;="&amp;AN$2,'Trem Tipo Medio'!$AF:$AF,"&gt;="&amp;AN$2)*(2*SUMIFS('Trem Tipo Medio'!$X:$X,'Trem Tipo Medio'!$A:$A,$A7,'Trem Tipo Medio'!$AE:$AE,"&lt;="&amp;AN$2,'Trem Tipo Medio'!$AF:$AF,"&gt;="&amp;AN$2)/(24*Premissas!AI$3))</f>
        <v>0</v>
      </c>
      <c r="AO7" s="18">
        <f>(1+Premissas!AJ$5)*Frequencia!AN7*SUMIFS('Trem Tipo Medio'!$W:$W,'Trem Tipo Medio'!$A:$A,$A7,'Trem Tipo Medio'!$AE:$AE,"&lt;="&amp;AO$2,'Trem Tipo Medio'!$AF:$AF,"&gt;="&amp;AO$2)*(2*SUMIFS('Trem Tipo Medio'!$X:$X,'Trem Tipo Medio'!$A:$A,$A7,'Trem Tipo Medio'!$AE:$AE,"&lt;="&amp;AO$2,'Trem Tipo Medio'!$AF:$AF,"&gt;="&amp;AO$2)/(24*Premissas!AJ$3))</f>
        <v>0</v>
      </c>
      <c r="AP7" s="18">
        <f>(1+Premissas!AK$5)*Frequencia!AO7*SUMIFS('Trem Tipo Medio'!$W:$W,'Trem Tipo Medio'!$A:$A,$A7,'Trem Tipo Medio'!$AE:$AE,"&lt;="&amp;AP$2,'Trem Tipo Medio'!$AF:$AF,"&gt;="&amp;AP$2)*(2*SUMIFS('Trem Tipo Medio'!$X:$X,'Trem Tipo Medio'!$A:$A,$A7,'Trem Tipo Medio'!$AE:$AE,"&lt;="&amp;AP$2,'Trem Tipo Medio'!$AF:$AF,"&gt;="&amp;AP$2)/(24*Premissas!AK$3))</f>
        <v>0</v>
      </c>
      <c r="AQ7" s="18">
        <f>(1+Premissas!AL$5)*Frequencia!AP7*SUMIFS('Trem Tipo Medio'!$W:$W,'Trem Tipo Medio'!$A:$A,$A7,'Trem Tipo Medio'!$AE:$AE,"&lt;="&amp;AQ$2,'Trem Tipo Medio'!$AF:$AF,"&gt;="&amp;AQ$2)*(2*SUMIFS('Trem Tipo Medio'!$X:$X,'Trem Tipo Medio'!$A:$A,$A7,'Trem Tipo Medio'!$AE:$AE,"&lt;="&amp;AQ$2,'Trem Tipo Medio'!$AF:$AF,"&gt;="&amp;AQ$2)/(24*Premissas!AL$3))</f>
        <v>0</v>
      </c>
      <c r="AR7" s="18">
        <f>(1+Premissas!AM$5)*Frequencia!AQ7*SUMIFS('Trem Tipo Medio'!$W:$W,'Trem Tipo Medio'!$A:$A,$A7,'Trem Tipo Medio'!$AE:$AE,"&lt;="&amp;AR$2,'Trem Tipo Medio'!$AF:$AF,"&gt;="&amp;AR$2)*(2*SUMIFS('Trem Tipo Medio'!$X:$X,'Trem Tipo Medio'!$A:$A,$A7,'Trem Tipo Medio'!$AE:$AE,"&lt;="&amp;AR$2,'Trem Tipo Medio'!$AF:$AF,"&gt;="&amp;AR$2)/(24*Premissas!AM$3))</f>
        <v>0</v>
      </c>
      <c r="AS7" s="18">
        <f>(1+Premissas!AN$5)*Frequencia!AR7*SUMIFS('Trem Tipo Medio'!$W:$W,'Trem Tipo Medio'!$A:$A,$A7,'Trem Tipo Medio'!$AE:$AE,"&lt;="&amp;AS$2,'Trem Tipo Medio'!$AF:$AF,"&gt;="&amp;AS$2)*(2*SUMIFS('Trem Tipo Medio'!$X:$X,'Trem Tipo Medio'!$A:$A,$A7,'Trem Tipo Medio'!$AE:$AE,"&lt;="&amp;AS$2,'Trem Tipo Medio'!$AF:$AF,"&gt;="&amp;AS$2)/(24*Premissas!AN$3))</f>
        <v>0</v>
      </c>
      <c r="AT7" s="18">
        <f>(1+Premissas!AO$5)*Frequencia!AS7*SUMIFS('Trem Tipo Medio'!$W:$W,'Trem Tipo Medio'!$A:$A,$A7,'Trem Tipo Medio'!$AE:$AE,"&lt;="&amp;AT$2,'Trem Tipo Medio'!$AF:$AF,"&gt;="&amp;AT$2)*(2*SUMIFS('Trem Tipo Medio'!$X:$X,'Trem Tipo Medio'!$A:$A,$A7,'Trem Tipo Medio'!$AE:$AE,"&lt;="&amp;AT$2,'Trem Tipo Medio'!$AF:$AF,"&gt;="&amp;AT$2)/(24*Premissas!AO$3))</f>
        <v>0</v>
      </c>
    </row>
    <row r="8" spans="1:46" x14ac:dyDescent="0.25">
      <c r="A8" s="6">
        <f t="shared" si="0"/>
        <v>6</v>
      </c>
      <c r="B8" s="3" t="e">
        <f>VLOOKUP($A8,#REF!,2,0)</f>
        <v>#REF!</v>
      </c>
      <c r="C8" s="3" t="e">
        <f>VLOOKUP($A8,#REF!,3,0)</f>
        <v>#REF!</v>
      </c>
      <c r="D8" s="3" t="e">
        <f>VLOOKUP($A8,#REF!,7,0)</f>
        <v>#REF!</v>
      </c>
      <c r="E8" s="3" t="e">
        <f>VLOOKUP($A8,#REF!,22,0)</f>
        <v>#REF!</v>
      </c>
      <c r="F8" s="43" t="str">
        <f>VLOOKUP(A8,'Trem Tipo Medio'!A:I,8,0)</f>
        <v>AC44</v>
      </c>
      <c r="G8" s="6"/>
      <c r="H8" s="18">
        <f>(1+Premissas!C$5)*Frequencia!G8*SUMIFS('Trem Tipo Medio'!$W:$W,'Trem Tipo Medio'!$A:$A,$A8,'Trem Tipo Medio'!$AE:$AE,"&lt;="&amp;H$2,'Trem Tipo Medio'!$AF:$AF,"&gt;="&amp;H$2)*(2*SUMIFS('Trem Tipo Medio'!$X:$X,'Trem Tipo Medio'!$A:$A,$A8,'Trem Tipo Medio'!$AE:$AE,"&lt;="&amp;H$2,'Trem Tipo Medio'!$AF:$AF,"&gt;="&amp;H$2)/(24*Premissas!C$3))</f>
        <v>0</v>
      </c>
      <c r="I8" s="18">
        <f>(1+Premissas!D$5)*Frequencia!H8*SUMIFS('Trem Tipo Medio'!$W:$W,'Trem Tipo Medio'!$A:$A,$A8,'Trem Tipo Medio'!$AE:$AE,"&lt;="&amp;I$2,'Trem Tipo Medio'!$AF:$AF,"&gt;="&amp;I$2)*(2*SUMIFS('Trem Tipo Medio'!$X:$X,'Trem Tipo Medio'!$A:$A,$A8,'Trem Tipo Medio'!$AE:$AE,"&lt;="&amp;I$2,'Trem Tipo Medio'!$AF:$AF,"&gt;="&amp;I$2)/(24*Premissas!D$3))</f>
        <v>0</v>
      </c>
      <c r="J8" s="18">
        <f>(1+Premissas!E$5)*Frequencia!I8*SUMIFS('Trem Tipo Medio'!$W:$W,'Trem Tipo Medio'!$A:$A,$A8,'Trem Tipo Medio'!$AE:$AE,"&lt;="&amp;J$2,'Trem Tipo Medio'!$AF:$AF,"&gt;="&amp;J$2)*(2*SUMIFS('Trem Tipo Medio'!$X:$X,'Trem Tipo Medio'!$A:$A,$A8,'Trem Tipo Medio'!$AE:$AE,"&lt;="&amp;J$2,'Trem Tipo Medio'!$AF:$AF,"&gt;="&amp;J$2)/(24*Premissas!E$3))</f>
        <v>0</v>
      </c>
      <c r="K8" s="18">
        <f>(1+Premissas!F$5)*Frequencia!J8*SUMIFS('Trem Tipo Medio'!$W:$W,'Trem Tipo Medio'!$A:$A,$A8,'Trem Tipo Medio'!$AE:$AE,"&lt;="&amp;K$2,'Trem Tipo Medio'!$AF:$AF,"&gt;="&amp;K$2)*(2*SUMIFS('Trem Tipo Medio'!$X:$X,'Trem Tipo Medio'!$A:$A,$A8,'Trem Tipo Medio'!$AE:$AE,"&lt;="&amp;K$2,'Trem Tipo Medio'!$AF:$AF,"&gt;="&amp;K$2)/(24*Premissas!F$3))</f>
        <v>0</v>
      </c>
      <c r="L8" s="18">
        <f>(1+Premissas!G$5)*Frequencia!K8*SUMIFS('Trem Tipo Medio'!$W:$W,'Trem Tipo Medio'!$A:$A,$A8,'Trem Tipo Medio'!$AE:$AE,"&lt;="&amp;L$2,'Trem Tipo Medio'!$AF:$AF,"&gt;="&amp;L$2)*(2*SUMIFS('Trem Tipo Medio'!$X:$X,'Trem Tipo Medio'!$A:$A,$A8,'Trem Tipo Medio'!$AE:$AE,"&lt;="&amp;L$2,'Trem Tipo Medio'!$AF:$AF,"&gt;="&amp;L$2)/(24*Premissas!G$3))</f>
        <v>0</v>
      </c>
      <c r="M8" s="18">
        <f>(1+Premissas!H$5)*Frequencia!L8*SUMIFS('Trem Tipo Medio'!$W:$W,'Trem Tipo Medio'!$A:$A,$A8,'Trem Tipo Medio'!$AE:$AE,"&lt;="&amp;M$2,'Trem Tipo Medio'!$AF:$AF,"&gt;="&amp;M$2)*(2*SUMIFS('Trem Tipo Medio'!$X:$X,'Trem Tipo Medio'!$A:$A,$A8,'Trem Tipo Medio'!$AE:$AE,"&lt;="&amp;M$2,'Trem Tipo Medio'!$AF:$AF,"&gt;="&amp;M$2)/(24*Premissas!H$3))</f>
        <v>0</v>
      </c>
      <c r="N8" s="18">
        <f>(1+Premissas!I$5)*Frequencia!M8*SUMIFS('Trem Tipo Medio'!$W:$W,'Trem Tipo Medio'!$A:$A,$A8,'Trem Tipo Medio'!$AE:$AE,"&lt;="&amp;N$2,'Trem Tipo Medio'!$AF:$AF,"&gt;="&amp;N$2)*(2*SUMIFS('Trem Tipo Medio'!$X:$X,'Trem Tipo Medio'!$A:$A,$A8,'Trem Tipo Medio'!$AE:$AE,"&lt;="&amp;N$2,'Trem Tipo Medio'!$AF:$AF,"&gt;="&amp;N$2)/(24*Premissas!I$3))</f>
        <v>0</v>
      </c>
      <c r="O8" s="18">
        <f>(1+Premissas!J$5)*Frequencia!N8*SUMIFS('Trem Tipo Medio'!$W:$W,'Trem Tipo Medio'!$A:$A,$A8,'Trem Tipo Medio'!$AE:$AE,"&lt;="&amp;O$2,'Trem Tipo Medio'!$AF:$AF,"&gt;="&amp;O$2)*(2*SUMIFS('Trem Tipo Medio'!$X:$X,'Trem Tipo Medio'!$A:$A,$A8,'Trem Tipo Medio'!$AE:$AE,"&lt;="&amp;O$2,'Trem Tipo Medio'!$AF:$AF,"&gt;="&amp;O$2)/(24*Premissas!J$3))</f>
        <v>0</v>
      </c>
      <c r="P8" s="18">
        <f>(1+Premissas!K$5)*Frequencia!O8*SUMIFS('Trem Tipo Medio'!$W:$W,'Trem Tipo Medio'!$A:$A,$A8,'Trem Tipo Medio'!$AE:$AE,"&lt;="&amp;P$2,'Trem Tipo Medio'!$AF:$AF,"&gt;="&amp;P$2)*(2*SUMIFS('Trem Tipo Medio'!$X:$X,'Trem Tipo Medio'!$A:$A,$A8,'Trem Tipo Medio'!$AE:$AE,"&lt;="&amp;P$2,'Trem Tipo Medio'!$AF:$AF,"&gt;="&amp;P$2)/(24*Premissas!K$3))</f>
        <v>0</v>
      </c>
      <c r="Q8" s="18">
        <f>(1+Premissas!L$5)*Frequencia!P8*SUMIFS('Trem Tipo Medio'!$W:$W,'Trem Tipo Medio'!$A:$A,$A8,'Trem Tipo Medio'!$AE:$AE,"&lt;="&amp;Q$2,'Trem Tipo Medio'!$AF:$AF,"&gt;="&amp;Q$2)*(2*SUMIFS('Trem Tipo Medio'!$X:$X,'Trem Tipo Medio'!$A:$A,$A8,'Trem Tipo Medio'!$AE:$AE,"&lt;="&amp;Q$2,'Trem Tipo Medio'!$AF:$AF,"&gt;="&amp;Q$2)/(24*Premissas!L$3))</f>
        <v>0</v>
      </c>
      <c r="R8" s="18">
        <f>(1+Premissas!M$5)*Frequencia!Q8*SUMIFS('Trem Tipo Medio'!$W:$W,'Trem Tipo Medio'!$A:$A,$A8,'Trem Tipo Medio'!$AE:$AE,"&lt;="&amp;R$2,'Trem Tipo Medio'!$AF:$AF,"&gt;="&amp;R$2)*(2*SUMIFS('Trem Tipo Medio'!$X:$X,'Trem Tipo Medio'!$A:$A,$A8,'Trem Tipo Medio'!$AE:$AE,"&lt;="&amp;R$2,'Trem Tipo Medio'!$AF:$AF,"&gt;="&amp;R$2)/(24*Premissas!M$3))</f>
        <v>0</v>
      </c>
      <c r="S8" s="18">
        <f>(1+Premissas!N$5)*Frequencia!R8*SUMIFS('Trem Tipo Medio'!$W:$W,'Trem Tipo Medio'!$A:$A,$A8,'Trem Tipo Medio'!$AE:$AE,"&lt;="&amp;S$2,'Trem Tipo Medio'!$AF:$AF,"&gt;="&amp;S$2)*(2*SUMIFS('Trem Tipo Medio'!$X:$X,'Trem Tipo Medio'!$A:$A,$A8,'Trem Tipo Medio'!$AE:$AE,"&lt;="&amp;S$2,'Trem Tipo Medio'!$AF:$AF,"&gt;="&amp;S$2)/(24*Premissas!N$3))</f>
        <v>0</v>
      </c>
      <c r="T8" s="18">
        <f>(1+Premissas!O$5)*Frequencia!S8*SUMIFS('Trem Tipo Medio'!$W:$W,'Trem Tipo Medio'!$A:$A,$A8,'Trem Tipo Medio'!$AE:$AE,"&lt;="&amp;T$2,'Trem Tipo Medio'!$AF:$AF,"&gt;="&amp;T$2)*(2*SUMIFS('Trem Tipo Medio'!$X:$X,'Trem Tipo Medio'!$A:$A,$A8,'Trem Tipo Medio'!$AE:$AE,"&lt;="&amp;T$2,'Trem Tipo Medio'!$AF:$AF,"&gt;="&amp;T$2)/(24*Premissas!O$3))</f>
        <v>0</v>
      </c>
      <c r="U8" s="18">
        <f>(1+Premissas!P$5)*Frequencia!T8*SUMIFS('Trem Tipo Medio'!$W:$W,'Trem Tipo Medio'!$A:$A,$A8,'Trem Tipo Medio'!$AE:$AE,"&lt;="&amp;U$2,'Trem Tipo Medio'!$AF:$AF,"&gt;="&amp;U$2)*(2*SUMIFS('Trem Tipo Medio'!$X:$X,'Trem Tipo Medio'!$A:$A,$A8,'Trem Tipo Medio'!$AE:$AE,"&lt;="&amp;U$2,'Trem Tipo Medio'!$AF:$AF,"&gt;="&amp;U$2)/(24*Premissas!P$3))</f>
        <v>0</v>
      </c>
      <c r="V8" s="18">
        <f>(1+Premissas!Q$5)*Frequencia!U8*SUMIFS('Trem Tipo Medio'!$W:$W,'Trem Tipo Medio'!$A:$A,$A8,'Trem Tipo Medio'!$AE:$AE,"&lt;="&amp;V$2,'Trem Tipo Medio'!$AF:$AF,"&gt;="&amp;V$2)*(2*SUMIFS('Trem Tipo Medio'!$X:$X,'Trem Tipo Medio'!$A:$A,$A8,'Trem Tipo Medio'!$AE:$AE,"&lt;="&amp;V$2,'Trem Tipo Medio'!$AF:$AF,"&gt;="&amp;V$2)/(24*Premissas!Q$3))</f>
        <v>0</v>
      </c>
      <c r="W8" s="18">
        <f>(1+Premissas!R$5)*Frequencia!V8*SUMIFS('Trem Tipo Medio'!$W:$W,'Trem Tipo Medio'!$A:$A,$A8,'Trem Tipo Medio'!$AE:$AE,"&lt;="&amp;W$2,'Trem Tipo Medio'!$AF:$AF,"&gt;="&amp;W$2)*(2*SUMIFS('Trem Tipo Medio'!$X:$X,'Trem Tipo Medio'!$A:$A,$A8,'Trem Tipo Medio'!$AE:$AE,"&lt;="&amp;W$2,'Trem Tipo Medio'!$AF:$AF,"&gt;="&amp;W$2)/(24*Premissas!R$3))</f>
        <v>0</v>
      </c>
      <c r="X8" s="18">
        <f>(1+Premissas!S$5)*Frequencia!W8*SUMIFS('Trem Tipo Medio'!$W:$W,'Trem Tipo Medio'!$A:$A,$A8,'Trem Tipo Medio'!$AE:$AE,"&lt;="&amp;X$2,'Trem Tipo Medio'!$AF:$AF,"&gt;="&amp;X$2)*(2*SUMIFS('Trem Tipo Medio'!$X:$X,'Trem Tipo Medio'!$A:$A,$A8,'Trem Tipo Medio'!$AE:$AE,"&lt;="&amp;X$2,'Trem Tipo Medio'!$AF:$AF,"&gt;="&amp;X$2)/(24*Premissas!S$3))</f>
        <v>0</v>
      </c>
      <c r="Y8" s="18">
        <f>(1+Premissas!T$5)*Frequencia!X8*SUMIFS('Trem Tipo Medio'!$W:$W,'Trem Tipo Medio'!$A:$A,$A8,'Trem Tipo Medio'!$AE:$AE,"&lt;="&amp;Y$2,'Trem Tipo Medio'!$AF:$AF,"&gt;="&amp;Y$2)*(2*SUMIFS('Trem Tipo Medio'!$X:$X,'Trem Tipo Medio'!$A:$A,$A8,'Trem Tipo Medio'!$AE:$AE,"&lt;="&amp;Y$2,'Trem Tipo Medio'!$AF:$AF,"&gt;="&amp;Y$2)/(24*Premissas!T$3))</f>
        <v>0</v>
      </c>
      <c r="Z8" s="18">
        <f>(1+Premissas!U$5)*Frequencia!Y8*SUMIFS('Trem Tipo Medio'!$W:$W,'Trem Tipo Medio'!$A:$A,$A8,'Trem Tipo Medio'!$AE:$AE,"&lt;="&amp;Z$2,'Trem Tipo Medio'!$AF:$AF,"&gt;="&amp;Z$2)*(2*SUMIFS('Trem Tipo Medio'!$X:$X,'Trem Tipo Medio'!$A:$A,$A8,'Trem Tipo Medio'!$AE:$AE,"&lt;="&amp;Z$2,'Trem Tipo Medio'!$AF:$AF,"&gt;="&amp;Z$2)/(24*Premissas!U$3))</f>
        <v>0</v>
      </c>
      <c r="AA8" s="18">
        <f>(1+Premissas!V$5)*Frequencia!Z8*SUMIFS('Trem Tipo Medio'!$W:$W,'Trem Tipo Medio'!$A:$A,$A8,'Trem Tipo Medio'!$AE:$AE,"&lt;="&amp;AA$2,'Trem Tipo Medio'!$AF:$AF,"&gt;="&amp;AA$2)*(2*SUMIFS('Trem Tipo Medio'!$X:$X,'Trem Tipo Medio'!$A:$A,$A8,'Trem Tipo Medio'!$AE:$AE,"&lt;="&amp;AA$2,'Trem Tipo Medio'!$AF:$AF,"&gt;="&amp;AA$2)/(24*Premissas!V$3))</f>
        <v>0</v>
      </c>
      <c r="AB8" s="18">
        <f>(1+Premissas!W$5)*Frequencia!AA8*SUMIFS('Trem Tipo Medio'!$W:$W,'Trem Tipo Medio'!$A:$A,$A8,'Trem Tipo Medio'!$AE:$AE,"&lt;="&amp;AB$2,'Trem Tipo Medio'!$AF:$AF,"&gt;="&amp;AB$2)*(2*SUMIFS('Trem Tipo Medio'!$X:$X,'Trem Tipo Medio'!$A:$A,$A8,'Trem Tipo Medio'!$AE:$AE,"&lt;="&amp;AB$2,'Trem Tipo Medio'!$AF:$AF,"&gt;="&amp;AB$2)/(24*Premissas!W$3))</f>
        <v>0</v>
      </c>
      <c r="AC8" s="18">
        <f>(1+Premissas!X$5)*Frequencia!AB8*SUMIFS('Trem Tipo Medio'!$W:$W,'Trem Tipo Medio'!$A:$A,$A8,'Trem Tipo Medio'!$AE:$AE,"&lt;="&amp;AC$2,'Trem Tipo Medio'!$AF:$AF,"&gt;="&amp;AC$2)*(2*SUMIFS('Trem Tipo Medio'!$X:$X,'Trem Tipo Medio'!$A:$A,$A8,'Trem Tipo Medio'!$AE:$AE,"&lt;="&amp;AC$2,'Trem Tipo Medio'!$AF:$AF,"&gt;="&amp;AC$2)/(24*Premissas!X$3))</f>
        <v>0</v>
      </c>
      <c r="AD8" s="18">
        <f>(1+Premissas!Y$5)*Frequencia!AC8*SUMIFS('Trem Tipo Medio'!$W:$W,'Trem Tipo Medio'!$A:$A,$A8,'Trem Tipo Medio'!$AE:$AE,"&lt;="&amp;AD$2,'Trem Tipo Medio'!$AF:$AF,"&gt;="&amp;AD$2)*(2*SUMIFS('Trem Tipo Medio'!$X:$X,'Trem Tipo Medio'!$A:$A,$A8,'Trem Tipo Medio'!$AE:$AE,"&lt;="&amp;AD$2,'Trem Tipo Medio'!$AF:$AF,"&gt;="&amp;AD$2)/(24*Premissas!Y$3))</f>
        <v>0</v>
      </c>
      <c r="AE8" s="18">
        <f>(1+Premissas!Z$5)*Frequencia!AD8*SUMIFS('Trem Tipo Medio'!$W:$W,'Trem Tipo Medio'!$A:$A,$A8,'Trem Tipo Medio'!$AE:$AE,"&lt;="&amp;AE$2,'Trem Tipo Medio'!$AF:$AF,"&gt;="&amp;AE$2)*(2*SUMIFS('Trem Tipo Medio'!$X:$X,'Trem Tipo Medio'!$A:$A,$A8,'Trem Tipo Medio'!$AE:$AE,"&lt;="&amp;AE$2,'Trem Tipo Medio'!$AF:$AF,"&gt;="&amp;AE$2)/(24*Premissas!Z$3))</f>
        <v>0</v>
      </c>
      <c r="AF8" s="18">
        <f>(1+Premissas!AA$5)*Frequencia!AE8*SUMIFS('Trem Tipo Medio'!$W:$W,'Trem Tipo Medio'!$A:$A,$A8,'Trem Tipo Medio'!$AE:$AE,"&lt;="&amp;AF$2,'Trem Tipo Medio'!$AF:$AF,"&gt;="&amp;AF$2)*(2*SUMIFS('Trem Tipo Medio'!$X:$X,'Trem Tipo Medio'!$A:$A,$A8,'Trem Tipo Medio'!$AE:$AE,"&lt;="&amp;AF$2,'Trem Tipo Medio'!$AF:$AF,"&gt;="&amp;AF$2)/(24*Premissas!AA$3))</f>
        <v>0</v>
      </c>
      <c r="AG8" s="18">
        <f>(1+Premissas!AB$5)*Frequencia!AF8*SUMIFS('Trem Tipo Medio'!$W:$W,'Trem Tipo Medio'!$A:$A,$A8,'Trem Tipo Medio'!$AE:$AE,"&lt;="&amp;AG$2,'Trem Tipo Medio'!$AF:$AF,"&gt;="&amp;AG$2)*(2*SUMIFS('Trem Tipo Medio'!$X:$X,'Trem Tipo Medio'!$A:$A,$A8,'Trem Tipo Medio'!$AE:$AE,"&lt;="&amp;AG$2,'Trem Tipo Medio'!$AF:$AF,"&gt;="&amp;AG$2)/(24*Premissas!AB$3))</f>
        <v>0</v>
      </c>
      <c r="AH8" s="18">
        <f>(1+Premissas!AC$5)*Frequencia!AG8*SUMIFS('Trem Tipo Medio'!$W:$W,'Trem Tipo Medio'!$A:$A,$A8,'Trem Tipo Medio'!$AE:$AE,"&lt;="&amp;AH$2,'Trem Tipo Medio'!$AF:$AF,"&gt;="&amp;AH$2)*(2*SUMIFS('Trem Tipo Medio'!$X:$X,'Trem Tipo Medio'!$A:$A,$A8,'Trem Tipo Medio'!$AE:$AE,"&lt;="&amp;AH$2,'Trem Tipo Medio'!$AF:$AF,"&gt;="&amp;AH$2)/(24*Premissas!AC$3))</f>
        <v>0</v>
      </c>
      <c r="AI8" s="18">
        <f>(1+Premissas!AD$5)*Frequencia!AH8*SUMIFS('Trem Tipo Medio'!$W:$W,'Trem Tipo Medio'!$A:$A,$A8,'Trem Tipo Medio'!$AE:$AE,"&lt;="&amp;AI$2,'Trem Tipo Medio'!$AF:$AF,"&gt;="&amp;AI$2)*(2*SUMIFS('Trem Tipo Medio'!$X:$X,'Trem Tipo Medio'!$A:$A,$A8,'Trem Tipo Medio'!$AE:$AE,"&lt;="&amp;AI$2,'Trem Tipo Medio'!$AF:$AF,"&gt;="&amp;AI$2)/(24*Premissas!AD$3))</f>
        <v>0</v>
      </c>
      <c r="AJ8" s="18">
        <f>(1+Premissas!AE$5)*Frequencia!AI8*SUMIFS('Trem Tipo Medio'!$W:$W,'Trem Tipo Medio'!$A:$A,$A8,'Trem Tipo Medio'!$AE:$AE,"&lt;="&amp;AJ$2,'Trem Tipo Medio'!$AF:$AF,"&gt;="&amp;AJ$2)*(2*SUMIFS('Trem Tipo Medio'!$X:$X,'Trem Tipo Medio'!$A:$A,$A8,'Trem Tipo Medio'!$AE:$AE,"&lt;="&amp;AJ$2,'Trem Tipo Medio'!$AF:$AF,"&gt;="&amp;AJ$2)/(24*Premissas!AE$3))</f>
        <v>0</v>
      </c>
      <c r="AK8" s="18">
        <f>(1+Premissas!AF$5)*Frequencia!AJ8*SUMIFS('Trem Tipo Medio'!$W:$W,'Trem Tipo Medio'!$A:$A,$A8,'Trem Tipo Medio'!$AE:$AE,"&lt;="&amp;AK$2,'Trem Tipo Medio'!$AF:$AF,"&gt;="&amp;AK$2)*(2*SUMIFS('Trem Tipo Medio'!$X:$X,'Trem Tipo Medio'!$A:$A,$A8,'Trem Tipo Medio'!$AE:$AE,"&lt;="&amp;AK$2,'Trem Tipo Medio'!$AF:$AF,"&gt;="&amp;AK$2)/(24*Premissas!AF$3))</f>
        <v>0</v>
      </c>
      <c r="AL8" s="18">
        <f>(1+Premissas!AG$5)*Frequencia!AK8*SUMIFS('Trem Tipo Medio'!$W:$W,'Trem Tipo Medio'!$A:$A,$A8,'Trem Tipo Medio'!$AE:$AE,"&lt;="&amp;AL$2,'Trem Tipo Medio'!$AF:$AF,"&gt;="&amp;AL$2)*(2*SUMIFS('Trem Tipo Medio'!$X:$X,'Trem Tipo Medio'!$A:$A,$A8,'Trem Tipo Medio'!$AE:$AE,"&lt;="&amp;AL$2,'Trem Tipo Medio'!$AF:$AF,"&gt;="&amp;AL$2)/(24*Premissas!AG$3))</f>
        <v>0</v>
      </c>
      <c r="AM8" s="18">
        <f>(1+Premissas!AH$5)*Frequencia!AL8*SUMIFS('Trem Tipo Medio'!$W:$W,'Trem Tipo Medio'!$A:$A,$A8,'Trem Tipo Medio'!$AE:$AE,"&lt;="&amp;AM$2,'Trem Tipo Medio'!$AF:$AF,"&gt;="&amp;AM$2)*(2*SUMIFS('Trem Tipo Medio'!$X:$X,'Trem Tipo Medio'!$A:$A,$A8,'Trem Tipo Medio'!$AE:$AE,"&lt;="&amp;AM$2,'Trem Tipo Medio'!$AF:$AF,"&gt;="&amp;AM$2)/(24*Premissas!AH$3))</f>
        <v>0</v>
      </c>
      <c r="AN8" s="18">
        <f>(1+Premissas!AI$5)*Frequencia!AM8*SUMIFS('Trem Tipo Medio'!$W:$W,'Trem Tipo Medio'!$A:$A,$A8,'Trem Tipo Medio'!$AE:$AE,"&lt;="&amp;AN$2,'Trem Tipo Medio'!$AF:$AF,"&gt;="&amp;AN$2)*(2*SUMIFS('Trem Tipo Medio'!$X:$X,'Trem Tipo Medio'!$A:$A,$A8,'Trem Tipo Medio'!$AE:$AE,"&lt;="&amp;AN$2,'Trem Tipo Medio'!$AF:$AF,"&gt;="&amp;AN$2)/(24*Premissas!AI$3))</f>
        <v>0</v>
      </c>
      <c r="AO8" s="18">
        <f>(1+Premissas!AJ$5)*Frequencia!AN8*SUMIFS('Trem Tipo Medio'!$W:$W,'Trem Tipo Medio'!$A:$A,$A8,'Trem Tipo Medio'!$AE:$AE,"&lt;="&amp;AO$2,'Trem Tipo Medio'!$AF:$AF,"&gt;="&amp;AO$2)*(2*SUMIFS('Trem Tipo Medio'!$X:$X,'Trem Tipo Medio'!$A:$A,$A8,'Trem Tipo Medio'!$AE:$AE,"&lt;="&amp;AO$2,'Trem Tipo Medio'!$AF:$AF,"&gt;="&amp;AO$2)/(24*Premissas!AJ$3))</f>
        <v>0</v>
      </c>
      <c r="AP8" s="18">
        <f>(1+Premissas!AK$5)*Frequencia!AO8*SUMIFS('Trem Tipo Medio'!$W:$W,'Trem Tipo Medio'!$A:$A,$A8,'Trem Tipo Medio'!$AE:$AE,"&lt;="&amp;AP$2,'Trem Tipo Medio'!$AF:$AF,"&gt;="&amp;AP$2)*(2*SUMIFS('Trem Tipo Medio'!$X:$X,'Trem Tipo Medio'!$A:$A,$A8,'Trem Tipo Medio'!$AE:$AE,"&lt;="&amp;AP$2,'Trem Tipo Medio'!$AF:$AF,"&gt;="&amp;AP$2)/(24*Premissas!AK$3))</f>
        <v>0</v>
      </c>
      <c r="AQ8" s="18">
        <f>(1+Premissas!AL$5)*Frequencia!AP8*SUMIFS('Trem Tipo Medio'!$W:$W,'Trem Tipo Medio'!$A:$A,$A8,'Trem Tipo Medio'!$AE:$AE,"&lt;="&amp;AQ$2,'Trem Tipo Medio'!$AF:$AF,"&gt;="&amp;AQ$2)*(2*SUMIFS('Trem Tipo Medio'!$X:$X,'Trem Tipo Medio'!$A:$A,$A8,'Trem Tipo Medio'!$AE:$AE,"&lt;="&amp;AQ$2,'Trem Tipo Medio'!$AF:$AF,"&gt;="&amp;AQ$2)/(24*Premissas!AL$3))</f>
        <v>0</v>
      </c>
      <c r="AR8" s="18">
        <f>(1+Premissas!AM$5)*Frequencia!AQ8*SUMIFS('Trem Tipo Medio'!$W:$W,'Trem Tipo Medio'!$A:$A,$A8,'Trem Tipo Medio'!$AE:$AE,"&lt;="&amp;AR$2,'Trem Tipo Medio'!$AF:$AF,"&gt;="&amp;AR$2)*(2*SUMIFS('Trem Tipo Medio'!$X:$X,'Trem Tipo Medio'!$A:$A,$A8,'Trem Tipo Medio'!$AE:$AE,"&lt;="&amp;AR$2,'Trem Tipo Medio'!$AF:$AF,"&gt;="&amp;AR$2)/(24*Premissas!AM$3))</f>
        <v>0</v>
      </c>
      <c r="AS8" s="18">
        <f>(1+Premissas!AN$5)*Frequencia!AR8*SUMIFS('Trem Tipo Medio'!$W:$W,'Trem Tipo Medio'!$A:$A,$A8,'Trem Tipo Medio'!$AE:$AE,"&lt;="&amp;AS$2,'Trem Tipo Medio'!$AF:$AF,"&gt;="&amp;AS$2)*(2*SUMIFS('Trem Tipo Medio'!$X:$X,'Trem Tipo Medio'!$A:$A,$A8,'Trem Tipo Medio'!$AE:$AE,"&lt;="&amp;AS$2,'Trem Tipo Medio'!$AF:$AF,"&gt;="&amp;AS$2)/(24*Premissas!AN$3))</f>
        <v>0</v>
      </c>
      <c r="AT8" s="18">
        <f>(1+Premissas!AO$5)*Frequencia!AS8*SUMIFS('Trem Tipo Medio'!$W:$W,'Trem Tipo Medio'!$A:$A,$A8,'Trem Tipo Medio'!$AE:$AE,"&lt;="&amp;AT$2,'Trem Tipo Medio'!$AF:$AF,"&gt;="&amp;AT$2)*(2*SUMIFS('Trem Tipo Medio'!$X:$X,'Trem Tipo Medio'!$A:$A,$A8,'Trem Tipo Medio'!$AE:$AE,"&lt;="&amp;AT$2,'Trem Tipo Medio'!$AF:$AF,"&gt;="&amp;AT$2)/(24*Premissas!AO$3))</f>
        <v>0</v>
      </c>
    </row>
    <row r="9" spans="1:46" x14ac:dyDescent="0.25">
      <c r="A9" s="6">
        <f t="shared" si="0"/>
        <v>7</v>
      </c>
      <c r="B9" s="3" t="e">
        <f>VLOOKUP($A9,#REF!,2,0)</f>
        <v>#REF!</v>
      </c>
      <c r="C9" s="3" t="e">
        <f>VLOOKUP($A9,#REF!,3,0)</f>
        <v>#REF!</v>
      </c>
      <c r="D9" s="3" t="e">
        <f>VLOOKUP($A9,#REF!,7,0)</f>
        <v>#REF!</v>
      </c>
      <c r="E9" s="3" t="e">
        <f>VLOOKUP($A9,#REF!,22,0)</f>
        <v>#REF!</v>
      </c>
      <c r="F9" s="43" t="str">
        <f>VLOOKUP(A9,'Trem Tipo Medio'!A:I,8,0)</f>
        <v>AC44</v>
      </c>
      <c r="G9" s="6"/>
      <c r="H9" s="18">
        <f>(1+Premissas!C$5)*Frequencia!G9*SUMIFS('Trem Tipo Medio'!$W:$W,'Trem Tipo Medio'!$A:$A,$A9,'Trem Tipo Medio'!$AE:$AE,"&lt;="&amp;H$2,'Trem Tipo Medio'!$AF:$AF,"&gt;="&amp;H$2)*(2*SUMIFS('Trem Tipo Medio'!$X:$X,'Trem Tipo Medio'!$A:$A,$A9,'Trem Tipo Medio'!$AE:$AE,"&lt;="&amp;H$2,'Trem Tipo Medio'!$AF:$AF,"&gt;="&amp;H$2)/(24*Premissas!C$3))</f>
        <v>0</v>
      </c>
      <c r="I9" s="18">
        <f>(1+Premissas!D$5)*Frequencia!H9*SUMIFS('Trem Tipo Medio'!$W:$W,'Trem Tipo Medio'!$A:$A,$A9,'Trem Tipo Medio'!$AE:$AE,"&lt;="&amp;I$2,'Trem Tipo Medio'!$AF:$AF,"&gt;="&amp;I$2)*(2*SUMIFS('Trem Tipo Medio'!$X:$X,'Trem Tipo Medio'!$A:$A,$A9,'Trem Tipo Medio'!$AE:$AE,"&lt;="&amp;I$2,'Trem Tipo Medio'!$AF:$AF,"&gt;="&amp;I$2)/(24*Premissas!D$3))</f>
        <v>0</v>
      </c>
      <c r="J9" s="18">
        <f>(1+Premissas!E$5)*Frequencia!I9*SUMIFS('Trem Tipo Medio'!$W:$W,'Trem Tipo Medio'!$A:$A,$A9,'Trem Tipo Medio'!$AE:$AE,"&lt;="&amp;J$2,'Trem Tipo Medio'!$AF:$AF,"&gt;="&amp;J$2)*(2*SUMIFS('Trem Tipo Medio'!$X:$X,'Trem Tipo Medio'!$A:$A,$A9,'Trem Tipo Medio'!$AE:$AE,"&lt;="&amp;J$2,'Trem Tipo Medio'!$AF:$AF,"&gt;="&amp;J$2)/(24*Premissas!E$3))</f>
        <v>0</v>
      </c>
      <c r="K9" s="18">
        <f>(1+Premissas!F$5)*Frequencia!J9*SUMIFS('Trem Tipo Medio'!$W:$W,'Trem Tipo Medio'!$A:$A,$A9,'Trem Tipo Medio'!$AE:$AE,"&lt;="&amp;K$2,'Trem Tipo Medio'!$AF:$AF,"&gt;="&amp;K$2)*(2*SUMIFS('Trem Tipo Medio'!$X:$X,'Trem Tipo Medio'!$A:$A,$A9,'Trem Tipo Medio'!$AE:$AE,"&lt;="&amp;K$2,'Trem Tipo Medio'!$AF:$AF,"&gt;="&amp;K$2)/(24*Premissas!F$3))</f>
        <v>0</v>
      </c>
      <c r="L9" s="18">
        <f>(1+Premissas!G$5)*Frequencia!K9*SUMIFS('Trem Tipo Medio'!$W:$W,'Trem Tipo Medio'!$A:$A,$A9,'Trem Tipo Medio'!$AE:$AE,"&lt;="&amp;L$2,'Trem Tipo Medio'!$AF:$AF,"&gt;="&amp;L$2)*(2*SUMIFS('Trem Tipo Medio'!$X:$X,'Trem Tipo Medio'!$A:$A,$A9,'Trem Tipo Medio'!$AE:$AE,"&lt;="&amp;L$2,'Trem Tipo Medio'!$AF:$AF,"&gt;="&amp;L$2)/(24*Premissas!G$3))</f>
        <v>0</v>
      </c>
      <c r="M9" s="18">
        <f>(1+Premissas!H$5)*Frequencia!L9*SUMIFS('Trem Tipo Medio'!$W:$W,'Trem Tipo Medio'!$A:$A,$A9,'Trem Tipo Medio'!$AE:$AE,"&lt;="&amp;M$2,'Trem Tipo Medio'!$AF:$AF,"&gt;="&amp;M$2)*(2*SUMIFS('Trem Tipo Medio'!$X:$X,'Trem Tipo Medio'!$A:$A,$A9,'Trem Tipo Medio'!$AE:$AE,"&lt;="&amp;M$2,'Trem Tipo Medio'!$AF:$AF,"&gt;="&amp;M$2)/(24*Premissas!H$3))</f>
        <v>0</v>
      </c>
      <c r="N9" s="18">
        <f>(1+Premissas!I$5)*Frequencia!M9*SUMIFS('Trem Tipo Medio'!$W:$W,'Trem Tipo Medio'!$A:$A,$A9,'Trem Tipo Medio'!$AE:$AE,"&lt;="&amp;N$2,'Trem Tipo Medio'!$AF:$AF,"&gt;="&amp;N$2)*(2*SUMIFS('Trem Tipo Medio'!$X:$X,'Trem Tipo Medio'!$A:$A,$A9,'Trem Tipo Medio'!$AE:$AE,"&lt;="&amp;N$2,'Trem Tipo Medio'!$AF:$AF,"&gt;="&amp;N$2)/(24*Premissas!I$3))</f>
        <v>0</v>
      </c>
      <c r="O9" s="18">
        <f>(1+Premissas!J$5)*Frequencia!N9*SUMIFS('Trem Tipo Medio'!$W:$W,'Trem Tipo Medio'!$A:$A,$A9,'Trem Tipo Medio'!$AE:$AE,"&lt;="&amp;O$2,'Trem Tipo Medio'!$AF:$AF,"&gt;="&amp;O$2)*(2*SUMIFS('Trem Tipo Medio'!$X:$X,'Trem Tipo Medio'!$A:$A,$A9,'Trem Tipo Medio'!$AE:$AE,"&lt;="&amp;O$2,'Trem Tipo Medio'!$AF:$AF,"&gt;="&amp;O$2)/(24*Premissas!J$3))</f>
        <v>0</v>
      </c>
      <c r="P9" s="18">
        <f>(1+Premissas!K$5)*Frequencia!O9*SUMIFS('Trem Tipo Medio'!$W:$W,'Trem Tipo Medio'!$A:$A,$A9,'Trem Tipo Medio'!$AE:$AE,"&lt;="&amp;P$2,'Trem Tipo Medio'!$AF:$AF,"&gt;="&amp;P$2)*(2*SUMIFS('Trem Tipo Medio'!$X:$X,'Trem Tipo Medio'!$A:$A,$A9,'Trem Tipo Medio'!$AE:$AE,"&lt;="&amp;P$2,'Trem Tipo Medio'!$AF:$AF,"&gt;="&amp;P$2)/(24*Premissas!K$3))</f>
        <v>0</v>
      </c>
      <c r="Q9" s="18">
        <f>(1+Premissas!L$5)*Frequencia!P9*SUMIFS('Trem Tipo Medio'!$W:$W,'Trem Tipo Medio'!$A:$A,$A9,'Trem Tipo Medio'!$AE:$AE,"&lt;="&amp;Q$2,'Trem Tipo Medio'!$AF:$AF,"&gt;="&amp;Q$2)*(2*SUMIFS('Trem Tipo Medio'!$X:$X,'Trem Tipo Medio'!$A:$A,$A9,'Trem Tipo Medio'!$AE:$AE,"&lt;="&amp;Q$2,'Trem Tipo Medio'!$AF:$AF,"&gt;="&amp;Q$2)/(24*Premissas!L$3))</f>
        <v>0</v>
      </c>
      <c r="R9" s="18">
        <f>(1+Premissas!M$5)*Frequencia!Q9*SUMIFS('Trem Tipo Medio'!$W:$W,'Trem Tipo Medio'!$A:$A,$A9,'Trem Tipo Medio'!$AE:$AE,"&lt;="&amp;R$2,'Trem Tipo Medio'!$AF:$AF,"&gt;="&amp;R$2)*(2*SUMIFS('Trem Tipo Medio'!$X:$X,'Trem Tipo Medio'!$A:$A,$A9,'Trem Tipo Medio'!$AE:$AE,"&lt;="&amp;R$2,'Trem Tipo Medio'!$AF:$AF,"&gt;="&amp;R$2)/(24*Premissas!M$3))</f>
        <v>0</v>
      </c>
      <c r="S9" s="18">
        <f>(1+Premissas!N$5)*Frequencia!R9*SUMIFS('Trem Tipo Medio'!$W:$W,'Trem Tipo Medio'!$A:$A,$A9,'Trem Tipo Medio'!$AE:$AE,"&lt;="&amp;S$2,'Trem Tipo Medio'!$AF:$AF,"&gt;="&amp;S$2)*(2*SUMIFS('Trem Tipo Medio'!$X:$X,'Trem Tipo Medio'!$A:$A,$A9,'Trem Tipo Medio'!$AE:$AE,"&lt;="&amp;S$2,'Trem Tipo Medio'!$AF:$AF,"&gt;="&amp;S$2)/(24*Premissas!N$3))</f>
        <v>0</v>
      </c>
      <c r="T9" s="18">
        <f>(1+Premissas!O$5)*Frequencia!S9*SUMIFS('Trem Tipo Medio'!$W:$W,'Trem Tipo Medio'!$A:$A,$A9,'Trem Tipo Medio'!$AE:$AE,"&lt;="&amp;T$2,'Trem Tipo Medio'!$AF:$AF,"&gt;="&amp;T$2)*(2*SUMIFS('Trem Tipo Medio'!$X:$X,'Trem Tipo Medio'!$A:$A,$A9,'Trem Tipo Medio'!$AE:$AE,"&lt;="&amp;T$2,'Trem Tipo Medio'!$AF:$AF,"&gt;="&amp;T$2)/(24*Premissas!O$3))</f>
        <v>0</v>
      </c>
      <c r="U9" s="18">
        <f>(1+Premissas!P$5)*Frequencia!T9*SUMIFS('Trem Tipo Medio'!$W:$W,'Trem Tipo Medio'!$A:$A,$A9,'Trem Tipo Medio'!$AE:$AE,"&lt;="&amp;U$2,'Trem Tipo Medio'!$AF:$AF,"&gt;="&amp;U$2)*(2*SUMIFS('Trem Tipo Medio'!$X:$X,'Trem Tipo Medio'!$A:$A,$A9,'Trem Tipo Medio'!$AE:$AE,"&lt;="&amp;U$2,'Trem Tipo Medio'!$AF:$AF,"&gt;="&amp;U$2)/(24*Premissas!P$3))</f>
        <v>0</v>
      </c>
      <c r="V9" s="18">
        <f>(1+Premissas!Q$5)*Frequencia!U9*SUMIFS('Trem Tipo Medio'!$W:$W,'Trem Tipo Medio'!$A:$A,$A9,'Trem Tipo Medio'!$AE:$AE,"&lt;="&amp;V$2,'Trem Tipo Medio'!$AF:$AF,"&gt;="&amp;V$2)*(2*SUMIFS('Trem Tipo Medio'!$X:$X,'Trem Tipo Medio'!$A:$A,$A9,'Trem Tipo Medio'!$AE:$AE,"&lt;="&amp;V$2,'Trem Tipo Medio'!$AF:$AF,"&gt;="&amp;V$2)/(24*Premissas!Q$3))</f>
        <v>0</v>
      </c>
      <c r="W9" s="18">
        <f>(1+Premissas!R$5)*Frequencia!V9*SUMIFS('Trem Tipo Medio'!$W:$W,'Trem Tipo Medio'!$A:$A,$A9,'Trem Tipo Medio'!$AE:$AE,"&lt;="&amp;W$2,'Trem Tipo Medio'!$AF:$AF,"&gt;="&amp;W$2)*(2*SUMIFS('Trem Tipo Medio'!$X:$X,'Trem Tipo Medio'!$A:$A,$A9,'Trem Tipo Medio'!$AE:$AE,"&lt;="&amp;W$2,'Trem Tipo Medio'!$AF:$AF,"&gt;="&amp;W$2)/(24*Premissas!R$3))</f>
        <v>0</v>
      </c>
      <c r="X9" s="18">
        <f>(1+Premissas!S$5)*Frequencia!W9*SUMIFS('Trem Tipo Medio'!$W:$W,'Trem Tipo Medio'!$A:$A,$A9,'Trem Tipo Medio'!$AE:$AE,"&lt;="&amp;X$2,'Trem Tipo Medio'!$AF:$AF,"&gt;="&amp;X$2)*(2*SUMIFS('Trem Tipo Medio'!$X:$X,'Trem Tipo Medio'!$A:$A,$A9,'Trem Tipo Medio'!$AE:$AE,"&lt;="&amp;X$2,'Trem Tipo Medio'!$AF:$AF,"&gt;="&amp;X$2)/(24*Premissas!S$3))</f>
        <v>0</v>
      </c>
      <c r="Y9" s="18">
        <f>(1+Premissas!T$5)*Frequencia!X9*SUMIFS('Trem Tipo Medio'!$W:$W,'Trem Tipo Medio'!$A:$A,$A9,'Trem Tipo Medio'!$AE:$AE,"&lt;="&amp;Y$2,'Trem Tipo Medio'!$AF:$AF,"&gt;="&amp;Y$2)*(2*SUMIFS('Trem Tipo Medio'!$X:$X,'Trem Tipo Medio'!$A:$A,$A9,'Trem Tipo Medio'!$AE:$AE,"&lt;="&amp;Y$2,'Trem Tipo Medio'!$AF:$AF,"&gt;="&amp;Y$2)/(24*Premissas!T$3))</f>
        <v>0</v>
      </c>
      <c r="Z9" s="18">
        <f>(1+Premissas!U$5)*Frequencia!Y9*SUMIFS('Trem Tipo Medio'!$W:$W,'Trem Tipo Medio'!$A:$A,$A9,'Trem Tipo Medio'!$AE:$AE,"&lt;="&amp;Z$2,'Trem Tipo Medio'!$AF:$AF,"&gt;="&amp;Z$2)*(2*SUMIFS('Trem Tipo Medio'!$X:$X,'Trem Tipo Medio'!$A:$A,$A9,'Trem Tipo Medio'!$AE:$AE,"&lt;="&amp;Z$2,'Trem Tipo Medio'!$AF:$AF,"&gt;="&amp;Z$2)/(24*Premissas!U$3))</f>
        <v>0</v>
      </c>
      <c r="AA9" s="18">
        <f>(1+Premissas!V$5)*Frequencia!Z9*SUMIFS('Trem Tipo Medio'!$W:$W,'Trem Tipo Medio'!$A:$A,$A9,'Trem Tipo Medio'!$AE:$AE,"&lt;="&amp;AA$2,'Trem Tipo Medio'!$AF:$AF,"&gt;="&amp;AA$2)*(2*SUMIFS('Trem Tipo Medio'!$X:$X,'Trem Tipo Medio'!$A:$A,$A9,'Trem Tipo Medio'!$AE:$AE,"&lt;="&amp;AA$2,'Trem Tipo Medio'!$AF:$AF,"&gt;="&amp;AA$2)/(24*Premissas!V$3))</f>
        <v>0</v>
      </c>
      <c r="AB9" s="18">
        <f>(1+Premissas!W$5)*Frequencia!AA9*SUMIFS('Trem Tipo Medio'!$W:$W,'Trem Tipo Medio'!$A:$A,$A9,'Trem Tipo Medio'!$AE:$AE,"&lt;="&amp;AB$2,'Trem Tipo Medio'!$AF:$AF,"&gt;="&amp;AB$2)*(2*SUMIFS('Trem Tipo Medio'!$X:$X,'Trem Tipo Medio'!$A:$A,$A9,'Trem Tipo Medio'!$AE:$AE,"&lt;="&amp;AB$2,'Trem Tipo Medio'!$AF:$AF,"&gt;="&amp;AB$2)/(24*Premissas!W$3))</f>
        <v>0</v>
      </c>
      <c r="AC9" s="18">
        <f>(1+Premissas!X$5)*Frequencia!AB9*SUMIFS('Trem Tipo Medio'!$W:$W,'Trem Tipo Medio'!$A:$A,$A9,'Trem Tipo Medio'!$AE:$AE,"&lt;="&amp;AC$2,'Trem Tipo Medio'!$AF:$AF,"&gt;="&amp;AC$2)*(2*SUMIFS('Trem Tipo Medio'!$X:$X,'Trem Tipo Medio'!$A:$A,$A9,'Trem Tipo Medio'!$AE:$AE,"&lt;="&amp;AC$2,'Trem Tipo Medio'!$AF:$AF,"&gt;="&amp;AC$2)/(24*Premissas!X$3))</f>
        <v>0</v>
      </c>
      <c r="AD9" s="18">
        <f>(1+Premissas!Y$5)*Frequencia!AC9*SUMIFS('Trem Tipo Medio'!$W:$W,'Trem Tipo Medio'!$A:$A,$A9,'Trem Tipo Medio'!$AE:$AE,"&lt;="&amp;AD$2,'Trem Tipo Medio'!$AF:$AF,"&gt;="&amp;AD$2)*(2*SUMIFS('Trem Tipo Medio'!$X:$X,'Trem Tipo Medio'!$A:$A,$A9,'Trem Tipo Medio'!$AE:$AE,"&lt;="&amp;AD$2,'Trem Tipo Medio'!$AF:$AF,"&gt;="&amp;AD$2)/(24*Premissas!Y$3))</f>
        <v>0</v>
      </c>
      <c r="AE9" s="18">
        <f>(1+Premissas!Z$5)*Frequencia!AD9*SUMIFS('Trem Tipo Medio'!$W:$W,'Trem Tipo Medio'!$A:$A,$A9,'Trem Tipo Medio'!$AE:$AE,"&lt;="&amp;AE$2,'Trem Tipo Medio'!$AF:$AF,"&gt;="&amp;AE$2)*(2*SUMIFS('Trem Tipo Medio'!$X:$X,'Trem Tipo Medio'!$A:$A,$A9,'Trem Tipo Medio'!$AE:$AE,"&lt;="&amp;AE$2,'Trem Tipo Medio'!$AF:$AF,"&gt;="&amp;AE$2)/(24*Premissas!Z$3))</f>
        <v>0</v>
      </c>
      <c r="AF9" s="18">
        <f>(1+Premissas!AA$5)*Frequencia!AE9*SUMIFS('Trem Tipo Medio'!$W:$W,'Trem Tipo Medio'!$A:$A,$A9,'Trem Tipo Medio'!$AE:$AE,"&lt;="&amp;AF$2,'Trem Tipo Medio'!$AF:$AF,"&gt;="&amp;AF$2)*(2*SUMIFS('Trem Tipo Medio'!$X:$X,'Trem Tipo Medio'!$A:$A,$A9,'Trem Tipo Medio'!$AE:$AE,"&lt;="&amp;AF$2,'Trem Tipo Medio'!$AF:$AF,"&gt;="&amp;AF$2)/(24*Premissas!AA$3))</f>
        <v>0</v>
      </c>
      <c r="AG9" s="18">
        <f>(1+Premissas!AB$5)*Frequencia!AF9*SUMIFS('Trem Tipo Medio'!$W:$W,'Trem Tipo Medio'!$A:$A,$A9,'Trem Tipo Medio'!$AE:$AE,"&lt;="&amp;AG$2,'Trem Tipo Medio'!$AF:$AF,"&gt;="&amp;AG$2)*(2*SUMIFS('Trem Tipo Medio'!$X:$X,'Trem Tipo Medio'!$A:$A,$A9,'Trem Tipo Medio'!$AE:$AE,"&lt;="&amp;AG$2,'Trem Tipo Medio'!$AF:$AF,"&gt;="&amp;AG$2)/(24*Premissas!AB$3))</f>
        <v>0</v>
      </c>
      <c r="AH9" s="18">
        <f>(1+Premissas!AC$5)*Frequencia!AG9*SUMIFS('Trem Tipo Medio'!$W:$W,'Trem Tipo Medio'!$A:$A,$A9,'Trem Tipo Medio'!$AE:$AE,"&lt;="&amp;AH$2,'Trem Tipo Medio'!$AF:$AF,"&gt;="&amp;AH$2)*(2*SUMIFS('Trem Tipo Medio'!$X:$X,'Trem Tipo Medio'!$A:$A,$A9,'Trem Tipo Medio'!$AE:$AE,"&lt;="&amp;AH$2,'Trem Tipo Medio'!$AF:$AF,"&gt;="&amp;AH$2)/(24*Premissas!AC$3))</f>
        <v>0</v>
      </c>
      <c r="AI9" s="18">
        <f>(1+Premissas!AD$5)*Frequencia!AH9*SUMIFS('Trem Tipo Medio'!$W:$W,'Trem Tipo Medio'!$A:$A,$A9,'Trem Tipo Medio'!$AE:$AE,"&lt;="&amp;AI$2,'Trem Tipo Medio'!$AF:$AF,"&gt;="&amp;AI$2)*(2*SUMIFS('Trem Tipo Medio'!$X:$X,'Trem Tipo Medio'!$A:$A,$A9,'Trem Tipo Medio'!$AE:$AE,"&lt;="&amp;AI$2,'Trem Tipo Medio'!$AF:$AF,"&gt;="&amp;AI$2)/(24*Premissas!AD$3))</f>
        <v>0</v>
      </c>
      <c r="AJ9" s="18">
        <f>(1+Premissas!AE$5)*Frequencia!AI9*SUMIFS('Trem Tipo Medio'!$W:$W,'Trem Tipo Medio'!$A:$A,$A9,'Trem Tipo Medio'!$AE:$AE,"&lt;="&amp;AJ$2,'Trem Tipo Medio'!$AF:$AF,"&gt;="&amp;AJ$2)*(2*SUMIFS('Trem Tipo Medio'!$X:$X,'Trem Tipo Medio'!$A:$A,$A9,'Trem Tipo Medio'!$AE:$AE,"&lt;="&amp;AJ$2,'Trem Tipo Medio'!$AF:$AF,"&gt;="&amp;AJ$2)/(24*Premissas!AE$3))</f>
        <v>0</v>
      </c>
      <c r="AK9" s="18">
        <f>(1+Premissas!AF$5)*Frequencia!AJ9*SUMIFS('Trem Tipo Medio'!$W:$W,'Trem Tipo Medio'!$A:$A,$A9,'Trem Tipo Medio'!$AE:$AE,"&lt;="&amp;AK$2,'Trem Tipo Medio'!$AF:$AF,"&gt;="&amp;AK$2)*(2*SUMIFS('Trem Tipo Medio'!$X:$X,'Trem Tipo Medio'!$A:$A,$A9,'Trem Tipo Medio'!$AE:$AE,"&lt;="&amp;AK$2,'Trem Tipo Medio'!$AF:$AF,"&gt;="&amp;AK$2)/(24*Premissas!AF$3))</f>
        <v>0</v>
      </c>
      <c r="AL9" s="18">
        <f>(1+Premissas!AG$5)*Frequencia!AK9*SUMIFS('Trem Tipo Medio'!$W:$W,'Trem Tipo Medio'!$A:$A,$A9,'Trem Tipo Medio'!$AE:$AE,"&lt;="&amp;AL$2,'Trem Tipo Medio'!$AF:$AF,"&gt;="&amp;AL$2)*(2*SUMIFS('Trem Tipo Medio'!$X:$X,'Trem Tipo Medio'!$A:$A,$A9,'Trem Tipo Medio'!$AE:$AE,"&lt;="&amp;AL$2,'Trem Tipo Medio'!$AF:$AF,"&gt;="&amp;AL$2)/(24*Premissas!AG$3))</f>
        <v>0</v>
      </c>
      <c r="AM9" s="18">
        <f>(1+Premissas!AH$5)*Frequencia!AL9*SUMIFS('Trem Tipo Medio'!$W:$W,'Trem Tipo Medio'!$A:$A,$A9,'Trem Tipo Medio'!$AE:$AE,"&lt;="&amp;AM$2,'Trem Tipo Medio'!$AF:$AF,"&gt;="&amp;AM$2)*(2*SUMIFS('Trem Tipo Medio'!$X:$X,'Trem Tipo Medio'!$A:$A,$A9,'Trem Tipo Medio'!$AE:$AE,"&lt;="&amp;AM$2,'Trem Tipo Medio'!$AF:$AF,"&gt;="&amp;AM$2)/(24*Premissas!AH$3))</f>
        <v>0</v>
      </c>
      <c r="AN9" s="18">
        <f>(1+Premissas!AI$5)*Frequencia!AM9*SUMIFS('Trem Tipo Medio'!$W:$W,'Trem Tipo Medio'!$A:$A,$A9,'Trem Tipo Medio'!$AE:$AE,"&lt;="&amp;AN$2,'Trem Tipo Medio'!$AF:$AF,"&gt;="&amp;AN$2)*(2*SUMIFS('Trem Tipo Medio'!$X:$X,'Trem Tipo Medio'!$A:$A,$A9,'Trem Tipo Medio'!$AE:$AE,"&lt;="&amp;AN$2,'Trem Tipo Medio'!$AF:$AF,"&gt;="&amp;AN$2)/(24*Premissas!AI$3))</f>
        <v>0</v>
      </c>
      <c r="AO9" s="18">
        <f>(1+Premissas!AJ$5)*Frequencia!AN9*SUMIFS('Trem Tipo Medio'!$W:$W,'Trem Tipo Medio'!$A:$A,$A9,'Trem Tipo Medio'!$AE:$AE,"&lt;="&amp;AO$2,'Trem Tipo Medio'!$AF:$AF,"&gt;="&amp;AO$2)*(2*SUMIFS('Trem Tipo Medio'!$X:$X,'Trem Tipo Medio'!$A:$A,$A9,'Trem Tipo Medio'!$AE:$AE,"&lt;="&amp;AO$2,'Trem Tipo Medio'!$AF:$AF,"&gt;="&amp;AO$2)/(24*Premissas!AJ$3))</f>
        <v>0</v>
      </c>
      <c r="AP9" s="18">
        <f>(1+Premissas!AK$5)*Frequencia!AO9*SUMIFS('Trem Tipo Medio'!$W:$W,'Trem Tipo Medio'!$A:$A,$A9,'Trem Tipo Medio'!$AE:$AE,"&lt;="&amp;AP$2,'Trem Tipo Medio'!$AF:$AF,"&gt;="&amp;AP$2)*(2*SUMIFS('Trem Tipo Medio'!$X:$X,'Trem Tipo Medio'!$A:$A,$A9,'Trem Tipo Medio'!$AE:$AE,"&lt;="&amp;AP$2,'Trem Tipo Medio'!$AF:$AF,"&gt;="&amp;AP$2)/(24*Premissas!AK$3))</f>
        <v>0</v>
      </c>
      <c r="AQ9" s="18">
        <f>(1+Premissas!AL$5)*Frequencia!AP9*SUMIFS('Trem Tipo Medio'!$W:$W,'Trem Tipo Medio'!$A:$A,$A9,'Trem Tipo Medio'!$AE:$AE,"&lt;="&amp;AQ$2,'Trem Tipo Medio'!$AF:$AF,"&gt;="&amp;AQ$2)*(2*SUMIFS('Trem Tipo Medio'!$X:$X,'Trem Tipo Medio'!$A:$A,$A9,'Trem Tipo Medio'!$AE:$AE,"&lt;="&amp;AQ$2,'Trem Tipo Medio'!$AF:$AF,"&gt;="&amp;AQ$2)/(24*Premissas!AL$3))</f>
        <v>0</v>
      </c>
      <c r="AR9" s="18">
        <f>(1+Premissas!AM$5)*Frequencia!AQ9*SUMIFS('Trem Tipo Medio'!$W:$W,'Trem Tipo Medio'!$A:$A,$A9,'Trem Tipo Medio'!$AE:$AE,"&lt;="&amp;AR$2,'Trem Tipo Medio'!$AF:$AF,"&gt;="&amp;AR$2)*(2*SUMIFS('Trem Tipo Medio'!$X:$X,'Trem Tipo Medio'!$A:$A,$A9,'Trem Tipo Medio'!$AE:$AE,"&lt;="&amp;AR$2,'Trem Tipo Medio'!$AF:$AF,"&gt;="&amp;AR$2)/(24*Premissas!AM$3))</f>
        <v>0</v>
      </c>
      <c r="AS9" s="18">
        <f>(1+Premissas!AN$5)*Frequencia!AR9*SUMIFS('Trem Tipo Medio'!$W:$W,'Trem Tipo Medio'!$A:$A,$A9,'Trem Tipo Medio'!$AE:$AE,"&lt;="&amp;AS$2,'Trem Tipo Medio'!$AF:$AF,"&gt;="&amp;AS$2)*(2*SUMIFS('Trem Tipo Medio'!$X:$X,'Trem Tipo Medio'!$A:$A,$A9,'Trem Tipo Medio'!$AE:$AE,"&lt;="&amp;AS$2,'Trem Tipo Medio'!$AF:$AF,"&gt;="&amp;AS$2)/(24*Premissas!AN$3))</f>
        <v>0</v>
      </c>
      <c r="AT9" s="18">
        <f>(1+Premissas!AO$5)*Frequencia!AS9*SUMIFS('Trem Tipo Medio'!$W:$W,'Trem Tipo Medio'!$A:$A,$A9,'Trem Tipo Medio'!$AE:$AE,"&lt;="&amp;AT$2,'Trem Tipo Medio'!$AF:$AF,"&gt;="&amp;AT$2)*(2*SUMIFS('Trem Tipo Medio'!$X:$X,'Trem Tipo Medio'!$A:$A,$A9,'Trem Tipo Medio'!$AE:$AE,"&lt;="&amp;AT$2,'Trem Tipo Medio'!$AF:$AF,"&gt;="&amp;AT$2)/(24*Premissas!AO$3))</f>
        <v>0</v>
      </c>
    </row>
    <row r="10" spans="1:46" x14ac:dyDescent="0.25">
      <c r="A10" s="6">
        <f t="shared" si="0"/>
        <v>8</v>
      </c>
      <c r="B10" s="3" t="e">
        <f>VLOOKUP($A10,#REF!,2,0)</f>
        <v>#REF!</v>
      </c>
      <c r="C10" s="3" t="e">
        <f>VLOOKUP($A10,#REF!,3,0)</f>
        <v>#REF!</v>
      </c>
      <c r="D10" s="3" t="e">
        <f>VLOOKUP($A10,#REF!,7,0)</f>
        <v>#REF!</v>
      </c>
      <c r="E10" s="3" t="e">
        <f>VLOOKUP($A10,#REF!,22,0)</f>
        <v>#REF!</v>
      </c>
      <c r="F10" s="43" t="str">
        <f>VLOOKUP(A10,'Trem Tipo Medio'!A:I,8,0)</f>
        <v>AC44</v>
      </c>
      <c r="G10" s="6"/>
      <c r="H10" s="18">
        <f>(1+Premissas!C$5)*Frequencia!G10*SUMIFS('Trem Tipo Medio'!$W:$W,'Trem Tipo Medio'!$A:$A,$A10,'Trem Tipo Medio'!$AE:$AE,"&lt;="&amp;H$2,'Trem Tipo Medio'!$AF:$AF,"&gt;="&amp;H$2)*(2*SUMIFS('Trem Tipo Medio'!$X:$X,'Trem Tipo Medio'!$A:$A,$A10,'Trem Tipo Medio'!$AE:$AE,"&lt;="&amp;H$2,'Trem Tipo Medio'!$AF:$AF,"&gt;="&amp;H$2)/(24*Premissas!C$3))</f>
        <v>0</v>
      </c>
      <c r="I10" s="18">
        <f>(1+Premissas!D$5)*Frequencia!H10*SUMIFS('Trem Tipo Medio'!$W:$W,'Trem Tipo Medio'!$A:$A,$A10,'Trem Tipo Medio'!$AE:$AE,"&lt;="&amp;I$2,'Trem Tipo Medio'!$AF:$AF,"&gt;="&amp;I$2)*(2*SUMIFS('Trem Tipo Medio'!$X:$X,'Trem Tipo Medio'!$A:$A,$A10,'Trem Tipo Medio'!$AE:$AE,"&lt;="&amp;I$2,'Trem Tipo Medio'!$AF:$AF,"&gt;="&amp;I$2)/(24*Premissas!D$3))</f>
        <v>0</v>
      </c>
      <c r="J10" s="18">
        <f>(1+Premissas!E$5)*Frequencia!I10*SUMIFS('Trem Tipo Medio'!$W:$W,'Trem Tipo Medio'!$A:$A,$A10,'Trem Tipo Medio'!$AE:$AE,"&lt;="&amp;J$2,'Trem Tipo Medio'!$AF:$AF,"&gt;="&amp;J$2)*(2*SUMIFS('Trem Tipo Medio'!$X:$X,'Trem Tipo Medio'!$A:$A,$A10,'Trem Tipo Medio'!$AE:$AE,"&lt;="&amp;J$2,'Trem Tipo Medio'!$AF:$AF,"&gt;="&amp;J$2)/(24*Premissas!E$3))</f>
        <v>0</v>
      </c>
      <c r="K10" s="18">
        <f>(1+Premissas!F$5)*Frequencia!J10*SUMIFS('Trem Tipo Medio'!$W:$W,'Trem Tipo Medio'!$A:$A,$A10,'Trem Tipo Medio'!$AE:$AE,"&lt;="&amp;K$2,'Trem Tipo Medio'!$AF:$AF,"&gt;="&amp;K$2)*(2*SUMIFS('Trem Tipo Medio'!$X:$X,'Trem Tipo Medio'!$A:$A,$A10,'Trem Tipo Medio'!$AE:$AE,"&lt;="&amp;K$2,'Trem Tipo Medio'!$AF:$AF,"&gt;="&amp;K$2)/(24*Premissas!F$3))</f>
        <v>0</v>
      </c>
      <c r="L10" s="18">
        <f>(1+Premissas!G$5)*Frequencia!K10*SUMIFS('Trem Tipo Medio'!$W:$W,'Trem Tipo Medio'!$A:$A,$A10,'Trem Tipo Medio'!$AE:$AE,"&lt;="&amp;L$2,'Trem Tipo Medio'!$AF:$AF,"&gt;="&amp;L$2)*(2*SUMIFS('Trem Tipo Medio'!$X:$X,'Trem Tipo Medio'!$A:$A,$A10,'Trem Tipo Medio'!$AE:$AE,"&lt;="&amp;L$2,'Trem Tipo Medio'!$AF:$AF,"&gt;="&amp;L$2)/(24*Premissas!G$3))</f>
        <v>0</v>
      </c>
      <c r="M10" s="18">
        <f>(1+Premissas!H$5)*Frequencia!L10*SUMIFS('Trem Tipo Medio'!$W:$W,'Trem Tipo Medio'!$A:$A,$A10,'Trem Tipo Medio'!$AE:$AE,"&lt;="&amp;M$2,'Trem Tipo Medio'!$AF:$AF,"&gt;="&amp;M$2)*(2*SUMIFS('Trem Tipo Medio'!$X:$X,'Trem Tipo Medio'!$A:$A,$A10,'Trem Tipo Medio'!$AE:$AE,"&lt;="&amp;M$2,'Trem Tipo Medio'!$AF:$AF,"&gt;="&amp;M$2)/(24*Premissas!H$3))</f>
        <v>0</v>
      </c>
      <c r="N10" s="18">
        <f>(1+Premissas!I$5)*Frequencia!M10*SUMIFS('Trem Tipo Medio'!$W:$W,'Trem Tipo Medio'!$A:$A,$A10,'Trem Tipo Medio'!$AE:$AE,"&lt;="&amp;N$2,'Trem Tipo Medio'!$AF:$AF,"&gt;="&amp;N$2)*(2*SUMIFS('Trem Tipo Medio'!$X:$X,'Trem Tipo Medio'!$A:$A,$A10,'Trem Tipo Medio'!$AE:$AE,"&lt;="&amp;N$2,'Trem Tipo Medio'!$AF:$AF,"&gt;="&amp;N$2)/(24*Premissas!I$3))</f>
        <v>0</v>
      </c>
      <c r="O10" s="18">
        <f>(1+Premissas!J$5)*Frequencia!N10*SUMIFS('Trem Tipo Medio'!$W:$W,'Trem Tipo Medio'!$A:$A,$A10,'Trem Tipo Medio'!$AE:$AE,"&lt;="&amp;O$2,'Trem Tipo Medio'!$AF:$AF,"&gt;="&amp;O$2)*(2*SUMIFS('Trem Tipo Medio'!$X:$X,'Trem Tipo Medio'!$A:$A,$A10,'Trem Tipo Medio'!$AE:$AE,"&lt;="&amp;O$2,'Trem Tipo Medio'!$AF:$AF,"&gt;="&amp;O$2)/(24*Premissas!J$3))</f>
        <v>0</v>
      </c>
      <c r="P10" s="18">
        <f>(1+Premissas!K$5)*Frequencia!O10*SUMIFS('Trem Tipo Medio'!$W:$W,'Trem Tipo Medio'!$A:$A,$A10,'Trem Tipo Medio'!$AE:$AE,"&lt;="&amp;P$2,'Trem Tipo Medio'!$AF:$AF,"&gt;="&amp;P$2)*(2*SUMIFS('Trem Tipo Medio'!$X:$X,'Trem Tipo Medio'!$A:$A,$A10,'Trem Tipo Medio'!$AE:$AE,"&lt;="&amp;P$2,'Trem Tipo Medio'!$AF:$AF,"&gt;="&amp;P$2)/(24*Premissas!K$3))</f>
        <v>0</v>
      </c>
      <c r="Q10" s="18">
        <f>(1+Premissas!L$5)*Frequencia!P10*SUMIFS('Trem Tipo Medio'!$W:$W,'Trem Tipo Medio'!$A:$A,$A10,'Trem Tipo Medio'!$AE:$AE,"&lt;="&amp;Q$2,'Trem Tipo Medio'!$AF:$AF,"&gt;="&amp;Q$2)*(2*SUMIFS('Trem Tipo Medio'!$X:$X,'Trem Tipo Medio'!$A:$A,$A10,'Trem Tipo Medio'!$AE:$AE,"&lt;="&amp;Q$2,'Trem Tipo Medio'!$AF:$AF,"&gt;="&amp;Q$2)/(24*Premissas!L$3))</f>
        <v>0</v>
      </c>
      <c r="R10" s="18">
        <f>(1+Premissas!M$5)*Frequencia!Q10*SUMIFS('Trem Tipo Medio'!$W:$W,'Trem Tipo Medio'!$A:$A,$A10,'Trem Tipo Medio'!$AE:$AE,"&lt;="&amp;R$2,'Trem Tipo Medio'!$AF:$AF,"&gt;="&amp;R$2)*(2*SUMIFS('Trem Tipo Medio'!$X:$X,'Trem Tipo Medio'!$A:$A,$A10,'Trem Tipo Medio'!$AE:$AE,"&lt;="&amp;R$2,'Trem Tipo Medio'!$AF:$AF,"&gt;="&amp;R$2)/(24*Premissas!M$3))</f>
        <v>0</v>
      </c>
      <c r="S10" s="18">
        <f>(1+Premissas!N$5)*Frequencia!R10*SUMIFS('Trem Tipo Medio'!$W:$W,'Trem Tipo Medio'!$A:$A,$A10,'Trem Tipo Medio'!$AE:$AE,"&lt;="&amp;S$2,'Trem Tipo Medio'!$AF:$AF,"&gt;="&amp;S$2)*(2*SUMIFS('Trem Tipo Medio'!$X:$X,'Trem Tipo Medio'!$A:$A,$A10,'Trem Tipo Medio'!$AE:$AE,"&lt;="&amp;S$2,'Trem Tipo Medio'!$AF:$AF,"&gt;="&amp;S$2)/(24*Premissas!N$3))</f>
        <v>0</v>
      </c>
      <c r="T10" s="18">
        <f>(1+Premissas!O$5)*Frequencia!S10*SUMIFS('Trem Tipo Medio'!$W:$W,'Trem Tipo Medio'!$A:$A,$A10,'Trem Tipo Medio'!$AE:$AE,"&lt;="&amp;T$2,'Trem Tipo Medio'!$AF:$AF,"&gt;="&amp;T$2)*(2*SUMIFS('Trem Tipo Medio'!$X:$X,'Trem Tipo Medio'!$A:$A,$A10,'Trem Tipo Medio'!$AE:$AE,"&lt;="&amp;T$2,'Trem Tipo Medio'!$AF:$AF,"&gt;="&amp;T$2)/(24*Premissas!O$3))</f>
        <v>0</v>
      </c>
      <c r="U10" s="18">
        <f>(1+Premissas!P$5)*Frequencia!T10*SUMIFS('Trem Tipo Medio'!$W:$W,'Trem Tipo Medio'!$A:$A,$A10,'Trem Tipo Medio'!$AE:$AE,"&lt;="&amp;U$2,'Trem Tipo Medio'!$AF:$AF,"&gt;="&amp;U$2)*(2*SUMIFS('Trem Tipo Medio'!$X:$X,'Trem Tipo Medio'!$A:$A,$A10,'Trem Tipo Medio'!$AE:$AE,"&lt;="&amp;U$2,'Trem Tipo Medio'!$AF:$AF,"&gt;="&amp;U$2)/(24*Premissas!P$3))</f>
        <v>0</v>
      </c>
      <c r="V10" s="18">
        <f>(1+Premissas!Q$5)*Frequencia!U10*SUMIFS('Trem Tipo Medio'!$W:$W,'Trem Tipo Medio'!$A:$A,$A10,'Trem Tipo Medio'!$AE:$AE,"&lt;="&amp;V$2,'Trem Tipo Medio'!$AF:$AF,"&gt;="&amp;V$2)*(2*SUMIFS('Trem Tipo Medio'!$X:$X,'Trem Tipo Medio'!$A:$A,$A10,'Trem Tipo Medio'!$AE:$AE,"&lt;="&amp;V$2,'Trem Tipo Medio'!$AF:$AF,"&gt;="&amp;V$2)/(24*Premissas!Q$3))</f>
        <v>0</v>
      </c>
      <c r="W10" s="18">
        <f>(1+Premissas!R$5)*Frequencia!V10*SUMIFS('Trem Tipo Medio'!$W:$W,'Trem Tipo Medio'!$A:$A,$A10,'Trem Tipo Medio'!$AE:$AE,"&lt;="&amp;W$2,'Trem Tipo Medio'!$AF:$AF,"&gt;="&amp;W$2)*(2*SUMIFS('Trem Tipo Medio'!$X:$X,'Trem Tipo Medio'!$A:$A,$A10,'Trem Tipo Medio'!$AE:$AE,"&lt;="&amp;W$2,'Trem Tipo Medio'!$AF:$AF,"&gt;="&amp;W$2)/(24*Premissas!R$3))</f>
        <v>0</v>
      </c>
      <c r="X10" s="18">
        <f>(1+Premissas!S$5)*Frequencia!W10*SUMIFS('Trem Tipo Medio'!$W:$W,'Trem Tipo Medio'!$A:$A,$A10,'Trem Tipo Medio'!$AE:$AE,"&lt;="&amp;X$2,'Trem Tipo Medio'!$AF:$AF,"&gt;="&amp;X$2)*(2*SUMIFS('Trem Tipo Medio'!$X:$X,'Trem Tipo Medio'!$A:$A,$A10,'Trem Tipo Medio'!$AE:$AE,"&lt;="&amp;X$2,'Trem Tipo Medio'!$AF:$AF,"&gt;="&amp;X$2)/(24*Premissas!S$3))</f>
        <v>0</v>
      </c>
      <c r="Y10" s="18">
        <f>(1+Premissas!T$5)*Frequencia!X10*SUMIFS('Trem Tipo Medio'!$W:$W,'Trem Tipo Medio'!$A:$A,$A10,'Trem Tipo Medio'!$AE:$AE,"&lt;="&amp;Y$2,'Trem Tipo Medio'!$AF:$AF,"&gt;="&amp;Y$2)*(2*SUMIFS('Trem Tipo Medio'!$X:$X,'Trem Tipo Medio'!$A:$A,$A10,'Trem Tipo Medio'!$AE:$AE,"&lt;="&amp;Y$2,'Trem Tipo Medio'!$AF:$AF,"&gt;="&amp;Y$2)/(24*Premissas!T$3))</f>
        <v>0</v>
      </c>
      <c r="Z10" s="18">
        <f>(1+Premissas!U$5)*Frequencia!Y10*SUMIFS('Trem Tipo Medio'!$W:$W,'Trem Tipo Medio'!$A:$A,$A10,'Trem Tipo Medio'!$AE:$AE,"&lt;="&amp;Z$2,'Trem Tipo Medio'!$AF:$AF,"&gt;="&amp;Z$2)*(2*SUMIFS('Trem Tipo Medio'!$X:$X,'Trem Tipo Medio'!$A:$A,$A10,'Trem Tipo Medio'!$AE:$AE,"&lt;="&amp;Z$2,'Trem Tipo Medio'!$AF:$AF,"&gt;="&amp;Z$2)/(24*Premissas!U$3))</f>
        <v>0</v>
      </c>
      <c r="AA10" s="18">
        <f>(1+Premissas!V$5)*Frequencia!Z10*SUMIFS('Trem Tipo Medio'!$W:$W,'Trem Tipo Medio'!$A:$A,$A10,'Trem Tipo Medio'!$AE:$AE,"&lt;="&amp;AA$2,'Trem Tipo Medio'!$AF:$AF,"&gt;="&amp;AA$2)*(2*SUMIFS('Trem Tipo Medio'!$X:$X,'Trem Tipo Medio'!$A:$A,$A10,'Trem Tipo Medio'!$AE:$AE,"&lt;="&amp;AA$2,'Trem Tipo Medio'!$AF:$AF,"&gt;="&amp;AA$2)/(24*Premissas!V$3))</f>
        <v>0</v>
      </c>
      <c r="AB10" s="18">
        <f>(1+Premissas!W$5)*Frequencia!AA10*SUMIFS('Trem Tipo Medio'!$W:$W,'Trem Tipo Medio'!$A:$A,$A10,'Trem Tipo Medio'!$AE:$AE,"&lt;="&amp;AB$2,'Trem Tipo Medio'!$AF:$AF,"&gt;="&amp;AB$2)*(2*SUMIFS('Trem Tipo Medio'!$X:$X,'Trem Tipo Medio'!$A:$A,$A10,'Trem Tipo Medio'!$AE:$AE,"&lt;="&amp;AB$2,'Trem Tipo Medio'!$AF:$AF,"&gt;="&amp;AB$2)/(24*Premissas!W$3))</f>
        <v>0</v>
      </c>
      <c r="AC10" s="18">
        <f>(1+Premissas!X$5)*Frequencia!AB10*SUMIFS('Trem Tipo Medio'!$W:$W,'Trem Tipo Medio'!$A:$A,$A10,'Trem Tipo Medio'!$AE:$AE,"&lt;="&amp;AC$2,'Trem Tipo Medio'!$AF:$AF,"&gt;="&amp;AC$2)*(2*SUMIFS('Trem Tipo Medio'!$X:$X,'Trem Tipo Medio'!$A:$A,$A10,'Trem Tipo Medio'!$AE:$AE,"&lt;="&amp;AC$2,'Trem Tipo Medio'!$AF:$AF,"&gt;="&amp;AC$2)/(24*Premissas!X$3))</f>
        <v>0</v>
      </c>
      <c r="AD10" s="18">
        <f>(1+Premissas!Y$5)*Frequencia!AC10*SUMIFS('Trem Tipo Medio'!$W:$W,'Trem Tipo Medio'!$A:$A,$A10,'Trem Tipo Medio'!$AE:$AE,"&lt;="&amp;AD$2,'Trem Tipo Medio'!$AF:$AF,"&gt;="&amp;AD$2)*(2*SUMIFS('Trem Tipo Medio'!$X:$X,'Trem Tipo Medio'!$A:$A,$A10,'Trem Tipo Medio'!$AE:$AE,"&lt;="&amp;AD$2,'Trem Tipo Medio'!$AF:$AF,"&gt;="&amp;AD$2)/(24*Premissas!Y$3))</f>
        <v>0</v>
      </c>
      <c r="AE10" s="18">
        <f>(1+Premissas!Z$5)*Frequencia!AD10*SUMIFS('Trem Tipo Medio'!$W:$W,'Trem Tipo Medio'!$A:$A,$A10,'Trem Tipo Medio'!$AE:$AE,"&lt;="&amp;AE$2,'Trem Tipo Medio'!$AF:$AF,"&gt;="&amp;AE$2)*(2*SUMIFS('Trem Tipo Medio'!$X:$X,'Trem Tipo Medio'!$A:$A,$A10,'Trem Tipo Medio'!$AE:$AE,"&lt;="&amp;AE$2,'Trem Tipo Medio'!$AF:$AF,"&gt;="&amp;AE$2)/(24*Premissas!Z$3))</f>
        <v>0</v>
      </c>
      <c r="AF10" s="18">
        <f>(1+Premissas!AA$5)*Frequencia!AE10*SUMIFS('Trem Tipo Medio'!$W:$W,'Trem Tipo Medio'!$A:$A,$A10,'Trem Tipo Medio'!$AE:$AE,"&lt;="&amp;AF$2,'Trem Tipo Medio'!$AF:$AF,"&gt;="&amp;AF$2)*(2*SUMIFS('Trem Tipo Medio'!$X:$X,'Trem Tipo Medio'!$A:$A,$A10,'Trem Tipo Medio'!$AE:$AE,"&lt;="&amp;AF$2,'Trem Tipo Medio'!$AF:$AF,"&gt;="&amp;AF$2)/(24*Premissas!AA$3))</f>
        <v>0</v>
      </c>
      <c r="AG10" s="18">
        <f>(1+Premissas!AB$5)*Frequencia!AF10*SUMIFS('Trem Tipo Medio'!$W:$W,'Trem Tipo Medio'!$A:$A,$A10,'Trem Tipo Medio'!$AE:$AE,"&lt;="&amp;AG$2,'Trem Tipo Medio'!$AF:$AF,"&gt;="&amp;AG$2)*(2*SUMIFS('Trem Tipo Medio'!$X:$X,'Trem Tipo Medio'!$A:$A,$A10,'Trem Tipo Medio'!$AE:$AE,"&lt;="&amp;AG$2,'Trem Tipo Medio'!$AF:$AF,"&gt;="&amp;AG$2)/(24*Premissas!AB$3))</f>
        <v>0</v>
      </c>
      <c r="AH10" s="18">
        <f>(1+Premissas!AC$5)*Frequencia!AG10*SUMIFS('Trem Tipo Medio'!$W:$W,'Trem Tipo Medio'!$A:$A,$A10,'Trem Tipo Medio'!$AE:$AE,"&lt;="&amp;AH$2,'Trem Tipo Medio'!$AF:$AF,"&gt;="&amp;AH$2)*(2*SUMIFS('Trem Tipo Medio'!$X:$X,'Trem Tipo Medio'!$A:$A,$A10,'Trem Tipo Medio'!$AE:$AE,"&lt;="&amp;AH$2,'Trem Tipo Medio'!$AF:$AF,"&gt;="&amp;AH$2)/(24*Premissas!AC$3))</f>
        <v>0</v>
      </c>
      <c r="AI10" s="18">
        <f>(1+Premissas!AD$5)*Frequencia!AH10*SUMIFS('Trem Tipo Medio'!$W:$W,'Trem Tipo Medio'!$A:$A,$A10,'Trem Tipo Medio'!$AE:$AE,"&lt;="&amp;AI$2,'Trem Tipo Medio'!$AF:$AF,"&gt;="&amp;AI$2)*(2*SUMIFS('Trem Tipo Medio'!$X:$X,'Trem Tipo Medio'!$A:$A,$A10,'Trem Tipo Medio'!$AE:$AE,"&lt;="&amp;AI$2,'Trem Tipo Medio'!$AF:$AF,"&gt;="&amp;AI$2)/(24*Premissas!AD$3))</f>
        <v>0</v>
      </c>
      <c r="AJ10" s="18">
        <f>(1+Premissas!AE$5)*Frequencia!AI10*SUMIFS('Trem Tipo Medio'!$W:$W,'Trem Tipo Medio'!$A:$A,$A10,'Trem Tipo Medio'!$AE:$AE,"&lt;="&amp;AJ$2,'Trem Tipo Medio'!$AF:$AF,"&gt;="&amp;AJ$2)*(2*SUMIFS('Trem Tipo Medio'!$X:$X,'Trem Tipo Medio'!$A:$A,$A10,'Trem Tipo Medio'!$AE:$AE,"&lt;="&amp;AJ$2,'Trem Tipo Medio'!$AF:$AF,"&gt;="&amp;AJ$2)/(24*Premissas!AE$3))</f>
        <v>0</v>
      </c>
      <c r="AK10" s="18">
        <f>(1+Premissas!AF$5)*Frequencia!AJ10*SUMIFS('Trem Tipo Medio'!$W:$W,'Trem Tipo Medio'!$A:$A,$A10,'Trem Tipo Medio'!$AE:$AE,"&lt;="&amp;AK$2,'Trem Tipo Medio'!$AF:$AF,"&gt;="&amp;AK$2)*(2*SUMIFS('Trem Tipo Medio'!$X:$X,'Trem Tipo Medio'!$A:$A,$A10,'Trem Tipo Medio'!$AE:$AE,"&lt;="&amp;AK$2,'Trem Tipo Medio'!$AF:$AF,"&gt;="&amp;AK$2)/(24*Premissas!AF$3))</f>
        <v>0</v>
      </c>
      <c r="AL10" s="18">
        <f>(1+Premissas!AG$5)*Frequencia!AK10*SUMIFS('Trem Tipo Medio'!$W:$W,'Trem Tipo Medio'!$A:$A,$A10,'Trem Tipo Medio'!$AE:$AE,"&lt;="&amp;AL$2,'Trem Tipo Medio'!$AF:$AF,"&gt;="&amp;AL$2)*(2*SUMIFS('Trem Tipo Medio'!$X:$X,'Trem Tipo Medio'!$A:$A,$A10,'Trem Tipo Medio'!$AE:$AE,"&lt;="&amp;AL$2,'Trem Tipo Medio'!$AF:$AF,"&gt;="&amp;AL$2)/(24*Premissas!AG$3))</f>
        <v>0</v>
      </c>
      <c r="AM10" s="18">
        <f>(1+Premissas!AH$5)*Frequencia!AL10*SUMIFS('Trem Tipo Medio'!$W:$W,'Trem Tipo Medio'!$A:$A,$A10,'Trem Tipo Medio'!$AE:$AE,"&lt;="&amp;AM$2,'Trem Tipo Medio'!$AF:$AF,"&gt;="&amp;AM$2)*(2*SUMIFS('Trem Tipo Medio'!$X:$X,'Trem Tipo Medio'!$A:$A,$A10,'Trem Tipo Medio'!$AE:$AE,"&lt;="&amp;AM$2,'Trem Tipo Medio'!$AF:$AF,"&gt;="&amp;AM$2)/(24*Premissas!AH$3))</f>
        <v>0</v>
      </c>
      <c r="AN10" s="18">
        <f>(1+Premissas!AI$5)*Frequencia!AM10*SUMIFS('Trem Tipo Medio'!$W:$W,'Trem Tipo Medio'!$A:$A,$A10,'Trem Tipo Medio'!$AE:$AE,"&lt;="&amp;AN$2,'Trem Tipo Medio'!$AF:$AF,"&gt;="&amp;AN$2)*(2*SUMIFS('Trem Tipo Medio'!$X:$X,'Trem Tipo Medio'!$A:$A,$A10,'Trem Tipo Medio'!$AE:$AE,"&lt;="&amp;AN$2,'Trem Tipo Medio'!$AF:$AF,"&gt;="&amp;AN$2)/(24*Premissas!AI$3))</f>
        <v>0</v>
      </c>
      <c r="AO10" s="18">
        <f>(1+Premissas!AJ$5)*Frequencia!AN10*SUMIFS('Trem Tipo Medio'!$W:$W,'Trem Tipo Medio'!$A:$A,$A10,'Trem Tipo Medio'!$AE:$AE,"&lt;="&amp;AO$2,'Trem Tipo Medio'!$AF:$AF,"&gt;="&amp;AO$2)*(2*SUMIFS('Trem Tipo Medio'!$X:$X,'Trem Tipo Medio'!$A:$A,$A10,'Trem Tipo Medio'!$AE:$AE,"&lt;="&amp;AO$2,'Trem Tipo Medio'!$AF:$AF,"&gt;="&amp;AO$2)/(24*Premissas!AJ$3))</f>
        <v>0</v>
      </c>
      <c r="AP10" s="18">
        <f>(1+Premissas!AK$5)*Frequencia!AO10*SUMIFS('Trem Tipo Medio'!$W:$W,'Trem Tipo Medio'!$A:$A,$A10,'Trem Tipo Medio'!$AE:$AE,"&lt;="&amp;AP$2,'Trem Tipo Medio'!$AF:$AF,"&gt;="&amp;AP$2)*(2*SUMIFS('Trem Tipo Medio'!$X:$X,'Trem Tipo Medio'!$A:$A,$A10,'Trem Tipo Medio'!$AE:$AE,"&lt;="&amp;AP$2,'Trem Tipo Medio'!$AF:$AF,"&gt;="&amp;AP$2)/(24*Premissas!AK$3))</f>
        <v>0</v>
      </c>
      <c r="AQ10" s="18">
        <f>(1+Premissas!AL$5)*Frequencia!AP10*SUMIFS('Trem Tipo Medio'!$W:$W,'Trem Tipo Medio'!$A:$A,$A10,'Trem Tipo Medio'!$AE:$AE,"&lt;="&amp;AQ$2,'Trem Tipo Medio'!$AF:$AF,"&gt;="&amp;AQ$2)*(2*SUMIFS('Trem Tipo Medio'!$X:$X,'Trem Tipo Medio'!$A:$A,$A10,'Trem Tipo Medio'!$AE:$AE,"&lt;="&amp;AQ$2,'Trem Tipo Medio'!$AF:$AF,"&gt;="&amp;AQ$2)/(24*Premissas!AL$3))</f>
        <v>0</v>
      </c>
      <c r="AR10" s="18">
        <f>(1+Premissas!AM$5)*Frequencia!AQ10*SUMIFS('Trem Tipo Medio'!$W:$W,'Trem Tipo Medio'!$A:$A,$A10,'Trem Tipo Medio'!$AE:$AE,"&lt;="&amp;AR$2,'Trem Tipo Medio'!$AF:$AF,"&gt;="&amp;AR$2)*(2*SUMIFS('Trem Tipo Medio'!$X:$X,'Trem Tipo Medio'!$A:$A,$A10,'Trem Tipo Medio'!$AE:$AE,"&lt;="&amp;AR$2,'Trem Tipo Medio'!$AF:$AF,"&gt;="&amp;AR$2)/(24*Premissas!AM$3))</f>
        <v>0</v>
      </c>
      <c r="AS10" s="18">
        <f>(1+Premissas!AN$5)*Frequencia!AR10*SUMIFS('Trem Tipo Medio'!$W:$W,'Trem Tipo Medio'!$A:$A,$A10,'Trem Tipo Medio'!$AE:$AE,"&lt;="&amp;AS$2,'Trem Tipo Medio'!$AF:$AF,"&gt;="&amp;AS$2)*(2*SUMIFS('Trem Tipo Medio'!$X:$X,'Trem Tipo Medio'!$A:$A,$A10,'Trem Tipo Medio'!$AE:$AE,"&lt;="&amp;AS$2,'Trem Tipo Medio'!$AF:$AF,"&gt;="&amp;AS$2)/(24*Premissas!AN$3))</f>
        <v>0</v>
      </c>
      <c r="AT10" s="18">
        <f>(1+Premissas!AO$5)*Frequencia!AS10*SUMIFS('Trem Tipo Medio'!$W:$W,'Trem Tipo Medio'!$A:$A,$A10,'Trem Tipo Medio'!$AE:$AE,"&lt;="&amp;AT$2,'Trem Tipo Medio'!$AF:$AF,"&gt;="&amp;AT$2)*(2*SUMIFS('Trem Tipo Medio'!$X:$X,'Trem Tipo Medio'!$A:$A,$A10,'Trem Tipo Medio'!$AE:$AE,"&lt;="&amp;AT$2,'Trem Tipo Medio'!$AF:$AF,"&gt;="&amp;AT$2)/(24*Premissas!AO$3))</f>
        <v>0</v>
      </c>
    </row>
    <row r="11" spans="1:46" x14ac:dyDescent="0.25">
      <c r="A11" s="6">
        <f t="shared" si="0"/>
        <v>9</v>
      </c>
      <c r="B11" s="3"/>
      <c r="C11" s="3"/>
      <c r="D11" s="3"/>
      <c r="E11" s="3"/>
      <c r="F11" s="43"/>
      <c r="G11" s="6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</row>
    <row r="12" spans="1:46" x14ac:dyDescent="0.25">
      <c r="A12" s="6">
        <f t="shared" si="0"/>
        <v>10</v>
      </c>
      <c r="B12" s="3"/>
      <c r="C12" s="3"/>
      <c r="D12" s="3"/>
      <c r="E12" s="3"/>
      <c r="F12" s="43"/>
      <c r="G12" s="6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</row>
    <row r="13" spans="1:46" x14ac:dyDescent="0.25">
      <c r="A13" s="6">
        <f t="shared" si="0"/>
        <v>11</v>
      </c>
      <c r="B13" s="3"/>
      <c r="C13" s="3"/>
      <c r="D13" s="3"/>
      <c r="E13" s="3"/>
      <c r="F13" s="43"/>
      <c r="G13" s="6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</row>
    <row r="14" spans="1:46" x14ac:dyDescent="0.25">
      <c r="A14" s="6">
        <f t="shared" si="0"/>
        <v>12</v>
      </c>
      <c r="B14" s="3"/>
      <c r="C14" s="3"/>
      <c r="D14" s="3"/>
      <c r="E14" s="3"/>
      <c r="F14" s="43"/>
      <c r="G14" s="6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</row>
    <row r="15" spans="1:46" x14ac:dyDescent="0.25">
      <c r="A15" s="6">
        <f t="shared" si="0"/>
        <v>13</v>
      </c>
      <c r="B15" s="3"/>
      <c r="C15" s="3"/>
      <c r="D15" s="3"/>
      <c r="E15" s="3"/>
      <c r="F15" s="43"/>
      <c r="G15" s="6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</row>
    <row r="16" spans="1:46" x14ac:dyDescent="0.25">
      <c r="A16" s="6">
        <f t="shared" si="0"/>
        <v>14</v>
      </c>
      <c r="B16" s="3"/>
      <c r="C16" s="3"/>
      <c r="D16" s="3"/>
      <c r="E16" s="3"/>
      <c r="F16" s="43"/>
      <c r="G16" s="6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</row>
    <row r="17" spans="1:46" x14ac:dyDescent="0.25">
      <c r="A17" s="6">
        <f t="shared" si="0"/>
        <v>15</v>
      </c>
      <c r="B17" s="3"/>
      <c r="C17" s="3"/>
      <c r="D17" s="3"/>
      <c r="E17" s="3"/>
      <c r="F17" s="43"/>
      <c r="G17" s="6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</row>
    <row r="18" spans="1:46" x14ac:dyDescent="0.25">
      <c r="A18" s="6">
        <f t="shared" si="0"/>
        <v>16</v>
      </c>
      <c r="B18" s="3"/>
      <c r="C18" s="3"/>
      <c r="D18" s="3"/>
      <c r="E18" s="3"/>
      <c r="F18" s="43"/>
      <c r="G18" s="6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</row>
    <row r="19" spans="1:46" x14ac:dyDescent="0.25">
      <c r="A19" s="6">
        <f t="shared" si="0"/>
        <v>17</v>
      </c>
      <c r="B19" s="3"/>
      <c r="C19" s="3"/>
      <c r="D19" s="3"/>
      <c r="E19" s="3"/>
      <c r="F19" s="43"/>
      <c r="G19" s="6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</row>
    <row r="20" spans="1:46" x14ac:dyDescent="0.25">
      <c r="A20" s="6">
        <f t="shared" si="0"/>
        <v>18</v>
      </c>
      <c r="B20" s="3"/>
      <c r="C20" s="3"/>
      <c r="D20" s="3"/>
      <c r="E20" s="3"/>
      <c r="F20" s="43"/>
      <c r="G20" s="6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</row>
    <row r="21" spans="1:46" x14ac:dyDescent="0.25">
      <c r="A21" s="6">
        <f t="shared" si="0"/>
        <v>19</v>
      </c>
      <c r="B21" s="3"/>
      <c r="C21" s="3"/>
      <c r="D21" s="3"/>
      <c r="E21" s="3"/>
      <c r="F21" s="43"/>
      <c r="G21" s="6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</row>
    <row r="22" spans="1:46" x14ac:dyDescent="0.25">
      <c r="A22" s="6">
        <f t="shared" si="0"/>
        <v>20</v>
      </c>
      <c r="B22" s="3"/>
      <c r="C22" s="3"/>
      <c r="D22" s="3"/>
      <c r="E22" s="3"/>
      <c r="F22" s="43"/>
      <c r="G22" s="6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</row>
    <row r="23" spans="1:46" x14ac:dyDescent="0.25">
      <c r="A23" s="6">
        <f t="shared" si="0"/>
        <v>21</v>
      </c>
      <c r="B23" s="3"/>
      <c r="C23" s="3"/>
      <c r="D23" s="3"/>
      <c r="E23" s="3"/>
      <c r="F23" s="43"/>
      <c r="G23" s="6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</row>
    <row r="24" spans="1:46" x14ac:dyDescent="0.25">
      <c r="A24" s="6">
        <f t="shared" si="0"/>
        <v>22</v>
      </c>
      <c r="B24" s="3"/>
      <c r="C24" s="3"/>
      <c r="D24" s="3"/>
      <c r="E24" s="3"/>
      <c r="F24" s="43"/>
      <c r="G24" s="6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</row>
    <row r="25" spans="1:46" x14ac:dyDescent="0.25">
      <c r="A25" s="6">
        <f t="shared" si="0"/>
        <v>23</v>
      </c>
      <c r="B25" s="3"/>
      <c r="C25" s="3"/>
      <c r="D25" s="3"/>
      <c r="E25" s="3"/>
      <c r="F25" s="43"/>
      <c r="G25" s="6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</row>
    <row r="26" spans="1:46" x14ac:dyDescent="0.25">
      <c r="A26" s="6">
        <f t="shared" si="0"/>
        <v>24</v>
      </c>
      <c r="B26" s="3"/>
      <c r="C26" s="3"/>
      <c r="D26" s="3"/>
      <c r="E26" s="3"/>
      <c r="F26" s="43"/>
      <c r="G26" s="6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</row>
    <row r="27" spans="1:46" x14ac:dyDescent="0.25">
      <c r="A27" s="6">
        <f t="shared" si="0"/>
        <v>25</v>
      </c>
      <c r="B27" s="3"/>
      <c r="C27" s="3"/>
      <c r="D27" s="3"/>
      <c r="E27" s="3"/>
      <c r="F27" s="43"/>
      <c r="G27" s="6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</row>
    <row r="28" spans="1:46" x14ac:dyDescent="0.25">
      <c r="A28" s="6">
        <f t="shared" si="0"/>
        <v>26</v>
      </c>
      <c r="B28" s="3"/>
      <c r="C28" s="3"/>
      <c r="D28" s="3"/>
      <c r="E28" s="3"/>
      <c r="F28" s="43"/>
      <c r="G28" s="6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</row>
    <row r="29" spans="1:46" x14ac:dyDescent="0.25">
      <c r="A29" s="6">
        <f t="shared" si="0"/>
        <v>27</v>
      </c>
      <c r="B29" s="3"/>
      <c r="C29" s="3"/>
      <c r="D29" s="3"/>
      <c r="E29" s="3"/>
      <c r="F29" s="43"/>
      <c r="G29" s="6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</row>
    <row r="30" spans="1:46" x14ac:dyDescent="0.25">
      <c r="A30" s="6">
        <f t="shared" si="0"/>
        <v>28</v>
      </c>
      <c r="B30" s="3"/>
      <c r="C30" s="3"/>
      <c r="D30" s="3"/>
      <c r="E30" s="3"/>
      <c r="F30" s="43"/>
      <c r="G30" s="6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</row>
    <row r="31" spans="1:46" x14ac:dyDescent="0.25">
      <c r="A31" s="6">
        <f t="shared" si="0"/>
        <v>29</v>
      </c>
      <c r="B31" s="3"/>
      <c r="C31" s="3"/>
      <c r="D31" s="3"/>
      <c r="E31" s="3"/>
      <c r="F31" s="43"/>
      <c r="G31" s="6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</row>
    <row r="32" spans="1:46" x14ac:dyDescent="0.25">
      <c r="A32" s="6">
        <f t="shared" si="0"/>
        <v>30</v>
      </c>
      <c r="B32" s="3"/>
      <c r="C32" s="3"/>
      <c r="D32" s="3"/>
      <c r="E32" s="3"/>
      <c r="F32" s="43"/>
      <c r="G32" s="6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</row>
    <row r="33" spans="1:46" x14ac:dyDescent="0.25">
      <c r="A33" s="6">
        <f t="shared" si="0"/>
        <v>31</v>
      </c>
      <c r="B33" s="3"/>
      <c r="C33" s="3"/>
      <c r="D33" s="3"/>
      <c r="E33" s="3"/>
      <c r="F33" s="43"/>
      <c r="G33" s="6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</row>
    <row r="34" spans="1:46" x14ac:dyDescent="0.25">
      <c r="A34" s="6">
        <f t="shared" si="0"/>
        <v>32</v>
      </c>
      <c r="B34" s="3"/>
      <c r="C34" s="3"/>
      <c r="D34" s="3"/>
      <c r="E34" s="3"/>
      <c r="F34" s="43"/>
      <c r="G34" s="6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</row>
    <row r="35" spans="1:46" x14ac:dyDescent="0.25">
      <c r="A35" s="6">
        <f t="shared" si="0"/>
        <v>33</v>
      </c>
      <c r="B35" s="3"/>
      <c r="C35" s="3"/>
      <c r="D35" s="3"/>
      <c r="E35" s="3"/>
      <c r="F35" s="43"/>
      <c r="G35" s="6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</row>
    <row r="36" spans="1:46" x14ac:dyDescent="0.25">
      <c r="A36" s="6">
        <f t="shared" si="0"/>
        <v>34</v>
      </c>
      <c r="B36" s="3"/>
      <c r="C36" s="3"/>
      <c r="D36" s="3"/>
      <c r="E36" s="3"/>
      <c r="F36" s="43"/>
      <c r="G36" s="6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</row>
    <row r="37" spans="1:46" x14ac:dyDescent="0.25">
      <c r="A37" s="6">
        <f t="shared" si="0"/>
        <v>35</v>
      </c>
      <c r="B37" s="3"/>
      <c r="C37" s="3"/>
      <c r="D37" s="3"/>
      <c r="E37" s="3"/>
      <c r="F37" s="43"/>
      <c r="G37" s="6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</row>
    <row r="38" spans="1:46" x14ac:dyDescent="0.25">
      <c r="A38" s="6">
        <f t="shared" si="0"/>
        <v>36</v>
      </c>
      <c r="B38" s="3"/>
      <c r="C38" s="3"/>
      <c r="D38" s="3"/>
      <c r="E38" s="3"/>
      <c r="F38" s="43"/>
      <c r="G38" s="6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</row>
    <row r="39" spans="1:46" x14ac:dyDescent="0.25">
      <c r="A39" s="6">
        <f t="shared" si="0"/>
        <v>37</v>
      </c>
      <c r="B39" s="3"/>
      <c r="C39" s="3"/>
      <c r="D39" s="3"/>
      <c r="E39" s="3"/>
      <c r="F39" s="43"/>
      <c r="G39" s="6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</row>
    <row r="40" spans="1:46" x14ac:dyDescent="0.25">
      <c r="A40" s="6">
        <f t="shared" si="0"/>
        <v>38</v>
      </c>
      <c r="B40" s="3"/>
      <c r="C40" s="3"/>
      <c r="D40" s="3"/>
      <c r="E40" s="3"/>
      <c r="F40" s="43"/>
      <c r="G40" s="6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</row>
    <row r="41" spans="1:46" x14ac:dyDescent="0.25">
      <c r="A41" s="6">
        <f t="shared" si="0"/>
        <v>39</v>
      </c>
      <c r="B41" s="3"/>
      <c r="C41" s="3"/>
      <c r="D41" s="3"/>
      <c r="E41" s="3"/>
      <c r="F41" s="43"/>
      <c r="G41" s="6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</row>
    <row r="42" spans="1:46" x14ac:dyDescent="0.25">
      <c r="A42" s="6">
        <f t="shared" si="0"/>
        <v>40</v>
      </c>
      <c r="B42" s="3"/>
      <c r="C42" s="3"/>
      <c r="D42" s="3"/>
      <c r="E42" s="3"/>
      <c r="F42" s="43"/>
      <c r="G42" s="6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</row>
    <row r="43" spans="1:46" x14ac:dyDescent="0.25">
      <c r="A43" s="6">
        <f t="shared" si="0"/>
        <v>41</v>
      </c>
      <c r="B43" s="3"/>
      <c r="C43" s="3"/>
      <c r="D43" s="3"/>
      <c r="E43" s="3"/>
      <c r="F43" s="43"/>
      <c r="G43" s="6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</row>
    <row r="44" spans="1:46" x14ac:dyDescent="0.25">
      <c r="A44" s="6">
        <f t="shared" si="0"/>
        <v>42</v>
      </c>
      <c r="B44" s="3"/>
      <c r="C44" s="3"/>
      <c r="D44" s="3"/>
      <c r="E44" s="3"/>
      <c r="F44" s="43"/>
      <c r="G44" s="6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</row>
    <row r="45" spans="1:46" x14ac:dyDescent="0.25">
      <c r="A45" s="6">
        <f t="shared" si="0"/>
        <v>43</v>
      </c>
      <c r="B45" s="3"/>
      <c r="C45" s="3"/>
      <c r="D45" s="3"/>
      <c r="E45" s="3"/>
      <c r="F45" s="43"/>
      <c r="G45" s="6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</row>
    <row r="46" spans="1:46" x14ac:dyDescent="0.25">
      <c r="A46" s="6">
        <f t="shared" si="0"/>
        <v>44</v>
      </c>
      <c r="B46" s="3"/>
      <c r="C46" s="3"/>
      <c r="D46" s="3"/>
      <c r="E46" s="3"/>
      <c r="F46" s="43"/>
      <c r="G46" s="6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</row>
    <row r="47" spans="1:46" x14ac:dyDescent="0.25">
      <c r="A47" s="6">
        <f t="shared" si="0"/>
        <v>45</v>
      </c>
      <c r="B47" s="3"/>
      <c r="C47" s="3"/>
      <c r="D47" s="3"/>
      <c r="E47" s="3"/>
      <c r="F47" s="43"/>
      <c r="G47" s="6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</row>
    <row r="48" spans="1:46" x14ac:dyDescent="0.25">
      <c r="A48" s="6">
        <f t="shared" si="0"/>
        <v>46</v>
      </c>
      <c r="B48" s="3"/>
      <c r="C48" s="3"/>
      <c r="D48" s="3"/>
      <c r="E48" s="3"/>
      <c r="F48" s="43"/>
      <c r="G48" s="6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</row>
    <row r="49" spans="1:46" x14ac:dyDescent="0.25">
      <c r="A49" s="6">
        <f t="shared" si="0"/>
        <v>47</v>
      </c>
      <c r="B49" s="3"/>
      <c r="C49" s="3"/>
      <c r="D49" s="3"/>
      <c r="E49" s="3"/>
      <c r="F49" s="43"/>
      <c r="G49" s="6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</row>
    <row r="50" spans="1:46" x14ac:dyDescent="0.25">
      <c r="A50" s="6">
        <f t="shared" si="0"/>
        <v>48</v>
      </c>
      <c r="B50" s="3"/>
      <c r="C50" s="3"/>
      <c r="D50" s="3"/>
      <c r="E50" s="3"/>
      <c r="F50" s="43"/>
      <c r="G50" s="6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</row>
    <row r="51" spans="1:46" x14ac:dyDescent="0.25">
      <c r="A51" s="6">
        <f t="shared" si="0"/>
        <v>49</v>
      </c>
      <c r="B51" s="3"/>
      <c r="C51" s="3"/>
      <c r="D51" s="3"/>
      <c r="E51" s="3"/>
      <c r="F51" s="43"/>
      <c r="G51" s="6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</row>
    <row r="52" spans="1:46" x14ac:dyDescent="0.25">
      <c r="A52" s="6">
        <f t="shared" si="0"/>
        <v>50</v>
      </c>
      <c r="B52" s="3"/>
      <c r="C52" s="3"/>
      <c r="D52" s="3"/>
      <c r="E52" s="3"/>
      <c r="F52" s="43"/>
      <c r="G52" s="6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</row>
    <row r="53" spans="1:46" x14ac:dyDescent="0.25">
      <c r="A53" s="6">
        <f t="shared" si="0"/>
        <v>51</v>
      </c>
      <c r="B53" s="3"/>
      <c r="C53" s="3"/>
      <c r="D53" s="3"/>
      <c r="E53" s="3"/>
      <c r="F53" s="43"/>
      <c r="G53" s="6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</row>
    <row r="54" spans="1:46" x14ac:dyDescent="0.25">
      <c r="A54" s="6">
        <f t="shared" si="0"/>
        <v>52</v>
      </c>
      <c r="B54" s="3"/>
      <c r="C54" s="3"/>
      <c r="D54" s="3"/>
      <c r="E54" s="3"/>
      <c r="F54" s="43"/>
      <c r="G54" s="6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</row>
    <row r="55" spans="1:46" x14ac:dyDescent="0.25">
      <c r="A55" s="6">
        <f t="shared" si="0"/>
        <v>53</v>
      </c>
      <c r="B55" s="3"/>
      <c r="C55" s="3"/>
      <c r="D55" s="3"/>
      <c r="E55" s="3"/>
      <c r="F55" s="43"/>
      <c r="G55" s="6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</row>
    <row r="56" spans="1:46" x14ac:dyDescent="0.25">
      <c r="A56" s="6">
        <f t="shared" si="0"/>
        <v>54</v>
      </c>
      <c r="B56" s="3"/>
      <c r="C56" s="3"/>
      <c r="D56" s="3"/>
      <c r="E56" s="3"/>
      <c r="F56" s="43"/>
      <c r="G56" s="6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</row>
    <row r="57" spans="1:46" x14ac:dyDescent="0.25">
      <c r="A57" s="6">
        <f t="shared" si="0"/>
        <v>55</v>
      </c>
      <c r="B57" s="3"/>
      <c r="C57" s="3"/>
      <c r="D57" s="3"/>
      <c r="E57" s="3"/>
      <c r="F57" s="43"/>
      <c r="G57" s="6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</row>
    <row r="58" spans="1:46" x14ac:dyDescent="0.25">
      <c r="A58" s="6">
        <f t="shared" si="0"/>
        <v>56</v>
      </c>
      <c r="B58" s="3"/>
      <c r="C58" s="3"/>
      <c r="D58" s="3"/>
      <c r="E58" s="3"/>
      <c r="F58" s="43"/>
      <c r="G58" s="6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</row>
    <row r="59" spans="1:46" x14ac:dyDescent="0.25">
      <c r="A59" s="6">
        <f t="shared" si="0"/>
        <v>57</v>
      </c>
      <c r="B59" s="3"/>
      <c r="C59" s="3"/>
      <c r="D59" s="3"/>
      <c r="E59" s="3"/>
      <c r="F59" s="43"/>
      <c r="G59" s="6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</row>
    <row r="60" spans="1:46" x14ac:dyDescent="0.25">
      <c r="A60" s="6">
        <f t="shared" si="0"/>
        <v>58</v>
      </c>
      <c r="B60" s="3"/>
      <c r="C60" s="3"/>
      <c r="D60" s="3"/>
      <c r="E60" s="3"/>
      <c r="F60" s="43"/>
      <c r="G60" s="6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</row>
    <row r="61" spans="1:46" x14ac:dyDescent="0.25">
      <c r="A61" s="6">
        <f t="shared" si="0"/>
        <v>59</v>
      </c>
      <c r="B61" s="3"/>
      <c r="C61" s="3"/>
      <c r="D61" s="3"/>
      <c r="E61" s="3"/>
      <c r="F61" s="43"/>
      <c r="G61" s="6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</row>
    <row r="62" spans="1:46" x14ac:dyDescent="0.25">
      <c r="A62" s="6">
        <f t="shared" si="0"/>
        <v>60</v>
      </c>
      <c r="B62" s="3"/>
      <c r="C62" s="3"/>
      <c r="D62" s="3"/>
      <c r="E62" s="3"/>
      <c r="F62" s="43"/>
      <c r="G62" s="6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</row>
    <row r="63" spans="1:46" x14ac:dyDescent="0.25">
      <c r="A63" s="6">
        <f t="shared" si="0"/>
        <v>61</v>
      </c>
      <c r="B63" s="3"/>
      <c r="C63" s="3"/>
      <c r="D63" s="3"/>
      <c r="E63" s="3"/>
      <c r="F63" s="43"/>
      <c r="G63" s="6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</row>
    <row r="64" spans="1:46" x14ac:dyDescent="0.25">
      <c r="A64" s="6">
        <f t="shared" si="0"/>
        <v>62</v>
      </c>
      <c r="B64" s="3"/>
      <c r="C64" s="3"/>
      <c r="D64" s="3"/>
      <c r="E64" s="3"/>
      <c r="F64" s="43"/>
      <c r="G64" s="6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</row>
    <row r="65" spans="1:46" x14ac:dyDescent="0.25">
      <c r="A65" s="6">
        <f t="shared" si="0"/>
        <v>63</v>
      </c>
      <c r="B65" s="3"/>
      <c r="C65" s="3"/>
      <c r="D65" s="3"/>
      <c r="E65" s="3"/>
      <c r="F65" s="43"/>
      <c r="G65" s="6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</row>
    <row r="66" spans="1:46" x14ac:dyDescent="0.25">
      <c r="A66" s="6">
        <f t="shared" si="0"/>
        <v>64</v>
      </c>
      <c r="B66" s="3"/>
      <c r="C66" s="3"/>
      <c r="D66" s="3"/>
      <c r="E66" s="3"/>
      <c r="F66" s="43"/>
      <c r="G66" s="6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</row>
    <row r="67" spans="1:46" x14ac:dyDescent="0.25">
      <c r="A67" s="6">
        <f t="shared" si="0"/>
        <v>65</v>
      </c>
      <c r="B67" s="3"/>
      <c r="C67" s="3"/>
      <c r="D67" s="3"/>
      <c r="E67" s="3"/>
      <c r="F67" s="43"/>
      <c r="G67" s="6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</row>
    <row r="68" spans="1:46" x14ac:dyDescent="0.25">
      <c r="A68" s="6">
        <f t="shared" si="0"/>
        <v>66</v>
      </c>
      <c r="B68" s="3"/>
      <c r="C68" s="3"/>
      <c r="D68" s="3"/>
      <c r="E68" s="3"/>
      <c r="F68" s="43"/>
      <c r="G68" s="6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</row>
    <row r="69" spans="1:46" x14ac:dyDescent="0.25">
      <c r="A69" s="6">
        <f t="shared" ref="A69:A104" si="1">A68+1</f>
        <v>67</v>
      </c>
      <c r="B69" s="3"/>
      <c r="C69" s="3"/>
      <c r="D69" s="3"/>
      <c r="E69" s="3"/>
      <c r="F69" s="43"/>
      <c r="G69" s="6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</row>
    <row r="70" spans="1:46" x14ac:dyDescent="0.25">
      <c r="A70" s="6">
        <f t="shared" si="1"/>
        <v>68</v>
      </c>
      <c r="B70" s="3"/>
      <c r="C70" s="3"/>
      <c r="D70" s="3"/>
      <c r="E70" s="3"/>
      <c r="F70" s="43"/>
      <c r="G70" s="6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</row>
    <row r="71" spans="1:46" x14ac:dyDescent="0.25">
      <c r="A71" s="6">
        <f t="shared" si="1"/>
        <v>69</v>
      </c>
      <c r="B71" s="3"/>
      <c r="C71" s="3"/>
      <c r="D71" s="3"/>
      <c r="E71" s="3"/>
      <c r="F71" s="43"/>
      <c r="G71" s="6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</row>
    <row r="72" spans="1:46" x14ac:dyDescent="0.25">
      <c r="A72" s="6">
        <f t="shared" si="1"/>
        <v>70</v>
      </c>
      <c r="B72" s="3"/>
      <c r="C72" s="3"/>
      <c r="D72" s="3"/>
      <c r="E72" s="3"/>
      <c r="F72" s="43"/>
      <c r="G72" s="6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</row>
    <row r="73" spans="1:46" x14ac:dyDescent="0.25">
      <c r="A73" s="6">
        <f t="shared" si="1"/>
        <v>71</v>
      </c>
      <c r="B73" s="3"/>
      <c r="C73" s="3"/>
      <c r="D73" s="3"/>
      <c r="E73" s="3"/>
      <c r="F73" s="43"/>
      <c r="G73" s="6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</row>
    <row r="74" spans="1:46" x14ac:dyDescent="0.25">
      <c r="A74" s="6">
        <f t="shared" si="1"/>
        <v>72</v>
      </c>
      <c r="B74" s="3"/>
      <c r="C74" s="3"/>
      <c r="D74" s="3"/>
      <c r="E74" s="3"/>
      <c r="F74" s="43"/>
      <c r="G74" s="6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</row>
    <row r="75" spans="1:46" x14ac:dyDescent="0.25">
      <c r="A75" s="6">
        <f t="shared" si="1"/>
        <v>73</v>
      </c>
      <c r="B75" s="3"/>
      <c r="C75" s="3"/>
      <c r="D75" s="3"/>
      <c r="E75" s="3"/>
      <c r="F75" s="43"/>
      <c r="G75" s="6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</row>
    <row r="76" spans="1:46" x14ac:dyDescent="0.25">
      <c r="A76" s="6">
        <f t="shared" si="1"/>
        <v>74</v>
      </c>
      <c r="B76" s="3"/>
      <c r="C76" s="3"/>
      <c r="D76" s="3"/>
      <c r="E76" s="3"/>
      <c r="F76" s="43"/>
      <c r="G76" s="6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</row>
    <row r="77" spans="1:46" x14ac:dyDescent="0.25">
      <c r="A77" s="6">
        <f t="shared" si="1"/>
        <v>75</v>
      </c>
      <c r="B77" s="3"/>
      <c r="C77" s="3"/>
      <c r="D77" s="3"/>
      <c r="E77" s="3"/>
      <c r="F77" s="43"/>
      <c r="G77" s="6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</row>
    <row r="78" spans="1:46" x14ac:dyDescent="0.25">
      <c r="A78" s="6">
        <f t="shared" si="1"/>
        <v>76</v>
      </c>
      <c r="B78" s="3"/>
      <c r="C78" s="3"/>
      <c r="D78" s="3"/>
      <c r="E78" s="3"/>
      <c r="F78" s="43"/>
      <c r="G78" s="6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</row>
    <row r="79" spans="1:46" x14ac:dyDescent="0.25">
      <c r="A79" s="6">
        <f t="shared" si="1"/>
        <v>77</v>
      </c>
      <c r="B79" s="3"/>
      <c r="C79" s="3"/>
      <c r="D79" s="3"/>
      <c r="E79" s="3"/>
      <c r="F79" s="43"/>
      <c r="G79" s="6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</row>
    <row r="80" spans="1:46" x14ac:dyDescent="0.25">
      <c r="A80" s="6">
        <f t="shared" si="1"/>
        <v>78</v>
      </c>
      <c r="B80" s="3"/>
      <c r="C80" s="3"/>
      <c r="D80" s="3"/>
      <c r="E80" s="3"/>
      <c r="F80" s="43"/>
      <c r="G80" s="6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</row>
    <row r="81" spans="1:46" x14ac:dyDescent="0.25">
      <c r="A81" s="6">
        <f t="shared" si="1"/>
        <v>79</v>
      </c>
      <c r="B81" s="3"/>
      <c r="C81" s="3"/>
      <c r="D81" s="3"/>
      <c r="E81" s="3"/>
      <c r="F81" s="43"/>
      <c r="G81" s="6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</row>
    <row r="82" spans="1:46" x14ac:dyDescent="0.25">
      <c r="A82" s="6">
        <f t="shared" si="1"/>
        <v>80</v>
      </c>
      <c r="B82" s="3"/>
      <c r="C82" s="3"/>
      <c r="D82" s="3"/>
      <c r="E82" s="3"/>
      <c r="F82" s="43"/>
      <c r="G82" s="6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</row>
    <row r="83" spans="1:46" x14ac:dyDescent="0.25">
      <c r="A83" s="6">
        <f t="shared" si="1"/>
        <v>81</v>
      </c>
      <c r="B83" s="3"/>
      <c r="C83" s="3"/>
      <c r="D83" s="3"/>
      <c r="E83" s="3"/>
      <c r="F83" s="43"/>
      <c r="G83" s="6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</row>
    <row r="84" spans="1:46" x14ac:dyDescent="0.25">
      <c r="A84" s="6">
        <f t="shared" si="1"/>
        <v>82</v>
      </c>
      <c r="B84" s="3"/>
      <c r="C84" s="3"/>
      <c r="D84" s="3"/>
      <c r="E84" s="3"/>
      <c r="F84" s="43"/>
      <c r="G84" s="6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</row>
    <row r="85" spans="1:46" x14ac:dyDescent="0.25">
      <c r="A85" s="6">
        <f t="shared" si="1"/>
        <v>83</v>
      </c>
      <c r="B85" s="3"/>
      <c r="C85" s="3"/>
      <c r="D85" s="3"/>
      <c r="E85" s="3"/>
      <c r="F85" s="43"/>
      <c r="G85" s="6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</row>
    <row r="86" spans="1:46" x14ac:dyDescent="0.25">
      <c r="A86" s="6">
        <f t="shared" si="1"/>
        <v>84</v>
      </c>
      <c r="B86" s="3"/>
      <c r="C86" s="3"/>
      <c r="D86" s="3"/>
      <c r="E86" s="3"/>
      <c r="F86" s="43"/>
      <c r="G86" s="6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</row>
    <row r="87" spans="1:46" x14ac:dyDescent="0.25">
      <c r="A87" s="6">
        <f t="shared" si="1"/>
        <v>85</v>
      </c>
      <c r="B87" s="3"/>
      <c r="C87" s="3"/>
      <c r="D87" s="3"/>
      <c r="E87" s="3"/>
      <c r="F87" s="43"/>
      <c r="G87" s="6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</row>
    <row r="88" spans="1:46" x14ac:dyDescent="0.25">
      <c r="A88" s="6">
        <f t="shared" si="1"/>
        <v>86</v>
      </c>
      <c r="B88" s="3"/>
      <c r="C88" s="3"/>
      <c r="D88" s="3"/>
      <c r="E88" s="3"/>
      <c r="F88" s="43"/>
      <c r="G88" s="6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</row>
    <row r="89" spans="1:46" x14ac:dyDescent="0.25">
      <c r="A89" s="6">
        <f t="shared" si="1"/>
        <v>87</v>
      </c>
      <c r="B89" s="3"/>
      <c r="C89" s="3"/>
      <c r="D89" s="3"/>
      <c r="E89" s="3"/>
      <c r="F89" s="43"/>
      <c r="G89" s="6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</row>
    <row r="90" spans="1:46" x14ac:dyDescent="0.25">
      <c r="A90" s="6">
        <f t="shared" si="1"/>
        <v>88</v>
      </c>
      <c r="B90" s="3"/>
      <c r="C90" s="3"/>
      <c r="D90" s="3"/>
      <c r="E90" s="3"/>
      <c r="F90" s="43"/>
      <c r="G90" s="6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</row>
    <row r="91" spans="1:46" x14ac:dyDescent="0.25">
      <c r="A91" s="6">
        <f t="shared" si="1"/>
        <v>89</v>
      </c>
      <c r="B91" s="3"/>
      <c r="C91" s="3"/>
      <c r="D91" s="3"/>
      <c r="E91" s="3"/>
      <c r="F91" s="43"/>
      <c r="G91" s="6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</row>
    <row r="92" spans="1:46" x14ac:dyDescent="0.25">
      <c r="A92" s="6">
        <f t="shared" si="1"/>
        <v>90</v>
      </c>
      <c r="B92" s="3"/>
      <c r="C92" s="3"/>
      <c r="D92" s="3"/>
      <c r="E92" s="3"/>
      <c r="F92" s="43"/>
      <c r="G92" s="6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</row>
    <row r="93" spans="1:46" x14ac:dyDescent="0.25">
      <c r="A93" s="6">
        <f t="shared" si="1"/>
        <v>91</v>
      </c>
      <c r="B93" s="3"/>
      <c r="C93" s="3"/>
      <c r="D93" s="3"/>
      <c r="E93" s="3"/>
      <c r="F93" s="43"/>
      <c r="G93" s="6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</row>
    <row r="94" spans="1:46" x14ac:dyDescent="0.25">
      <c r="A94" s="6">
        <f t="shared" si="1"/>
        <v>92</v>
      </c>
      <c r="B94" s="3"/>
      <c r="C94" s="3"/>
      <c r="D94" s="3"/>
      <c r="E94" s="3"/>
      <c r="F94" s="43"/>
      <c r="G94" s="6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</row>
    <row r="95" spans="1:46" x14ac:dyDescent="0.25">
      <c r="A95" s="6">
        <f t="shared" si="1"/>
        <v>93</v>
      </c>
      <c r="B95" s="3"/>
      <c r="C95" s="3"/>
      <c r="D95" s="3"/>
      <c r="E95" s="3"/>
      <c r="F95" s="43"/>
      <c r="G95" s="6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</row>
    <row r="96" spans="1:46" x14ac:dyDescent="0.25">
      <c r="A96" s="6">
        <f t="shared" si="1"/>
        <v>94</v>
      </c>
      <c r="B96" s="3"/>
      <c r="C96" s="3"/>
      <c r="D96" s="3"/>
      <c r="E96" s="3"/>
      <c r="F96" s="43"/>
      <c r="G96" s="6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</row>
    <row r="97" spans="1:46" x14ac:dyDescent="0.25">
      <c r="A97" s="6">
        <f t="shared" si="1"/>
        <v>95</v>
      </c>
      <c r="B97" s="3"/>
      <c r="C97" s="3"/>
      <c r="D97" s="3"/>
      <c r="E97" s="3"/>
      <c r="F97" s="43"/>
      <c r="G97" s="6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</row>
    <row r="98" spans="1:46" x14ac:dyDescent="0.25">
      <c r="A98" s="6">
        <f t="shared" si="1"/>
        <v>96</v>
      </c>
      <c r="B98" s="3"/>
      <c r="C98" s="3"/>
      <c r="D98" s="3"/>
      <c r="E98" s="3"/>
      <c r="F98" s="43"/>
      <c r="G98" s="6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</row>
    <row r="99" spans="1:46" x14ac:dyDescent="0.25">
      <c r="A99" s="6">
        <f t="shared" si="1"/>
        <v>97</v>
      </c>
      <c r="B99" s="3"/>
      <c r="C99" s="3"/>
      <c r="D99" s="3"/>
      <c r="E99" s="3"/>
      <c r="F99" s="43"/>
      <c r="G99" s="6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</row>
    <row r="100" spans="1:46" x14ac:dyDescent="0.25">
      <c r="A100" s="6">
        <f t="shared" si="1"/>
        <v>98</v>
      </c>
      <c r="B100" s="3"/>
      <c r="C100" s="3"/>
      <c r="D100" s="3"/>
      <c r="E100" s="3"/>
      <c r="F100" s="43"/>
      <c r="G100" s="6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</row>
    <row r="101" spans="1:46" x14ac:dyDescent="0.25">
      <c r="A101" s="6">
        <f t="shared" si="1"/>
        <v>99</v>
      </c>
      <c r="B101" s="3"/>
      <c r="C101" s="3"/>
      <c r="D101" s="3"/>
      <c r="E101" s="3"/>
      <c r="F101" s="43"/>
      <c r="G101" s="6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</row>
    <row r="102" spans="1:46" x14ac:dyDescent="0.25">
      <c r="A102" s="6">
        <f t="shared" si="1"/>
        <v>100</v>
      </c>
      <c r="B102" s="3"/>
      <c r="C102" s="3"/>
      <c r="D102" s="3"/>
      <c r="E102" s="3"/>
      <c r="F102" s="43"/>
      <c r="G102" s="6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</row>
    <row r="103" spans="1:46" x14ac:dyDescent="0.25">
      <c r="A103" s="6">
        <f t="shared" si="1"/>
        <v>101</v>
      </c>
      <c r="B103" s="3"/>
      <c r="C103" s="3"/>
      <c r="D103" s="3"/>
      <c r="E103" s="3"/>
      <c r="F103" s="43"/>
      <c r="G103" s="6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</row>
    <row r="104" spans="1:46" x14ac:dyDescent="0.25">
      <c r="A104" s="6">
        <f t="shared" si="1"/>
        <v>102</v>
      </c>
      <c r="B104" s="3"/>
      <c r="C104" s="3"/>
      <c r="D104" s="3"/>
      <c r="E104" s="3"/>
      <c r="F104" s="43"/>
      <c r="G104" s="6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</row>
    <row r="105" spans="1:46" x14ac:dyDescent="0.25">
      <c r="A105" s="15"/>
      <c r="B105" s="15"/>
      <c r="C105" s="15"/>
      <c r="D105" s="15"/>
      <c r="E105" s="15"/>
      <c r="F105" s="15"/>
      <c r="G105" s="16"/>
      <c r="H105" s="17">
        <f t="shared" ref="H105:AQ105" si="2">ROUNDUP(SUM(H3:H104)/2,0)*2</f>
        <v>0</v>
      </c>
      <c r="I105" s="17">
        <f t="shared" si="2"/>
        <v>0</v>
      </c>
      <c r="J105" s="17">
        <f t="shared" si="2"/>
        <v>0</v>
      </c>
      <c r="K105" s="17">
        <f t="shared" si="2"/>
        <v>0</v>
      </c>
      <c r="L105" s="17">
        <f t="shared" si="2"/>
        <v>0</v>
      </c>
      <c r="M105" s="17">
        <f t="shared" si="2"/>
        <v>0</v>
      </c>
      <c r="N105" s="17">
        <f t="shared" si="2"/>
        <v>0</v>
      </c>
      <c r="O105" s="17">
        <f t="shared" si="2"/>
        <v>0</v>
      </c>
      <c r="P105" s="17">
        <f t="shared" si="2"/>
        <v>0</v>
      </c>
      <c r="Q105" s="17">
        <f t="shared" si="2"/>
        <v>0</v>
      </c>
      <c r="R105" s="17">
        <f t="shared" si="2"/>
        <v>0</v>
      </c>
      <c r="S105" s="17">
        <f t="shared" si="2"/>
        <v>0</v>
      </c>
      <c r="T105" s="17">
        <f t="shared" si="2"/>
        <v>0</v>
      </c>
      <c r="U105" s="17">
        <f t="shared" si="2"/>
        <v>0</v>
      </c>
      <c r="V105" s="17">
        <f t="shared" si="2"/>
        <v>0</v>
      </c>
      <c r="W105" s="17">
        <f t="shared" si="2"/>
        <v>0</v>
      </c>
      <c r="X105" s="17">
        <f t="shared" si="2"/>
        <v>0</v>
      </c>
      <c r="Y105" s="17">
        <f t="shared" si="2"/>
        <v>0</v>
      </c>
      <c r="Z105" s="17">
        <f t="shared" si="2"/>
        <v>0</v>
      </c>
      <c r="AA105" s="17">
        <f t="shared" si="2"/>
        <v>0</v>
      </c>
      <c r="AB105" s="17">
        <f t="shared" si="2"/>
        <v>0</v>
      </c>
      <c r="AC105" s="17">
        <f t="shared" si="2"/>
        <v>0</v>
      </c>
      <c r="AD105" s="17">
        <f t="shared" si="2"/>
        <v>0</v>
      </c>
      <c r="AE105" s="17">
        <f t="shared" si="2"/>
        <v>0</v>
      </c>
      <c r="AF105" s="17">
        <f t="shared" si="2"/>
        <v>0</v>
      </c>
      <c r="AG105" s="17">
        <f t="shared" si="2"/>
        <v>0</v>
      </c>
      <c r="AH105" s="17">
        <f t="shared" si="2"/>
        <v>0</v>
      </c>
      <c r="AI105" s="17">
        <f t="shared" si="2"/>
        <v>0</v>
      </c>
      <c r="AJ105" s="17">
        <f t="shared" si="2"/>
        <v>0</v>
      </c>
      <c r="AK105" s="17">
        <f t="shared" si="2"/>
        <v>0</v>
      </c>
      <c r="AL105" s="17">
        <f t="shared" si="2"/>
        <v>0</v>
      </c>
      <c r="AM105" s="17">
        <f t="shared" si="2"/>
        <v>0</v>
      </c>
      <c r="AN105" s="17">
        <f t="shared" si="2"/>
        <v>0</v>
      </c>
      <c r="AO105" s="17">
        <f t="shared" si="2"/>
        <v>0</v>
      </c>
      <c r="AP105" s="17">
        <f t="shared" si="2"/>
        <v>0</v>
      </c>
      <c r="AQ105" s="17">
        <f t="shared" si="2"/>
        <v>0</v>
      </c>
      <c r="AR105" s="17">
        <f t="shared" ref="AR105:AT105" si="3">ROUNDUP(SUM(AR3:AR104)/2,0)*2</f>
        <v>0</v>
      </c>
      <c r="AS105" s="17">
        <f t="shared" si="3"/>
        <v>0</v>
      </c>
      <c r="AT105" s="17">
        <f t="shared" si="3"/>
        <v>0</v>
      </c>
    </row>
    <row r="107" spans="1:46" ht="16.5" thickBot="1" x14ac:dyDescent="0.3">
      <c r="F107" s="8"/>
      <c r="G107" s="7"/>
      <c r="H107" s="9">
        <v>2019</v>
      </c>
      <c r="I107" s="9">
        <v>2020</v>
      </c>
      <c r="J107" s="9">
        <v>2021</v>
      </c>
      <c r="K107" s="9">
        <v>2022</v>
      </c>
      <c r="L107" s="9">
        <v>2023</v>
      </c>
      <c r="M107" s="9">
        <v>2024</v>
      </c>
      <c r="N107" s="9">
        <v>2025</v>
      </c>
      <c r="O107" s="9">
        <v>2026</v>
      </c>
      <c r="P107" s="9">
        <v>2027</v>
      </c>
      <c r="Q107" s="9">
        <v>2028</v>
      </c>
      <c r="R107" s="9">
        <v>2029</v>
      </c>
      <c r="S107" s="9">
        <v>2030</v>
      </c>
      <c r="T107" s="9">
        <v>2031</v>
      </c>
      <c r="U107" s="9">
        <v>2032</v>
      </c>
      <c r="V107" s="9">
        <v>2033</v>
      </c>
      <c r="W107" s="9">
        <v>2034</v>
      </c>
      <c r="X107" s="9">
        <v>2035</v>
      </c>
      <c r="Y107" s="9">
        <v>2036</v>
      </c>
      <c r="Z107" s="9">
        <v>2037</v>
      </c>
      <c r="AA107" s="9">
        <v>2038</v>
      </c>
      <c r="AB107" s="9">
        <v>2039</v>
      </c>
      <c r="AC107" s="9">
        <v>2040</v>
      </c>
      <c r="AD107" s="9">
        <v>2041</v>
      </c>
      <c r="AE107" s="9">
        <v>2042</v>
      </c>
      <c r="AF107" s="9">
        <v>2043</v>
      </c>
      <c r="AG107" s="9">
        <v>2044</v>
      </c>
      <c r="AH107" s="9">
        <v>2045</v>
      </c>
      <c r="AI107" s="9">
        <v>2046</v>
      </c>
      <c r="AJ107" s="9">
        <v>2047</v>
      </c>
      <c r="AK107" s="9">
        <v>2048</v>
      </c>
      <c r="AL107" s="9">
        <v>2049</v>
      </c>
      <c r="AM107" s="9">
        <v>2050</v>
      </c>
      <c r="AN107" s="9">
        <v>2051</v>
      </c>
      <c r="AO107" s="9">
        <v>2052</v>
      </c>
      <c r="AP107" s="9">
        <v>2053</v>
      </c>
      <c r="AQ107" s="9">
        <v>2054</v>
      </c>
      <c r="AR107" s="9">
        <v>2055</v>
      </c>
      <c r="AS107" s="9">
        <v>2056</v>
      </c>
      <c r="AT107" s="9">
        <v>2057</v>
      </c>
    </row>
    <row r="108" spans="1:46" x14ac:dyDescent="0.25">
      <c r="F108" s="6" t="s">
        <v>45</v>
      </c>
      <c r="G108" s="7"/>
      <c r="H108" s="18">
        <f>ROUNDUP(SUMIF($F$3:$F$104,$F108,H$3:H$104)/2,0)*2</f>
        <v>0</v>
      </c>
      <c r="I108" s="18">
        <f t="shared" ref="I108:AT108" si="4">ROUNDUP(SUMIF($F$3:$F$104,$F108,I$3:I$104)/2,0)*2</f>
        <v>0</v>
      </c>
      <c r="J108" s="18">
        <f t="shared" si="4"/>
        <v>0</v>
      </c>
      <c r="K108" s="18">
        <f t="shared" si="4"/>
        <v>0</v>
      </c>
      <c r="L108" s="18">
        <f t="shared" si="4"/>
        <v>0</v>
      </c>
      <c r="M108" s="18">
        <f t="shared" si="4"/>
        <v>0</v>
      </c>
      <c r="N108" s="18">
        <f t="shared" si="4"/>
        <v>0</v>
      </c>
      <c r="O108" s="18">
        <f t="shared" si="4"/>
        <v>0</v>
      </c>
      <c r="P108" s="18">
        <f t="shared" si="4"/>
        <v>0</v>
      </c>
      <c r="Q108" s="18">
        <f t="shared" si="4"/>
        <v>0</v>
      </c>
      <c r="R108" s="18">
        <f t="shared" si="4"/>
        <v>0</v>
      </c>
      <c r="S108" s="18">
        <f t="shared" si="4"/>
        <v>0</v>
      </c>
      <c r="T108" s="18">
        <f t="shared" si="4"/>
        <v>0</v>
      </c>
      <c r="U108" s="18">
        <f t="shared" si="4"/>
        <v>0</v>
      </c>
      <c r="V108" s="18">
        <f t="shared" si="4"/>
        <v>0</v>
      </c>
      <c r="W108" s="18">
        <f t="shared" si="4"/>
        <v>0</v>
      </c>
      <c r="X108" s="18">
        <f t="shared" si="4"/>
        <v>0</v>
      </c>
      <c r="Y108" s="18">
        <f t="shared" si="4"/>
        <v>0</v>
      </c>
      <c r="Z108" s="18">
        <f t="shared" si="4"/>
        <v>0</v>
      </c>
      <c r="AA108" s="18">
        <f t="shared" si="4"/>
        <v>0</v>
      </c>
      <c r="AB108" s="18">
        <f t="shared" si="4"/>
        <v>0</v>
      </c>
      <c r="AC108" s="18">
        <f t="shared" si="4"/>
        <v>0</v>
      </c>
      <c r="AD108" s="18">
        <f t="shared" si="4"/>
        <v>0</v>
      </c>
      <c r="AE108" s="18">
        <f t="shared" si="4"/>
        <v>0</v>
      </c>
      <c r="AF108" s="18">
        <f t="shared" si="4"/>
        <v>0</v>
      </c>
      <c r="AG108" s="18">
        <f t="shared" si="4"/>
        <v>0</v>
      </c>
      <c r="AH108" s="18">
        <f t="shared" si="4"/>
        <v>0</v>
      </c>
      <c r="AI108" s="18">
        <f t="shared" si="4"/>
        <v>0</v>
      </c>
      <c r="AJ108" s="18">
        <f t="shared" si="4"/>
        <v>0</v>
      </c>
      <c r="AK108" s="18">
        <f t="shared" si="4"/>
        <v>0</v>
      </c>
      <c r="AL108" s="18">
        <f t="shared" si="4"/>
        <v>0</v>
      </c>
      <c r="AM108" s="18">
        <f t="shared" si="4"/>
        <v>0</v>
      </c>
      <c r="AN108" s="18">
        <f t="shared" si="4"/>
        <v>0</v>
      </c>
      <c r="AO108" s="18">
        <f t="shared" si="4"/>
        <v>0</v>
      </c>
      <c r="AP108" s="18">
        <f t="shared" si="4"/>
        <v>0</v>
      </c>
      <c r="AQ108" s="18">
        <f t="shared" si="4"/>
        <v>0</v>
      </c>
      <c r="AR108" s="18">
        <f t="shared" si="4"/>
        <v>0</v>
      </c>
      <c r="AS108" s="18">
        <f t="shared" si="4"/>
        <v>0</v>
      </c>
      <c r="AT108" s="18">
        <f t="shared" si="4"/>
        <v>0</v>
      </c>
    </row>
    <row r="109" spans="1:46" x14ac:dyDescent="0.25">
      <c r="F109" s="6"/>
      <c r="G109" s="7"/>
      <c r="H109" s="18">
        <f t="shared" ref="H109:Q110" si="5">ROUNDUP(SUMIF($F$3:$F$104,$F109,H$3:H$104),0)</f>
        <v>0</v>
      </c>
      <c r="I109" s="18">
        <f t="shared" si="5"/>
        <v>0</v>
      </c>
      <c r="J109" s="18">
        <f t="shared" si="5"/>
        <v>0</v>
      </c>
      <c r="K109" s="18">
        <f t="shared" si="5"/>
        <v>0</v>
      </c>
      <c r="L109" s="18">
        <f t="shared" si="5"/>
        <v>0</v>
      </c>
      <c r="M109" s="18">
        <f t="shared" si="5"/>
        <v>0</v>
      </c>
      <c r="N109" s="18">
        <f t="shared" si="5"/>
        <v>0</v>
      </c>
      <c r="O109" s="18">
        <f t="shared" si="5"/>
        <v>0</v>
      </c>
      <c r="P109" s="18">
        <f t="shared" si="5"/>
        <v>0</v>
      </c>
      <c r="Q109" s="18">
        <f t="shared" si="5"/>
        <v>0</v>
      </c>
      <c r="R109" s="18">
        <f t="shared" ref="R109:AA110" si="6">ROUNDUP(SUMIF($F$3:$F$104,$F109,R$3:R$104),0)</f>
        <v>0</v>
      </c>
      <c r="S109" s="18">
        <f t="shared" si="6"/>
        <v>0</v>
      </c>
      <c r="T109" s="18">
        <f t="shared" si="6"/>
        <v>0</v>
      </c>
      <c r="U109" s="18">
        <f t="shared" si="6"/>
        <v>0</v>
      </c>
      <c r="V109" s="18">
        <f t="shared" si="6"/>
        <v>0</v>
      </c>
      <c r="W109" s="18">
        <f t="shared" si="6"/>
        <v>0</v>
      </c>
      <c r="X109" s="18">
        <f t="shared" si="6"/>
        <v>0</v>
      </c>
      <c r="Y109" s="18">
        <f t="shared" si="6"/>
        <v>0</v>
      </c>
      <c r="Z109" s="18">
        <f t="shared" si="6"/>
        <v>0</v>
      </c>
      <c r="AA109" s="18">
        <f t="shared" si="6"/>
        <v>0</v>
      </c>
      <c r="AB109" s="18">
        <f t="shared" ref="AB109:AK110" si="7">ROUNDUP(SUMIF($F$3:$F$104,$F109,AB$3:AB$104),0)</f>
        <v>0</v>
      </c>
      <c r="AC109" s="18">
        <f t="shared" si="7"/>
        <v>0</v>
      </c>
      <c r="AD109" s="18">
        <f t="shared" si="7"/>
        <v>0</v>
      </c>
      <c r="AE109" s="18">
        <f t="shared" si="7"/>
        <v>0</v>
      </c>
      <c r="AF109" s="18">
        <f t="shared" si="7"/>
        <v>0</v>
      </c>
      <c r="AG109" s="18">
        <f t="shared" si="7"/>
        <v>0</v>
      </c>
      <c r="AH109" s="18">
        <f t="shared" si="7"/>
        <v>0</v>
      </c>
      <c r="AI109" s="18">
        <f t="shared" si="7"/>
        <v>0</v>
      </c>
      <c r="AJ109" s="18">
        <f t="shared" si="7"/>
        <v>0</v>
      </c>
      <c r="AK109" s="18">
        <f t="shared" si="7"/>
        <v>0</v>
      </c>
      <c r="AL109" s="18">
        <f t="shared" ref="AL109:AT110" si="8">ROUNDUP(SUMIF($F$3:$F$104,$F109,AL$3:AL$104),0)</f>
        <v>0</v>
      </c>
      <c r="AM109" s="18">
        <f t="shared" si="8"/>
        <v>0</v>
      </c>
      <c r="AN109" s="18">
        <f t="shared" si="8"/>
        <v>0</v>
      </c>
      <c r="AO109" s="18">
        <f t="shared" si="8"/>
        <v>0</v>
      </c>
      <c r="AP109" s="18">
        <f t="shared" si="8"/>
        <v>0</v>
      </c>
      <c r="AQ109" s="18">
        <f t="shared" si="8"/>
        <v>0</v>
      </c>
      <c r="AR109" s="18">
        <f t="shared" si="8"/>
        <v>0</v>
      </c>
      <c r="AS109" s="18">
        <f t="shared" si="8"/>
        <v>0</v>
      </c>
      <c r="AT109" s="18">
        <f t="shared" si="8"/>
        <v>0</v>
      </c>
    </row>
    <row r="110" spans="1:46" x14ac:dyDescent="0.25">
      <c r="F110" s="6"/>
      <c r="G110" s="7"/>
      <c r="H110" s="18">
        <f t="shared" si="5"/>
        <v>0</v>
      </c>
      <c r="I110" s="18">
        <f t="shared" si="5"/>
        <v>0</v>
      </c>
      <c r="J110" s="18">
        <f t="shared" si="5"/>
        <v>0</v>
      </c>
      <c r="K110" s="18">
        <f t="shared" si="5"/>
        <v>0</v>
      </c>
      <c r="L110" s="18">
        <f t="shared" si="5"/>
        <v>0</v>
      </c>
      <c r="M110" s="18">
        <f t="shared" si="5"/>
        <v>0</v>
      </c>
      <c r="N110" s="18">
        <f t="shared" si="5"/>
        <v>0</v>
      </c>
      <c r="O110" s="18">
        <f t="shared" si="5"/>
        <v>0</v>
      </c>
      <c r="P110" s="18">
        <f t="shared" si="5"/>
        <v>0</v>
      </c>
      <c r="Q110" s="18">
        <f t="shared" si="5"/>
        <v>0</v>
      </c>
      <c r="R110" s="18">
        <f t="shared" si="6"/>
        <v>0</v>
      </c>
      <c r="S110" s="18">
        <f t="shared" si="6"/>
        <v>0</v>
      </c>
      <c r="T110" s="18">
        <f t="shared" si="6"/>
        <v>0</v>
      </c>
      <c r="U110" s="18">
        <f t="shared" si="6"/>
        <v>0</v>
      </c>
      <c r="V110" s="18">
        <f t="shared" si="6"/>
        <v>0</v>
      </c>
      <c r="W110" s="18">
        <f t="shared" si="6"/>
        <v>0</v>
      </c>
      <c r="X110" s="18">
        <f t="shared" si="6"/>
        <v>0</v>
      </c>
      <c r="Y110" s="18">
        <f t="shared" si="6"/>
        <v>0</v>
      </c>
      <c r="Z110" s="18">
        <f t="shared" si="6"/>
        <v>0</v>
      </c>
      <c r="AA110" s="18">
        <f t="shared" si="6"/>
        <v>0</v>
      </c>
      <c r="AB110" s="18">
        <f t="shared" si="7"/>
        <v>0</v>
      </c>
      <c r="AC110" s="18">
        <f t="shared" si="7"/>
        <v>0</v>
      </c>
      <c r="AD110" s="18">
        <f t="shared" si="7"/>
        <v>0</v>
      </c>
      <c r="AE110" s="18">
        <f t="shared" si="7"/>
        <v>0</v>
      </c>
      <c r="AF110" s="18">
        <f t="shared" si="7"/>
        <v>0</v>
      </c>
      <c r="AG110" s="18">
        <f t="shared" si="7"/>
        <v>0</v>
      </c>
      <c r="AH110" s="18">
        <f t="shared" si="7"/>
        <v>0</v>
      </c>
      <c r="AI110" s="18">
        <f t="shared" si="7"/>
        <v>0</v>
      </c>
      <c r="AJ110" s="18">
        <f t="shared" si="7"/>
        <v>0</v>
      </c>
      <c r="AK110" s="18">
        <f t="shared" si="7"/>
        <v>0</v>
      </c>
      <c r="AL110" s="18">
        <f t="shared" si="8"/>
        <v>0</v>
      </c>
      <c r="AM110" s="18">
        <f t="shared" si="8"/>
        <v>0</v>
      </c>
      <c r="AN110" s="18">
        <f t="shared" si="8"/>
        <v>0</v>
      </c>
      <c r="AO110" s="18">
        <f t="shared" si="8"/>
        <v>0</v>
      </c>
      <c r="AP110" s="18">
        <f t="shared" si="8"/>
        <v>0</v>
      </c>
      <c r="AQ110" s="18">
        <f t="shared" si="8"/>
        <v>0</v>
      </c>
      <c r="AR110" s="18">
        <f t="shared" si="8"/>
        <v>0</v>
      </c>
      <c r="AS110" s="18">
        <f t="shared" si="8"/>
        <v>0</v>
      </c>
      <c r="AT110" s="18">
        <f t="shared" si="8"/>
        <v>0</v>
      </c>
    </row>
    <row r="111" spans="1:46" x14ac:dyDescent="0.25">
      <c r="F111" s="15" t="s">
        <v>17</v>
      </c>
      <c r="G111" s="7"/>
      <c r="H111" s="20">
        <f>SUM(H108:H110)</f>
        <v>0</v>
      </c>
      <c r="I111" s="20">
        <f t="shared" ref="I111:AQ111" si="9">SUM(I108:I110)</f>
        <v>0</v>
      </c>
      <c r="J111" s="20">
        <f t="shared" si="9"/>
        <v>0</v>
      </c>
      <c r="K111" s="20">
        <f t="shared" si="9"/>
        <v>0</v>
      </c>
      <c r="L111" s="20">
        <f t="shared" si="9"/>
        <v>0</v>
      </c>
      <c r="M111" s="20">
        <f t="shared" si="9"/>
        <v>0</v>
      </c>
      <c r="N111" s="20">
        <f t="shared" si="9"/>
        <v>0</v>
      </c>
      <c r="O111" s="20">
        <f t="shared" si="9"/>
        <v>0</v>
      </c>
      <c r="P111" s="20">
        <f t="shared" si="9"/>
        <v>0</v>
      </c>
      <c r="Q111" s="20">
        <f t="shared" si="9"/>
        <v>0</v>
      </c>
      <c r="R111" s="20">
        <f t="shared" si="9"/>
        <v>0</v>
      </c>
      <c r="S111" s="20">
        <f t="shared" si="9"/>
        <v>0</v>
      </c>
      <c r="T111" s="20">
        <f t="shared" si="9"/>
        <v>0</v>
      </c>
      <c r="U111" s="20">
        <f t="shared" si="9"/>
        <v>0</v>
      </c>
      <c r="V111" s="20">
        <f t="shared" si="9"/>
        <v>0</v>
      </c>
      <c r="W111" s="20">
        <f t="shared" si="9"/>
        <v>0</v>
      </c>
      <c r="X111" s="20">
        <f t="shared" si="9"/>
        <v>0</v>
      </c>
      <c r="Y111" s="20">
        <f t="shared" si="9"/>
        <v>0</v>
      </c>
      <c r="Z111" s="20">
        <f t="shared" si="9"/>
        <v>0</v>
      </c>
      <c r="AA111" s="20">
        <f t="shared" si="9"/>
        <v>0</v>
      </c>
      <c r="AB111" s="20">
        <f t="shared" si="9"/>
        <v>0</v>
      </c>
      <c r="AC111" s="20">
        <f t="shared" si="9"/>
        <v>0</v>
      </c>
      <c r="AD111" s="20">
        <f t="shared" si="9"/>
        <v>0</v>
      </c>
      <c r="AE111" s="20">
        <f t="shared" si="9"/>
        <v>0</v>
      </c>
      <c r="AF111" s="20">
        <f t="shared" si="9"/>
        <v>0</v>
      </c>
      <c r="AG111" s="20">
        <f t="shared" si="9"/>
        <v>0</v>
      </c>
      <c r="AH111" s="20">
        <f t="shared" si="9"/>
        <v>0</v>
      </c>
      <c r="AI111" s="20">
        <f t="shared" si="9"/>
        <v>0</v>
      </c>
      <c r="AJ111" s="20">
        <f t="shared" si="9"/>
        <v>0</v>
      </c>
      <c r="AK111" s="20">
        <f t="shared" si="9"/>
        <v>0</v>
      </c>
      <c r="AL111" s="20">
        <f t="shared" si="9"/>
        <v>0</v>
      </c>
      <c r="AM111" s="20">
        <f t="shared" si="9"/>
        <v>0</v>
      </c>
      <c r="AN111" s="20">
        <f t="shared" si="9"/>
        <v>0</v>
      </c>
      <c r="AO111" s="20">
        <f t="shared" si="9"/>
        <v>0</v>
      </c>
      <c r="AP111" s="20">
        <f t="shared" si="9"/>
        <v>0</v>
      </c>
      <c r="AQ111" s="20">
        <f t="shared" si="9"/>
        <v>0</v>
      </c>
      <c r="AR111" s="20">
        <f t="shared" ref="AR111:AT111" si="10">SUM(AR108:AR110)</f>
        <v>0</v>
      </c>
      <c r="AS111" s="20">
        <f t="shared" si="10"/>
        <v>0</v>
      </c>
      <c r="AT111" s="20">
        <f t="shared" si="10"/>
        <v>0</v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5" tint="-0.249977111117893"/>
  </sheetPr>
  <dimension ref="A2:AT111"/>
  <sheetViews>
    <sheetView showGridLines="0" zoomScale="70" zoomScaleNormal="70" workbookViewId="0">
      <selection activeCell="P27" sqref="P27"/>
    </sheetView>
  </sheetViews>
  <sheetFormatPr defaultColWidth="9.140625" defaultRowHeight="15" x14ac:dyDescent="0.25"/>
  <cols>
    <col min="1" max="1" width="7.42578125" style="32" bestFit="1" customWidth="1"/>
    <col min="2" max="2" width="34.85546875" style="32" bestFit="1" customWidth="1"/>
    <col min="3" max="4" width="23.42578125" style="32" bestFit="1" customWidth="1"/>
    <col min="5" max="5" width="23" style="32" bestFit="1" customWidth="1"/>
    <col min="6" max="6" width="16.42578125" style="32" bestFit="1" customWidth="1"/>
    <col min="7" max="7" width="1" style="32" customWidth="1"/>
    <col min="8" max="44" width="8.28515625" style="32" bestFit="1" customWidth="1"/>
    <col min="45" max="45" width="8.28515625" style="32" customWidth="1"/>
    <col min="46" max="46" width="8.28515625" style="32" bestFit="1" customWidth="1"/>
    <col min="47" max="16384" width="9.140625" style="32"/>
  </cols>
  <sheetData>
    <row r="2" spans="1:46" ht="16.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28</v>
      </c>
      <c r="F2" s="8" t="s">
        <v>30</v>
      </c>
      <c r="G2" s="7"/>
      <c r="H2" s="9">
        <v>2019</v>
      </c>
      <c r="I2" s="9">
        <v>2020</v>
      </c>
      <c r="J2" s="9">
        <v>2021</v>
      </c>
      <c r="K2" s="9">
        <v>2022</v>
      </c>
      <c r="L2" s="9">
        <v>2023</v>
      </c>
      <c r="M2" s="9">
        <v>2024</v>
      </c>
      <c r="N2" s="9">
        <v>2025</v>
      </c>
      <c r="O2" s="9">
        <v>2026</v>
      </c>
      <c r="P2" s="9">
        <v>2027</v>
      </c>
      <c r="Q2" s="9">
        <v>2028</v>
      </c>
      <c r="R2" s="9">
        <v>2029</v>
      </c>
      <c r="S2" s="9">
        <v>2030</v>
      </c>
      <c r="T2" s="9">
        <v>2031</v>
      </c>
      <c r="U2" s="9">
        <v>2032</v>
      </c>
      <c r="V2" s="9">
        <v>2033</v>
      </c>
      <c r="W2" s="9">
        <v>2034</v>
      </c>
      <c r="X2" s="9">
        <v>2035</v>
      </c>
      <c r="Y2" s="9">
        <v>2036</v>
      </c>
      <c r="Z2" s="9">
        <v>2037</v>
      </c>
      <c r="AA2" s="9">
        <v>2038</v>
      </c>
      <c r="AB2" s="9">
        <v>2039</v>
      </c>
      <c r="AC2" s="9">
        <v>2040</v>
      </c>
      <c r="AD2" s="9">
        <v>2041</v>
      </c>
      <c r="AE2" s="9">
        <v>2042</v>
      </c>
      <c r="AF2" s="9">
        <v>2043</v>
      </c>
      <c r="AG2" s="9">
        <v>2044</v>
      </c>
      <c r="AH2" s="9">
        <v>2045</v>
      </c>
      <c r="AI2" s="9">
        <v>2046</v>
      </c>
      <c r="AJ2" s="9">
        <v>2047</v>
      </c>
      <c r="AK2" s="9">
        <v>2048</v>
      </c>
      <c r="AL2" s="9">
        <v>2049</v>
      </c>
      <c r="AM2" s="9">
        <v>2050</v>
      </c>
      <c r="AN2" s="9">
        <v>2051</v>
      </c>
      <c r="AO2" s="9">
        <v>2052</v>
      </c>
      <c r="AP2" s="9">
        <v>2053</v>
      </c>
      <c r="AQ2" s="9">
        <v>2054</v>
      </c>
      <c r="AR2" s="9">
        <v>2055</v>
      </c>
      <c r="AS2" s="9">
        <v>2056</v>
      </c>
      <c r="AT2" s="9">
        <v>2057</v>
      </c>
    </row>
    <row r="3" spans="1:46" x14ac:dyDescent="0.25">
      <c r="A3" s="6">
        <v>1</v>
      </c>
      <c r="B3" s="3" t="e">
        <f>VLOOKUP($A3,#REF!,2,0)</f>
        <v>#REF!</v>
      </c>
      <c r="C3" s="3" t="e">
        <f>VLOOKUP($A3,#REF!,3,0)</f>
        <v>#REF!</v>
      </c>
      <c r="D3" s="3" t="e">
        <f>VLOOKUP($A3,#REF!,7,0)</f>
        <v>#REF!</v>
      </c>
      <c r="E3" s="3" t="e">
        <f>VLOOKUP($A3,#REF!,22,0)</f>
        <v>#REF!</v>
      </c>
      <c r="F3" s="43" t="str">
        <f>VLOOKUP(A3,'Trem Tipo Medio'!A:I,8,0)</f>
        <v>AC44</v>
      </c>
      <c r="G3" s="6"/>
      <c r="H3" s="18">
        <f>(1+Premissas!C$5)*Frequencia!G3*SUMIFS('Trem Tipo Medio'!$Z:$Z,'Trem Tipo Medio'!$A:$A,$A3,'Trem Tipo Medio'!$AE:$AE,"&lt;="&amp;H$2,'Trem Tipo Medio'!$AF:$AF,"&gt;="&amp;H$2)*(2*SUMIFS('Trem Tipo Medio'!$AA:$AA,'Trem Tipo Medio'!$A:$A,$A3,'Trem Tipo Medio'!$AE:$AE,"&lt;="&amp;H$2,'Trem Tipo Medio'!$AF:$AF,"&gt;="&amp;H$2)/(24*Premissas!C$3))</f>
        <v>0</v>
      </c>
      <c r="I3" s="18">
        <f>(1+Premissas!D$5)*Frequencia!H3*SUMIFS('Trem Tipo Medio'!$Z:$Z,'Trem Tipo Medio'!$A:$A,$A3,'Trem Tipo Medio'!$AE:$AE,"&lt;="&amp;I$2,'Trem Tipo Medio'!$AF:$AF,"&gt;="&amp;I$2)*(2*SUMIFS('Trem Tipo Medio'!$AA:$AA,'Trem Tipo Medio'!$A:$A,$A3,'Trem Tipo Medio'!$AE:$AE,"&lt;="&amp;I$2,'Trem Tipo Medio'!$AF:$AF,"&gt;="&amp;I$2)/(24*Premissas!D$3))</f>
        <v>0</v>
      </c>
      <c r="J3" s="18">
        <f>(1+Premissas!E$5)*Frequencia!I3*SUMIFS('Trem Tipo Medio'!$Z:$Z,'Trem Tipo Medio'!$A:$A,$A3,'Trem Tipo Medio'!$AE:$AE,"&lt;="&amp;J$2,'Trem Tipo Medio'!$AF:$AF,"&gt;="&amp;J$2)*(2*SUMIFS('Trem Tipo Medio'!$AA:$AA,'Trem Tipo Medio'!$A:$A,$A3,'Trem Tipo Medio'!$AE:$AE,"&lt;="&amp;J$2,'Trem Tipo Medio'!$AF:$AF,"&gt;="&amp;J$2)/(24*Premissas!E$3))</f>
        <v>0</v>
      </c>
      <c r="K3" s="18">
        <f>(1+Premissas!F$5)*Frequencia!J3*SUMIFS('Trem Tipo Medio'!$Z:$Z,'Trem Tipo Medio'!$A:$A,$A3,'Trem Tipo Medio'!$AE:$AE,"&lt;="&amp;K$2,'Trem Tipo Medio'!$AF:$AF,"&gt;="&amp;K$2)*(2*SUMIFS('Trem Tipo Medio'!$AA:$AA,'Trem Tipo Medio'!$A:$A,$A3,'Trem Tipo Medio'!$AE:$AE,"&lt;="&amp;K$2,'Trem Tipo Medio'!$AF:$AF,"&gt;="&amp;K$2)/(24*Premissas!F$3))</f>
        <v>0</v>
      </c>
      <c r="L3" s="18">
        <f>(1+Premissas!G$5)*Frequencia!K3*SUMIFS('Trem Tipo Medio'!$Z:$Z,'Trem Tipo Medio'!$A:$A,$A3,'Trem Tipo Medio'!$AE:$AE,"&lt;="&amp;L$2,'Trem Tipo Medio'!$AF:$AF,"&gt;="&amp;L$2)*(2*SUMIFS('Trem Tipo Medio'!$AA:$AA,'Trem Tipo Medio'!$A:$A,$A3,'Trem Tipo Medio'!$AE:$AE,"&lt;="&amp;L$2,'Trem Tipo Medio'!$AF:$AF,"&gt;="&amp;L$2)/(24*Premissas!G$3))</f>
        <v>0</v>
      </c>
      <c r="M3" s="18">
        <f>(1+Premissas!H$5)*Frequencia!L3*SUMIFS('Trem Tipo Medio'!$Z:$Z,'Trem Tipo Medio'!$A:$A,$A3,'Trem Tipo Medio'!$AE:$AE,"&lt;="&amp;M$2,'Trem Tipo Medio'!$AF:$AF,"&gt;="&amp;M$2)*(2*SUMIFS('Trem Tipo Medio'!$AA:$AA,'Trem Tipo Medio'!$A:$A,$A3,'Trem Tipo Medio'!$AE:$AE,"&lt;="&amp;M$2,'Trem Tipo Medio'!$AF:$AF,"&gt;="&amp;M$2)/(24*Premissas!H$3))</f>
        <v>0</v>
      </c>
      <c r="N3" s="18">
        <f>(1+Premissas!I$5)*Frequencia!M3*SUMIFS('Trem Tipo Medio'!$Z:$Z,'Trem Tipo Medio'!$A:$A,$A3,'Trem Tipo Medio'!$AE:$AE,"&lt;="&amp;N$2,'Trem Tipo Medio'!$AF:$AF,"&gt;="&amp;N$2)*(2*SUMIFS('Trem Tipo Medio'!$AA:$AA,'Trem Tipo Medio'!$A:$A,$A3,'Trem Tipo Medio'!$AE:$AE,"&lt;="&amp;N$2,'Trem Tipo Medio'!$AF:$AF,"&gt;="&amp;N$2)/(24*Premissas!I$3))</f>
        <v>0</v>
      </c>
      <c r="O3" s="18">
        <f>(1+Premissas!J$5)*Frequencia!N3*SUMIFS('Trem Tipo Medio'!$Z:$Z,'Trem Tipo Medio'!$A:$A,$A3,'Trem Tipo Medio'!$AE:$AE,"&lt;="&amp;O$2,'Trem Tipo Medio'!$AF:$AF,"&gt;="&amp;O$2)*(2*SUMIFS('Trem Tipo Medio'!$AA:$AA,'Trem Tipo Medio'!$A:$A,$A3,'Trem Tipo Medio'!$AE:$AE,"&lt;="&amp;O$2,'Trem Tipo Medio'!$AF:$AF,"&gt;="&amp;O$2)/(24*Premissas!J$3))</f>
        <v>0</v>
      </c>
      <c r="P3" s="18">
        <f>(1+Premissas!K$5)*Frequencia!O3*SUMIFS('Trem Tipo Medio'!$Z:$Z,'Trem Tipo Medio'!$A:$A,$A3,'Trem Tipo Medio'!$AE:$AE,"&lt;="&amp;P$2,'Trem Tipo Medio'!$AF:$AF,"&gt;="&amp;P$2)*(2*SUMIFS('Trem Tipo Medio'!$AA:$AA,'Trem Tipo Medio'!$A:$A,$A3,'Trem Tipo Medio'!$AE:$AE,"&lt;="&amp;P$2,'Trem Tipo Medio'!$AF:$AF,"&gt;="&amp;P$2)/(24*Premissas!K$3))</f>
        <v>0</v>
      </c>
      <c r="Q3" s="18">
        <f>(1+Premissas!L$5)*Frequencia!P3*SUMIFS('Trem Tipo Medio'!$Z:$Z,'Trem Tipo Medio'!$A:$A,$A3,'Trem Tipo Medio'!$AE:$AE,"&lt;="&amp;Q$2,'Trem Tipo Medio'!$AF:$AF,"&gt;="&amp;Q$2)*(2*SUMIFS('Trem Tipo Medio'!$AA:$AA,'Trem Tipo Medio'!$A:$A,$A3,'Trem Tipo Medio'!$AE:$AE,"&lt;="&amp;Q$2,'Trem Tipo Medio'!$AF:$AF,"&gt;="&amp;Q$2)/(24*Premissas!L$3))</f>
        <v>0</v>
      </c>
      <c r="R3" s="18">
        <f>(1+Premissas!M$5)*Frequencia!Q3*SUMIFS('Trem Tipo Medio'!$Z:$Z,'Trem Tipo Medio'!$A:$A,$A3,'Trem Tipo Medio'!$AE:$AE,"&lt;="&amp;R$2,'Trem Tipo Medio'!$AF:$AF,"&gt;="&amp;R$2)*(2*SUMIFS('Trem Tipo Medio'!$AA:$AA,'Trem Tipo Medio'!$A:$A,$A3,'Trem Tipo Medio'!$AE:$AE,"&lt;="&amp;R$2,'Trem Tipo Medio'!$AF:$AF,"&gt;="&amp;R$2)/(24*Premissas!M$3))</f>
        <v>0</v>
      </c>
      <c r="S3" s="18">
        <f>(1+Premissas!N$5)*Frequencia!R3*SUMIFS('Trem Tipo Medio'!$Z:$Z,'Trem Tipo Medio'!$A:$A,$A3,'Trem Tipo Medio'!$AE:$AE,"&lt;="&amp;S$2,'Trem Tipo Medio'!$AF:$AF,"&gt;="&amp;S$2)*(2*SUMIFS('Trem Tipo Medio'!$AA:$AA,'Trem Tipo Medio'!$A:$A,$A3,'Trem Tipo Medio'!$AE:$AE,"&lt;="&amp;S$2,'Trem Tipo Medio'!$AF:$AF,"&gt;="&amp;S$2)/(24*Premissas!N$3))</f>
        <v>0</v>
      </c>
      <c r="T3" s="18">
        <f>(1+Premissas!O$5)*Frequencia!S3*SUMIFS('Trem Tipo Medio'!$Z:$Z,'Trem Tipo Medio'!$A:$A,$A3,'Trem Tipo Medio'!$AE:$AE,"&lt;="&amp;T$2,'Trem Tipo Medio'!$AF:$AF,"&gt;="&amp;T$2)*(2*SUMIFS('Trem Tipo Medio'!$AA:$AA,'Trem Tipo Medio'!$A:$A,$A3,'Trem Tipo Medio'!$AE:$AE,"&lt;="&amp;T$2,'Trem Tipo Medio'!$AF:$AF,"&gt;="&amp;T$2)/(24*Premissas!O$3))</f>
        <v>0</v>
      </c>
      <c r="U3" s="18">
        <f>(1+Premissas!P$5)*Frequencia!T3*SUMIFS('Trem Tipo Medio'!$Z:$Z,'Trem Tipo Medio'!$A:$A,$A3,'Trem Tipo Medio'!$AE:$AE,"&lt;="&amp;U$2,'Trem Tipo Medio'!$AF:$AF,"&gt;="&amp;U$2)*(2*SUMIFS('Trem Tipo Medio'!$AA:$AA,'Trem Tipo Medio'!$A:$A,$A3,'Trem Tipo Medio'!$AE:$AE,"&lt;="&amp;U$2,'Trem Tipo Medio'!$AF:$AF,"&gt;="&amp;U$2)/(24*Premissas!P$3))</f>
        <v>0</v>
      </c>
      <c r="V3" s="18">
        <f>(1+Premissas!Q$5)*Frequencia!U3*SUMIFS('Trem Tipo Medio'!$Z:$Z,'Trem Tipo Medio'!$A:$A,$A3,'Trem Tipo Medio'!$AE:$AE,"&lt;="&amp;V$2,'Trem Tipo Medio'!$AF:$AF,"&gt;="&amp;V$2)*(2*SUMIFS('Trem Tipo Medio'!$AA:$AA,'Trem Tipo Medio'!$A:$A,$A3,'Trem Tipo Medio'!$AE:$AE,"&lt;="&amp;V$2,'Trem Tipo Medio'!$AF:$AF,"&gt;="&amp;V$2)/(24*Premissas!Q$3))</f>
        <v>0</v>
      </c>
      <c r="W3" s="18">
        <f>(1+Premissas!R$5)*Frequencia!V3*SUMIFS('Trem Tipo Medio'!$Z:$Z,'Trem Tipo Medio'!$A:$A,$A3,'Trem Tipo Medio'!$AE:$AE,"&lt;="&amp;W$2,'Trem Tipo Medio'!$AF:$AF,"&gt;="&amp;W$2)*(2*SUMIFS('Trem Tipo Medio'!$AA:$AA,'Trem Tipo Medio'!$A:$A,$A3,'Trem Tipo Medio'!$AE:$AE,"&lt;="&amp;W$2,'Trem Tipo Medio'!$AF:$AF,"&gt;="&amp;W$2)/(24*Premissas!R$3))</f>
        <v>0</v>
      </c>
      <c r="X3" s="18">
        <f>(1+Premissas!S$5)*Frequencia!W3*SUMIFS('Trem Tipo Medio'!$Z:$Z,'Trem Tipo Medio'!$A:$A,$A3,'Trem Tipo Medio'!$AE:$AE,"&lt;="&amp;X$2,'Trem Tipo Medio'!$AF:$AF,"&gt;="&amp;X$2)*(2*SUMIFS('Trem Tipo Medio'!$AA:$AA,'Trem Tipo Medio'!$A:$A,$A3,'Trem Tipo Medio'!$AE:$AE,"&lt;="&amp;X$2,'Trem Tipo Medio'!$AF:$AF,"&gt;="&amp;X$2)/(24*Premissas!S$3))</f>
        <v>0</v>
      </c>
      <c r="Y3" s="18">
        <f>(1+Premissas!T$5)*Frequencia!X3*SUMIFS('Trem Tipo Medio'!$Z:$Z,'Trem Tipo Medio'!$A:$A,$A3,'Trem Tipo Medio'!$AE:$AE,"&lt;="&amp;Y$2,'Trem Tipo Medio'!$AF:$AF,"&gt;="&amp;Y$2)*(2*SUMIFS('Trem Tipo Medio'!$AA:$AA,'Trem Tipo Medio'!$A:$A,$A3,'Trem Tipo Medio'!$AE:$AE,"&lt;="&amp;Y$2,'Trem Tipo Medio'!$AF:$AF,"&gt;="&amp;Y$2)/(24*Premissas!T$3))</f>
        <v>0</v>
      </c>
      <c r="Z3" s="18">
        <f>(1+Premissas!U$5)*Frequencia!Y3*SUMIFS('Trem Tipo Medio'!$Z:$Z,'Trem Tipo Medio'!$A:$A,$A3,'Trem Tipo Medio'!$AE:$AE,"&lt;="&amp;Z$2,'Trem Tipo Medio'!$AF:$AF,"&gt;="&amp;Z$2)*(2*SUMIFS('Trem Tipo Medio'!$AA:$AA,'Trem Tipo Medio'!$A:$A,$A3,'Trem Tipo Medio'!$AE:$AE,"&lt;="&amp;Z$2,'Trem Tipo Medio'!$AF:$AF,"&gt;="&amp;Z$2)/(24*Premissas!U$3))</f>
        <v>0</v>
      </c>
      <c r="AA3" s="18">
        <f>(1+Premissas!V$5)*Frequencia!Z3*SUMIFS('Trem Tipo Medio'!$Z:$Z,'Trem Tipo Medio'!$A:$A,$A3,'Trem Tipo Medio'!$AE:$AE,"&lt;="&amp;AA$2,'Trem Tipo Medio'!$AF:$AF,"&gt;="&amp;AA$2)*(2*SUMIFS('Trem Tipo Medio'!$AA:$AA,'Trem Tipo Medio'!$A:$A,$A3,'Trem Tipo Medio'!$AE:$AE,"&lt;="&amp;AA$2,'Trem Tipo Medio'!$AF:$AF,"&gt;="&amp;AA$2)/(24*Premissas!V$3))</f>
        <v>0</v>
      </c>
      <c r="AB3" s="18">
        <f>(1+Premissas!W$5)*Frequencia!AA3*SUMIFS('Trem Tipo Medio'!$Z:$Z,'Trem Tipo Medio'!$A:$A,$A3,'Trem Tipo Medio'!$AE:$AE,"&lt;="&amp;AB$2,'Trem Tipo Medio'!$AF:$AF,"&gt;="&amp;AB$2)*(2*SUMIFS('Trem Tipo Medio'!$AA:$AA,'Trem Tipo Medio'!$A:$A,$A3,'Trem Tipo Medio'!$AE:$AE,"&lt;="&amp;AB$2,'Trem Tipo Medio'!$AF:$AF,"&gt;="&amp;AB$2)/(24*Premissas!W$3))</f>
        <v>0</v>
      </c>
      <c r="AC3" s="18">
        <f>(1+Premissas!X$5)*Frequencia!AB3*SUMIFS('Trem Tipo Medio'!$Z:$Z,'Trem Tipo Medio'!$A:$A,$A3,'Trem Tipo Medio'!$AE:$AE,"&lt;="&amp;AC$2,'Trem Tipo Medio'!$AF:$AF,"&gt;="&amp;AC$2)*(2*SUMIFS('Trem Tipo Medio'!$AA:$AA,'Trem Tipo Medio'!$A:$A,$A3,'Trem Tipo Medio'!$AE:$AE,"&lt;="&amp;AC$2,'Trem Tipo Medio'!$AF:$AF,"&gt;="&amp;AC$2)/(24*Premissas!X$3))</f>
        <v>0</v>
      </c>
      <c r="AD3" s="18">
        <f>(1+Premissas!Y$5)*Frequencia!AC3*SUMIFS('Trem Tipo Medio'!$Z:$Z,'Trem Tipo Medio'!$A:$A,$A3,'Trem Tipo Medio'!$AE:$AE,"&lt;="&amp;AD$2,'Trem Tipo Medio'!$AF:$AF,"&gt;="&amp;AD$2)*(2*SUMIFS('Trem Tipo Medio'!$AA:$AA,'Trem Tipo Medio'!$A:$A,$A3,'Trem Tipo Medio'!$AE:$AE,"&lt;="&amp;AD$2,'Trem Tipo Medio'!$AF:$AF,"&gt;="&amp;AD$2)/(24*Premissas!Y$3))</f>
        <v>0</v>
      </c>
      <c r="AE3" s="18">
        <f>(1+Premissas!Z$5)*Frequencia!AD3*SUMIFS('Trem Tipo Medio'!$Z:$Z,'Trem Tipo Medio'!$A:$A,$A3,'Trem Tipo Medio'!$AE:$AE,"&lt;="&amp;AE$2,'Trem Tipo Medio'!$AF:$AF,"&gt;="&amp;AE$2)*(2*SUMIFS('Trem Tipo Medio'!$AA:$AA,'Trem Tipo Medio'!$A:$A,$A3,'Trem Tipo Medio'!$AE:$AE,"&lt;="&amp;AE$2,'Trem Tipo Medio'!$AF:$AF,"&gt;="&amp;AE$2)/(24*Premissas!Z$3))</f>
        <v>0</v>
      </c>
      <c r="AF3" s="18">
        <f>(1+Premissas!AA$5)*Frequencia!AE3*SUMIFS('Trem Tipo Medio'!$Z:$Z,'Trem Tipo Medio'!$A:$A,$A3,'Trem Tipo Medio'!$AE:$AE,"&lt;="&amp;AF$2,'Trem Tipo Medio'!$AF:$AF,"&gt;="&amp;AF$2)*(2*SUMIFS('Trem Tipo Medio'!$AA:$AA,'Trem Tipo Medio'!$A:$A,$A3,'Trem Tipo Medio'!$AE:$AE,"&lt;="&amp;AF$2,'Trem Tipo Medio'!$AF:$AF,"&gt;="&amp;AF$2)/(24*Premissas!AA$3))</f>
        <v>0</v>
      </c>
      <c r="AG3" s="18">
        <f>(1+Premissas!AB$5)*Frequencia!AF3*SUMIFS('Trem Tipo Medio'!$Z:$Z,'Trem Tipo Medio'!$A:$A,$A3,'Trem Tipo Medio'!$AE:$AE,"&lt;="&amp;AG$2,'Trem Tipo Medio'!$AF:$AF,"&gt;="&amp;AG$2)*(2*SUMIFS('Trem Tipo Medio'!$AA:$AA,'Trem Tipo Medio'!$A:$A,$A3,'Trem Tipo Medio'!$AE:$AE,"&lt;="&amp;AG$2,'Trem Tipo Medio'!$AF:$AF,"&gt;="&amp;AG$2)/(24*Premissas!AB$3))</f>
        <v>0</v>
      </c>
      <c r="AH3" s="18">
        <f>(1+Premissas!AC$5)*Frequencia!AG3*SUMIFS('Trem Tipo Medio'!$Z:$Z,'Trem Tipo Medio'!$A:$A,$A3,'Trem Tipo Medio'!$AE:$AE,"&lt;="&amp;AH$2,'Trem Tipo Medio'!$AF:$AF,"&gt;="&amp;AH$2)*(2*SUMIFS('Trem Tipo Medio'!$AA:$AA,'Trem Tipo Medio'!$A:$A,$A3,'Trem Tipo Medio'!$AE:$AE,"&lt;="&amp;AH$2,'Trem Tipo Medio'!$AF:$AF,"&gt;="&amp;AH$2)/(24*Premissas!AC$3))</f>
        <v>0</v>
      </c>
      <c r="AI3" s="18">
        <f>(1+Premissas!AD$5)*Frequencia!AH3*SUMIFS('Trem Tipo Medio'!$Z:$Z,'Trem Tipo Medio'!$A:$A,$A3,'Trem Tipo Medio'!$AE:$AE,"&lt;="&amp;AI$2,'Trem Tipo Medio'!$AF:$AF,"&gt;="&amp;AI$2)*(2*SUMIFS('Trem Tipo Medio'!$AA:$AA,'Trem Tipo Medio'!$A:$A,$A3,'Trem Tipo Medio'!$AE:$AE,"&lt;="&amp;AI$2,'Trem Tipo Medio'!$AF:$AF,"&gt;="&amp;AI$2)/(24*Premissas!AD$3))</f>
        <v>0</v>
      </c>
      <c r="AJ3" s="18">
        <f>(1+Premissas!AE$5)*Frequencia!AI3*SUMIFS('Trem Tipo Medio'!$Z:$Z,'Trem Tipo Medio'!$A:$A,$A3,'Trem Tipo Medio'!$AE:$AE,"&lt;="&amp;AJ$2,'Trem Tipo Medio'!$AF:$AF,"&gt;="&amp;AJ$2)*(2*SUMIFS('Trem Tipo Medio'!$AA:$AA,'Trem Tipo Medio'!$A:$A,$A3,'Trem Tipo Medio'!$AE:$AE,"&lt;="&amp;AJ$2,'Trem Tipo Medio'!$AF:$AF,"&gt;="&amp;AJ$2)/(24*Premissas!AE$3))</f>
        <v>0</v>
      </c>
      <c r="AK3" s="18">
        <f>(1+Premissas!AF$5)*Frequencia!AJ3*SUMIFS('Trem Tipo Medio'!$Z:$Z,'Trem Tipo Medio'!$A:$A,$A3,'Trem Tipo Medio'!$AE:$AE,"&lt;="&amp;AK$2,'Trem Tipo Medio'!$AF:$AF,"&gt;="&amp;AK$2)*(2*SUMIFS('Trem Tipo Medio'!$AA:$AA,'Trem Tipo Medio'!$A:$A,$A3,'Trem Tipo Medio'!$AE:$AE,"&lt;="&amp;AK$2,'Trem Tipo Medio'!$AF:$AF,"&gt;="&amp;AK$2)/(24*Premissas!AF$3))</f>
        <v>0</v>
      </c>
      <c r="AL3" s="18">
        <f>(1+Premissas!AG$5)*Frequencia!AK3*SUMIFS('Trem Tipo Medio'!$Z:$Z,'Trem Tipo Medio'!$A:$A,$A3,'Trem Tipo Medio'!$AE:$AE,"&lt;="&amp;AL$2,'Trem Tipo Medio'!$AF:$AF,"&gt;="&amp;AL$2)*(2*SUMIFS('Trem Tipo Medio'!$AA:$AA,'Trem Tipo Medio'!$A:$A,$A3,'Trem Tipo Medio'!$AE:$AE,"&lt;="&amp;AL$2,'Trem Tipo Medio'!$AF:$AF,"&gt;="&amp;AL$2)/(24*Premissas!AG$3))</f>
        <v>0</v>
      </c>
      <c r="AM3" s="18">
        <f>(1+Premissas!AH$5)*Frequencia!AL3*SUMIFS('Trem Tipo Medio'!$Z:$Z,'Trem Tipo Medio'!$A:$A,$A3,'Trem Tipo Medio'!$AE:$AE,"&lt;="&amp;AM$2,'Trem Tipo Medio'!$AF:$AF,"&gt;="&amp;AM$2)*(2*SUMIFS('Trem Tipo Medio'!$AA:$AA,'Trem Tipo Medio'!$A:$A,$A3,'Trem Tipo Medio'!$AE:$AE,"&lt;="&amp;AM$2,'Trem Tipo Medio'!$AF:$AF,"&gt;="&amp;AM$2)/(24*Premissas!AH$3))</f>
        <v>0</v>
      </c>
      <c r="AN3" s="18">
        <f>(1+Premissas!AI$5)*Frequencia!AM3*SUMIFS('Trem Tipo Medio'!$Z:$Z,'Trem Tipo Medio'!$A:$A,$A3,'Trem Tipo Medio'!$AE:$AE,"&lt;="&amp;AN$2,'Trem Tipo Medio'!$AF:$AF,"&gt;="&amp;AN$2)*(2*SUMIFS('Trem Tipo Medio'!$AA:$AA,'Trem Tipo Medio'!$A:$A,$A3,'Trem Tipo Medio'!$AE:$AE,"&lt;="&amp;AN$2,'Trem Tipo Medio'!$AF:$AF,"&gt;="&amp;AN$2)/(24*Premissas!AI$3))</f>
        <v>0</v>
      </c>
      <c r="AO3" s="18">
        <f>(1+Premissas!AJ$5)*Frequencia!AN3*SUMIFS('Trem Tipo Medio'!$Z:$Z,'Trem Tipo Medio'!$A:$A,$A3,'Trem Tipo Medio'!$AE:$AE,"&lt;="&amp;AO$2,'Trem Tipo Medio'!$AF:$AF,"&gt;="&amp;AO$2)*(2*SUMIFS('Trem Tipo Medio'!$AA:$AA,'Trem Tipo Medio'!$A:$A,$A3,'Trem Tipo Medio'!$AE:$AE,"&lt;="&amp;AO$2,'Trem Tipo Medio'!$AF:$AF,"&gt;="&amp;AO$2)/(24*Premissas!AJ$3))</f>
        <v>0</v>
      </c>
      <c r="AP3" s="18">
        <f>(1+Premissas!AK$5)*Frequencia!AO3*SUMIFS('Trem Tipo Medio'!$Z:$Z,'Trem Tipo Medio'!$A:$A,$A3,'Trem Tipo Medio'!$AE:$AE,"&lt;="&amp;AP$2,'Trem Tipo Medio'!$AF:$AF,"&gt;="&amp;AP$2)*(2*SUMIFS('Trem Tipo Medio'!$AA:$AA,'Trem Tipo Medio'!$A:$A,$A3,'Trem Tipo Medio'!$AE:$AE,"&lt;="&amp;AP$2,'Trem Tipo Medio'!$AF:$AF,"&gt;="&amp;AP$2)/(24*Premissas!AK$3))</f>
        <v>0</v>
      </c>
      <c r="AQ3" s="18">
        <f>(1+Premissas!AL$5)*Frequencia!AP3*SUMIFS('Trem Tipo Medio'!$Z:$Z,'Trem Tipo Medio'!$A:$A,$A3,'Trem Tipo Medio'!$AE:$AE,"&lt;="&amp;AQ$2,'Trem Tipo Medio'!$AF:$AF,"&gt;="&amp;AQ$2)*(2*SUMIFS('Trem Tipo Medio'!$AA:$AA,'Trem Tipo Medio'!$A:$A,$A3,'Trem Tipo Medio'!$AE:$AE,"&lt;="&amp;AQ$2,'Trem Tipo Medio'!$AF:$AF,"&gt;="&amp;AQ$2)/(24*Premissas!AL$3))</f>
        <v>0</v>
      </c>
      <c r="AR3" s="18">
        <f>(1+Premissas!AM$5)*Frequencia!AQ3*SUMIFS('Trem Tipo Medio'!$Z:$Z,'Trem Tipo Medio'!$A:$A,$A3,'Trem Tipo Medio'!$AE:$AE,"&lt;="&amp;AR$2,'Trem Tipo Medio'!$AF:$AF,"&gt;="&amp;AR$2)*(2*SUMIFS('Trem Tipo Medio'!$AA:$AA,'Trem Tipo Medio'!$A:$A,$A3,'Trem Tipo Medio'!$AE:$AE,"&lt;="&amp;AR$2,'Trem Tipo Medio'!$AF:$AF,"&gt;="&amp;AR$2)/(24*Premissas!AM$3))</f>
        <v>0</v>
      </c>
      <c r="AS3" s="18">
        <f>(1+Premissas!AN$5)*Frequencia!AR3*SUMIFS('Trem Tipo Medio'!$Z:$Z,'Trem Tipo Medio'!$A:$A,$A3,'Trem Tipo Medio'!$AE:$AE,"&lt;="&amp;AS$2,'Trem Tipo Medio'!$AF:$AF,"&gt;="&amp;AS$2)*(2*SUMIFS('Trem Tipo Medio'!$AA:$AA,'Trem Tipo Medio'!$A:$A,$A3,'Trem Tipo Medio'!$AE:$AE,"&lt;="&amp;AS$2,'Trem Tipo Medio'!$AF:$AF,"&gt;="&amp;AS$2)/(24*Premissas!AN$3))</f>
        <v>0</v>
      </c>
      <c r="AT3" s="18">
        <f>(1+Premissas!AO$5)*Frequencia!AS3*SUMIFS('Trem Tipo Medio'!$Z:$Z,'Trem Tipo Medio'!$A:$A,$A3,'Trem Tipo Medio'!$AE:$AE,"&lt;="&amp;AT$2,'Trem Tipo Medio'!$AF:$AF,"&gt;="&amp;AT$2)*(2*SUMIFS('Trem Tipo Medio'!$AA:$AA,'Trem Tipo Medio'!$A:$A,$A3,'Trem Tipo Medio'!$AE:$AE,"&lt;="&amp;AT$2,'Trem Tipo Medio'!$AF:$AF,"&gt;="&amp;AT$2)/(24*Premissas!AO$3))</f>
        <v>0</v>
      </c>
    </row>
    <row r="4" spans="1:46" x14ac:dyDescent="0.25">
      <c r="A4" s="6">
        <f>A3+1</f>
        <v>2</v>
      </c>
      <c r="B4" s="3" t="e">
        <f>VLOOKUP($A4,#REF!,2,0)</f>
        <v>#REF!</v>
      </c>
      <c r="C4" s="3" t="e">
        <f>VLOOKUP($A4,#REF!,3,0)</f>
        <v>#REF!</v>
      </c>
      <c r="D4" s="3" t="e">
        <f>VLOOKUP($A4,#REF!,7,0)</f>
        <v>#REF!</v>
      </c>
      <c r="E4" s="3" t="e">
        <f>VLOOKUP($A4,#REF!,22,0)</f>
        <v>#REF!</v>
      </c>
      <c r="F4" s="43" t="str">
        <f>VLOOKUP(A4,'Trem Tipo Medio'!A:I,8,0)</f>
        <v>AC44</v>
      </c>
      <c r="G4" s="6"/>
      <c r="H4" s="18">
        <f>(1+Premissas!C$5)*Frequencia!G4*SUMIFS('Trem Tipo Medio'!$Z:$Z,'Trem Tipo Medio'!$A:$A,$A4,'Trem Tipo Medio'!$AE:$AE,"&lt;="&amp;H$2,'Trem Tipo Medio'!$AF:$AF,"&gt;="&amp;H$2)*(2*SUMIFS('Trem Tipo Medio'!$AA:$AA,'Trem Tipo Medio'!$A:$A,$A4,'Trem Tipo Medio'!$AE:$AE,"&lt;="&amp;H$2,'Trem Tipo Medio'!$AF:$AF,"&gt;="&amp;H$2)/(24*Premissas!C$3))</f>
        <v>0</v>
      </c>
      <c r="I4" s="18">
        <f>(1+Premissas!D$5)*Frequencia!H4*SUMIFS('Trem Tipo Medio'!$Z:$Z,'Trem Tipo Medio'!$A:$A,$A4,'Trem Tipo Medio'!$AE:$AE,"&lt;="&amp;I$2,'Trem Tipo Medio'!$AF:$AF,"&gt;="&amp;I$2)*(2*SUMIFS('Trem Tipo Medio'!$AA:$AA,'Trem Tipo Medio'!$A:$A,$A4,'Trem Tipo Medio'!$AE:$AE,"&lt;="&amp;I$2,'Trem Tipo Medio'!$AF:$AF,"&gt;="&amp;I$2)/(24*Premissas!D$3))</f>
        <v>0</v>
      </c>
      <c r="J4" s="18">
        <f>(1+Premissas!E$5)*Frequencia!I4*SUMIFS('Trem Tipo Medio'!$Z:$Z,'Trem Tipo Medio'!$A:$A,$A4,'Trem Tipo Medio'!$AE:$AE,"&lt;="&amp;J$2,'Trem Tipo Medio'!$AF:$AF,"&gt;="&amp;J$2)*(2*SUMIFS('Trem Tipo Medio'!$AA:$AA,'Trem Tipo Medio'!$A:$A,$A4,'Trem Tipo Medio'!$AE:$AE,"&lt;="&amp;J$2,'Trem Tipo Medio'!$AF:$AF,"&gt;="&amp;J$2)/(24*Premissas!E$3))</f>
        <v>0</v>
      </c>
      <c r="K4" s="18">
        <f>(1+Premissas!F$5)*Frequencia!J4*SUMIFS('Trem Tipo Medio'!$Z:$Z,'Trem Tipo Medio'!$A:$A,$A4,'Trem Tipo Medio'!$AE:$AE,"&lt;="&amp;K$2,'Trem Tipo Medio'!$AF:$AF,"&gt;="&amp;K$2)*(2*SUMIFS('Trem Tipo Medio'!$AA:$AA,'Trem Tipo Medio'!$A:$A,$A4,'Trem Tipo Medio'!$AE:$AE,"&lt;="&amp;K$2,'Trem Tipo Medio'!$AF:$AF,"&gt;="&amp;K$2)/(24*Premissas!F$3))</f>
        <v>0</v>
      </c>
      <c r="L4" s="18">
        <f>(1+Premissas!G$5)*Frequencia!K4*SUMIFS('Trem Tipo Medio'!$Z:$Z,'Trem Tipo Medio'!$A:$A,$A4,'Trem Tipo Medio'!$AE:$AE,"&lt;="&amp;L$2,'Trem Tipo Medio'!$AF:$AF,"&gt;="&amp;L$2)*(2*SUMIFS('Trem Tipo Medio'!$AA:$AA,'Trem Tipo Medio'!$A:$A,$A4,'Trem Tipo Medio'!$AE:$AE,"&lt;="&amp;L$2,'Trem Tipo Medio'!$AF:$AF,"&gt;="&amp;L$2)/(24*Premissas!G$3))</f>
        <v>0</v>
      </c>
      <c r="M4" s="18">
        <f>(1+Premissas!H$5)*Frequencia!L4*SUMIFS('Trem Tipo Medio'!$Z:$Z,'Trem Tipo Medio'!$A:$A,$A4,'Trem Tipo Medio'!$AE:$AE,"&lt;="&amp;M$2,'Trem Tipo Medio'!$AF:$AF,"&gt;="&amp;M$2)*(2*SUMIFS('Trem Tipo Medio'!$AA:$AA,'Trem Tipo Medio'!$A:$A,$A4,'Trem Tipo Medio'!$AE:$AE,"&lt;="&amp;M$2,'Trem Tipo Medio'!$AF:$AF,"&gt;="&amp;M$2)/(24*Premissas!H$3))</f>
        <v>0</v>
      </c>
      <c r="N4" s="18">
        <f>(1+Premissas!I$5)*Frequencia!M4*SUMIFS('Trem Tipo Medio'!$Z:$Z,'Trem Tipo Medio'!$A:$A,$A4,'Trem Tipo Medio'!$AE:$AE,"&lt;="&amp;N$2,'Trem Tipo Medio'!$AF:$AF,"&gt;="&amp;N$2)*(2*SUMIFS('Trem Tipo Medio'!$AA:$AA,'Trem Tipo Medio'!$A:$A,$A4,'Trem Tipo Medio'!$AE:$AE,"&lt;="&amp;N$2,'Trem Tipo Medio'!$AF:$AF,"&gt;="&amp;N$2)/(24*Premissas!I$3))</f>
        <v>0</v>
      </c>
      <c r="O4" s="18">
        <f>(1+Premissas!J$5)*Frequencia!N4*SUMIFS('Trem Tipo Medio'!$Z:$Z,'Trem Tipo Medio'!$A:$A,$A4,'Trem Tipo Medio'!$AE:$AE,"&lt;="&amp;O$2,'Trem Tipo Medio'!$AF:$AF,"&gt;="&amp;O$2)*(2*SUMIFS('Trem Tipo Medio'!$AA:$AA,'Trem Tipo Medio'!$A:$A,$A4,'Trem Tipo Medio'!$AE:$AE,"&lt;="&amp;O$2,'Trem Tipo Medio'!$AF:$AF,"&gt;="&amp;O$2)/(24*Premissas!J$3))</f>
        <v>0</v>
      </c>
      <c r="P4" s="18">
        <f>(1+Premissas!K$5)*Frequencia!O4*SUMIFS('Trem Tipo Medio'!$Z:$Z,'Trem Tipo Medio'!$A:$A,$A4,'Trem Tipo Medio'!$AE:$AE,"&lt;="&amp;P$2,'Trem Tipo Medio'!$AF:$AF,"&gt;="&amp;P$2)*(2*SUMIFS('Trem Tipo Medio'!$AA:$AA,'Trem Tipo Medio'!$A:$A,$A4,'Trem Tipo Medio'!$AE:$AE,"&lt;="&amp;P$2,'Trem Tipo Medio'!$AF:$AF,"&gt;="&amp;P$2)/(24*Premissas!K$3))</f>
        <v>0</v>
      </c>
      <c r="Q4" s="18">
        <f>(1+Premissas!L$5)*Frequencia!P4*SUMIFS('Trem Tipo Medio'!$Z:$Z,'Trem Tipo Medio'!$A:$A,$A4,'Trem Tipo Medio'!$AE:$AE,"&lt;="&amp;Q$2,'Trem Tipo Medio'!$AF:$AF,"&gt;="&amp;Q$2)*(2*SUMIFS('Trem Tipo Medio'!$AA:$AA,'Trem Tipo Medio'!$A:$A,$A4,'Trem Tipo Medio'!$AE:$AE,"&lt;="&amp;Q$2,'Trem Tipo Medio'!$AF:$AF,"&gt;="&amp;Q$2)/(24*Premissas!L$3))</f>
        <v>0</v>
      </c>
      <c r="R4" s="18">
        <f>(1+Premissas!M$5)*Frequencia!Q4*SUMIFS('Trem Tipo Medio'!$Z:$Z,'Trem Tipo Medio'!$A:$A,$A4,'Trem Tipo Medio'!$AE:$AE,"&lt;="&amp;R$2,'Trem Tipo Medio'!$AF:$AF,"&gt;="&amp;R$2)*(2*SUMIFS('Trem Tipo Medio'!$AA:$AA,'Trem Tipo Medio'!$A:$A,$A4,'Trem Tipo Medio'!$AE:$AE,"&lt;="&amp;R$2,'Trem Tipo Medio'!$AF:$AF,"&gt;="&amp;R$2)/(24*Premissas!M$3))</f>
        <v>0</v>
      </c>
      <c r="S4" s="18">
        <f>(1+Premissas!N$5)*Frequencia!R4*SUMIFS('Trem Tipo Medio'!$Z:$Z,'Trem Tipo Medio'!$A:$A,$A4,'Trem Tipo Medio'!$AE:$AE,"&lt;="&amp;S$2,'Trem Tipo Medio'!$AF:$AF,"&gt;="&amp;S$2)*(2*SUMIFS('Trem Tipo Medio'!$AA:$AA,'Trem Tipo Medio'!$A:$A,$A4,'Trem Tipo Medio'!$AE:$AE,"&lt;="&amp;S$2,'Trem Tipo Medio'!$AF:$AF,"&gt;="&amp;S$2)/(24*Premissas!N$3))</f>
        <v>0</v>
      </c>
      <c r="T4" s="18">
        <f>(1+Premissas!O$5)*Frequencia!S4*SUMIFS('Trem Tipo Medio'!$Z:$Z,'Trem Tipo Medio'!$A:$A,$A4,'Trem Tipo Medio'!$AE:$AE,"&lt;="&amp;T$2,'Trem Tipo Medio'!$AF:$AF,"&gt;="&amp;T$2)*(2*SUMIFS('Trem Tipo Medio'!$AA:$AA,'Trem Tipo Medio'!$A:$A,$A4,'Trem Tipo Medio'!$AE:$AE,"&lt;="&amp;T$2,'Trem Tipo Medio'!$AF:$AF,"&gt;="&amp;T$2)/(24*Premissas!O$3))</f>
        <v>0</v>
      </c>
      <c r="U4" s="18">
        <f>(1+Premissas!P$5)*Frequencia!T4*SUMIFS('Trem Tipo Medio'!$Z:$Z,'Trem Tipo Medio'!$A:$A,$A4,'Trem Tipo Medio'!$AE:$AE,"&lt;="&amp;U$2,'Trem Tipo Medio'!$AF:$AF,"&gt;="&amp;U$2)*(2*SUMIFS('Trem Tipo Medio'!$AA:$AA,'Trem Tipo Medio'!$A:$A,$A4,'Trem Tipo Medio'!$AE:$AE,"&lt;="&amp;U$2,'Trem Tipo Medio'!$AF:$AF,"&gt;="&amp;U$2)/(24*Premissas!P$3))</f>
        <v>0</v>
      </c>
      <c r="V4" s="18">
        <f>(1+Premissas!Q$5)*Frequencia!U4*SUMIFS('Trem Tipo Medio'!$Z:$Z,'Trem Tipo Medio'!$A:$A,$A4,'Trem Tipo Medio'!$AE:$AE,"&lt;="&amp;V$2,'Trem Tipo Medio'!$AF:$AF,"&gt;="&amp;V$2)*(2*SUMIFS('Trem Tipo Medio'!$AA:$AA,'Trem Tipo Medio'!$A:$A,$A4,'Trem Tipo Medio'!$AE:$AE,"&lt;="&amp;V$2,'Trem Tipo Medio'!$AF:$AF,"&gt;="&amp;V$2)/(24*Premissas!Q$3))</f>
        <v>0</v>
      </c>
      <c r="W4" s="18">
        <f>(1+Premissas!R$5)*Frequencia!V4*SUMIFS('Trem Tipo Medio'!$Z:$Z,'Trem Tipo Medio'!$A:$A,$A4,'Trem Tipo Medio'!$AE:$AE,"&lt;="&amp;W$2,'Trem Tipo Medio'!$AF:$AF,"&gt;="&amp;W$2)*(2*SUMIFS('Trem Tipo Medio'!$AA:$AA,'Trem Tipo Medio'!$A:$A,$A4,'Trem Tipo Medio'!$AE:$AE,"&lt;="&amp;W$2,'Trem Tipo Medio'!$AF:$AF,"&gt;="&amp;W$2)/(24*Premissas!R$3))</f>
        <v>0</v>
      </c>
      <c r="X4" s="18">
        <f>(1+Premissas!S$5)*Frequencia!W4*SUMIFS('Trem Tipo Medio'!$Z:$Z,'Trem Tipo Medio'!$A:$A,$A4,'Trem Tipo Medio'!$AE:$AE,"&lt;="&amp;X$2,'Trem Tipo Medio'!$AF:$AF,"&gt;="&amp;X$2)*(2*SUMIFS('Trem Tipo Medio'!$AA:$AA,'Trem Tipo Medio'!$A:$A,$A4,'Trem Tipo Medio'!$AE:$AE,"&lt;="&amp;X$2,'Trem Tipo Medio'!$AF:$AF,"&gt;="&amp;X$2)/(24*Premissas!S$3))</f>
        <v>0</v>
      </c>
      <c r="Y4" s="18">
        <f>(1+Premissas!T$5)*Frequencia!X4*SUMIFS('Trem Tipo Medio'!$Z:$Z,'Trem Tipo Medio'!$A:$A,$A4,'Trem Tipo Medio'!$AE:$AE,"&lt;="&amp;Y$2,'Trem Tipo Medio'!$AF:$AF,"&gt;="&amp;Y$2)*(2*SUMIFS('Trem Tipo Medio'!$AA:$AA,'Trem Tipo Medio'!$A:$A,$A4,'Trem Tipo Medio'!$AE:$AE,"&lt;="&amp;Y$2,'Trem Tipo Medio'!$AF:$AF,"&gt;="&amp;Y$2)/(24*Premissas!T$3))</f>
        <v>0</v>
      </c>
      <c r="Z4" s="18">
        <f>(1+Premissas!U$5)*Frequencia!Y4*SUMIFS('Trem Tipo Medio'!$Z:$Z,'Trem Tipo Medio'!$A:$A,$A4,'Trem Tipo Medio'!$AE:$AE,"&lt;="&amp;Z$2,'Trem Tipo Medio'!$AF:$AF,"&gt;="&amp;Z$2)*(2*SUMIFS('Trem Tipo Medio'!$AA:$AA,'Trem Tipo Medio'!$A:$A,$A4,'Trem Tipo Medio'!$AE:$AE,"&lt;="&amp;Z$2,'Trem Tipo Medio'!$AF:$AF,"&gt;="&amp;Z$2)/(24*Premissas!U$3))</f>
        <v>0</v>
      </c>
      <c r="AA4" s="18">
        <f>(1+Premissas!V$5)*Frequencia!Z4*SUMIFS('Trem Tipo Medio'!$Z:$Z,'Trem Tipo Medio'!$A:$A,$A4,'Trem Tipo Medio'!$AE:$AE,"&lt;="&amp;AA$2,'Trem Tipo Medio'!$AF:$AF,"&gt;="&amp;AA$2)*(2*SUMIFS('Trem Tipo Medio'!$AA:$AA,'Trem Tipo Medio'!$A:$A,$A4,'Trem Tipo Medio'!$AE:$AE,"&lt;="&amp;AA$2,'Trem Tipo Medio'!$AF:$AF,"&gt;="&amp;AA$2)/(24*Premissas!V$3))</f>
        <v>0</v>
      </c>
      <c r="AB4" s="18">
        <f>(1+Premissas!W$5)*Frequencia!AA4*SUMIFS('Trem Tipo Medio'!$Z:$Z,'Trem Tipo Medio'!$A:$A,$A4,'Trem Tipo Medio'!$AE:$AE,"&lt;="&amp;AB$2,'Trem Tipo Medio'!$AF:$AF,"&gt;="&amp;AB$2)*(2*SUMIFS('Trem Tipo Medio'!$AA:$AA,'Trem Tipo Medio'!$A:$A,$A4,'Trem Tipo Medio'!$AE:$AE,"&lt;="&amp;AB$2,'Trem Tipo Medio'!$AF:$AF,"&gt;="&amp;AB$2)/(24*Premissas!W$3))</f>
        <v>0</v>
      </c>
      <c r="AC4" s="18">
        <f>(1+Premissas!X$5)*Frequencia!AB4*SUMIFS('Trem Tipo Medio'!$Z:$Z,'Trem Tipo Medio'!$A:$A,$A4,'Trem Tipo Medio'!$AE:$AE,"&lt;="&amp;AC$2,'Trem Tipo Medio'!$AF:$AF,"&gt;="&amp;AC$2)*(2*SUMIFS('Trem Tipo Medio'!$AA:$AA,'Trem Tipo Medio'!$A:$A,$A4,'Trem Tipo Medio'!$AE:$AE,"&lt;="&amp;AC$2,'Trem Tipo Medio'!$AF:$AF,"&gt;="&amp;AC$2)/(24*Premissas!X$3))</f>
        <v>0</v>
      </c>
      <c r="AD4" s="18">
        <f>(1+Premissas!Y$5)*Frequencia!AC4*SUMIFS('Trem Tipo Medio'!$Z:$Z,'Trem Tipo Medio'!$A:$A,$A4,'Trem Tipo Medio'!$AE:$AE,"&lt;="&amp;AD$2,'Trem Tipo Medio'!$AF:$AF,"&gt;="&amp;AD$2)*(2*SUMIFS('Trem Tipo Medio'!$AA:$AA,'Trem Tipo Medio'!$A:$A,$A4,'Trem Tipo Medio'!$AE:$AE,"&lt;="&amp;AD$2,'Trem Tipo Medio'!$AF:$AF,"&gt;="&amp;AD$2)/(24*Premissas!Y$3))</f>
        <v>0</v>
      </c>
      <c r="AE4" s="18">
        <f>(1+Premissas!Z$5)*Frequencia!AD4*SUMIFS('Trem Tipo Medio'!$Z:$Z,'Trem Tipo Medio'!$A:$A,$A4,'Trem Tipo Medio'!$AE:$AE,"&lt;="&amp;AE$2,'Trem Tipo Medio'!$AF:$AF,"&gt;="&amp;AE$2)*(2*SUMIFS('Trem Tipo Medio'!$AA:$AA,'Trem Tipo Medio'!$A:$A,$A4,'Trem Tipo Medio'!$AE:$AE,"&lt;="&amp;AE$2,'Trem Tipo Medio'!$AF:$AF,"&gt;="&amp;AE$2)/(24*Premissas!Z$3))</f>
        <v>0</v>
      </c>
      <c r="AF4" s="18">
        <f>(1+Premissas!AA$5)*Frequencia!AE4*SUMIFS('Trem Tipo Medio'!$Z:$Z,'Trem Tipo Medio'!$A:$A,$A4,'Trem Tipo Medio'!$AE:$AE,"&lt;="&amp;AF$2,'Trem Tipo Medio'!$AF:$AF,"&gt;="&amp;AF$2)*(2*SUMIFS('Trem Tipo Medio'!$AA:$AA,'Trem Tipo Medio'!$A:$A,$A4,'Trem Tipo Medio'!$AE:$AE,"&lt;="&amp;AF$2,'Trem Tipo Medio'!$AF:$AF,"&gt;="&amp;AF$2)/(24*Premissas!AA$3))</f>
        <v>0</v>
      </c>
      <c r="AG4" s="18">
        <f>(1+Premissas!AB$5)*Frequencia!AF4*SUMIFS('Trem Tipo Medio'!$Z:$Z,'Trem Tipo Medio'!$A:$A,$A4,'Trem Tipo Medio'!$AE:$AE,"&lt;="&amp;AG$2,'Trem Tipo Medio'!$AF:$AF,"&gt;="&amp;AG$2)*(2*SUMIFS('Trem Tipo Medio'!$AA:$AA,'Trem Tipo Medio'!$A:$A,$A4,'Trem Tipo Medio'!$AE:$AE,"&lt;="&amp;AG$2,'Trem Tipo Medio'!$AF:$AF,"&gt;="&amp;AG$2)/(24*Premissas!AB$3))</f>
        <v>0</v>
      </c>
      <c r="AH4" s="18">
        <f>(1+Premissas!AC$5)*Frequencia!AG4*SUMIFS('Trem Tipo Medio'!$Z:$Z,'Trem Tipo Medio'!$A:$A,$A4,'Trem Tipo Medio'!$AE:$AE,"&lt;="&amp;AH$2,'Trem Tipo Medio'!$AF:$AF,"&gt;="&amp;AH$2)*(2*SUMIFS('Trem Tipo Medio'!$AA:$AA,'Trem Tipo Medio'!$A:$A,$A4,'Trem Tipo Medio'!$AE:$AE,"&lt;="&amp;AH$2,'Trem Tipo Medio'!$AF:$AF,"&gt;="&amp;AH$2)/(24*Premissas!AC$3))</f>
        <v>0</v>
      </c>
      <c r="AI4" s="18">
        <f>(1+Premissas!AD$5)*Frequencia!AH4*SUMIFS('Trem Tipo Medio'!$Z:$Z,'Trem Tipo Medio'!$A:$A,$A4,'Trem Tipo Medio'!$AE:$AE,"&lt;="&amp;AI$2,'Trem Tipo Medio'!$AF:$AF,"&gt;="&amp;AI$2)*(2*SUMIFS('Trem Tipo Medio'!$AA:$AA,'Trem Tipo Medio'!$A:$A,$A4,'Trem Tipo Medio'!$AE:$AE,"&lt;="&amp;AI$2,'Trem Tipo Medio'!$AF:$AF,"&gt;="&amp;AI$2)/(24*Premissas!AD$3))</f>
        <v>0</v>
      </c>
      <c r="AJ4" s="18">
        <f>(1+Premissas!AE$5)*Frequencia!AI4*SUMIFS('Trem Tipo Medio'!$Z:$Z,'Trem Tipo Medio'!$A:$A,$A4,'Trem Tipo Medio'!$AE:$AE,"&lt;="&amp;AJ$2,'Trem Tipo Medio'!$AF:$AF,"&gt;="&amp;AJ$2)*(2*SUMIFS('Trem Tipo Medio'!$AA:$AA,'Trem Tipo Medio'!$A:$A,$A4,'Trem Tipo Medio'!$AE:$AE,"&lt;="&amp;AJ$2,'Trem Tipo Medio'!$AF:$AF,"&gt;="&amp;AJ$2)/(24*Premissas!AE$3))</f>
        <v>0</v>
      </c>
      <c r="AK4" s="18">
        <f>(1+Premissas!AF$5)*Frequencia!AJ4*SUMIFS('Trem Tipo Medio'!$Z:$Z,'Trem Tipo Medio'!$A:$A,$A4,'Trem Tipo Medio'!$AE:$AE,"&lt;="&amp;AK$2,'Trem Tipo Medio'!$AF:$AF,"&gt;="&amp;AK$2)*(2*SUMIFS('Trem Tipo Medio'!$AA:$AA,'Trem Tipo Medio'!$A:$A,$A4,'Trem Tipo Medio'!$AE:$AE,"&lt;="&amp;AK$2,'Trem Tipo Medio'!$AF:$AF,"&gt;="&amp;AK$2)/(24*Premissas!AF$3))</f>
        <v>0</v>
      </c>
      <c r="AL4" s="18">
        <f>(1+Premissas!AG$5)*Frequencia!AK4*SUMIFS('Trem Tipo Medio'!$Z:$Z,'Trem Tipo Medio'!$A:$A,$A4,'Trem Tipo Medio'!$AE:$AE,"&lt;="&amp;AL$2,'Trem Tipo Medio'!$AF:$AF,"&gt;="&amp;AL$2)*(2*SUMIFS('Trem Tipo Medio'!$AA:$AA,'Trem Tipo Medio'!$A:$A,$A4,'Trem Tipo Medio'!$AE:$AE,"&lt;="&amp;AL$2,'Trem Tipo Medio'!$AF:$AF,"&gt;="&amp;AL$2)/(24*Premissas!AG$3))</f>
        <v>0</v>
      </c>
      <c r="AM4" s="18">
        <f>(1+Premissas!AH$5)*Frequencia!AL4*SUMIFS('Trem Tipo Medio'!$Z:$Z,'Trem Tipo Medio'!$A:$A,$A4,'Trem Tipo Medio'!$AE:$AE,"&lt;="&amp;AM$2,'Trem Tipo Medio'!$AF:$AF,"&gt;="&amp;AM$2)*(2*SUMIFS('Trem Tipo Medio'!$AA:$AA,'Trem Tipo Medio'!$A:$A,$A4,'Trem Tipo Medio'!$AE:$AE,"&lt;="&amp;AM$2,'Trem Tipo Medio'!$AF:$AF,"&gt;="&amp;AM$2)/(24*Premissas!AH$3))</f>
        <v>0</v>
      </c>
      <c r="AN4" s="18">
        <f>(1+Premissas!AI$5)*Frequencia!AM4*SUMIFS('Trem Tipo Medio'!$Z:$Z,'Trem Tipo Medio'!$A:$A,$A4,'Trem Tipo Medio'!$AE:$AE,"&lt;="&amp;AN$2,'Trem Tipo Medio'!$AF:$AF,"&gt;="&amp;AN$2)*(2*SUMIFS('Trem Tipo Medio'!$AA:$AA,'Trem Tipo Medio'!$A:$A,$A4,'Trem Tipo Medio'!$AE:$AE,"&lt;="&amp;AN$2,'Trem Tipo Medio'!$AF:$AF,"&gt;="&amp;AN$2)/(24*Premissas!AI$3))</f>
        <v>0</v>
      </c>
      <c r="AO4" s="18">
        <f>(1+Premissas!AJ$5)*Frequencia!AN4*SUMIFS('Trem Tipo Medio'!$Z:$Z,'Trem Tipo Medio'!$A:$A,$A4,'Trem Tipo Medio'!$AE:$AE,"&lt;="&amp;AO$2,'Trem Tipo Medio'!$AF:$AF,"&gt;="&amp;AO$2)*(2*SUMIFS('Trem Tipo Medio'!$AA:$AA,'Trem Tipo Medio'!$A:$A,$A4,'Trem Tipo Medio'!$AE:$AE,"&lt;="&amp;AO$2,'Trem Tipo Medio'!$AF:$AF,"&gt;="&amp;AO$2)/(24*Premissas!AJ$3))</f>
        <v>0</v>
      </c>
      <c r="AP4" s="18">
        <f>(1+Premissas!AK$5)*Frequencia!AO4*SUMIFS('Trem Tipo Medio'!$Z:$Z,'Trem Tipo Medio'!$A:$A,$A4,'Trem Tipo Medio'!$AE:$AE,"&lt;="&amp;AP$2,'Trem Tipo Medio'!$AF:$AF,"&gt;="&amp;AP$2)*(2*SUMIFS('Trem Tipo Medio'!$AA:$AA,'Trem Tipo Medio'!$A:$A,$A4,'Trem Tipo Medio'!$AE:$AE,"&lt;="&amp;AP$2,'Trem Tipo Medio'!$AF:$AF,"&gt;="&amp;AP$2)/(24*Premissas!AK$3))</f>
        <v>0</v>
      </c>
      <c r="AQ4" s="18">
        <f>(1+Premissas!AL$5)*Frequencia!AP4*SUMIFS('Trem Tipo Medio'!$Z:$Z,'Trem Tipo Medio'!$A:$A,$A4,'Trem Tipo Medio'!$AE:$AE,"&lt;="&amp;AQ$2,'Trem Tipo Medio'!$AF:$AF,"&gt;="&amp;AQ$2)*(2*SUMIFS('Trem Tipo Medio'!$AA:$AA,'Trem Tipo Medio'!$A:$A,$A4,'Trem Tipo Medio'!$AE:$AE,"&lt;="&amp;AQ$2,'Trem Tipo Medio'!$AF:$AF,"&gt;="&amp;AQ$2)/(24*Premissas!AL$3))</f>
        <v>0</v>
      </c>
      <c r="AR4" s="18">
        <f>(1+Premissas!AM$5)*Frequencia!AQ4*SUMIFS('Trem Tipo Medio'!$Z:$Z,'Trem Tipo Medio'!$A:$A,$A4,'Trem Tipo Medio'!$AE:$AE,"&lt;="&amp;AR$2,'Trem Tipo Medio'!$AF:$AF,"&gt;="&amp;AR$2)*(2*SUMIFS('Trem Tipo Medio'!$AA:$AA,'Trem Tipo Medio'!$A:$A,$A4,'Trem Tipo Medio'!$AE:$AE,"&lt;="&amp;AR$2,'Trem Tipo Medio'!$AF:$AF,"&gt;="&amp;AR$2)/(24*Premissas!AM$3))</f>
        <v>0</v>
      </c>
      <c r="AS4" s="18">
        <f>(1+Premissas!AN$5)*Frequencia!AR4*SUMIFS('Trem Tipo Medio'!$Z:$Z,'Trem Tipo Medio'!$A:$A,$A4,'Trem Tipo Medio'!$AE:$AE,"&lt;="&amp;AS$2,'Trem Tipo Medio'!$AF:$AF,"&gt;="&amp;AS$2)*(2*SUMIFS('Trem Tipo Medio'!$AA:$AA,'Trem Tipo Medio'!$A:$A,$A4,'Trem Tipo Medio'!$AE:$AE,"&lt;="&amp;AS$2,'Trem Tipo Medio'!$AF:$AF,"&gt;="&amp;AS$2)/(24*Premissas!AN$3))</f>
        <v>0</v>
      </c>
      <c r="AT4" s="18">
        <f>(1+Premissas!AO$5)*Frequencia!AS4*SUMIFS('Trem Tipo Medio'!$Z:$Z,'Trem Tipo Medio'!$A:$A,$A4,'Trem Tipo Medio'!$AE:$AE,"&lt;="&amp;AT$2,'Trem Tipo Medio'!$AF:$AF,"&gt;="&amp;AT$2)*(2*SUMIFS('Trem Tipo Medio'!$AA:$AA,'Trem Tipo Medio'!$A:$A,$A4,'Trem Tipo Medio'!$AE:$AE,"&lt;="&amp;AT$2,'Trem Tipo Medio'!$AF:$AF,"&gt;="&amp;AT$2)/(24*Premissas!AO$3))</f>
        <v>0</v>
      </c>
    </row>
    <row r="5" spans="1:46" x14ac:dyDescent="0.25">
      <c r="A5" s="6">
        <f t="shared" ref="A5:A68" si="0">A4+1</f>
        <v>3</v>
      </c>
      <c r="B5" s="3" t="e">
        <f>VLOOKUP($A5,#REF!,2,0)</f>
        <v>#REF!</v>
      </c>
      <c r="C5" s="3" t="e">
        <f>VLOOKUP($A5,#REF!,3,0)</f>
        <v>#REF!</v>
      </c>
      <c r="D5" s="3" t="e">
        <f>VLOOKUP($A5,#REF!,7,0)</f>
        <v>#REF!</v>
      </c>
      <c r="E5" s="3" t="e">
        <f>VLOOKUP($A5,#REF!,22,0)</f>
        <v>#REF!</v>
      </c>
      <c r="F5" s="43" t="str">
        <f>VLOOKUP(A5,'Trem Tipo Medio'!A:I,8,0)</f>
        <v>AC44</v>
      </c>
      <c r="G5" s="6"/>
      <c r="H5" s="18">
        <f>(1+Premissas!C$5)*Frequencia!G5*SUMIFS('Trem Tipo Medio'!$Z:$Z,'Trem Tipo Medio'!$A:$A,$A5,'Trem Tipo Medio'!$AE:$AE,"&lt;="&amp;H$2,'Trem Tipo Medio'!$AF:$AF,"&gt;="&amp;H$2)*(2*SUMIFS('Trem Tipo Medio'!$AA:$AA,'Trem Tipo Medio'!$A:$A,$A5,'Trem Tipo Medio'!$AE:$AE,"&lt;="&amp;H$2,'Trem Tipo Medio'!$AF:$AF,"&gt;="&amp;H$2)/(24*Premissas!C$3))</f>
        <v>0</v>
      </c>
      <c r="I5" s="18">
        <f>(1+Premissas!D$5)*Frequencia!H5*SUMIFS('Trem Tipo Medio'!$Z:$Z,'Trem Tipo Medio'!$A:$A,$A5,'Trem Tipo Medio'!$AE:$AE,"&lt;="&amp;I$2,'Trem Tipo Medio'!$AF:$AF,"&gt;="&amp;I$2)*(2*SUMIFS('Trem Tipo Medio'!$AA:$AA,'Trem Tipo Medio'!$A:$A,$A5,'Trem Tipo Medio'!$AE:$AE,"&lt;="&amp;I$2,'Trem Tipo Medio'!$AF:$AF,"&gt;="&amp;I$2)/(24*Premissas!D$3))</f>
        <v>0</v>
      </c>
      <c r="J5" s="18">
        <f>(1+Premissas!E$5)*Frequencia!I5*SUMIFS('Trem Tipo Medio'!$Z:$Z,'Trem Tipo Medio'!$A:$A,$A5,'Trem Tipo Medio'!$AE:$AE,"&lt;="&amp;J$2,'Trem Tipo Medio'!$AF:$AF,"&gt;="&amp;J$2)*(2*SUMIFS('Trem Tipo Medio'!$AA:$AA,'Trem Tipo Medio'!$A:$A,$A5,'Trem Tipo Medio'!$AE:$AE,"&lt;="&amp;J$2,'Trem Tipo Medio'!$AF:$AF,"&gt;="&amp;J$2)/(24*Premissas!E$3))</f>
        <v>0</v>
      </c>
      <c r="K5" s="18">
        <f>(1+Premissas!F$5)*Frequencia!J5*SUMIFS('Trem Tipo Medio'!$Z:$Z,'Trem Tipo Medio'!$A:$A,$A5,'Trem Tipo Medio'!$AE:$AE,"&lt;="&amp;K$2,'Trem Tipo Medio'!$AF:$AF,"&gt;="&amp;K$2)*(2*SUMIFS('Trem Tipo Medio'!$AA:$AA,'Trem Tipo Medio'!$A:$A,$A5,'Trem Tipo Medio'!$AE:$AE,"&lt;="&amp;K$2,'Trem Tipo Medio'!$AF:$AF,"&gt;="&amp;K$2)/(24*Premissas!F$3))</f>
        <v>0</v>
      </c>
      <c r="L5" s="18">
        <f>(1+Premissas!G$5)*Frequencia!K5*SUMIFS('Trem Tipo Medio'!$Z:$Z,'Trem Tipo Medio'!$A:$A,$A5,'Trem Tipo Medio'!$AE:$AE,"&lt;="&amp;L$2,'Trem Tipo Medio'!$AF:$AF,"&gt;="&amp;L$2)*(2*SUMIFS('Trem Tipo Medio'!$AA:$AA,'Trem Tipo Medio'!$A:$A,$A5,'Trem Tipo Medio'!$AE:$AE,"&lt;="&amp;L$2,'Trem Tipo Medio'!$AF:$AF,"&gt;="&amp;L$2)/(24*Premissas!G$3))</f>
        <v>0</v>
      </c>
      <c r="M5" s="18">
        <f>(1+Premissas!H$5)*Frequencia!L5*SUMIFS('Trem Tipo Medio'!$Z:$Z,'Trem Tipo Medio'!$A:$A,$A5,'Trem Tipo Medio'!$AE:$AE,"&lt;="&amp;M$2,'Trem Tipo Medio'!$AF:$AF,"&gt;="&amp;M$2)*(2*SUMIFS('Trem Tipo Medio'!$AA:$AA,'Trem Tipo Medio'!$A:$A,$A5,'Trem Tipo Medio'!$AE:$AE,"&lt;="&amp;M$2,'Trem Tipo Medio'!$AF:$AF,"&gt;="&amp;M$2)/(24*Premissas!H$3))</f>
        <v>0</v>
      </c>
      <c r="N5" s="18">
        <f>(1+Premissas!I$5)*Frequencia!M5*SUMIFS('Trem Tipo Medio'!$Z:$Z,'Trem Tipo Medio'!$A:$A,$A5,'Trem Tipo Medio'!$AE:$AE,"&lt;="&amp;N$2,'Trem Tipo Medio'!$AF:$AF,"&gt;="&amp;N$2)*(2*SUMIFS('Trem Tipo Medio'!$AA:$AA,'Trem Tipo Medio'!$A:$A,$A5,'Trem Tipo Medio'!$AE:$AE,"&lt;="&amp;N$2,'Trem Tipo Medio'!$AF:$AF,"&gt;="&amp;N$2)/(24*Premissas!I$3))</f>
        <v>0</v>
      </c>
      <c r="O5" s="18">
        <f>(1+Premissas!J$5)*Frequencia!N5*SUMIFS('Trem Tipo Medio'!$Z:$Z,'Trem Tipo Medio'!$A:$A,$A5,'Trem Tipo Medio'!$AE:$AE,"&lt;="&amp;O$2,'Trem Tipo Medio'!$AF:$AF,"&gt;="&amp;O$2)*(2*SUMIFS('Trem Tipo Medio'!$AA:$AA,'Trem Tipo Medio'!$A:$A,$A5,'Trem Tipo Medio'!$AE:$AE,"&lt;="&amp;O$2,'Trem Tipo Medio'!$AF:$AF,"&gt;="&amp;O$2)/(24*Premissas!J$3))</f>
        <v>0</v>
      </c>
      <c r="P5" s="18">
        <f>(1+Premissas!K$5)*Frequencia!O5*SUMIFS('Trem Tipo Medio'!$Z:$Z,'Trem Tipo Medio'!$A:$A,$A5,'Trem Tipo Medio'!$AE:$AE,"&lt;="&amp;P$2,'Trem Tipo Medio'!$AF:$AF,"&gt;="&amp;P$2)*(2*SUMIFS('Trem Tipo Medio'!$AA:$AA,'Trem Tipo Medio'!$A:$A,$A5,'Trem Tipo Medio'!$AE:$AE,"&lt;="&amp;P$2,'Trem Tipo Medio'!$AF:$AF,"&gt;="&amp;P$2)/(24*Premissas!K$3))</f>
        <v>0</v>
      </c>
      <c r="Q5" s="18">
        <f>(1+Premissas!L$5)*Frequencia!P5*SUMIFS('Trem Tipo Medio'!$Z:$Z,'Trem Tipo Medio'!$A:$A,$A5,'Trem Tipo Medio'!$AE:$AE,"&lt;="&amp;Q$2,'Trem Tipo Medio'!$AF:$AF,"&gt;="&amp;Q$2)*(2*SUMIFS('Trem Tipo Medio'!$AA:$AA,'Trem Tipo Medio'!$A:$A,$A5,'Trem Tipo Medio'!$AE:$AE,"&lt;="&amp;Q$2,'Trem Tipo Medio'!$AF:$AF,"&gt;="&amp;Q$2)/(24*Premissas!L$3))</f>
        <v>0</v>
      </c>
      <c r="R5" s="18">
        <f>(1+Premissas!M$5)*Frequencia!Q5*SUMIFS('Trem Tipo Medio'!$Z:$Z,'Trem Tipo Medio'!$A:$A,$A5,'Trem Tipo Medio'!$AE:$AE,"&lt;="&amp;R$2,'Trem Tipo Medio'!$AF:$AF,"&gt;="&amp;R$2)*(2*SUMIFS('Trem Tipo Medio'!$AA:$AA,'Trem Tipo Medio'!$A:$A,$A5,'Trem Tipo Medio'!$AE:$AE,"&lt;="&amp;R$2,'Trem Tipo Medio'!$AF:$AF,"&gt;="&amp;R$2)/(24*Premissas!M$3))</f>
        <v>0</v>
      </c>
      <c r="S5" s="18">
        <f>(1+Premissas!N$5)*Frequencia!R5*SUMIFS('Trem Tipo Medio'!$Z:$Z,'Trem Tipo Medio'!$A:$A,$A5,'Trem Tipo Medio'!$AE:$AE,"&lt;="&amp;S$2,'Trem Tipo Medio'!$AF:$AF,"&gt;="&amp;S$2)*(2*SUMIFS('Trem Tipo Medio'!$AA:$AA,'Trem Tipo Medio'!$A:$A,$A5,'Trem Tipo Medio'!$AE:$AE,"&lt;="&amp;S$2,'Trem Tipo Medio'!$AF:$AF,"&gt;="&amp;S$2)/(24*Premissas!N$3))</f>
        <v>0</v>
      </c>
      <c r="T5" s="18">
        <f>(1+Premissas!O$5)*Frequencia!S5*SUMIFS('Trem Tipo Medio'!$Z:$Z,'Trem Tipo Medio'!$A:$A,$A5,'Trem Tipo Medio'!$AE:$AE,"&lt;="&amp;T$2,'Trem Tipo Medio'!$AF:$AF,"&gt;="&amp;T$2)*(2*SUMIFS('Trem Tipo Medio'!$AA:$AA,'Trem Tipo Medio'!$A:$A,$A5,'Trem Tipo Medio'!$AE:$AE,"&lt;="&amp;T$2,'Trem Tipo Medio'!$AF:$AF,"&gt;="&amp;T$2)/(24*Premissas!O$3))</f>
        <v>0</v>
      </c>
      <c r="U5" s="18">
        <f>(1+Premissas!P$5)*Frequencia!T5*SUMIFS('Trem Tipo Medio'!$Z:$Z,'Trem Tipo Medio'!$A:$A,$A5,'Trem Tipo Medio'!$AE:$AE,"&lt;="&amp;U$2,'Trem Tipo Medio'!$AF:$AF,"&gt;="&amp;U$2)*(2*SUMIFS('Trem Tipo Medio'!$AA:$AA,'Trem Tipo Medio'!$A:$A,$A5,'Trem Tipo Medio'!$AE:$AE,"&lt;="&amp;U$2,'Trem Tipo Medio'!$AF:$AF,"&gt;="&amp;U$2)/(24*Premissas!P$3))</f>
        <v>0</v>
      </c>
      <c r="V5" s="18">
        <f>(1+Premissas!Q$5)*Frequencia!U5*SUMIFS('Trem Tipo Medio'!$Z:$Z,'Trem Tipo Medio'!$A:$A,$A5,'Trem Tipo Medio'!$AE:$AE,"&lt;="&amp;V$2,'Trem Tipo Medio'!$AF:$AF,"&gt;="&amp;V$2)*(2*SUMIFS('Trem Tipo Medio'!$AA:$AA,'Trem Tipo Medio'!$A:$A,$A5,'Trem Tipo Medio'!$AE:$AE,"&lt;="&amp;V$2,'Trem Tipo Medio'!$AF:$AF,"&gt;="&amp;V$2)/(24*Premissas!Q$3))</f>
        <v>0</v>
      </c>
      <c r="W5" s="18">
        <f>(1+Premissas!R$5)*Frequencia!V5*SUMIFS('Trem Tipo Medio'!$Z:$Z,'Trem Tipo Medio'!$A:$A,$A5,'Trem Tipo Medio'!$AE:$AE,"&lt;="&amp;W$2,'Trem Tipo Medio'!$AF:$AF,"&gt;="&amp;W$2)*(2*SUMIFS('Trem Tipo Medio'!$AA:$AA,'Trem Tipo Medio'!$A:$A,$A5,'Trem Tipo Medio'!$AE:$AE,"&lt;="&amp;W$2,'Trem Tipo Medio'!$AF:$AF,"&gt;="&amp;W$2)/(24*Premissas!R$3))</f>
        <v>0</v>
      </c>
      <c r="X5" s="18">
        <f>(1+Premissas!S$5)*Frequencia!W5*SUMIFS('Trem Tipo Medio'!$Z:$Z,'Trem Tipo Medio'!$A:$A,$A5,'Trem Tipo Medio'!$AE:$AE,"&lt;="&amp;X$2,'Trem Tipo Medio'!$AF:$AF,"&gt;="&amp;X$2)*(2*SUMIFS('Trem Tipo Medio'!$AA:$AA,'Trem Tipo Medio'!$A:$A,$A5,'Trem Tipo Medio'!$AE:$AE,"&lt;="&amp;X$2,'Trem Tipo Medio'!$AF:$AF,"&gt;="&amp;X$2)/(24*Premissas!S$3))</f>
        <v>0</v>
      </c>
      <c r="Y5" s="18">
        <f>(1+Premissas!T$5)*Frequencia!X5*SUMIFS('Trem Tipo Medio'!$Z:$Z,'Trem Tipo Medio'!$A:$A,$A5,'Trem Tipo Medio'!$AE:$AE,"&lt;="&amp;Y$2,'Trem Tipo Medio'!$AF:$AF,"&gt;="&amp;Y$2)*(2*SUMIFS('Trem Tipo Medio'!$AA:$AA,'Trem Tipo Medio'!$A:$A,$A5,'Trem Tipo Medio'!$AE:$AE,"&lt;="&amp;Y$2,'Trem Tipo Medio'!$AF:$AF,"&gt;="&amp;Y$2)/(24*Premissas!T$3))</f>
        <v>0</v>
      </c>
      <c r="Z5" s="18">
        <f>(1+Premissas!U$5)*Frequencia!Y5*SUMIFS('Trem Tipo Medio'!$Z:$Z,'Trem Tipo Medio'!$A:$A,$A5,'Trem Tipo Medio'!$AE:$AE,"&lt;="&amp;Z$2,'Trem Tipo Medio'!$AF:$AF,"&gt;="&amp;Z$2)*(2*SUMIFS('Trem Tipo Medio'!$AA:$AA,'Trem Tipo Medio'!$A:$A,$A5,'Trem Tipo Medio'!$AE:$AE,"&lt;="&amp;Z$2,'Trem Tipo Medio'!$AF:$AF,"&gt;="&amp;Z$2)/(24*Premissas!U$3))</f>
        <v>0</v>
      </c>
      <c r="AA5" s="18">
        <f>(1+Premissas!V$5)*Frequencia!Z5*SUMIFS('Trem Tipo Medio'!$Z:$Z,'Trem Tipo Medio'!$A:$A,$A5,'Trem Tipo Medio'!$AE:$AE,"&lt;="&amp;AA$2,'Trem Tipo Medio'!$AF:$AF,"&gt;="&amp;AA$2)*(2*SUMIFS('Trem Tipo Medio'!$AA:$AA,'Trem Tipo Medio'!$A:$A,$A5,'Trem Tipo Medio'!$AE:$AE,"&lt;="&amp;AA$2,'Trem Tipo Medio'!$AF:$AF,"&gt;="&amp;AA$2)/(24*Premissas!V$3))</f>
        <v>0</v>
      </c>
      <c r="AB5" s="18">
        <f>(1+Premissas!W$5)*Frequencia!AA5*SUMIFS('Trem Tipo Medio'!$Z:$Z,'Trem Tipo Medio'!$A:$A,$A5,'Trem Tipo Medio'!$AE:$AE,"&lt;="&amp;AB$2,'Trem Tipo Medio'!$AF:$AF,"&gt;="&amp;AB$2)*(2*SUMIFS('Trem Tipo Medio'!$AA:$AA,'Trem Tipo Medio'!$A:$A,$A5,'Trem Tipo Medio'!$AE:$AE,"&lt;="&amp;AB$2,'Trem Tipo Medio'!$AF:$AF,"&gt;="&amp;AB$2)/(24*Premissas!W$3))</f>
        <v>0</v>
      </c>
      <c r="AC5" s="18">
        <f>(1+Premissas!X$5)*Frequencia!AB5*SUMIFS('Trem Tipo Medio'!$Z:$Z,'Trem Tipo Medio'!$A:$A,$A5,'Trem Tipo Medio'!$AE:$AE,"&lt;="&amp;AC$2,'Trem Tipo Medio'!$AF:$AF,"&gt;="&amp;AC$2)*(2*SUMIFS('Trem Tipo Medio'!$AA:$AA,'Trem Tipo Medio'!$A:$A,$A5,'Trem Tipo Medio'!$AE:$AE,"&lt;="&amp;AC$2,'Trem Tipo Medio'!$AF:$AF,"&gt;="&amp;AC$2)/(24*Premissas!X$3))</f>
        <v>0</v>
      </c>
      <c r="AD5" s="18">
        <f>(1+Premissas!Y$5)*Frequencia!AC5*SUMIFS('Trem Tipo Medio'!$Z:$Z,'Trem Tipo Medio'!$A:$A,$A5,'Trem Tipo Medio'!$AE:$AE,"&lt;="&amp;AD$2,'Trem Tipo Medio'!$AF:$AF,"&gt;="&amp;AD$2)*(2*SUMIFS('Trem Tipo Medio'!$AA:$AA,'Trem Tipo Medio'!$A:$A,$A5,'Trem Tipo Medio'!$AE:$AE,"&lt;="&amp;AD$2,'Trem Tipo Medio'!$AF:$AF,"&gt;="&amp;AD$2)/(24*Premissas!Y$3))</f>
        <v>0</v>
      </c>
      <c r="AE5" s="18">
        <f>(1+Premissas!Z$5)*Frequencia!AD5*SUMIFS('Trem Tipo Medio'!$Z:$Z,'Trem Tipo Medio'!$A:$A,$A5,'Trem Tipo Medio'!$AE:$AE,"&lt;="&amp;AE$2,'Trem Tipo Medio'!$AF:$AF,"&gt;="&amp;AE$2)*(2*SUMIFS('Trem Tipo Medio'!$AA:$AA,'Trem Tipo Medio'!$A:$A,$A5,'Trem Tipo Medio'!$AE:$AE,"&lt;="&amp;AE$2,'Trem Tipo Medio'!$AF:$AF,"&gt;="&amp;AE$2)/(24*Premissas!Z$3))</f>
        <v>0</v>
      </c>
      <c r="AF5" s="18">
        <f>(1+Premissas!AA$5)*Frequencia!AE5*SUMIFS('Trem Tipo Medio'!$Z:$Z,'Trem Tipo Medio'!$A:$A,$A5,'Trem Tipo Medio'!$AE:$AE,"&lt;="&amp;AF$2,'Trem Tipo Medio'!$AF:$AF,"&gt;="&amp;AF$2)*(2*SUMIFS('Trem Tipo Medio'!$AA:$AA,'Trem Tipo Medio'!$A:$A,$A5,'Trem Tipo Medio'!$AE:$AE,"&lt;="&amp;AF$2,'Trem Tipo Medio'!$AF:$AF,"&gt;="&amp;AF$2)/(24*Premissas!AA$3))</f>
        <v>0</v>
      </c>
      <c r="AG5" s="18">
        <f>(1+Premissas!AB$5)*Frequencia!AF5*SUMIFS('Trem Tipo Medio'!$Z:$Z,'Trem Tipo Medio'!$A:$A,$A5,'Trem Tipo Medio'!$AE:$AE,"&lt;="&amp;AG$2,'Trem Tipo Medio'!$AF:$AF,"&gt;="&amp;AG$2)*(2*SUMIFS('Trem Tipo Medio'!$AA:$AA,'Trem Tipo Medio'!$A:$A,$A5,'Trem Tipo Medio'!$AE:$AE,"&lt;="&amp;AG$2,'Trem Tipo Medio'!$AF:$AF,"&gt;="&amp;AG$2)/(24*Premissas!AB$3))</f>
        <v>0</v>
      </c>
      <c r="AH5" s="18">
        <f>(1+Premissas!AC$5)*Frequencia!AG5*SUMIFS('Trem Tipo Medio'!$Z:$Z,'Trem Tipo Medio'!$A:$A,$A5,'Trem Tipo Medio'!$AE:$AE,"&lt;="&amp;AH$2,'Trem Tipo Medio'!$AF:$AF,"&gt;="&amp;AH$2)*(2*SUMIFS('Trem Tipo Medio'!$AA:$AA,'Trem Tipo Medio'!$A:$A,$A5,'Trem Tipo Medio'!$AE:$AE,"&lt;="&amp;AH$2,'Trem Tipo Medio'!$AF:$AF,"&gt;="&amp;AH$2)/(24*Premissas!AC$3))</f>
        <v>0</v>
      </c>
      <c r="AI5" s="18">
        <f>(1+Premissas!AD$5)*Frequencia!AH5*SUMIFS('Trem Tipo Medio'!$Z:$Z,'Trem Tipo Medio'!$A:$A,$A5,'Trem Tipo Medio'!$AE:$AE,"&lt;="&amp;AI$2,'Trem Tipo Medio'!$AF:$AF,"&gt;="&amp;AI$2)*(2*SUMIFS('Trem Tipo Medio'!$AA:$AA,'Trem Tipo Medio'!$A:$A,$A5,'Trem Tipo Medio'!$AE:$AE,"&lt;="&amp;AI$2,'Trem Tipo Medio'!$AF:$AF,"&gt;="&amp;AI$2)/(24*Premissas!AD$3))</f>
        <v>0</v>
      </c>
      <c r="AJ5" s="18">
        <f>(1+Premissas!AE$5)*Frequencia!AI5*SUMIFS('Trem Tipo Medio'!$Z:$Z,'Trem Tipo Medio'!$A:$A,$A5,'Trem Tipo Medio'!$AE:$AE,"&lt;="&amp;AJ$2,'Trem Tipo Medio'!$AF:$AF,"&gt;="&amp;AJ$2)*(2*SUMIFS('Trem Tipo Medio'!$AA:$AA,'Trem Tipo Medio'!$A:$A,$A5,'Trem Tipo Medio'!$AE:$AE,"&lt;="&amp;AJ$2,'Trem Tipo Medio'!$AF:$AF,"&gt;="&amp;AJ$2)/(24*Premissas!AE$3))</f>
        <v>0</v>
      </c>
      <c r="AK5" s="18">
        <f>(1+Premissas!AF$5)*Frequencia!AJ5*SUMIFS('Trem Tipo Medio'!$Z:$Z,'Trem Tipo Medio'!$A:$A,$A5,'Trem Tipo Medio'!$AE:$AE,"&lt;="&amp;AK$2,'Trem Tipo Medio'!$AF:$AF,"&gt;="&amp;AK$2)*(2*SUMIFS('Trem Tipo Medio'!$AA:$AA,'Trem Tipo Medio'!$A:$A,$A5,'Trem Tipo Medio'!$AE:$AE,"&lt;="&amp;AK$2,'Trem Tipo Medio'!$AF:$AF,"&gt;="&amp;AK$2)/(24*Premissas!AF$3))</f>
        <v>0</v>
      </c>
      <c r="AL5" s="18">
        <f>(1+Premissas!AG$5)*Frequencia!AK5*SUMIFS('Trem Tipo Medio'!$Z:$Z,'Trem Tipo Medio'!$A:$A,$A5,'Trem Tipo Medio'!$AE:$AE,"&lt;="&amp;AL$2,'Trem Tipo Medio'!$AF:$AF,"&gt;="&amp;AL$2)*(2*SUMIFS('Trem Tipo Medio'!$AA:$AA,'Trem Tipo Medio'!$A:$A,$A5,'Trem Tipo Medio'!$AE:$AE,"&lt;="&amp;AL$2,'Trem Tipo Medio'!$AF:$AF,"&gt;="&amp;AL$2)/(24*Premissas!AG$3))</f>
        <v>0</v>
      </c>
      <c r="AM5" s="18">
        <f>(1+Premissas!AH$5)*Frequencia!AL5*SUMIFS('Trem Tipo Medio'!$Z:$Z,'Trem Tipo Medio'!$A:$A,$A5,'Trem Tipo Medio'!$AE:$AE,"&lt;="&amp;AM$2,'Trem Tipo Medio'!$AF:$AF,"&gt;="&amp;AM$2)*(2*SUMIFS('Trem Tipo Medio'!$AA:$AA,'Trem Tipo Medio'!$A:$A,$A5,'Trem Tipo Medio'!$AE:$AE,"&lt;="&amp;AM$2,'Trem Tipo Medio'!$AF:$AF,"&gt;="&amp;AM$2)/(24*Premissas!AH$3))</f>
        <v>0</v>
      </c>
      <c r="AN5" s="18">
        <f>(1+Premissas!AI$5)*Frequencia!AM5*SUMIFS('Trem Tipo Medio'!$Z:$Z,'Trem Tipo Medio'!$A:$A,$A5,'Trem Tipo Medio'!$AE:$AE,"&lt;="&amp;AN$2,'Trem Tipo Medio'!$AF:$AF,"&gt;="&amp;AN$2)*(2*SUMIFS('Trem Tipo Medio'!$AA:$AA,'Trem Tipo Medio'!$A:$A,$A5,'Trem Tipo Medio'!$AE:$AE,"&lt;="&amp;AN$2,'Trem Tipo Medio'!$AF:$AF,"&gt;="&amp;AN$2)/(24*Premissas!AI$3))</f>
        <v>0</v>
      </c>
      <c r="AO5" s="18">
        <f>(1+Premissas!AJ$5)*Frequencia!AN5*SUMIFS('Trem Tipo Medio'!$Z:$Z,'Trem Tipo Medio'!$A:$A,$A5,'Trem Tipo Medio'!$AE:$AE,"&lt;="&amp;AO$2,'Trem Tipo Medio'!$AF:$AF,"&gt;="&amp;AO$2)*(2*SUMIFS('Trem Tipo Medio'!$AA:$AA,'Trem Tipo Medio'!$A:$A,$A5,'Trem Tipo Medio'!$AE:$AE,"&lt;="&amp;AO$2,'Trem Tipo Medio'!$AF:$AF,"&gt;="&amp;AO$2)/(24*Premissas!AJ$3))</f>
        <v>0</v>
      </c>
      <c r="AP5" s="18">
        <f>(1+Premissas!AK$5)*Frequencia!AO5*SUMIFS('Trem Tipo Medio'!$Z:$Z,'Trem Tipo Medio'!$A:$A,$A5,'Trem Tipo Medio'!$AE:$AE,"&lt;="&amp;AP$2,'Trem Tipo Medio'!$AF:$AF,"&gt;="&amp;AP$2)*(2*SUMIFS('Trem Tipo Medio'!$AA:$AA,'Trem Tipo Medio'!$A:$A,$A5,'Trem Tipo Medio'!$AE:$AE,"&lt;="&amp;AP$2,'Trem Tipo Medio'!$AF:$AF,"&gt;="&amp;AP$2)/(24*Premissas!AK$3))</f>
        <v>0</v>
      </c>
      <c r="AQ5" s="18">
        <f>(1+Premissas!AL$5)*Frequencia!AP5*SUMIFS('Trem Tipo Medio'!$Z:$Z,'Trem Tipo Medio'!$A:$A,$A5,'Trem Tipo Medio'!$AE:$AE,"&lt;="&amp;AQ$2,'Trem Tipo Medio'!$AF:$AF,"&gt;="&amp;AQ$2)*(2*SUMIFS('Trem Tipo Medio'!$AA:$AA,'Trem Tipo Medio'!$A:$A,$A5,'Trem Tipo Medio'!$AE:$AE,"&lt;="&amp;AQ$2,'Trem Tipo Medio'!$AF:$AF,"&gt;="&amp;AQ$2)/(24*Premissas!AL$3))</f>
        <v>0</v>
      </c>
      <c r="AR5" s="18">
        <f>(1+Premissas!AM$5)*Frequencia!AQ5*SUMIFS('Trem Tipo Medio'!$Z:$Z,'Trem Tipo Medio'!$A:$A,$A5,'Trem Tipo Medio'!$AE:$AE,"&lt;="&amp;AR$2,'Trem Tipo Medio'!$AF:$AF,"&gt;="&amp;AR$2)*(2*SUMIFS('Trem Tipo Medio'!$AA:$AA,'Trem Tipo Medio'!$A:$A,$A5,'Trem Tipo Medio'!$AE:$AE,"&lt;="&amp;AR$2,'Trem Tipo Medio'!$AF:$AF,"&gt;="&amp;AR$2)/(24*Premissas!AM$3))</f>
        <v>0</v>
      </c>
      <c r="AS5" s="18">
        <f>(1+Premissas!AN$5)*Frequencia!AR5*SUMIFS('Trem Tipo Medio'!$Z:$Z,'Trem Tipo Medio'!$A:$A,$A5,'Trem Tipo Medio'!$AE:$AE,"&lt;="&amp;AS$2,'Trem Tipo Medio'!$AF:$AF,"&gt;="&amp;AS$2)*(2*SUMIFS('Trem Tipo Medio'!$AA:$AA,'Trem Tipo Medio'!$A:$A,$A5,'Trem Tipo Medio'!$AE:$AE,"&lt;="&amp;AS$2,'Trem Tipo Medio'!$AF:$AF,"&gt;="&amp;AS$2)/(24*Premissas!AN$3))</f>
        <v>0</v>
      </c>
      <c r="AT5" s="18">
        <f>(1+Premissas!AO$5)*Frequencia!AS5*SUMIFS('Trem Tipo Medio'!$Z:$Z,'Trem Tipo Medio'!$A:$A,$A5,'Trem Tipo Medio'!$AE:$AE,"&lt;="&amp;AT$2,'Trem Tipo Medio'!$AF:$AF,"&gt;="&amp;AT$2)*(2*SUMIFS('Trem Tipo Medio'!$AA:$AA,'Trem Tipo Medio'!$A:$A,$A5,'Trem Tipo Medio'!$AE:$AE,"&lt;="&amp;AT$2,'Trem Tipo Medio'!$AF:$AF,"&gt;="&amp;AT$2)/(24*Premissas!AO$3))</f>
        <v>0</v>
      </c>
    </row>
    <row r="6" spans="1:46" x14ac:dyDescent="0.25">
      <c r="A6" s="6">
        <f t="shared" si="0"/>
        <v>4</v>
      </c>
      <c r="B6" s="3" t="e">
        <f>VLOOKUP($A6,#REF!,2,0)</f>
        <v>#REF!</v>
      </c>
      <c r="C6" s="3" t="e">
        <f>VLOOKUP($A6,#REF!,3,0)</f>
        <v>#REF!</v>
      </c>
      <c r="D6" s="3" t="e">
        <f>VLOOKUP($A6,#REF!,7,0)</f>
        <v>#REF!</v>
      </c>
      <c r="E6" s="3" t="e">
        <f>VLOOKUP($A6,#REF!,22,0)</f>
        <v>#REF!</v>
      </c>
      <c r="F6" s="43" t="str">
        <f>VLOOKUP(A6,'Trem Tipo Medio'!A:I,8,0)</f>
        <v>AC44</v>
      </c>
      <c r="G6" s="6"/>
      <c r="H6" s="18">
        <f>(1+Premissas!C$5)*Frequencia!G6*SUMIFS('Trem Tipo Medio'!$Z:$Z,'Trem Tipo Medio'!$A:$A,$A6,'Trem Tipo Medio'!$AE:$AE,"&lt;="&amp;H$2,'Trem Tipo Medio'!$AF:$AF,"&gt;="&amp;H$2)*(2*SUMIFS('Trem Tipo Medio'!$AA:$AA,'Trem Tipo Medio'!$A:$A,$A6,'Trem Tipo Medio'!$AE:$AE,"&lt;="&amp;H$2,'Trem Tipo Medio'!$AF:$AF,"&gt;="&amp;H$2)/(24*Premissas!C$3))</f>
        <v>0</v>
      </c>
      <c r="I6" s="18">
        <f>(1+Premissas!D$5)*Frequencia!H6*SUMIFS('Trem Tipo Medio'!$Z:$Z,'Trem Tipo Medio'!$A:$A,$A6,'Trem Tipo Medio'!$AE:$AE,"&lt;="&amp;I$2,'Trem Tipo Medio'!$AF:$AF,"&gt;="&amp;I$2)*(2*SUMIFS('Trem Tipo Medio'!$AA:$AA,'Trem Tipo Medio'!$A:$A,$A6,'Trem Tipo Medio'!$AE:$AE,"&lt;="&amp;I$2,'Trem Tipo Medio'!$AF:$AF,"&gt;="&amp;I$2)/(24*Premissas!D$3))</f>
        <v>0</v>
      </c>
      <c r="J6" s="18">
        <f>(1+Premissas!E$5)*Frequencia!I6*SUMIFS('Trem Tipo Medio'!$Z:$Z,'Trem Tipo Medio'!$A:$A,$A6,'Trem Tipo Medio'!$AE:$AE,"&lt;="&amp;J$2,'Trem Tipo Medio'!$AF:$AF,"&gt;="&amp;J$2)*(2*SUMIFS('Trem Tipo Medio'!$AA:$AA,'Trem Tipo Medio'!$A:$A,$A6,'Trem Tipo Medio'!$AE:$AE,"&lt;="&amp;J$2,'Trem Tipo Medio'!$AF:$AF,"&gt;="&amp;J$2)/(24*Premissas!E$3))</f>
        <v>0</v>
      </c>
      <c r="K6" s="18">
        <f>(1+Premissas!F$5)*Frequencia!J6*SUMIFS('Trem Tipo Medio'!$Z:$Z,'Trem Tipo Medio'!$A:$A,$A6,'Trem Tipo Medio'!$AE:$AE,"&lt;="&amp;K$2,'Trem Tipo Medio'!$AF:$AF,"&gt;="&amp;K$2)*(2*SUMIFS('Trem Tipo Medio'!$AA:$AA,'Trem Tipo Medio'!$A:$A,$A6,'Trem Tipo Medio'!$AE:$AE,"&lt;="&amp;K$2,'Trem Tipo Medio'!$AF:$AF,"&gt;="&amp;K$2)/(24*Premissas!F$3))</f>
        <v>0</v>
      </c>
      <c r="L6" s="18">
        <f>(1+Premissas!G$5)*Frequencia!K6*SUMIFS('Trem Tipo Medio'!$Z:$Z,'Trem Tipo Medio'!$A:$A,$A6,'Trem Tipo Medio'!$AE:$AE,"&lt;="&amp;L$2,'Trem Tipo Medio'!$AF:$AF,"&gt;="&amp;L$2)*(2*SUMIFS('Trem Tipo Medio'!$AA:$AA,'Trem Tipo Medio'!$A:$A,$A6,'Trem Tipo Medio'!$AE:$AE,"&lt;="&amp;L$2,'Trem Tipo Medio'!$AF:$AF,"&gt;="&amp;L$2)/(24*Premissas!G$3))</f>
        <v>0</v>
      </c>
      <c r="M6" s="18">
        <f>(1+Premissas!H$5)*Frequencia!L6*SUMIFS('Trem Tipo Medio'!$Z:$Z,'Trem Tipo Medio'!$A:$A,$A6,'Trem Tipo Medio'!$AE:$AE,"&lt;="&amp;M$2,'Trem Tipo Medio'!$AF:$AF,"&gt;="&amp;M$2)*(2*SUMIFS('Trem Tipo Medio'!$AA:$AA,'Trem Tipo Medio'!$A:$A,$A6,'Trem Tipo Medio'!$AE:$AE,"&lt;="&amp;M$2,'Trem Tipo Medio'!$AF:$AF,"&gt;="&amp;M$2)/(24*Premissas!H$3))</f>
        <v>0</v>
      </c>
      <c r="N6" s="18">
        <f>(1+Premissas!I$5)*Frequencia!M6*SUMIFS('Trem Tipo Medio'!$Z:$Z,'Trem Tipo Medio'!$A:$A,$A6,'Trem Tipo Medio'!$AE:$AE,"&lt;="&amp;N$2,'Trem Tipo Medio'!$AF:$AF,"&gt;="&amp;N$2)*(2*SUMIFS('Trem Tipo Medio'!$AA:$AA,'Trem Tipo Medio'!$A:$A,$A6,'Trem Tipo Medio'!$AE:$AE,"&lt;="&amp;N$2,'Trem Tipo Medio'!$AF:$AF,"&gt;="&amp;N$2)/(24*Premissas!I$3))</f>
        <v>0</v>
      </c>
      <c r="O6" s="18">
        <f>(1+Premissas!J$5)*Frequencia!N6*SUMIFS('Trem Tipo Medio'!$Z:$Z,'Trem Tipo Medio'!$A:$A,$A6,'Trem Tipo Medio'!$AE:$AE,"&lt;="&amp;O$2,'Trem Tipo Medio'!$AF:$AF,"&gt;="&amp;O$2)*(2*SUMIFS('Trem Tipo Medio'!$AA:$AA,'Trem Tipo Medio'!$A:$A,$A6,'Trem Tipo Medio'!$AE:$AE,"&lt;="&amp;O$2,'Trem Tipo Medio'!$AF:$AF,"&gt;="&amp;O$2)/(24*Premissas!J$3))</f>
        <v>0</v>
      </c>
      <c r="P6" s="18">
        <f>(1+Premissas!K$5)*Frequencia!O6*SUMIFS('Trem Tipo Medio'!$Z:$Z,'Trem Tipo Medio'!$A:$A,$A6,'Trem Tipo Medio'!$AE:$AE,"&lt;="&amp;P$2,'Trem Tipo Medio'!$AF:$AF,"&gt;="&amp;P$2)*(2*SUMIFS('Trem Tipo Medio'!$AA:$AA,'Trem Tipo Medio'!$A:$A,$A6,'Trem Tipo Medio'!$AE:$AE,"&lt;="&amp;P$2,'Trem Tipo Medio'!$AF:$AF,"&gt;="&amp;P$2)/(24*Premissas!K$3))</f>
        <v>0</v>
      </c>
      <c r="Q6" s="18">
        <f>(1+Premissas!L$5)*Frequencia!P6*SUMIFS('Trem Tipo Medio'!$Z:$Z,'Trem Tipo Medio'!$A:$A,$A6,'Trem Tipo Medio'!$AE:$AE,"&lt;="&amp;Q$2,'Trem Tipo Medio'!$AF:$AF,"&gt;="&amp;Q$2)*(2*SUMIFS('Trem Tipo Medio'!$AA:$AA,'Trem Tipo Medio'!$A:$A,$A6,'Trem Tipo Medio'!$AE:$AE,"&lt;="&amp;Q$2,'Trem Tipo Medio'!$AF:$AF,"&gt;="&amp;Q$2)/(24*Premissas!L$3))</f>
        <v>0</v>
      </c>
      <c r="R6" s="18">
        <f>(1+Premissas!M$5)*Frequencia!Q6*SUMIFS('Trem Tipo Medio'!$Z:$Z,'Trem Tipo Medio'!$A:$A,$A6,'Trem Tipo Medio'!$AE:$AE,"&lt;="&amp;R$2,'Trem Tipo Medio'!$AF:$AF,"&gt;="&amp;R$2)*(2*SUMIFS('Trem Tipo Medio'!$AA:$AA,'Trem Tipo Medio'!$A:$A,$A6,'Trem Tipo Medio'!$AE:$AE,"&lt;="&amp;R$2,'Trem Tipo Medio'!$AF:$AF,"&gt;="&amp;R$2)/(24*Premissas!M$3))</f>
        <v>0</v>
      </c>
      <c r="S6" s="18">
        <f>(1+Premissas!N$5)*Frequencia!R6*SUMIFS('Trem Tipo Medio'!$Z:$Z,'Trem Tipo Medio'!$A:$A,$A6,'Trem Tipo Medio'!$AE:$AE,"&lt;="&amp;S$2,'Trem Tipo Medio'!$AF:$AF,"&gt;="&amp;S$2)*(2*SUMIFS('Trem Tipo Medio'!$AA:$AA,'Trem Tipo Medio'!$A:$A,$A6,'Trem Tipo Medio'!$AE:$AE,"&lt;="&amp;S$2,'Trem Tipo Medio'!$AF:$AF,"&gt;="&amp;S$2)/(24*Premissas!N$3))</f>
        <v>0</v>
      </c>
      <c r="T6" s="18">
        <f>(1+Premissas!O$5)*Frequencia!S6*SUMIFS('Trem Tipo Medio'!$Z:$Z,'Trem Tipo Medio'!$A:$A,$A6,'Trem Tipo Medio'!$AE:$AE,"&lt;="&amp;T$2,'Trem Tipo Medio'!$AF:$AF,"&gt;="&amp;T$2)*(2*SUMIFS('Trem Tipo Medio'!$AA:$AA,'Trem Tipo Medio'!$A:$A,$A6,'Trem Tipo Medio'!$AE:$AE,"&lt;="&amp;T$2,'Trem Tipo Medio'!$AF:$AF,"&gt;="&amp;T$2)/(24*Premissas!O$3))</f>
        <v>0</v>
      </c>
      <c r="U6" s="18">
        <f>(1+Premissas!P$5)*Frequencia!T6*SUMIFS('Trem Tipo Medio'!$Z:$Z,'Trem Tipo Medio'!$A:$A,$A6,'Trem Tipo Medio'!$AE:$AE,"&lt;="&amp;U$2,'Trem Tipo Medio'!$AF:$AF,"&gt;="&amp;U$2)*(2*SUMIFS('Trem Tipo Medio'!$AA:$AA,'Trem Tipo Medio'!$A:$A,$A6,'Trem Tipo Medio'!$AE:$AE,"&lt;="&amp;U$2,'Trem Tipo Medio'!$AF:$AF,"&gt;="&amp;U$2)/(24*Premissas!P$3))</f>
        <v>0</v>
      </c>
      <c r="V6" s="18">
        <f>(1+Premissas!Q$5)*Frequencia!U6*SUMIFS('Trem Tipo Medio'!$Z:$Z,'Trem Tipo Medio'!$A:$A,$A6,'Trem Tipo Medio'!$AE:$AE,"&lt;="&amp;V$2,'Trem Tipo Medio'!$AF:$AF,"&gt;="&amp;V$2)*(2*SUMIFS('Trem Tipo Medio'!$AA:$AA,'Trem Tipo Medio'!$A:$A,$A6,'Trem Tipo Medio'!$AE:$AE,"&lt;="&amp;V$2,'Trem Tipo Medio'!$AF:$AF,"&gt;="&amp;V$2)/(24*Premissas!Q$3))</f>
        <v>0</v>
      </c>
      <c r="W6" s="18">
        <f>(1+Premissas!R$5)*Frequencia!V6*SUMIFS('Trem Tipo Medio'!$Z:$Z,'Trem Tipo Medio'!$A:$A,$A6,'Trem Tipo Medio'!$AE:$AE,"&lt;="&amp;W$2,'Trem Tipo Medio'!$AF:$AF,"&gt;="&amp;W$2)*(2*SUMIFS('Trem Tipo Medio'!$AA:$AA,'Trem Tipo Medio'!$A:$A,$A6,'Trem Tipo Medio'!$AE:$AE,"&lt;="&amp;W$2,'Trem Tipo Medio'!$AF:$AF,"&gt;="&amp;W$2)/(24*Premissas!R$3))</f>
        <v>0</v>
      </c>
      <c r="X6" s="18">
        <f>(1+Premissas!S$5)*Frequencia!W6*SUMIFS('Trem Tipo Medio'!$Z:$Z,'Trem Tipo Medio'!$A:$A,$A6,'Trem Tipo Medio'!$AE:$AE,"&lt;="&amp;X$2,'Trem Tipo Medio'!$AF:$AF,"&gt;="&amp;X$2)*(2*SUMIFS('Trem Tipo Medio'!$AA:$AA,'Trem Tipo Medio'!$A:$A,$A6,'Trem Tipo Medio'!$AE:$AE,"&lt;="&amp;X$2,'Trem Tipo Medio'!$AF:$AF,"&gt;="&amp;X$2)/(24*Premissas!S$3))</f>
        <v>0</v>
      </c>
      <c r="Y6" s="18">
        <f>(1+Premissas!T$5)*Frequencia!X6*SUMIFS('Trem Tipo Medio'!$Z:$Z,'Trem Tipo Medio'!$A:$A,$A6,'Trem Tipo Medio'!$AE:$AE,"&lt;="&amp;Y$2,'Trem Tipo Medio'!$AF:$AF,"&gt;="&amp;Y$2)*(2*SUMIFS('Trem Tipo Medio'!$AA:$AA,'Trem Tipo Medio'!$A:$A,$A6,'Trem Tipo Medio'!$AE:$AE,"&lt;="&amp;Y$2,'Trem Tipo Medio'!$AF:$AF,"&gt;="&amp;Y$2)/(24*Premissas!T$3))</f>
        <v>0</v>
      </c>
      <c r="Z6" s="18">
        <f>(1+Premissas!U$5)*Frequencia!Y6*SUMIFS('Trem Tipo Medio'!$Z:$Z,'Trem Tipo Medio'!$A:$A,$A6,'Trem Tipo Medio'!$AE:$AE,"&lt;="&amp;Z$2,'Trem Tipo Medio'!$AF:$AF,"&gt;="&amp;Z$2)*(2*SUMIFS('Trem Tipo Medio'!$AA:$AA,'Trem Tipo Medio'!$A:$A,$A6,'Trem Tipo Medio'!$AE:$AE,"&lt;="&amp;Z$2,'Trem Tipo Medio'!$AF:$AF,"&gt;="&amp;Z$2)/(24*Premissas!U$3))</f>
        <v>0</v>
      </c>
      <c r="AA6" s="18">
        <f>(1+Premissas!V$5)*Frequencia!Z6*SUMIFS('Trem Tipo Medio'!$Z:$Z,'Trem Tipo Medio'!$A:$A,$A6,'Trem Tipo Medio'!$AE:$AE,"&lt;="&amp;AA$2,'Trem Tipo Medio'!$AF:$AF,"&gt;="&amp;AA$2)*(2*SUMIFS('Trem Tipo Medio'!$AA:$AA,'Trem Tipo Medio'!$A:$A,$A6,'Trem Tipo Medio'!$AE:$AE,"&lt;="&amp;AA$2,'Trem Tipo Medio'!$AF:$AF,"&gt;="&amp;AA$2)/(24*Premissas!V$3))</f>
        <v>0</v>
      </c>
      <c r="AB6" s="18">
        <f>(1+Premissas!W$5)*Frequencia!AA6*SUMIFS('Trem Tipo Medio'!$Z:$Z,'Trem Tipo Medio'!$A:$A,$A6,'Trem Tipo Medio'!$AE:$AE,"&lt;="&amp;AB$2,'Trem Tipo Medio'!$AF:$AF,"&gt;="&amp;AB$2)*(2*SUMIFS('Trem Tipo Medio'!$AA:$AA,'Trem Tipo Medio'!$A:$A,$A6,'Trem Tipo Medio'!$AE:$AE,"&lt;="&amp;AB$2,'Trem Tipo Medio'!$AF:$AF,"&gt;="&amp;AB$2)/(24*Premissas!W$3))</f>
        <v>0</v>
      </c>
      <c r="AC6" s="18">
        <f>(1+Premissas!X$5)*Frequencia!AB6*SUMIFS('Trem Tipo Medio'!$Z:$Z,'Trem Tipo Medio'!$A:$A,$A6,'Trem Tipo Medio'!$AE:$AE,"&lt;="&amp;AC$2,'Trem Tipo Medio'!$AF:$AF,"&gt;="&amp;AC$2)*(2*SUMIFS('Trem Tipo Medio'!$AA:$AA,'Trem Tipo Medio'!$A:$A,$A6,'Trem Tipo Medio'!$AE:$AE,"&lt;="&amp;AC$2,'Trem Tipo Medio'!$AF:$AF,"&gt;="&amp;AC$2)/(24*Premissas!X$3))</f>
        <v>0</v>
      </c>
      <c r="AD6" s="18">
        <f>(1+Premissas!Y$5)*Frequencia!AC6*SUMIFS('Trem Tipo Medio'!$Z:$Z,'Trem Tipo Medio'!$A:$A,$A6,'Trem Tipo Medio'!$AE:$AE,"&lt;="&amp;AD$2,'Trem Tipo Medio'!$AF:$AF,"&gt;="&amp;AD$2)*(2*SUMIFS('Trem Tipo Medio'!$AA:$AA,'Trem Tipo Medio'!$A:$A,$A6,'Trem Tipo Medio'!$AE:$AE,"&lt;="&amp;AD$2,'Trem Tipo Medio'!$AF:$AF,"&gt;="&amp;AD$2)/(24*Premissas!Y$3))</f>
        <v>0</v>
      </c>
      <c r="AE6" s="18">
        <f>(1+Premissas!Z$5)*Frequencia!AD6*SUMIFS('Trem Tipo Medio'!$Z:$Z,'Trem Tipo Medio'!$A:$A,$A6,'Trem Tipo Medio'!$AE:$AE,"&lt;="&amp;AE$2,'Trem Tipo Medio'!$AF:$AF,"&gt;="&amp;AE$2)*(2*SUMIFS('Trem Tipo Medio'!$AA:$AA,'Trem Tipo Medio'!$A:$A,$A6,'Trem Tipo Medio'!$AE:$AE,"&lt;="&amp;AE$2,'Trem Tipo Medio'!$AF:$AF,"&gt;="&amp;AE$2)/(24*Premissas!Z$3))</f>
        <v>0</v>
      </c>
      <c r="AF6" s="18">
        <f>(1+Premissas!AA$5)*Frequencia!AE6*SUMIFS('Trem Tipo Medio'!$Z:$Z,'Trem Tipo Medio'!$A:$A,$A6,'Trem Tipo Medio'!$AE:$AE,"&lt;="&amp;AF$2,'Trem Tipo Medio'!$AF:$AF,"&gt;="&amp;AF$2)*(2*SUMIFS('Trem Tipo Medio'!$AA:$AA,'Trem Tipo Medio'!$A:$A,$A6,'Trem Tipo Medio'!$AE:$AE,"&lt;="&amp;AF$2,'Trem Tipo Medio'!$AF:$AF,"&gt;="&amp;AF$2)/(24*Premissas!AA$3))</f>
        <v>0</v>
      </c>
      <c r="AG6" s="18">
        <f>(1+Premissas!AB$5)*Frequencia!AF6*SUMIFS('Trem Tipo Medio'!$Z:$Z,'Trem Tipo Medio'!$A:$A,$A6,'Trem Tipo Medio'!$AE:$AE,"&lt;="&amp;AG$2,'Trem Tipo Medio'!$AF:$AF,"&gt;="&amp;AG$2)*(2*SUMIFS('Trem Tipo Medio'!$AA:$AA,'Trem Tipo Medio'!$A:$A,$A6,'Trem Tipo Medio'!$AE:$AE,"&lt;="&amp;AG$2,'Trem Tipo Medio'!$AF:$AF,"&gt;="&amp;AG$2)/(24*Premissas!AB$3))</f>
        <v>0</v>
      </c>
      <c r="AH6" s="18">
        <f>(1+Premissas!AC$5)*Frequencia!AG6*SUMIFS('Trem Tipo Medio'!$Z:$Z,'Trem Tipo Medio'!$A:$A,$A6,'Trem Tipo Medio'!$AE:$AE,"&lt;="&amp;AH$2,'Trem Tipo Medio'!$AF:$AF,"&gt;="&amp;AH$2)*(2*SUMIFS('Trem Tipo Medio'!$AA:$AA,'Trem Tipo Medio'!$A:$A,$A6,'Trem Tipo Medio'!$AE:$AE,"&lt;="&amp;AH$2,'Trem Tipo Medio'!$AF:$AF,"&gt;="&amp;AH$2)/(24*Premissas!AC$3))</f>
        <v>0</v>
      </c>
      <c r="AI6" s="18">
        <f>(1+Premissas!AD$5)*Frequencia!AH6*SUMIFS('Trem Tipo Medio'!$Z:$Z,'Trem Tipo Medio'!$A:$A,$A6,'Trem Tipo Medio'!$AE:$AE,"&lt;="&amp;AI$2,'Trem Tipo Medio'!$AF:$AF,"&gt;="&amp;AI$2)*(2*SUMIFS('Trem Tipo Medio'!$AA:$AA,'Trem Tipo Medio'!$A:$A,$A6,'Trem Tipo Medio'!$AE:$AE,"&lt;="&amp;AI$2,'Trem Tipo Medio'!$AF:$AF,"&gt;="&amp;AI$2)/(24*Premissas!AD$3))</f>
        <v>0</v>
      </c>
      <c r="AJ6" s="18">
        <f>(1+Premissas!AE$5)*Frequencia!AI6*SUMIFS('Trem Tipo Medio'!$Z:$Z,'Trem Tipo Medio'!$A:$A,$A6,'Trem Tipo Medio'!$AE:$AE,"&lt;="&amp;AJ$2,'Trem Tipo Medio'!$AF:$AF,"&gt;="&amp;AJ$2)*(2*SUMIFS('Trem Tipo Medio'!$AA:$AA,'Trem Tipo Medio'!$A:$A,$A6,'Trem Tipo Medio'!$AE:$AE,"&lt;="&amp;AJ$2,'Trem Tipo Medio'!$AF:$AF,"&gt;="&amp;AJ$2)/(24*Premissas!AE$3))</f>
        <v>0</v>
      </c>
      <c r="AK6" s="18">
        <f>(1+Premissas!AF$5)*Frequencia!AJ6*SUMIFS('Trem Tipo Medio'!$Z:$Z,'Trem Tipo Medio'!$A:$A,$A6,'Trem Tipo Medio'!$AE:$AE,"&lt;="&amp;AK$2,'Trem Tipo Medio'!$AF:$AF,"&gt;="&amp;AK$2)*(2*SUMIFS('Trem Tipo Medio'!$AA:$AA,'Trem Tipo Medio'!$A:$A,$A6,'Trem Tipo Medio'!$AE:$AE,"&lt;="&amp;AK$2,'Trem Tipo Medio'!$AF:$AF,"&gt;="&amp;AK$2)/(24*Premissas!AF$3))</f>
        <v>0</v>
      </c>
      <c r="AL6" s="18">
        <f>(1+Premissas!AG$5)*Frequencia!AK6*SUMIFS('Trem Tipo Medio'!$Z:$Z,'Trem Tipo Medio'!$A:$A,$A6,'Trem Tipo Medio'!$AE:$AE,"&lt;="&amp;AL$2,'Trem Tipo Medio'!$AF:$AF,"&gt;="&amp;AL$2)*(2*SUMIFS('Trem Tipo Medio'!$AA:$AA,'Trem Tipo Medio'!$A:$A,$A6,'Trem Tipo Medio'!$AE:$AE,"&lt;="&amp;AL$2,'Trem Tipo Medio'!$AF:$AF,"&gt;="&amp;AL$2)/(24*Premissas!AG$3))</f>
        <v>0</v>
      </c>
      <c r="AM6" s="18">
        <f>(1+Premissas!AH$5)*Frequencia!AL6*SUMIFS('Trem Tipo Medio'!$Z:$Z,'Trem Tipo Medio'!$A:$A,$A6,'Trem Tipo Medio'!$AE:$AE,"&lt;="&amp;AM$2,'Trem Tipo Medio'!$AF:$AF,"&gt;="&amp;AM$2)*(2*SUMIFS('Trem Tipo Medio'!$AA:$AA,'Trem Tipo Medio'!$A:$A,$A6,'Trem Tipo Medio'!$AE:$AE,"&lt;="&amp;AM$2,'Trem Tipo Medio'!$AF:$AF,"&gt;="&amp;AM$2)/(24*Premissas!AH$3))</f>
        <v>0</v>
      </c>
      <c r="AN6" s="18">
        <f>(1+Premissas!AI$5)*Frequencia!AM6*SUMIFS('Trem Tipo Medio'!$Z:$Z,'Trem Tipo Medio'!$A:$A,$A6,'Trem Tipo Medio'!$AE:$AE,"&lt;="&amp;AN$2,'Trem Tipo Medio'!$AF:$AF,"&gt;="&amp;AN$2)*(2*SUMIFS('Trem Tipo Medio'!$AA:$AA,'Trem Tipo Medio'!$A:$A,$A6,'Trem Tipo Medio'!$AE:$AE,"&lt;="&amp;AN$2,'Trem Tipo Medio'!$AF:$AF,"&gt;="&amp;AN$2)/(24*Premissas!AI$3))</f>
        <v>0</v>
      </c>
      <c r="AO6" s="18">
        <f>(1+Premissas!AJ$5)*Frequencia!AN6*SUMIFS('Trem Tipo Medio'!$Z:$Z,'Trem Tipo Medio'!$A:$A,$A6,'Trem Tipo Medio'!$AE:$AE,"&lt;="&amp;AO$2,'Trem Tipo Medio'!$AF:$AF,"&gt;="&amp;AO$2)*(2*SUMIFS('Trem Tipo Medio'!$AA:$AA,'Trem Tipo Medio'!$A:$A,$A6,'Trem Tipo Medio'!$AE:$AE,"&lt;="&amp;AO$2,'Trem Tipo Medio'!$AF:$AF,"&gt;="&amp;AO$2)/(24*Premissas!AJ$3))</f>
        <v>0</v>
      </c>
      <c r="AP6" s="18">
        <f>(1+Premissas!AK$5)*Frequencia!AO6*SUMIFS('Trem Tipo Medio'!$Z:$Z,'Trem Tipo Medio'!$A:$A,$A6,'Trem Tipo Medio'!$AE:$AE,"&lt;="&amp;AP$2,'Trem Tipo Medio'!$AF:$AF,"&gt;="&amp;AP$2)*(2*SUMIFS('Trem Tipo Medio'!$AA:$AA,'Trem Tipo Medio'!$A:$A,$A6,'Trem Tipo Medio'!$AE:$AE,"&lt;="&amp;AP$2,'Trem Tipo Medio'!$AF:$AF,"&gt;="&amp;AP$2)/(24*Premissas!AK$3))</f>
        <v>0</v>
      </c>
      <c r="AQ6" s="18">
        <f>(1+Premissas!AL$5)*Frequencia!AP6*SUMIFS('Trem Tipo Medio'!$Z:$Z,'Trem Tipo Medio'!$A:$A,$A6,'Trem Tipo Medio'!$AE:$AE,"&lt;="&amp;AQ$2,'Trem Tipo Medio'!$AF:$AF,"&gt;="&amp;AQ$2)*(2*SUMIFS('Trem Tipo Medio'!$AA:$AA,'Trem Tipo Medio'!$A:$A,$A6,'Trem Tipo Medio'!$AE:$AE,"&lt;="&amp;AQ$2,'Trem Tipo Medio'!$AF:$AF,"&gt;="&amp;AQ$2)/(24*Premissas!AL$3))</f>
        <v>0</v>
      </c>
      <c r="AR6" s="18">
        <f>(1+Premissas!AM$5)*Frequencia!AQ6*SUMIFS('Trem Tipo Medio'!$Z:$Z,'Trem Tipo Medio'!$A:$A,$A6,'Trem Tipo Medio'!$AE:$AE,"&lt;="&amp;AR$2,'Trem Tipo Medio'!$AF:$AF,"&gt;="&amp;AR$2)*(2*SUMIFS('Trem Tipo Medio'!$AA:$AA,'Trem Tipo Medio'!$A:$A,$A6,'Trem Tipo Medio'!$AE:$AE,"&lt;="&amp;AR$2,'Trem Tipo Medio'!$AF:$AF,"&gt;="&amp;AR$2)/(24*Premissas!AM$3))</f>
        <v>0</v>
      </c>
      <c r="AS6" s="18">
        <f>(1+Premissas!AN$5)*Frequencia!AR6*SUMIFS('Trem Tipo Medio'!$Z:$Z,'Trem Tipo Medio'!$A:$A,$A6,'Trem Tipo Medio'!$AE:$AE,"&lt;="&amp;AS$2,'Trem Tipo Medio'!$AF:$AF,"&gt;="&amp;AS$2)*(2*SUMIFS('Trem Tipo Medio'!$AA:$AA,'Trem Tipo Medio'!$A:$A,$A6,'Trem Tipo Medio'!$AE:$AE,"&lt;="&amp;AS$2,'Trem Tipo Medio'!$AF:$AF,"&gt;="&amp;AS$2)/(24*Premissas!AN$3))</f>
        <v>0</v>
      </c>
      <c r="AT6" s="18">
        <f>(1+Premissas!AO$5)*Frequencia!AS6*SUMIFS('Trem Tipo Medio'!$Z:$Z,'Trem Tipo Medio'!$A:$A,$A6,'Trem Tipo Medio'!$AE:$AE,"&lt;="&amp;AT$2,'Trem Tipo Medio'!$AF:$AF,"&gt;="&amp;AT$2)*(2*SUMIFS('Trem Tipo Medio'!$AA:$AA,'Trem Tipo Medio'!$A:$A,$A6,'Trem Tipo Medio'!$AE:$AE,"&lt;="&amp;AT$2,'Trem Tipo Medio'!$AF:$AF,"&gt;="&amp;AT$2)/(24*Premissas!AO$3))</f>
        <v>0</v>
      </c>
    </row>
    <row r="7" spans="1:46" x14ac:dyDescent="0.25">
      <c r="A7" s="6">
        <f t="shared" si="0"/>
        <v>5</v>
      </c>
      <c r="B7" s="3" t="e">
        <f>VLOOKUP($A7,#REF!,2,0)</f>
        <v>#REF!</v>
      </c>
      <c r="C7" s="3" t="e">
        <f>VLOOKUP($A7,#REF!,3,0)</f>
        <v>#REF!</v>
      </c>
      <c r="D7" s="3" t="e">
        <f>VLOOKUP($A7,#REF!,7,0)</f>
        <v>#REF!</v>
      </c>
      <c r="E7" s="3" t="e">
        <f>VLOOKUP($A7,#REF!,22,0)</f>
        <v>#REF!</v>
      </c>
      <c r="F7" s="43" t="str">
        <f>VLOOKUP(A7,'Trem Tipo Medio'!A:I,8,0)</f>
        <v>AC44</v>
      </c>
      <c r="G7" s="6"/>
      <c r="H7" s="18">
        <f>(1+Premissas!C$5)*Frequencia!G7*SUMIFS('Trem Tipo Medio'!$Z:$Z,'Trem Tipo Medio'!$A:$A,$A7,'Trem Tipo Medio'!$AE:$AE,"&lt;="&amp;H$2,'Trem Tipo Medio'!$AF:$AF,"&gt;="&amp;H$2)*(2*SUMIFS('Trem Tipo Medio'!$AA:$AA,'Trem Tipo Medio'!$A:$A,$A7,'Trem Tipo Medio'!$AE:$AE,"&lt;="&amp;H$2,'Trem Tipo Medio'!$AF:$AF,"&gt;="&amp;H$2)/(24*Premissas!C$3))</f>
        <v>0</v>
      </c>
      <c r="I7" s="18">
        <f>(1+Premissas!D$5)*Frequencia!H7*SUMIFS('Trem Tipo Medio'!$Z:$Z,'Trem Tipo Medio'!$A:$A,$A7,'Trem Tipo Medio'!$AE:$AE,"&lt;="&amp;I$2,'Trem Tipo Medio'!$AF:$AF,"&gt;="&amp;I$2)*(2*SUMIFS('Trem Tipo Medio'!$AA:$AA,'Trem Tipo Medio'!$A:$A,$A7,'Trem Tipo Medio'!$AE:$AE,"&lt;="&amp;I$2,'Trem Tipo Medio'!$AF:$AF,"&gt;="&amp;I$2)/(24*Premissas!D$3))</f>
        <v>0</v>
      </c>
      <c r="J7" s="18">
        <f>(1+Premissas!E$5)*Frequencia!I7*SUMIFS('Trem Tipo Medio'!$Z:$Z,'Trem Tipo Medio'!$A:$A,$A7,'Trem Tipo Medio'!$AE:$AE,"&lt;="&amp;J$2,'Trem Tipo Medio'!$AF:$AF,"&gt;="&amp;J$2)*(2*SUMIFS('Trem Tipo Medio'!$AA:$AA,'Trem Tipo Medio'!$A:$A,$A7,'Trem Tipo Medio'!$AE:$AE,"&lt;="&amp;J$2,'Trem Tipo Medio'!$AF:$AF,"&gt;="&amp;J$2)/(24*Premissas!E$3))</f>
        <v>0</v>
      </c>
      <c r="K7" s="18">
        <f>(1+Premissas!F$5)*Frequencia!J7*SUMIFS('Trem Tipo Medio'!$Z:$Z,'Trem Tipo Medio'!$A:$A,$A7,'Trem Tipo Medio'!$AE:$AE,"&lt;="&amp;K$2,'Trem Tipo Medio'!$AF:$AF,"&gt;="&amp;K$2)*(2*SUMIFS('Trem Tipo Medio'!$AA:$AA,'Trem Tipo Medio'!$A:$A,$A7,'Trem Tipo Medio'!$AE:$AE,"&lt;="&amp;K$2,'Trem Tipo Medio'!$AF:$AF,"&gt;="&amp;K$2)/(24*Premissas!F$3))</f>
        <v>0</v>
      </c>
      <c r="L7" s="18">
        <f>(1+Premissas!G$5)*Frequencia!K7*SUMIFS('Trem Tipo Medio'!$Z:$Z,'Trem Tipo Medio'!$A:$A,$A7,'Trem Tipo Medio'!$AE:$AE,"&lt;="&amp;L$2,'Trem Tipo Medio'!$AF:$AF,"&gt;="&amp;L$2)*(2*SUMIFS('Trem Tipo Medio'!$AA:$AA,'Trem Tipo Medio'!$A:$A,$A7,'Trem Tipo Medio'!$AE:$AE,"&lt;="&amp;L$2,'Trem Tipo Medio'!$AF:$AF,"&gt;="&amp;L$2)/(24*Premissas!G$3))</f>
        <v>0</v>
      </c>
      <c r="M7" s="18">
        <f>(1+Premissas!H$5)*Frequencia!L7*SUMIFS('Trem Tipo Medio'!$Z:$Z,'Trem Tipo Medio'!$A:$A,$A7,'Trem Tipo Medio'!$AE:$AE,"&lt;="&amp;M$2,'Trem Tipo Medio'!$AF:$AF,"&gt;="&amp;M$2)*(2*SUMIFS('Trem Tipo Medio'!$AA:$AA,'Trem Tipo Medio'!$A:$A,$A7,'Trem Tipo Medio'!$AE:$AE,"&lt;="&amp;M$2,'Trem Tipo Medio'!$AF:$AF,"&gt;="&amp;M$2)/(24*Premissas!H$3))</f>
        <v>0</v>
      </c>
      <c r="N7" s="18">
        <f>(1+Premissas!I$5)*Frequencia!M7*SUMIFS('Trem Tipo Medio'!$Z:$Z,'Trem Tipo Medio'!$A:$A,$A7,'Trem Tipo Medio'!$AE:$AE,"&lt;="&amp;N$2,'Trem Tipo Medio'!$AF:$AF,"&gt;="&amp;N$2)*(2*SUMIFS('Trem Tipo Medio'!$AA:$AA,'Trem Tipo Medio'!$A:$A,$A7,'Trem Tipo Medio'!$AE:$AE,"&lt;="&amp;N$2,'Trem Tipo Medio'!$AF:$AF,"&gt;="&amp;N$2)/(24*Premissas!I$3))</f>
        <v>0</v>
      </c>
      <c r="O7" s="18">
        <f>(1+Premissas!J$5)*Frequencia!N7*SUMIFS('Trem Tipo Medio'!$Z:$Z,'Trem Tipo Medio'!$A:$A,$A7,'Trem Tipo Medio'!$AE:$AE,"&lt;="&amp;O$2,'Trem Tipo Medio'!$AF:$AF,"&gt;="&amp;O$2)*(2*SUMIFS('Trem Tipo Medio'!$AA:$AA,'Trem Tipo Medio'!$A:$A,$A7,'Trem Tipo Medio'!$AE:$AE,"&lt;="&amp;O$2,'Trem Tipo Medio'!$AF:$AF,"&gt;="&amp;O$2)/(24*Premissas!J$3))</f>
        <v>0</v>
      </c>
      <c r="P7" s="18">
        <f>(1+Premissas!K$5)*Frequencia!O7*SUMIFS('Trem Tipo Medio'!$Z:$Z,'Trem Tipo Medio'!$A:$A,$A7,'Trem Tipo Medio'!$AE:$AE,"&lt;="&amp;P$2,'Trem Tipo Medio'!$AF:$AF,"&gt;="&amp;P$2)*(2*SUMIFS('Trem Tipo Medio'!$AA:$AA,'Trem Tipo Medio'!$A:$A,$A7,'Trem Tipo Medio'!$AE:$AE,"&lt;="&amp;P$2,'Trem Tipo Medio'!$AF:$AF,"&gt;="&amp;P$2)/(24*Premissas!K$3))</f>
        <v>0</v>
      </c>
      <c r="Q7" s="18">
        <f>(1+Premissas!L$5)*Frequencia!P7*SUMIFS('Trem Tipo Medio'!$Z:$Z,'Trem Tipo Medio'!$A:$A,$A7,'Trem Tipo Medio'!$AE:$AE,"&lt;="&amp;Q$2,'Trem Tipo Medio'!$AF:$AF,"&gt;="&amp;Q$2)*(2*SUMIFS('Trem Tipo Medio'!$AA:$AA,'Trem Tipo Medio'!$A:$A,$A7,'Trem Tipo Medio'!$AE:$AE,"&lt;="&amp;Q$2,'Trem Tipo Medio'!$AF:$AF,"&gt;="&amp;Q$2)/(24*Premissas!L$3))</f>
        <v>0</v>
      </c>
      <c r="R7" s="18">
        <f>(1+Premissas!M$5)*Frequencia!Q7*SUMIFS('Trem Tipo Medio'!$Z:$Z,'Trem Tipo Medio'!$A:$A,$A7,'Trem Tipo Medio'!$AE:$AE,"&lt;="&amp;R$2,'Trem Tipo Medio'!$AF:$AF,"&gt;="&amp;R$2)*(2*SUMIFS('Trem Tipo Medio'!$AA:$AA,'Trem Tipo Medio'!$A:$A,$A7,'Trem Tipo Medio'!$AE:$AE,"&lt;="&amp;R$2,'Trem Tipo Medio'!$AF:$AF,"&gt;="&amp;R$2)/(24*Premissas!M$3))</f>
        <v>0</v>
      </c>
      <c r="S7" s="18">
        <f>(1+Premissas!N$5)*Frequencia!R7*SUMIFS('Trem Tipo Medio'!$Z:$Z,'Trem Tipo Medio'!$A:$A,$A7,'Trem Tipo Medio'!$AE:$AE,"&lt;="&amp;S$2,'Trem Tipo Medio'!$AF:$AF,"&gt;="&amp;S$2)*(2*SUMIFS('Trem Tipo Medio'!$AA:$AA,'Trem Tipo Medio'!$A:$A,$A7,'Trem Tipo Medio'!$AE:$AE,"&lt;="&amp;S$2,'Trem Tipo Medio'!$AF:$AF,"&gt;="&amp;S$2)/(24*Premissas!N$3))</f>
        <v>0</v>
      </c>
      <c r="T7" s="18">
        <f>(1+Premissas!O$5)*Frequencia!S7*SUMIFS('Trem Tipo Medio'!$Z:$Z,'Trem Tipo Medio'!$A:$A,$A7,'Trem Tipo Medio'!$AE:$AE,"&lt;="&amp;T$2,'Trem Tipo Medio'!$AF:$AF,"&gt;="&amp;T$2)*(2*SUMIFS('Trem Tipo Medio'!$AA:$AA,'Trem Tipo Medio'!$A:$A,$A7,'Trem Tipo Medio'!$AE:$AE,"&lt;="&amp;T$2,'Trem Tipo Medio'!$AF:$AF,"&gt;="&amp;T$2)/(24*Premissas!O$3))</f>
        <v>0</v>
      </c>
      <c r="U7" s="18">
        <f>(1+Premissas!P$5)*Frequencia!T7*SUMIFS('Trem Tipo Medio'!$Z:$Z,'Trem Tipo Medio'!$A:$A,$A7,'Trem Tipo Medio'!$AE:$AE,"&lt;="&amp;U$2,'Trem Tipo Medio'!$AF:$AF,"&gt;="&amp;U$2)*(2*SUMIFS('Trem Tipo Medio'!$AA:$AA,'Trem Tipo Medio'!$A:$A,$A7,'Trem Tipo Medio'!$AE:$AE,"&lt;="&amp;U$2,'Trem Tipo Medio'!$AF:$AF,"&gt;="&amp;U$2)/(24*Premissas!P$3))</f>
        <v>0</v>
      </c>
      <c r="V7" s="18">
        <f>(1+Premissas!Q$5)*Frequencia!U7*SUMIFS('Trem Tipo Medio'!$Z:$Z,'Trem Tipo Medio'!$A:$A,$A7,'Trem Tipo Medio'!$AE:$AE,"&lt;="&amp;V$2,'Trem Tipo Medio'!$AF:$AF,"&gt;="&amp;V$2)*(2*SUMIFS('Trem Tipo Medio'!$AA:$AA,'Trem Tipo Medio'!$A:$A,$A7,'Trem Tipo Medio'!$AE:$AE,"&lt;="&amp;V$2,'Trem Tipo Medio'!$AF:$AF,"&gt;="&amp;V$2)/(24*Premissas!Q$3))</f>
        <v>0</v>
      </c>
      <c r="W7" s="18">
        <f>(1+Premissas!R$5)*Frequencia!V7*SUMIFS('Trem Tipo Medio'!$Z:$Z,'Trem Tipo Medio'!$A:$A,$A7,'Trem Tipo Medio'!$AE:$AE,"&lt;="&amp;W$2,'Trem Tipo Medio'!$AF:$AF,"&gt;="&amp;W$2)*(2*SUMIFS('Trem Tipo Medio'!$AA:$AA,'Trem Tipo Medio'!$A:$A,$A7,'Trem Tipo Medio'!$AE:$AE,"&lt;="&amp;W$2,'Trem Tipo Medio'!$AF:$AF,"&gt;="&amp;W$2)/(24*Premissas!R$3))</f>
        <v>0</v>
      </c>
      <c r="X7" s="18">
        <f>(1+Premissas!S$5)*Frequencia!W7*SUMIFS('Trem Tipo Medio'!$Z:$Z,'Trem Tipo Medio'!$A:$A,$A7,'Trem Tipo Medio'!$AE:$AE,"&lt;="&amp;X$2,'Trem Tipo Medio'!$AF:$AF,"&gt;="&amp;X$2)*(2*SUMIFS('Trem Tipo Medio'!$AA:$AA,'Trem Tipo Medio'!$A:$A,$A7,'Trem Tipo Medio'!$AE:$AE,"&lt;="&amp;X$2,'Trem Tipo Medio'!$AF:$AF,"&gt;="&amp;X$2)/(24*Premissas!S$3))</f>
        <v>0</v>
      </c>
      <c r="Y7" s="18">
        <f>(1+Premissas!T$5)*Frequencia!X7*SUMIFS('Trem Tipo Medio'!$Z:$Z,'Trem Tipo Medio'!$A:$A,$A7,'Trem Tipo Medio'!$AE:$AE,"&lt;="&amp;Y$2,'Trem Tipo Medio'!$AF:$AF,"&gt;="&amp;Y$2)*(2*SUMIFS('Trem Tipo Medio'!$AA:$AA,'Trem Tipo Medio'!$A:$A,$A7,'Trem Tipo Medio'!$AE:$AE,"&lt;="&amp;Y$2,'Trem Tipo Medio'!$AF:$AF,"&gt;="&amp;Y$2)/(24*Premissas!T$3))</f>
        <v>0</v>
      </c>
      <c r="Z7" s="18">
        <f>(1+Premissas!U$5)*Frequencia!Y7*SUMIFS('Trem Tipo Medio'!$Z:$Z,'Trem Tipo Medio'!$A:$A,$A7,'Trem Tipo Medio'!$AE:$AE,"&lt;="&amp;Z$2,'Trem Tipo Medio'!$AF:$AF,"&gt;="&amp;Z$2)*(2*SUMIFS('Trem Tipo Medio'!$AA:$AA,'Trem Tipo Medio'!$A:$A,$A7,'Trem Tipo Medio'!$AE:$AE,"&lt;="&amp;Z$2,'Trem Tipo Medio'!$AF:$AF,"&gt;="&amp;Z$2)/(24*Premissas!U$3))</f>
        <v>0</v>
      </c>
      <c r="AA7" s="18">
        <f>(1+Premissas!V$5)*Frequencia!Z7*SUMIFS('Trem Tipo Medio'!$Z:$Z,'Trem Tipo Medio'!$A:$A,$A7,'Trem Tipo Medio'!$AE:$AE,"&lt;="&amp;AA$2,'Trem Tipo Medio'!$AF:$AF,"&gt;="&amp;AA$2)*(2*SUMIFS('Trem Tipo Medio'!$AA:$AA,'Trem Tipo Medio'!$A:$A,$A7,'Trem Tipo Medio'!$AE:$AE,"&lt;="&amp;AA$2,'Trem Tipo Medio'!$AF:$AF,"&gt;="&amp;AA$2)/(24*Premissas!V$3))</f>
        <v>0</v>
      </c>
      <c r="AB7" s="18">
        <f>(1+Premissas!W$5)*Frequencia!AA7*SUMIFS('Trem Tipo Medio'!$Z:$Z,'Trem Tipo Medio'!$A:$A,$A7,'Trem Tipo Medio'!$AE:$AE,"&lt;="&amp;AB$2,'Trem Tipo Medio'!$AF:$AF,"&gt;="&amp;AB$2)*(2*SUMIFS('Trem Tipo Medio'!$AA:$AA,'Trem Tipo Medio'!$A:$A,$A7,'Trem Tipo Medio'!$AE:$AE,"&lt;="&amp;AB$2,'Trem Tipo Medio'!$AF:$AF,"&gt;="&amp;AB$2)/(24*Premissas!W$3))</f>
        <v>0</v>
      </c>
      <c r="AC7" s="18">
        <f>(1+Premissas!X$5)*Frequencia!AB7*SUMIFS('Trem Tipo Medio'!$Z:$Z,'Trem Tipo Medio'!$A:$A,$A7,'Trem Tipo Medio'!$AE:$AE,"&lt;="&amp;AC$2,'Trem Tipo Medio'!$AF:$AF,"&gt;="&amp;AC$2)*(2*SUMIFS('Trem Tipo Medio'!$AA:$AA,'Trem Tipo Medio'!$A:$A,$A7,'Trem Tipo Medio'!$AE:$AE,"&lt;="&amp;AC$2,'Trem Tipo Medio'!$AF:$AF,"&gt;="&amp;AC$2)/(24*Premissas!X$3))</f>
        <v>0</v>
      </c>
      <c r="AD7" s="18">
        <f>(1+Premissas!Y$5)*Frequencia!AC7*SUMIFS('Trem Tipo Medio'!$Z:$Z,'Trem Tipo Medio'!$A:$A,$A7,'Trem Tipo Medio'!$AE:$AE,"&lt;="&amp;AD$2,'Trem Tipo Medio'!$AF:$AF,"&gt;="&amp;AD$2)*(2*SUMIFS('Trem Tipo Medio'!$AA:$AA,'Trem Tipo Medio'!$A:$A,$A7,'Trem Tipo Medio'!$AE:$AE,"&lt;="&amp;AD$2,'Trem Tipo Medio'!$AF:$AF,"&gt;="&amp;AD$2)/(24*Premissas!Y$3))</f>
        <v>0</v>
      </c>
      <c r="AE7" s="18">
        <f>(1+Premissas!Z$5)*Frequencia!AD7*SUMIFS('Trem Tipo Medio'!$Z:$Z,'Trem Tipo Medio'!$A:$A,$A7,'Trem Tipo Medio'!$AE:$AE,"&lt;="&amp;AE$2,'Trem Tipo Medio'!$AF:$AF,"&gt;="&amp;AE$2)*(2*SUMIFS('Trem Tipo Medio'!$AA:$AA,'Trem Tipo Medio'!$A:$A,$A7,'Trem Tipo Medio'!$AE:$AE,"&lt;="&amp;AE$2,'Trem Tipo Medio'!$AF:$AF,"&gt;="&amp;AE$2)/(24*Premissas!Z$3))</f>
        <v>0</v>
      </c>
      <c r="AF7" s="18">
        <f>(1+Premissas!AA$5)*Frequencia!AE7*SUMIFS('Trem Tipo Medio'!$Z:$Z,'Trem Tipo Medio'!$A:$A,$A7,'Trem Tipo Medio'!$AE:$AE,"&lt;="&amp;AF$2,'Trem Tipo Medio'!$AF:$AF,"&gt;="&amp;AF$2)*(2*SUMIFS('Trem Tipo Medio'!$AA:$AA,'Trem Tipo Medio'!$A:$A,$A7,'Trem Tipo Medio'!$AE:$AE,"&lt;="&amp;AF$2,'Trem Tipo Medio'!$AF:$AF,"&gt;="&amp;AF$2)/(24*Premissas!AA$3))</f>
        <v>0</v>
      </c>
      <c r="AG7" s="18">
        <f>(1+Premissas!AB$5)*Frequencia!AF7*SUMIFS('Trem Tipo Medio'!$Z:$Z,'Trem Tipo Medio'!$A:$A,$A7,'Trem Tipo Medio'!$AE:$AE,"&lt;="&amp;AG$2,'Trem Tipo Medio'!$AF:$AF,"&gt;="&amp;AG$2)*(2*SUMIFS('Trem Tipo Medio'!$AA:$AA,'Trem Tipo Medio'!$A:$A,$A7,'Trem Tipo Medio'!$AE:$AE,"&lt;="&amp;AG$2,'Trem Tipo Medio'!$AF:$AF,"&gt;="&amp;AG$2)/(24*Premissas!AB$3))</f>
        <v>0</v>
      </c>
      <c r="AH7" s="18">
        <f>(1+Premissas!AC$5)*Frequencia!AG7*SUMIFS('Trem Tipo Medio'!$Z:$Z,'Trem Tipo Medio'!$A:$A,$A7,'Trem Tipo Medio'!$AE:$AE,"&lt;="&amp;AH$2,'Trem Tipo Medio'!$AF:$AF,"&gt;="&amp;AH$2)*(2*SUMIFS('Trem Tipo Medio'!$AA:$AA,'Trem Tipo Medio'!$A:$A,$A7,'Trem Tipo Medio'!$AE:$AE,"&lt;="&amp;AH$2,'Trem Tipo Medio'!$AF:$AF,"&gt;="&amp;AH$2)/(24*Premissas!AC$3))</f>
        <v>0</v>
      </c>
      <c r="AI7" s="18">
        <f>(1+Premissas!AD$5)*Frequencia!AH7*SUMIFS('Trem Tipo Medio'!$Z:$Z,'Trem Tipo Medio'!$A:$A,$A7,'Trem Tipo Medio'!$AE:$AE,"&lt;="&amp;AI$2,'Trem Tipo Medio'!$AF:$AF,"&gt;="&amp;AI$2)*(2*SUMIFS('Trem Tipo Medio'!$AA:$AA,'Trem Tipo Medio'!$A:$A,$A7,'Trem Tipo Medio'!$AE:$AE,"&lt;="&amp;AI$2,'Trem Tipo Medio'!$AF:$AF,"&gt;="&amp;AI$2)/(24*Premissas!AD$3))</f>
        <v>0</v>
      </c>
      <c r="AJ7" s="18">
        <f>(1+Premissas!AE$5)*Frequencia!AI7*SUMIFS('Trem Tipo Medio'!$Z:$Z,'Trem Tipo Medio'!$A:$A,$A7,'Trem Tipo Medio'!$AE:$AE,"&lt;="&amp;AJ$2,'Trem Tipo Medio'!$AF:$AF,"&gt;="&amp;AJ$2)*(2*SUMIFS('Trem Tipo Medio'!$AA:$AA,'Trem Tipo Medio'!$A:$A,$A7,'Trem Tipo Medio'!$AE:$AE,"&lt;="&amp;AJ$2,'Trem Tipo Medio'!$AF:$AF,"&gt;="&amp;AJ$2)/(24*Premissas!AE$3))</f>
        <v>0</v>
      </c>
      <c r="AK7" s="18">
        <f>(1+Premissas!AF$5)*Frequencia!AJ7*SUMIFS('Trem Tipo Medio'!$Z:$Z,'Trem Tipo Medio'!$A:$A,$A7,'Trem Tipo Medio'!$AE:$AE,"&lt;="&amp;AK$2,'Trem Tipo Medio'!$AF:$AF,"&gt;="&amp;AK$2)*(2*SUMIFS('Trem Tipo Medio'!$AA:$AA,'Trem Tipo Medio'!$A:$A,$A7,'Trem Tipo Medio'!$AE:$AE,"&lt;="&amp;AK$2,'Trem Tipo Medio'!$AF:$AF,"&gt;="&amp;AK$2)/(24*Premissas!AF$3))</f>
        <v>0</v>
      </c>
      <c r="AL7" s="18">
        <f>(1+Premissas!AG$5)*Frequencia!AK7*SUMIFS('Trem Tipo Medio'!$Z:$Z,'Trem Tipo Medio'!$A:$A,$A7,'Trem Tipo Medio'!$AE:$AE,"&lt;="&amp;AL$2,'Trem Tipo Medio'!$AF:$AF,"&gt;="&amp;AL$2)*(2*SUMIFS('Trem Tipo Medio'!$AA:$AA,'Trem Tipo Medio'!$A:$A,$A7,'Trem Tipo Medio'!$AE:$AE,"&lt;="&amp;AL$2,'Trem Tipo Medio'!$AF:$AF,"&gt;="&amp;AL$2)/(24*Premissas!AG$3))</f>
        <v>0</v>
      </c>
      <c r="AM7" s="18">
        <f>(1+Premissas!AH$5)*Frequencia!AL7*SUMIFS('Trem Tipo Medio'!$Z:$Z,'Trem Tipo Medio'!$A:$A,$A7,'Trem Tipo Medio'!$AE:$AE,"&lt;="&amp;AM$2,'Trem Tipo Medio'!$AF:$AF,"&gt;="&amp;AM$2)*(2*SUMIFS('Trem Tipo Medio'!$AA:$AA,'Trem Tipo Medio'!$A:$A,$A7,'Trem Tipo Medio'!$AE:$AE,"&lt;="&amp;AM$2,'Trem Tipo Medio'!$AF:$AF,"&gt;="&amp;AM$2)/(24*Premissas!AH$3))</f>
        <v>0</v>
      </c>
      <c r="AN7" s="18">
        <f>(1+Premissas!AI$5)*Frequencia!AM7*SUMIFS('Trem Tipo Medio'!$Z:$Z,'Trem Tipo Medio'!$A:$A,$A7,'Trem Tipo Medio'!$AE:$AE,"&lt;="&amp;AN$2,'Trem Tipo Medio'!$AF:$AF,"&gt;="&amp;AN$2)*(2*SUMIFS('Trem Tipo Medio'!$AA:$AA,'Trem Tipo Medio'!$A:$A,$A7,'Trem Tipo Medio'!$AE:$AE,"&lt;="&amp;AN$2,'Trem Tipo Medio'!$AF:$AF,"&gt;="&amp;AN$2)/(24*Premissas!AI$3))</f>
        <v>0</v>
      </c>
      <c r="AO7" s="18">
        <f>(1+Premissas!AJ$5)*Frequencia!AN7*SUMIFS('Trem Tipo Medio'!$Z:$Z,'Trem Tipo Medio'!$A:$A,$A7,'Trem Tipo Medio'!$AE:$AE,"&lt;="&amp;AO$2,'Trem Tipo Medio'!$AF:$AF,"&gt;="&amp;AO$2)*(2*SUMIFS('Trem Tipo Medio'!$AA:$AA,'Trem Tipo Medio'!$A:$A,$A7,'Trem Tipo Medio'!$AE:$AE,"&lt;="&amp;AO$2,'Trem Tipo Medio'!$AF:$AF,"&gt;="&amp;AO$2)/(24*Premissas!AJ$3))</f>
        <v>0</v>
      </c>
      <c r="AP7" s="18">
        <f>(1+Premissas!AK$5)*Frequencia!AO7*SUMIFS('Trem Tipo Medio'!$Z:$Z,'Trem Tipo Medio'!$A:$A,$A7,'Trem Tipo Medio'!$AE:$AE,"&lt;="&amp;AP$2,'Trem Tipo Medio'!$AF:$AF,"&gt;="&amp;AP$2)*(2*SUMIFS('Trem Tipo Medio'!$AA:$AA,'Trem Tipo Medio'!$A:$A,$A7,'Trem Tipo Medio'!$AE:$AE,"&lt;="&amp;AP$2,'Trem Tipo Medio'!$AF:$AF,"&gt;="&amp;AP$2)/(24*Premissas!AK$3))</f>
        <v>0</v>
      </c>
      <c r="AQ7" s="18">
        <f>(1+Premissas!AL$5)*Frequencia!AP7*SUMIFS('Trem Tipo Medio'!$Z:$Z,'Trem Tipo Medio'!$A:$A,$A7,'Trem Tipo Medio'!$AE:$AE,"&lt;="&amp;AQ$2,'Trem Tipo Medio'!$AF:$AF,"&gt;="&amp;AQ$2)*(2*SUMIFS('Trem Tipo Medio'!$AA:$AA,'Trem Tipo Medio'!$A:$A,$A7,'Trem Tipo Medio'!$AE:$AE,"&lt;="&amp;AQ$2,'Trem Tipo Medio'!$AF:$AF,"&gt;="&amp;AQ$2)/(24*Premissas!AL$3))</f>
        <v>0</v>
      </c>
      <c r="AR7" s="18">
        <f>(1+Premissas!AM$5)*Frequencia!AQ7*SUMIFS('Trem Tipo Medio'!$Z:$Z,'Trem Tipo Medio'!$A:$A,$A7,'Trem Tipo Medio'!$AE:$AE,"&lt;="&amp;AR$2,'Trem Tipo Medio'!$AF:$AF,"&gt;="&amp;AR$2)*(2*SUMIFS('Trem Tipo Medio'!$AA:$AA,'Trem Tipo Medio'!$A:$A,$A7,'Trem Tipo Medio'!$AE:$AE,"&lt;="&amp;AR$2,'Trem Tipo Medio'!$AF:$AF,"&gt;="&amp;AR$2)/(24*Premissas!AM$3))</f>
        <v>0</v>
      </c>
      <c r="AS7" s="18">
        <f>(1+Premissas!AN$5)*Frequencia!AR7*SUMIFS('Trem Tipo Medio'!$Z:$Z,'Trem Tipo Medio'!$A:$A,$A7,'Trem Tipo Medio'!$AE:$AE,"&lt;="&amp;AS$2,'Trem Tipo Medio'!$AF:$AF,"&gt;="&amp;AS$2)*(2*SUMIFS('Trem Tipo Medio'!$AA:$AA,'Trem Tipo Medio'!$A:$A,$A7,'Trem Tipo Medio'!$AE:$AE,"&lt;="&amp;AS$2,'Trem Tipo Medio'!$AF:$AF,"&gt;="&amp;AS$2)/(24*Premissas!AN$3))</f>
        <v>0</v>
      </c>
      <c r="AT7" s="18">
        <f>(1+Premissas!AO$5)*Frequencia!AS7*SUMIFS('Trem Tipo Medio'!$Z:$Z,'Trem Tipo Medio'!$A:$A,$A7,'Trem Tipo Medio'!$AE:$AE,"&lt;="&amp;AT$2,'Trem Tipo Medio'!$AF:$AF,"&gt;="&amp;AT$2)*(2*SUMIFS('Trem Tipo Medio'!$AA:$AA,'Trem Tipo Medio'!$A:$A,$A7,'Trem Tipo Medio'!$AE:$AE,"&lt;="&amp;AT$2,'Trem Tipo Medio'!$AF:$AF,"&gt;="&amp;AT$2)/(24*Premissas!AO$3))</f>
        <v>0</v>
      </c>
    </row>
    <row r="8" spans="1:46" x14ac:dyDescent="0.25">
      <c r="A8" s="6">
        <f t="shared" si="0"/>
        <v>6</v>
      </c>
      <c r="B8" s="3" t="e">
        <f>VLOOKUP($A8,#REF!,2,0)</f>
        <v>#REF!</v>
      </c>
      <c r="C8" s="3" t="e">
        <f>VLOOKUP($A8,#REF!,3,0)</f>
        <v>#REF!</v>
      </c>
      <c r="D8" s="3" t="e">
        <f>VLOOKUP($A8,#REF!,7,0)</f>
        <v>#REF!</v>
      </c>
      <c r="E8" s="3" t="e">
        <f>VLOOKUP($A8,#REF!,22,0)</f>
        <v>#REF!</v>
      </c>
      <c r="F8" s="43" t="str">
        <f>VLOOKUP(A8,'Trem Tipo Medio'!A:I,8,0)</f>
        <v>AC44</v>
      </c>
      <c r="G8" s="6"/>
      <c r="H8" s="18">
        <f>(1+Premissas!C$5)*Frequencia!G8*SUMIFS('Trem Tipo Medio'!$Z:$Z,'Trem Tipo Medio'!$A:$A,$A8,'Trem Tipo Medio'!$AE:$AE,"&lt;="&amp;H$2,'Trem Tipo Medio'!$AF:$AF,"&gt;="&amp;H$2)*(2*SUMIFS('Trem Tipo Medio'!$AA:$AA,'Trem Tipo Medio'!$A:$A,$A8,'Trem Tipo Medio'!$AE:$AE,"&lt;="&amp;H$2,'Trem Tipo Medio'!$AF:$AF,"&gt;="&amp;H$2)/(24*Premissas!C$3))</f>
        <v>0</v>
      </c>
      <c r="I8" s="18">
        <f>(1+Premissas!D$5)*Frequencia!H8*SUMIFS('Trem Tipo Medio'!$Z:$Z,'Trem Tipo Medio'!$A:$A,$A8,'Trem Tipo Medio'!$AE:$AE,"&lt;="&amp;I$2,'Trem Tipo Medio'!$AF:$AF,"&gt;="&amp;I$2)*(2*SUMIFS('Trem Tipo Medio'!$AA:$AA,'Trem Tipo Medio'!$A:$A,$A8,'Trem Tipo Medio'!$AE:$AE,"&lt;="&amp;I$2,'Trem Tipo Medio'!$AF:$AF,"&gt;="&amp;I$2)/(24*Premissas!D$3))</f>
        <v>0</v>
      </c>
      <c r="J8" s="18">
        <f>(1+Premissas!E$5)*Frequencia!I8*SUMIFS('Trem Tipo Medio'!$Z:$Z,'Trem Tipo Medio'!$A:$A,$A8,'Trem Tipo Medio'!$AE:$AE,"&lt;="&amp;J$2,'Trem Tipo Medio'!$AF:$AF,"&gt;="&amp;J$2)*(2*SUMIFS('Trem Tipo Medio'!$AA:$AA,'Trem Tipo Medio'!$A:$A,$A8,'Trem Tipo Medio'!$AE:$AE,"&lt;="&amp;J$2,'Trem Tipo Medio'!$AF:$AF,"&gt;="&amp;J$2)/(24*Premissas!E$3))</f>
        <v>0</v>
      </c>
      <c r="K8" s="18">
        <f>(1+Premissas!F$5)*Frequencia!J8*SUMIFS('Trem Tipo Medio'!$Z:$Z,'Trem Tipo Medio'!$A:$A,$A8,'Trem Tipo Medio'!$AE:$AE,"&lt;="&amp;K$2,'Trem Tipo Medio'!$AF:$AF,"&gt;="&amp;K$2)*(2*SUMIFS('Trem Tipo Medio'!$AA:$AA,'Trem Tipo Medio'!$A:$A,$A8,'Trem Tipo Medio'!$AE:$AE,"&lt;="&amp;K$2,'Trem Tipo Medio'!$AF:$AF,"&gt;="&amp;K$2)/(24*Premissas!F$3))</f>
        <v>0</v>
      </c>
      <c r="L8" s="18">
        <f>(1+Premissas!G$5)*Frequencia!K8*SUMIFS('Trem Tipo Medio'!$Z:$Z,'Trem Tipo Medio'!$A:$A,$A8,'Trem Tipo Medio'!$AE:$AE,"&lt;="&amp;L$2,'Trem Tipo Medio'!$AF:$AF,"&gt;="&amp;L$2)*(2*SUMIFS('Trem Tipo Medio'!$AA:$AA,'Trem Tipo Medio'!$A:$A,$A8,'Trem Tipo Medio'!$AE:$AE,"&lt;="&amp;L$2,'Trem Tipo Medio'!$AF:$AF,"&gt;="&amp;L$2)/(24*Premissas!G$3))</f>
        <v>0</v>
      </c>
      <c r="M8" s="18">
        <f>(1+Premissas!H$5)*Frequencia!L8*SUMIFS('Trem Tipo Medio'!$Z:$Z,'Trem Tipo Medio'!$A:$A,$A8,'Trem Tipo Medio'!$AE:$AE,"&lt;="&amp;M$2,'Trem Tipo Medio'!$AF:$AF,"&gt;="&amp;M$2)*(2*SUMIFS('Trem Tipo Medio'!$AA:$AA,'Trem Tipo Medio'!$A:$A,$A8,'Trem Tipo Medio'!$AE:$AE,"&lt;="&amp;M$2,'Trem Tipo Medio'!$AF:$AF,"&gt;="&amp;M$2)/(24*Premissas!H$3))</f>
        <v>0</v>
      </c>
      <c r="N8" s="18">
        <f>(1+Premissas!I$5)*Frequencia!M8*SUMIFS('Trem Tipo Medio'!$Z:$Z,'Trem Tipo Medio'!$A:$A,$A8,'Trem Tipo Medio'!$AE:$AE,"&lt;="&amp;N$2,'Trem Tipo Medio'!$AF:$AF,"&gt;="&amp;N$2)*(2*SUMIFS('Trem Tipo Medio'!$AA:$AA,'Trem Tipo Medio'!$A:$A,$A8,'Trem Tipo Medio'!$AE:$AE,"&lt;="&amp;N$2,'Trem Tipo Medio'!$AF:$AF,"&gt;="&amp;N$2)/(24*Premissas!I$3))</f>
        <v>0</v>
      </c>
      <c r="O8" s="18">
        <f>(1+Premissas!J$5)*Frequencia!N8*SUMIFS('Trem Tipo Medio'!$Z:$Z,'Trem Tipo Medio'!$A:$A,$A8,'Trem Tipo Medio'!$AE:$AE,"&lt;="&amp;O$2,'Trem Tipo Medio'!$AF:$AF,"&gt;="&amp;O$2)*(2*SUMIFS('Trem Tipo Medio'!$AA:$AA,'Trem Tipo Medio'!$A:$A,$A8,'Trem Tipo Medio'!$AE:$AE,"&lt;="&amp;O$2,'Trem Tipo Medio'!$AF:$AF,"&gt;="&amp;O$2)/(24*Premissas!J$3))</f>
        <v>0</v>
      </c>
      <c r="P8" s="18">
        <f>(1+Premissas!K$5)*Frequencia!O8*SUMIFS('Trem Tipo Medio'!$Z:$Z,'Trem Tipo Medio'!$A:$A,$A8,'Trem Tipo Medio'!$AE:$AE,"&lt;="&amp;P$2,'Trem Tipo Medio'!$AF:$AF,"&gt;="&amp;P$2)*(2*SUMIFS('Trem Tipo Medio'!$AA:$AA,'Trem Tipo Medio'!$A:$A,$A8,'Trem Tipo Medio'!$AE:$AE,"&lt;="&amp;P$2,'Trem Tipo Medio'!$AF:$AF,"&gt;="&amp;P$2)/(24*Premissas!K$3))</f>
        <v>0</v>
      </c>
      <c r="Q8" s="18">
        <f>(1+Premissas!L$5)*Frequencia!P8*SUMIFS('Trem Tipo Medio'!$Z:$Z,'Trem Tipo Medio'!$A:$A,$A8,'Trem Tipo Medio'!$AE:$AE,"&lt;="&amp;Q$2,'Trem Tipo Medio'!$AF:$AF,"&gt;="&amp;Q$2)*(2*SUMIFS('Trem Tipo Medio'!$AA:$AA,'Trem Tipo Medio'!$A:$A,$A8,'Trem Tipo Medio'!$AE:$AE,"&lt;="&amp;Q$2,'Trem Tipo Medio'!$AF:$AF,"&gt;="&amp;Q$2)/(24*Premissas!L$3))</f>
        <v>0</v>
      </c>
      <c r="R8" s="18">
        <f>(1+Premissas!M$5)*Frequencia!Q8*SUMIFS('Trem Tipo Medio'!$Z:$Z,'Trem Tipo Medio'!$A:$A,$A8,'Trem Tipo Medio'!$AE:$AE,"&lt;="&amp;R$2,'Trem Tipo Medio'!$AF:$AF,"&gt;="&amp;R$2)*(2*SUMIFS('Trem Tipo Medio'!$AA:$AA,'Trem Tipo Medio'!$A:$A,$A8,'Trem Tipo Medio'!$AE:$AE,"&lt;="&amp;R$2,'Trem Tipo Medio'!$AF:$AF,"&gt;="&amp;R$2)/(24*Premissas!M$3))</f>
        <v>0</v>
      </c>
      <c r="S8" s="18">
        <f>(1+Premissas!N$5)*Frequencia!R8*SUMIFS('Trem Tipo Medio'!$Z:$Z,'Trem Tipo Medio'!$A:$A,$A8,'Trem Tipo Medio'!$AE:$AE,"&lt;="&amp;S$2,'Trem Tipo Medio'!$AF:$AF,"&gt;="&amp;S$2)*(2*SUMIFS('Trem Tipo Medio'!$AA:$AA,'Trem Tipo Medio'!$A:$A,$A8,'Trem Tipo Medio'!$AE:$AE,"&lt;="&amp;S$2,'Trem Tipo Medio'!$AF:$AF,"&gt;="&amp;S$2)/(24*Premissas!N$3))</f>
        <v>0</v>
      </c>
      <c r="T8" s="18">
        <f>(1+Premissas!O$5)*Frequencia!S8*SUMIFS('Trem Tipo Medio'!$Z:$Z,'Trem Tipo Medio'!$A:$A,$A8,'Trem Tipo Medio'!$AE:$AE,"&lt;="&amp;T$2,'Trem Tipo Medio'!$AF:$AF,"&gt;="&amp;T$2)*(2*SUMIFS('Trem Tipo Medio'!$AA:$AA,'Trem Tipo Medio'!$A:$A,$A8,'Trem Tipo Medio'!$AE:$AE,"&lt;="&amp;T$2,'Trem Tipo Medio'!$AF:$AF,"&gt;="&amp;T$2)/(24*Premissas!O$3))</f>
        <v>0</v>
      </c>
      <c r="U8" s="18">
        <f>(1+Premissas!P$5)*Frequencia!T8*SUMIFS('Trem Tipo Medio'!$Z:$Z,'Trem Tipo Medio'!$A:$A,$A8,'Trem Tipo Medio'!$AE:$AE,"&lt;="&amp;U$2,'Trem Tipo Medio'!$AF:$AF,"&gt;="&amp;U$2)*(2*SUMIFS('Trem Tipo Medio'!$AA:$AA,'Trem Tipo Medio'!$A:$A,$A8,'Trem Tipo Medio'!$AE:$AE,"&lt;="&amp;U$2,'Trem Tipo Medio'!$AF:$AF,"&gt;="&amp;U$2)/(24*Premissas!P$3))</f>
        <v>0</v>
      </c>
      <c r="V8" s="18">
        <f>(1+Premissas!Q$5)*Frequencia!U8*SUMIFS('Trem Tipo Medio'!$Z:$Z,'Trem Tipo Medio'!$A:$A,$A8,'Trem Tipo Medio'!$AE:$AE,"&lt;="&amp;V$2,'Trem Tipo Medio'!$AF:$AF,"&gt;="&amp;V$2)*(2*SUMIFS('Trem Tipo Medio'!$AA:$AA,'Trem Tipo Medio'!$A:$A,$A8,'Trem Tipo Medio'!$AE:$AE,"&lt;="&amp;V$2,'Trem Tipo Medio'!$AF:$AF,"&gt;="&amp;V$2)/(24*Premissas!Q$3))</f>
        <v>0</v>
      </c>
      <c r="W8" s="18">
        <f>(1+Premissas!R$5)*Frequencia!V8*SUMIFS('Trem Tipo Medio'!$Z:$Z,'Trem Tipo Medio'!$A:$A,$A8,'Trem Tipo Medio'!$AE:$AE,"&lt;="&amp;W$2,'Trem Tipo Medio'!$AF:$AF,"&gt;="&amp;W$2)*(2*SUMIFS('Trem Tipo Medio'!$AA:$AA,'Trem Tipo Medio'!$A:$A,$A8,'Trem Tipo Medio'!$AE:$AE,"&lt;="&amp;W$2,'Trem Tipo Medio'!$AF:$AF,"&gt;="&amp;W$2)/(24*Premissas!R$3))</f>
        <v>0</v>
      </c>
      <c r="X8" s="18">
        <f>(1+Premissas!S$5)*Frequencia!W8*SUMIFS('Trem Tipo Medio'!$Z:$Z,'Trem Tipo Medio'!$A:$A,$A8,'Trem Tipo Medio'!$AE:$AE,"&lt;="&amp;X$2,'Trem Tipo Medio'!$AF:$AF,"&gt;="&amp;X$2)*(2*SUMIFS('Trem Tipo Medio'!$AA:$AA,'Trem Tipo Medio'!$A:$A,$A8,'Trem Tipo Medio'!$AE:$AE,"&lt;="&amp;X$2,'Trem Tipo Medio'!$AF:$AF,"&gt;="&amp;X$2)/(24*Premissas!S$3))</f>
        <v>0</v>
      </c>
      <c r="Y8" s="18">
        <f>(1+Premissas!T$5)*Frequencia!X8*SUMIFS('Trem Tipo Medio'!$Z:$Z,'Trem Tipo Medio'!$A:$A,$A8,'Trem Tipo Medio'!$AE:$AE,"&lt;="&amp;Y$2,'Trem Tipo Medio'!$AF:$AF,"&gt;="&amp;Y$2)*(2*SUMIFS('Trem Tipo Medio'!$AA:$AA,'Trem Tipo Medio'!$A:$A,$A8,'Trem Tipo Medio'!$AE:$AE,"&lt;="&amp;Y$2,'Trem Tipo Medio'!$AF:$AF,"&gt;="&amp;Y$2)/(24*Premissas!T$3))</f>
        <v>0</v>
      </c>
      <c r="Z8" s="18">
        <f>(1+Premissas!U$5)*Frequencia!Y8*SUMIFS('Trem Tipo Medio'!$Z:$Z,'Trem Tipo Medio'!$A:$A,$A8,'Trem Tipo Medio'!$AE:$AE,"&lt;="&amp;Z$2,'Trem Tipo Medio'!$AF:$AF,"&gt;="&amp;Z$2)*(2*SUMIFS('Trem Tipo Medio'!$AA:$AA,'Trem Tipo Medio'!$A:$A,$A8,'Trem Tipo Medio'!$AE:$AE,"&lt;="&amp;Z$2,'Trem Tipo Medio'!$AF:$AF,"&gt;="&amp;Z$2)/(24*Premissas!U$3))</f>
        <v>0</v>
      </c>
      <c r="AA8" s="18">
        <f>(1+Premissas!V$5)*Frequencia!Z8*SUMIFS('Trem Tipo Medio'!$Z:$Z,'Trem Tipo Medio'!$A:$A,$A8,'Trem Tipo Medio'!$AE:$AE,"&lt;="&amp;AA$2,'Trem Tipo Medio'!$AF:$AF,"&gt;="&amp;AA$2)*(2*SUMIFS('Trem Tipo Medio'!$AA:$AA,'Trem Tipo Medio'!$A:$A,$A8,'Trem Tipo Medio'!$AE:$AE,"&lt;="&amp;AA$2,'Trem Tipo Medio'!$AF:$AF,"&gt;="&amp;AA$2)/(24*Premissas!V$3))</f>
        <v>0</v>
      </c>
      <c r="AB8" s="18">
        <f>(1+Premissas!W$5)*Frequencia!AA8*SUMIFS('Trem Tipo Medio'!$Z:$Z,'Trem Tipo Medio'!$A:$A,$A8,'Trem Tipo Medio'!$AE:$AE,"&lt;="&amp;AB$2,'Trem Tipo Medio'!$AF:$AF,"&gt;="&amp;AB$2)*(2*SUMIFS('Trem Tipo Medio'!$AA:$AA,'Trem Tipo Medio'!$A:$A,$A8,'Trem Tipo Medio'!$AE:$AE,"&lt;="&amp;AB$2,'Trem Tipo Medio'!$AF:$AF,"&gt;="&amp;AB$2)/(24*Premissas!W$3))</f>
        <v>0</v>
      </c>
      <c r="AC8" s="18">
        <f>(1+Premissas!X$5)*Frequencia!AB8*SUMIFS('Trem Tipo Medio'!$Z:$Z,'Trem Tipo Medio'!$A:$A,$A8,'Trem Tipo Medio'!$AE:$AE,"&lt;="&amp;AC$2,'Trem Tipo Medio'!$AF:$AF,"&gt;="&amp;AC$2)*(2*SUMIFS('Trem Tipo Medio'!$AA:$AA,'Trem Tipo Medio'!$A:$A,$A8,'Trem Tipo Medio'!$AE:$AE,"&lt;="&amp;AC$2,'Trem Tipo Medio'!$AF:$AF,"&gt;="&amp;AC$2)/(24*Premissas!X$3))</f>
        <v>0</v>
      </c>
      <c r="AD8" s="18">
        <f>(1+Premissas!Y$5)*Frequencia!AC8*SUMIFS('Trem Tipo Medio'!$Z:$Z,'Trem Tipo Medio'!$A:$A,$A8,'Trem Tipo Medio'!$AE:$AE,"&lt;="&amp;AD$2,'Trem Tipo Medio'!$AF:$AF,"&gt;="&amp;AD$2)*(2*SUMIFS('Trem Tipo Medio'!$AA:$AA,'Trem Tipo Medio'!$A:$A,$A8,'Trem Tipo Medio'!$AE:$AE,"&lt;="&amp;AD$2,'Trem Tipo Medio'!$AF:$AF,"&gt;="&amp;AD$2)/(24*Premissas!Y$3))</f>
        <v>0</v>
      </c>
      <c r="AE8" s="18">
        <f>(1+Premissas!Z$5)*Frequencia!AD8*SUMIFS('Trem Tipo Medio'!$Z:$Z,'Trem Tipo Medio'!$A:$A,$A8,'Trem Tipo Medio'!$AE:$AE,"&lt;="&amp;AE$2,'Trem Tipo Medio'!$AF:$AF,"&gt;="&amp;AE$2)*(2*SUMIFS('Trem Tipo Medio'!$AA:$AA,'Trem Tipo Medio'!$A:$A,$A8,'Trem Tipo Medio'!$AE:$AE,"&lt;="&amp;AE$2,'Trem Tipo Medio'!$AF:$AF,"&gt;="&amp;AE$2)/(24*Premissas!Z$3))</f>
        <v>0</v>
      </c>
      <c r="AF8" s="18">
        <f>(1+Premissas!AA$5)*Frequencia!AE8*SUMIFS('Trem Tipo Medio'!$Z:$Z,'Trem Tipo Medio'!$A:$A,$A8,'Trem Tipo Medio'!$AE:$AE,"&lt;="&amp;AF$2,'Trem Tipo Medio'!$AF:$AF,"&gt;="&amp;AF$2)*(2*SUMIFS('Trem Tipo Medio'!$AA:$AA,'Trem Tipo Medio'!$A:$A,$A8,'Trem Tipo Medio'!$AE:$AE,"&lt;="&amp;AF$2,'Trem Tipo Medio'!$AF:$AF,"&gt;="&amp;AF$2)/(24*Premissas!AA$3))</f>
        <v>0</v>
      </c>
      <c r="AG8" s="18">
        <f>(1+Premissas!AB$5)*Frequencia!AF8*SUMIFS('Trem Tipo Medio'!$Z:$Z,'Trem Tipo Medio'!$A:$A,$A8,'Trem Tipo Medio'!$AE:$AE,"&lt;="&amp;AG$2,'Trem Tipo Medio'!$AF:$AF,"&gt;="&amp;AG$2)*(2*SUMIFS('Trem Tipo Medio'!$AA:$AA,'Trem Tipo Medio'!$A:$A,$A8,'Trem Tipo Medio'!$AE:$AE,"&lt;="&amp;AG$2,'Trem Tipo Medio'!$AF:$AF,"&gt;="&amp;AG$2)/(24*Premissas!AB$3))</f>
        <v>0</v>
      </c>
      <c r="AH8" s="18">
        <f>(1+Premissas!AC$5)*Frequencia!AG8*SUMIFS('Trem Tipo Medio'!$Z:$Z,'Trem Tipo Medio'!$A:$A,$A8,'Trem Tipo Medio'!$AE:$AE,"&lt;="&amp;AH$2,'Trem Tipo Medio'!$AF:$AF,"&gt;="&amp;AH$2)*(2*SUMIFS('Trem Tipo Medio'!$AA:$AA,'Trem Tipo Medio'!$A:$A,$A8,'Trem Tipo Medio'!$AE:$AE,"&lt;="&amp;AH$2,'Trem Tipo Medio'!$AF:$AF,"&gt;="&amp;AH$2)/(24*Premissas!AC$3))</f>
        <v>0</v>
      </c>
      <c r="AI8" s="18">
        <f>(1+Premissas!AD$5)*Frequencia!AH8*SUMIFS('Trem Tipo Medio'!$Z:$Z,'Trem Tipo Medio'!$A:$A,$A8,'Trem Tipo Medio'!$AE:$AE,"&lt;="&amp;AI$2,'Trem Tipo Medio'!$AF:$AF,"&gt;="&amp;AI$2)*(2*SUMIFS('Trem Tipo Medio'!$AA:$AA,'Trem Tipo Medio'!$A:$A,$A8,'Trem Tipo Medio'!$AE:$AE,"&lt;="&amp;AI$2,'Trem Tipo Medio'!$AF:$AF,"&gt;="&amp;AI$2)/(24*Premissas!AD$3))</f>
        <v>0</v>
      </c>
      <c r="AJ8" s="18">
        <f>(1+Premissas!AE$5)*Frequencia!AI8*SUMIFS('Trem Tipo Medio'!$Z:$Z,'Trem Tipo Medio'!$A:$A,$A8,'Trem Tipo Medio'!$AE:$AE,"&lt;="&amp;AJ$2,'Trem Tipo Medio'!$AF:$AF,"&gt;="&amp;AJ$2)*(2*SUMIFS('Trem Tipo Medio'!$AA:$AA,'Trem Tipo Medio'!$A:$A,$A8,'Trem Tipo Medio'!$AE:$AE,"&lt;="&amp;AJ$2,'Trem Tipo Medio'!$AF:$AF,"&gt;="&amp;AJ$2)/(24*Premissas!AE$3))</f>
        <v>0</v>
      </c>
      <c r="AK8" s="18">
        <f>(1+Premissas!AF$5)*Frequencia!AJ8*SUMIFS('Trem Tipo Medio'!$Z:$Z,'Trem Tipo Medio'!$A:$A,$A8,'Trem Tipo Medio'!$AE:$AE,"&lt;="&amp;AK$2,'Trem Tipo Medio'!$AF:$AF,"&gt;="&amp;AK$2)*(2*SUMIFS('Trem Tipo Medio'!$AA:$AA,'Trem Tipo Medio'!$A:$A,$A8,'Trem Tipo Medio'!$AE:$AE,"&lt;="&amp;AK$2,'Trem Tipo Medio'!$AF:$AF,"&gt;="&amp;AK$2)/(24*Premissas!AF$3))</f>
        <v>0</v>
      </c>
      <c r="AL8" s="18">
        <f>(1+Premissas!AG$5)*Frequencia!AK8*SUMIFS('Trem Tipo Medio'!$Z:$Z,'Trem Tipo Medio'!$A:$A,$A8,'Trem Tipo Medio'!$AE:$AE,"&lt;="&amp;AL$2,'Trem Tipo Medio'!$AF:$AF,"&gt;="&amp;AL$2)*(2*SUMIFS('Trem Tipo Medio'!$AA:$AA,'Trem Tipo Medio'!$A:$A,$A8,'Trem Tipo Medio'!$AE:$AE,"&lt;="&amp;AL$2,'Trem Tipo Medio'!$AF:$AF,"&gt;="&amp;AL$2)/(24*Premissas!AG$3))</f>
        <v>0</v>
      </c>
      <c r="AM8" s="18">
        <f>(1+Premissas!AH$5)*Frequencia!AL8*SUMIFS('Trem Tipo Medio'!$Z:$Z,'Trem Tipo Medio'!$A:$A,$A8,'Trem Tipo Medio'!$AE:$AE,"&lt;="&amp;AM$2,'Trem Tipo Medio'!$AF:$AF,"&gt;="&amp;AM$2)*(2*SUMIFS('Trem Tipo Medio'!$AA:$AA,'Trem Tipo Medio'!$A:$A,$A8,'Trem Tipo Medio'!$AE:$AE,"&lt;="&amp;AM$2,'Trem Tipo Medio'!$AF:$AF,"&gt;="&amp;AM$2)/(24*Premissas!AH$3))</f>
        <v>0</v>
      </c>
      <c r="AN8" s="18">
        <f>(1+Premissas!AI$5)*Frequencia!AM8*SUMIFS('Trem Tipo Medio'!$Z:$Z,'Trem Tipo Medio'!$A:$A,$A8,'Trem Tipo Medio'!$AE:$AE,"&lt;="&amp;AN$2,'Trem Tipo Medio'!$AF:$AF,"&gt;="&amp;AN$2)*(2*SUMIFS('Trem Tipo Medio'!$AA:$AA,'Trem Tipo Medio'!$A:$A,$A8,'Trem Tipo Medio'!$AE:$AE,"&lt;="&amp;AN$2,'Trem Tipo Medio'!$AF:$AF,"&gt;="&amp;AN$2)/(24*Premissas!AI$3))</f>
        <v>0</v>
      </c>
      <c r="AO8" s="18">
        <f>(1+Premissas!AJ$5)*Frequencia!AN8*SUMIFS('Trem Tipo Medio'!$Z:$Z,'Trem Tipo Medio'!$A:$A,$A8,'Trem Tipo Medio'!$AE:$AE,"&lt;="&amp;AO$2,'Trem Tipo Medio'!$AF:$AF,"&gt;="&amp;AO$2)*(2*SUMIFS('Trem Tipo Medio'!$AA:$AA,'Trem Tipo Medio'!$A:$A,$A8,'Trem Tipo Medio'!$AE:$AE,"&lt;="&amp;AO$2,'Trem Tipo Medio'!$AF:$AF,"&gt;="&amp;AO$2)/(24*Premissas!AJ$3))</f>
        <v>0</v>
      </c>
      <c r="AP8" s="18">
        <f>(1+Premissas!AK$5)*Frequencia!AO8*SUMIFS('Trem Tipo Medio'!$Z:$Z,'Trem Tipo Medio'!$A:$A,$A8,'Trem Tipo Medio'!$AE:$AE,"&lt;="&amp;AP$2,'Trem Tipo Medio'!$AF:$AF,"&gt;="&amp;AP$2)*(2*SUMIFS('Trem Tipo Medio'!$AA:$AA,'Trem Tipo Medio'!$A:$A,$A8,'Trem Tipo Medio'!$AE:$AE,"&lt;="&amp;AP$2,'Trem Tipo Medio'!$AF:$AF,"&gt;="&amp;AP$2)/(24*Premissas!AK$3))</f>
        <v>0</v>
      </c>
      <c r="AQ8" s="18">
        <f>(1+Premissas!AL$5)*Frequencia!AP8*SUMIFS('Trem Tipo Medio'!$Z:$Z,'Trem Tipo Medio'!$A:$A,$A8,'Trem Tipo Medio'!$AE:$AE,"&lt;="&amp;AQ$2,'Trem Tipo Medio'!$AF:$AF,"&gt;="&amp;AQ$2)*(2*SUMIFS('Trem Tipo Medio'!$AA:$AA,'Trem Tipo Medio'!$A:$A,$A8,'Trem Tipo Medio'!$AE:$AE,"&lt;="&amp;AQ$2,'Trem Tipo Medio'!$AF:$AF,"&gt;="&amp;AQ$2)/(24*Premissas!AL$3))</f>
        <v>0</v>
      </c>
      <c r="AR8" s="18">
        <f>(1+Premissas!AM$5)*Frequencia!AQ8*SUMIFS('Trem Tipo Medio'!$Z:$Z,'Trem Tipo Medio'!$A:$A,$A8,'Trem Tipo Medio'!$AE:$AE,"&lt;="&amp;AR$2,'Trem Tipo Medio'!$AF:$AF,"&gt;="&amp;AR$2)*(2*SUMIFS('Trem Tipo Medio'!$AA:$AA,'Trem Tipo Medio'!$A:$A,$A8,'Trem Tipo Medio'!$AE:$AE,"&lt;="&amp;AR$2,'Trem Tipo Medio'!$AF:$AF,"&gt;="&amp;AR$2)/(24*Premissas!AM$3))</f>
        <v>0</v>
      </c>
      <c r="AS8" s="18">
        <f>(1+Premissas!AN$5)*Frequencia!AR8*SUMIFS('Trem Tipo Medio'!$Z:$Z,'Trem Tipo Medio'!$A:$A,$A8,'Trem Tipo Medio'!$AE:$AE,"&lt;="&amp;AS$2,'Trem Tipo Medio'!$AF:$AF,"&gt;="&amp;AS$2)*(2*SUMIFS('Trem Tipo Medio'!$AA:$AA,'Trem Tipo Medio'!$A:$A,$A8,'Trem Tipo Medio'!$AE:$AE,"&lt;="&amp;AS$2,'Trem Tipo Medio'!$AF:$AF,"&gt;="&amp;AS$2)/(24*Premissas!AN$3))</f>
        <v>0</v>
      </c>
      <c r="AT8" s="18">
        <f>(1+Premissas!AO$5)*Frequencia!AS8*SUMIFS('Trem Tipo Medio'!$Z:$Z,'Trem Tipo Medio'!$A:$A,$A8,'Trem Tipo Medio'!$AE:$AE,"&lt;="&amp;AT$2,'Trem Tipo Medio'!$AF:$AF,"&gt;="&amp;AT$2)*(2*SUMIFS('Trem Tipo Medio'!$AA:$AA,'Trem Tipo Medio'!$A:$A,$A8,'Trem Tipo Medio'!$AE:$AE,"&lt;="&amp;AT$2,'Trem Tipo Medio'!$AF:$AF,"&gt;="&amp;AT$2)/(24*Premissas!AO$3))</f>
        <v>0</v>
      </c>
    </row>
    <row r="9" spans="1:46" x14ac:dyDescent="0.25">
      <c r="A9" s="6">
        <f t="shared" si="0"/>
        <v>7</v>
      </c>
      <c r="B9" s="3" t="e">
        <f>VLOOKUP($A9,#REF!,2,0)</f>
        <v>#REF!</v>
      </c>
      <c r="C9" s="3" t="e">
        <f>VLOOKUP($A9,#REF!,3,0)</f>
        <v>#REF!</v>
      </c>
      <c r="D9" s="3" t="e">
        <f>VLOOKUP($A9,#REF!,7,0)</f>
        <v>#REF!</v>
      </c>
      <c r="E9" s="3" t="e">
        <f>VLOOKUP($A9,#REF!,22,0)</f>
        <v>#REF!</v>
      </c>
      <c r="F9" s="43" t="str">
        <f>VLOOKUP(A9,'Trem Tipo Medio'!A:I,8,0)</f>
        <v>AC44</v>
      </c>
      <c r="G9" s="6"/>
      <c r="H9" s="18">
        <f>(1+Premissas!C$5)*Frequencia!G9*SUMIFS('Trem Tipo Medio'!$Z:$Z,'Trem Tipo Medio'!$A:$A,$A9,'Trem Tipo Medio'!$AE:$AE,"&lt;="&amp;H$2,'Trem Tipo Medio'!$AF:$AF,"&gt;="&amp;H$2)*(2*SUMIFS('Trem Tipo Medio'!$AA:$AA,'Trem Tipo Medio'!$A:$A,$A9,'Trem Tipo Medio'!$AE:$AE,"&lt;="&amp;H$2,'Trem Tipo Medio'!$AF:$AF,"&gt;="&amp;H$2)/(24*Premissas!C$3))</f>
        <v>0</v>
      </c>
      <c r="I9" s="18">
        <f>(1+Premissas!D$5)*Frequencia!H9*SUMIFS('Trem Tipo Medio'!$Z:$Z,'Trem Tipo Medio'!$A:$A,$A9,'Trem Tipo Medio'!$AE:$AE,"&lt;="&amp;I$2,'Trem Tipo Medio'!$AF:$AF,"&gt;="&amp;I$2)*(2*SUMIFS('Trem Tipo Medio'!$AA:$AA,'Trem Tipo Medio'!$A:$A,$A9,'Trem Tipo Medio'!$AE:$AE,"&lt;="&amp;I$2,'Trem Tipo Medio'!$AF:$AF,"&gt;="&amp;I$2)/(24*Premissas!D$3))</f>
        <v>0</v>
      </c>
      <c r="J9" s="18">
        <f>(1+Premissas!E$5)*Frequencia!I9*SUMIFS('Trem Tipo Medio'!$Z:$Z,'Trem Tipo Medio'!$A:$A,$A9,'Trem Tipo Medio'!$AE:$AE,"&lt;="&amp;J$2,'Trem Tipo Medio'!$AF:$AF,"&gt;="&amp;J$2)*(2*SUMIFS('Trem Tipo Medio'!$AA:$AA,'Trem Tipo Medio'!$A:$A,$A9,'Trem Tipo Medio'!$AE:$AE,"&lt;="&amp;J$2,'Trem Tipo Medio'!$AF:$AF,"&gt;="&amp;J$2)/(24*Premissas!E$3))</f>
        <v>0</v>
      </c>
      <c r="K9" s="18">
        <f>(1+Premissas!F$5)*Frequencia!J9*SUMIFS('Trem Tipo Medio'!$Z:$Z,'Trem Tipo Medio'!$A:$A,$A9,'Trem Tipo Medio'!$AE:$AE,"&lt;="&amp;K$2,'Trem Tipo Medio'!$AF:$AF,"&gt;="&amp;K$2)*(2*SUMIFS('Trem Tipo Medio'!$AA:$AA,'Trem Tipo Medio'!$A:$A,$A9,'Trem Tipo Medio'!$AE:$AE,"&lt;="&amp;K$2,'Trem Tipo Medio'!$AF:$AF,"&gt;="&amp;K$2)/(24*Premissas!F$3))</f>
        <v>0</v>
      </c>
      <c r="L9" s="18">
        <f>(1+Premissas!G$5)*Frequencia!K9*SUMIFS('Trem Tipo Medio'!$Z:$Z,'Trem Tipo Medio'!$A:$A,$A9,'Trem Tipo Medio'!$AE:$AE,"&lt;="&amp;L$2,'Trem Tipo Medio'!$AF:$AF,"&gt;="&amp;L$2)*(2*SUMIFS('Trem Tipo Medio'!$AA:$AA,'Trem Tipo Medio'!$A:$A,$A9,'Trem Tipo Medio'!$AE:$AE,"&lt;="&amp;L$2,'Trem Tipo Medio'!$AF:$AF,"&gt;="&amp;L$2)/(24*Premissas!G$3))</f>
        <v>0</v>
      </c>
      <c r="M9" s="18">
        <f>(1+Premissas!H$5)*Frequencia!L9*SUMIFS('Trem Tipo Medio'!$Z:$Z,'Trem Tipo Medio'!$A:$A,$A9,'Trem Tipo Medio'!$AE:$AE,"&lt;="&amp;M$2,'Trem Tipo Medio'!$AF:$AF,"&gt;="&amp;M$2)*(2*SUMIFS('Trem Tipo Medio'!$AA:$AA,'Trem Tipo Medio'!$A:$A,$A9,'Trem Tipo Medio'!$AE:$AE,"&lt;="&amp;M$2,'Trem Tipo Medio'!$AF:$AF,"&gt;="&amp;M$2)/(24*Premissas!H$3))</f>
        <v>0</v>
      </c>
      <c r="N9" s="18">
        <f>(1+Premissas!I$5)*Frequencia!M9*SUMIFS('Trem Tipo Medio'!$Z:$Z,'Trem Tipo Medio'!$A:$A,$A9,'Trem Tipo Medio'!$AE:$AE,"&lt;="&amp;N$2,'Trem Tipo Medio'!$AF:$AF,"&gt;="&amp;N$2)*(2*SUMIFS('Trem Tipo Medio'!$AA:$AA,'Trem Tipo Medio'!$A:$A,$A9,'Trem Tipo Medio'!$AE:$AE,"&lt;="&amp;N$2,'Trem Tipo Medio'!$AF:$AF,"&gt;="&amp;N$2)/(24*Premissas!I$3))</f>
        <v>0</v>
      </c>
      <c r="O9" s="18">
        <f>(1+Premissas!J$5)*Frequencia!N9*SUMIFS('Trem Tipo Medio'!$Z:$Z,'Trem Tipo Medio'!$A:$A,$A9,'Trem Tipo Medio'!$AE:$AE,"&lt;="&amp;O$2,'Trem Tipo Medio'!$AF:$AF,"&gt;="&amp;O$2)*(2*SUMIFS('Trem Tipo Medio'!$AA:$AA,'Trem Tipo Medio'!$A:$A,$A9,'Trem Tipo Medio'!$AE:$AE,"&lt;="&amp;O$2,'Trem Tipo Medio'!$AF:$AF,"&gt;="&amp;O$2)/(24*Premissas!J$3))</f>
        <v>0</v>
      </c>
      <c r="P9" s="18">
        <f>(1+Premissas!K$5)*Frequencia!O9*SUMIFS('Trem Tipo Medio'!$Z:$Z,'Trem Tipo Medio'!$A:$A,$A9,'Trem Tipo Medio'!$AE:$AE,"&lt;="&amp;P$2,'Trem Tipo Medio'!$AF:$AF,"&gt;="&amp;P$2)*(2*SUMIFS('Trem Tipo Medio'!$AA:$AA,'Trem Tipo Medio'!$A:$A,$A9,'Trem Tipo Medio'!$AE:$AE,"&lt;="&amp;P$2,'Trem Tipo Medio'!$AF:$AF,"&gt;="&amp;P$2)/(24*Premissas!K$3))</f>
        <v>0</v>
      </c>
      <c r="Q9" s="18">
        <f>(1+Premissas!L$5)*Frequencia!P9*SUMIFS('Trem Tipo Medio'!$Z:$Z,'Trem Tipo Medio'!$A:$A,$A9,'Trem Tipo Medio'!$AE:$AE,"&lt;="&amp;Q$2,'Trem Tipo Medio'!$AF:$AF,"&gt;="&amp;Q$2)*(2*SUMIFS('Trem Tipo Medio'!$AA:$AA,'Trem Tipo Medio'!$A:$A,$A9,'Trem Tipo Medio'!$AE:$AE,"&lt;="&amp;Q$2,'Trem Tipo Medio'!$AF:$AF,"&gt;="&amp;Q$2)/(24*Premissas!L$3))</f>
        <v>0</v>
      </c>
      <c r="R9" s="18">
        <f>(1+Premissas!M$5)*Frequencia!Q9*SUMIFS('Trem Tipo Medio'!$Z:$Z,'Trem Tipo Medio'!$A:$A,$A9,'Trem Tipo Medio'!$AE:$AE,"&lt;="&amp;R$2,'Trem Tipo Medio'!$AF:$AF,"&gt;="&amp;R$2)*(2*SUMIFS('Trem Tipo Medio'!$AA:$AA,'Trem Tipo Medio'!$A:$A,$A9,'Trem Tipo Medio'!$AE:$AE,"&lt;="&amp;R$2,'Trem Tipo Medio'!$AF:$AF,"&gt;="&amp;R$2)/(24*Premissas!M$3))</f>
        <v>0</v>
      </c>
      <c r="S9" s="18">
        <f>(1+Premissas!N$5)*Frequencia!R9*SUMIFS('Trem Tipo Medio'!$Z:$Z,'Trem Tipo Medio'!$A:$A,$A9,'Trem Tipo Medio'!$AE:$AE,"&lt;="&amp;S$2,'Trem Tipo Medio'!$AF:$AF,"&gt;="&amp;S$2)*(2*SUMIFS('Trem Tipo Medio'!$AA:$AA,'Trem Tipo Medio'!$A:$A,$A9,'Trem Tipo Medio'!$AE:$AE,"&lt;="&amp;S$2,'Trem Tipo Medio'!$AF:$AF,"&gt;="&amp;S$2)/(24*Premissas!N$3))</f>
        <v>0</v>
      </c>
      <c r="T9" s="18">
        <f>(1+Premissas!O$5)*Frequencia!S9*SUMIFS('Trem Tipo Medio'!$Z:$Z,'Trem Tipo Medio'!$A:$A,$A9,'Trem Tipo Medio'!$AE:$AE,"&lt;="&amp;T$2,'Trem Tipo Medio'!$AF:$AF,"&gt;="&amp;T$2)*(2*SUMIFS('Trem Tipo Medio'!$AA:$AA,'Trem Tipo Medio'!$A:$A,$A9,'Trem Tipo Medio'!$AE:$AE,"&lt;="&amp;T$2,'Trem Tipo Medio'!$AF:$AF,"&gt;="&amp;T$2)/(24*Premissas!O$3))</f>
        <v>0</v>
      </c>
      <c r="U9" s="18">
        <f>(1+Premissas!P$5)*Frequencia!T9*SUMIFS('Trem Tipo Medio'!$Z:$Z,'Trem Tipo Medio'!$A:$A,$A9,'Trem Tipo Medio'!$AE:$AE,"&lt;="&amp;U$2,'Trem Tipo Medio'!$AF:$AF,"&gt;="&amp;U$2)*(2*SUMIFS('Trem Tipo Medio'!$AA:$AA,'Trem Tipo Medio'!$A:$A,$A9,'Trem Tipo Medio'!$AE:$AE,"&lt;="&amp;U$2,'Trem Tipo Medio'!$AF:$AF,"&gt;="&amp;U$2)/(24*Premissas!P$3))</f>
        <v>0</v>
      </c>
      <c r="V9" s="18">
        <f>(1+Premissas!Q$5)*Frequencia!U9*SUMIFS('Trem Tipo Medio'!$Z:$Z,'Trem Tipo Medio'!$A:$A,$A9,'Trem Tipo Medio'!$AE:$AE,"&lt;="&amp;V$2,'Trem Tipo Medio'!$AF:$AF,"&gt;="&amp;V$2)*(2*SUMIFS('Trem Tipo Medio'!$AA:$AA,'Trem Tipo Medio'!$A:$A,$A9,'Trem Tipo Medio'!$AE:$AE,"&lt;="&amp;V$2,'Trem Tipo Medio'!$AF:$AF,"&gt;="&amp;V$2)/(24*Premissas!Q$3))</f>
        <v>0</v>
      </c>
      <c r="W9" s="18">
        <f>(1+Premissas!R$5)*Frequencia!V9*SUMIFS('Trem Tipo Medio'!$Z:$Z,'Trem Tipo Medio'!$A:$A,$A9,'Trem Tipo Medio'!$AE:$AE,"&lt;="&amp;W$2,'Trem Tipo Medio'!$AF:$AF,"&gt;="&amp;W$2)*(2*SUMIFS('Trem Tipo Medio'!$AA:$AA,'Trem Tipo Medio'!$A:$A,$A9,'Trem Tipo Medio'!$AE:$AE,"&lt;="&amp;W$2,'Trem Tipo Medio'!$AF:$AF,"&gt;="&amp;W$2)/(24*Premissas!R$3))</f>
        <v>0</v>
      </c>
      <c r="X9" s="18">
        <f>(1+Premissas!S$5)*Frequencia!W9*SUMIFS('Trem Tipo Medio'!$Z:$Z,'Trem Tipo Medio'!$A:$A,$A9,'Trem Tipo Medio'!$AE:$AE,"&lt;="&amp;X$2,'Trem Tipo Medio'!$AF:$AF,"&gt;="&amp;X$2)*(2*SUMIFS('Trem Tipo Medio'!$AA:$AA,'Trem Tipo Medio'!$A:$A,$A9,'Trem Tipo Medio'!$AE:$AE,"&lt;="&amp;X$2,'Trem Tipo Medio'!$AF:$AF,"&gt;="&amp;X$2)/(24*Premissas!S$3))</f>
        <v>0</v>
      </c>
      <c r="Y9" s="18">
        <f>(1+Premissas!T$5)*Frequencia!X9*SUMIFS('Trem Tipo Medio'!$Z:$Z,'Trem Tipo Medio'!$A:$A,$A9,'Trem Tipo Medio'!$AE:$AE,"&lt;="&amp;Y$2,'Trem Tipo Medio'!$AF:$AF,"&gt;="&amp;Y$2)*(2*SUMIFS('Trem Tipo Medio'!$AA:$AA,'Trem Tipo Medio'!$A:$A,$A9,'Trem Tipo Medio'!$AE:$AE,"&lt;="&amp;Y$2,'Trem Tipo Medio'!$AF:$AF,"&gt;="&amp;Y$2)/(24*Premissas!T$3))</f>
        <v>0</v>
      </c>
      <c r="Z9" s="18">
        <f>(1+Premissas!U$5)*Frequencia!Y9*SUMIFS('Trem Tipo Medio'!$Z:$Z,'Trem Tipo Medio'!$A:$A,$A9,'Trem Tipo Medio'!$AE:$AE,"&lt;="&amp;Z$2,'Trem Tipo Medio'!$AF:$AF,"&gt;="&amp;Z$2)*(2*SUMIFS('Trem Tipo Medio'!$AA:$AA,'Trem Tipo Medio'!$A:$A,$A9,'Trem Tipo Medio'!$AE:$AE,"&lt;="&amp;Z$2,'Trem Tipo Medio'!$AF:$AF,"&gt;="&amp;Z$2)/(24*Premissas!U$3))</f>
        <v>0</v>
      </c>
      <c r="AA9" s="18">
        <f>(1+Premissas!V$5)*Frequencia!Z9*SUMIFS('Trem Tipo Medio'!$Z:$Z,'Trem Tipo Medio'!$A:$A,$A9,'Trem Tipo Medio'!$AE:$AE,"&lt;="&amp;AA$2,'Trem Tipo Medio'!$AF:$AF,"&gt;="&amp;AA$2)*(2*SUMIFS('Trem Tipo Medio'!$AA:$AA,'Trem Tipo Medio'!$A:$A,$A9,'Trem Tipo Medio'!$AE:$AE,"&lt;="&amp;AA$2,'Trem Tipo Medio'!$AF:$AF,"&gt;="&amp;AA$2)/(24*Premissas!V$3))</f>
        <v>0</v>
      </c>
      <c r="AB9" s="18">
        <f>(1+Premissas!W$5)*Frequencia!AA9*SUMIFS('Trem Tipo Medio'!$Z:$Z,'Trem Tipo Medio'!$A:$A,$A9,'Trem Tipo Medio'!$AE:$AE,"&lt;="&amp;AB$2,'Trem Tipo Medio'!$AF:$AF,"&gt;="&amp;AB$2)*(2*SUMIFS('Trem Tipo Medio'!$AA:$AA,'Trem Tipo Medio'!$A:$A,$A9,'Trem Tipo Medio'!$AE:$AE,"&lt;="&amp;AB$2,'Trem Tipo Medio'!$AF:$AF,"&gt;="&amp;AB$2)/(24*Premissas!W$3))</f>
        <v>0</v>
      </c>
      <c r="AC9" s="18">
        <f>(1+Premissas!X$5)*Frequencia!AB9*SUMIFS('Trem Tipo Medio'!$Z:$Z,'Trem Tipo Medio'!$A:$A,$A9,'Trem Tipo Medio'!$AE:$AE,"&lt;="&amp;AC$2,'Trem Tipo Medio'!$AF:$AF,"&gt;="&amp;AC$2)*(2*SUMIFS('Trem Tipo Medio'!$AA:$AA,'Trem Tipo Medio'!$A:$A,$A9,'Trem Tipo Medio'!$AE:$AE,"&lt;="&amp;AC$2,'Trem Tipo Medio'!$AF:$AF,"&gt;="&amp;AC$2)/(24*Premissas!X$3))</f>
        <v>0</v>
      </c>
      <c r="AD9" s="18">
        <f>(1+Premissas!Y$5)*Frequencia!AC9*SUMIFS('Trem Tipo Medio'!$Z:$Z,'Trem Tipo Medio'!$A:$A,$A9,'Trem Tipo Medio'!$AE:$AE,"&lt;="&amp;AD$2,'Trem Tipo Medio'!$AF:$AF,"&gt;="&amp;AD$2)*(2*SUMIFS('Trem Tipo Medio'!$AA:$AA,'Trem Tipo Medio'!$A:$A,$A9,'Trem Tipo Medio'!$AE:$AE,"&lt;="&amp;AD$2,'Trem Tipo Medio'!$AF:$AF,"&gt;="&amp;AD$2)/(24*Premissas!Y$3))</f>
        <v>0</v>
      </c>
      <c r="AE9" s="18">
        <f>(1+Premissas!Z$5)*Frequencia!AD9*SUMIFS('Trem Tipo Medio'!$Z:$Z,'Trem Tipo Medio'!$A:$A,$A9,'Trem Tipo Medio'!$AE:$AE,"&lt;="&amp;AE$2,'Trem Tipo Medio'!$AF:$AF,"&gt;="&amp;AE$2)*(2*SUMIFS('Trem Tipo Medio'!$AA:$AA,'Trem Tipo Medio'!$A:$A,$A9,'Trem Tipo Medio'!$AE:$AE,"&lt;="&amp;AE$2,'Trem Tipo Medio'!$AF:$AF,"&gt;="&amp;AE$2)/(24*Premissas!Z$3))</f>
        <v>0</v>
      </c>
      <c r="AF9" s="18">
        <f>(1+Premissas!AA$5)*Frequencia!AE9*SUMIFS('Trem Tipo Medio'!$Z:$Z,'Trem Tipo Medio'!$A:$A,$A9,'Trem Tipo Medio'!$AE:$AE,"&lt;="&amp;AF$2,'Trem Tipo Medio'!$AF:$AF,"&gt;="&amp;AF$2)*(2*SUMIFS('Trem Tipo Medio'!$AA:$AA,'Trem Tipo Medio'!$A:$A,$A9,'Trem Tipo Medio'!$AE:$AE,"&lt;="&amp;AF$2,'Trem Tipo Medio'!$AF:$AF,"&gt;="&amp;AF$2)/(24*Premissas!AA$3))</f>
        <v>0</v>
      </c>
      <c r="AG9" s="18">
        <f>(1+Premissas!AB$5)*Frequencia!AF9*SUMIFS('Trem Tipo Medio'!$Z:$Z,'Trem Tipo Medio'!$A:$A,$A9,'Trem Tipo Medio'!$AE:$AE,"&lt;="&amp;AG$2,'Trem Tipo Medio'!$AF:$AF,"&gt;="&amp;AG$2)*(2*SUMIFS('Trem Tipo Medio'!$AA:$AA,'Trem Tipo Medio'!$A:$A,$A9,'Trem Tipo Medio'!$AE:$AE,"&lt;="&amp;AG$2,'Trem Tipo Medio'!$AF:$AF,"&gt;="&amp;AG$2)/(24*Premissas!AB$3))</f>
        <v>0</v>
      </c>
      <c r="AH9" s="18">
        <f>(1+Premissas!AC$5)*Frequencia!AG9*SUMIFS('Trem Tipo Medio'!$Z:$Z,'Trem Tipo Medio'!$A:$A,$A9,'Trem Tipo Medio'!$AE:$AE,"&lt;="&amp;AH$2,'Trem Tipo Medio'!$AF:$AF,"&gt;="&amp;AH$2)*(2*SUMIFS('Trem Tipo Medio'!$AA:$AA,'Trem Tipo Medio'!$A:$A,$A9,'Trem Tipo Medio'!$AE:$AE,"&lt;="&amp;AH$2,'Trem Tipo Medio'!$AF:$AF,"&gt;="&amp;AH$2)/(24*Premissas!AC$3))</f>
        <v>0</v>
      </c>
      <c r="AI9" s="18">
        <f>(1+Premissas!AD$5)*Frequencia!AH9*SUMIFS('Trem Tipo Medio'!$Z:$Z,'Trem Tipo Medio'!$A:$A,$A9,'Trem Tipo Medio'!$AE:$AE,"&lt;="&amp;AI$2,'Trem Tipo Medio'!$AF:$AF,"&gt;="&amp;AI$2)*(2*SUMIFS('Trem Tipo Medio'!$AA:$AA,'Trem Tipo Medio'!$A:$A,$A9,'Trem Tipo Medio'!$AE:$AE,"&lt;="&amp;AI$2,'Trem Tipo Medio'!$AF:$AF,"&gt;="&amp;AI$2)/(24*Premissas!AD$3))</f>
        <v>0</v>
      </c>
      <c r="AJ9" s="18">
        <f>(1+Premissas!AE$5)*Frequencia!AI9*SUMIFS('Trem Tipo Medio'!$Z:$Z,'Trem Tipo Medio'!$A:$A,$A9,'Trem Tipo Medio'!$AE:$AE,"&lt;="&amp;AJ$2,'Trem Tipo Medio'!$AF:$AF,"&gt;="&amp;AJ$2)*(2*SUMIFS('Trem Tipo Medio'!$AA:$AA,'Trem Tipo Medio'!$A:$A,$A9,'Trem Tipo Medio'!$AE:$AE,"&lt;="&amp;AJ$2,'Trem Tipo Medio'!$AF:$AF,"&gt;="&amp;AJ$2)/(24*Premissas!AE$3))</f>
        <v>0</v>
      </c>
      <c r="AK9" s="18">
        <f>(1+Premissas!AF$5)*Frequencia!AJ9*SUMIFS('Trem Tipo Medio'!$Z:$Z,'Trem Tipo Medio'!$A:$A,$A9,'Trem Tipo Medio'!$AE:$AE,"&lt;="&amp;AK$2,'Trem Tipo Medio'!$AF:$AF,"&gt;="&amp;AK$2)*(2*SUMIFS('Trem Tipo Medio'!$AA:$AA,'Trem Tipo Medio'!$A:$A,$A9,'Trem Tipo Medio'!$AE:$AE,"&lt;="&amp;AK$2,'Trem Tipo Medio'!$AF:$AF,"&gt;="&amp;AK$2)/(24*Premissas!AF$3))</f>
        <v>0</v>
      </c>
      <c r="AL9" s="18">
        <f>(1+Premissas!AG$5)*Frequencia!AK9*SUMIFS('Trem Tipo Medio'!$Z:$Z,'Trem Tipo Medio'!$A:$A,$A9,'Trem Tipo Medio'!$AE:$AE,"&lt;="&amp;AL$2,'Trem Tipo Medio'!$AF:$AF,"&gt;="&amp;AL$2)*(2*SUMIFS('Trem Tipo Medio'!$AA:$AA,'Trem Tipo Medio'!$A:$A,$A9,'Trem Tipo Medio'!$AE:$AE,"&lt;="&amp;AL$2,'Trem Tipo Medio'!$AF:$AF,"&gt;="&amp;AL$2)/(24*Premissas!AG$3))</f>
        <v>0</v>
      </c>
      <c r="AM9" s="18">
        <f>(1+Premissas!AH$5)*Frequencia!AL9*SUMIFS('Trem Tipo Medio'!$Z:$Z,'Trem Tipo Medio'!$A:$A,$A9,'Trem Tipo Medio'!$AE:$AE,"&lt;="&amp;AM$2,'Trem Tipo Medio'!$AF:$AF,"&gt;="&amp;AM$2)*(2*SUMIFS('Trem Tipo Medio'!$AA:$AA,'Trem Tipo Medio'!$A:$A,$A9,'Trem Tipo Medio'!$AE:$AE,"&lt;="&amp;AM$2,'Trem Tipo Medio'!$AF:$AF,"&gt;="&amp;AM$2)/(24*Premissas!AH$3))</f>
        <v>0</v>
      </c>
      <c r="AN9" s="18">
        <f>(1+Premissas!AI$5)*Frequencia!AM9*SUMIFS('Trem Tipo Medio'!$Z:$Z,'Trem Tipo Medio'!$A:$A,$A9,'Trem Tipo Medio'!$AE:$AE,"&lt;="&amp;AN$2,'Trem Tipo Medio'!$AF:$AF,"&gt;="&amp;AN$2)*(2*SUMIFS('Trem Tipo Medio'!$AA:$AA,'Trem Tipo Medio'!$A:$A,$A9,'Trem Tipo Medio'!$AE:$AE,"&lt;="&amp;AN$2,'Trem Tipo Medio'!$AF:$AF,"&gt;="&amp;AN$2)/(24*Premissas!AI$3))</f>
        <v>0</v>
      </c>
      <c r="AO9" s="18">
        <f>(1+Premissas!AJ$5)*Frequencia!AN9*SUMIFS('Trem Tipo Medio'!$Z:$Z,'Trem Tipo Medio'!$A:$A,$A9,'Trem Tipo Medio'!$AE:$AE,"&lt;="&amp;AO$2,'Trem Tipo Medio'!$AF:$AF,"&gt;="&amp;AO$2)*(2*SUMIFS('Trem Tipo Medio'!$AA:$AA,'Trem Tipo Medio'!$A:$A,$A9,'Trem Tipo Medio'!$AE:$AE,"&lt;="&amp;AO$2,'Trem Tipo Medio'!$AF:$AF,"&gt;="&amp;AO$2)/(24*Premissas!AJ$3))</f>
        <v>0</v>
      </c>
      <c r="AP9" s="18">
        <f>(1+Premissas!AK$5)*Frequencia!AO9*SUMIFS('Trem Tipo Medio'!$Z:$Z,'Trem Tipo Medio'!$A:$A,$A9,'Trem Tipo Medio'!$AE:$AE,"&lt;="&amp;AP$2,'Trem Tipo Medio'!$AF:$AF,"&gt;="&amp;AP$2)*(2*SUMIFS('Trem Tipo Medio'!$AA:$AA,'Trem Tipo Medio'!$A:$A,$A9,'Trem Tipo Medio'!$AE:$AE,"&lt;="&amp;AP$2,'Trem Tipo Medio'!$AF:$AF,"&gt;="&amp;AP$2)/(24*Premissas!AK$3))</f>
        <v>0</v>
      </c>
      <c r="AQ9" s="18">
        <f>(1+Premissas!AL$5)*Frequencia!AP9*SUMIFS('Trem Tipo Medio'!$Z:$Z,'Trem Tipo Medio'!$A:$A,$A9,'Trem Tipo Medio'!$AE:$AE,"&lt;="&amp;AQ$2,'Trem Tipo Medio'!$AF:$AF,"&gt;="&amp;AQ$2)*(2*SUMIFS('Trem Tipo Medio'!$AA:$AA,'Trem Tipo Medio'!$A:$A,$A9,'Trem Tipo Medio'!$AE:$AE,"&lt;="&amp;AQ$2,'Trem Tipo Medio'!$AF:$AF,"&gt;="&amp;AQ$2)/(24*Premissas!AL$3))</f>
        <v>0</v>
      </c>
      <c r="AR9" s="18">
        <f>(1+Premissas!AM$5)*Frequencia!AQ9*SUMIFS('Trem Tipo Medio'!$Z:$Z,'Trem Tipo Medio'!$A:$A,$A9,'Trem Tipo Medio'!$AE:$AE,"&lt;="&amp;AR$2,'Trem Tipo Medio'!$AF:$AF,"&gt;="&amp;AR$2)*(2*SUMIFS('Trem Tipo Medio'!$AA:$AA,'Trem Tipo Medio'!$A:$A,$A9,'Trem Tipo Medio'!$AE:$AE,"&lt;="&amp;AR$2,'Trem Tipo Medio'!$AF:$AF,"&gt;="&amp;AR$2)/(24*Premissas!AM$3))</f>
        <v>0</v>
      </c>
      <c r="AS9" s="18">
        <f>(1+Premissas!AN$5)*Frequencia!AR9*SUMIFS('Trem Tipo Medio'!$Z:$Z,'Trem Tipo Medio'!$A:$A,$A9,'Trem Tipo Medio'!$AE:$AE,"&lt;="&amp;AS$2,'Trem Tipo Medio'!$AF:$AF,"&gt;="&amp;AS$2)*(2*SUMIFS('Trem Tipo Medio'!$AA:$AA,'Trem Tipo Medio'!$A:$A,$A9,'Trem Tipo Medio'!$AE:$AE,"&lt;="&amp;AS$2,'Trem Tipo Medio'!$AF:$AF,"&gt;="&amp;AS$2)/(24*Premissas!AN$3))</f>
        <v>0</v>
      </c>
      <c r="AT9" s="18">
        <f>(1+Premissas!AO$5)*Frequencia!AS9*SUMIFS('Trem Tipo Medio'!$Z:$Z,'Trem Tipo Medio'!$A:$A,$A9,'Trem Tipo Medio'!$AE:$AE,"&lt;="&amp;AT$2,'Trem Tipo Medio'!$AF:$AF,"&gt;="&amp;AT$2)*(2*SUMIFS('Trem Tipo Medio'!$AA:$AA,'Trem Tipo Medio'!$A:$A,$A9,'Trem Tipo Medio'!$AE:$AE,"&lt;="&amp;AT$2,'Trem Tipo Medio'!$AF:$AF,"&gt;="&amp;AT$2)/(24*Premissas!AO$3))</f>
        <v>0</v>
      </c>
    </row>
    <row r="10" spans="1:46" x14ac:dyDescent="0.25">
      <c r="A10" s="6">
        <f t="shared" si="0"/>
        <v>8</v>
      </c>
      <c r="B10" s="3" t="e">
        <f>VLOOKUP($A10,#REF!,2,0)</f>
        <v>#REF!</v>
      </c>
      <c r="C10" s="3" t="e">
        <f>VLOOKUP($A10,#REF!,3,0)</f>
        <v>#REF!</v>
      </c>
      <c r="D10" s="3" t="e">
        <f>VLOOKUP($A10,#REF!,7,0)</f>
        <v>#REF!</v>
      </c>
      <c r="E10" s="3" t="e">
        <f>VLOOKUP($A10,#REF!,22,0)</f>
        <v>#REF!</v>
      </c>
      <c r="F10" s="43" t="str">
        <f>VLOOKUP(A10,'Trem Tipo Medio'!A:I,8,0)</f>
        <v>AC44</v>
      </c>
      <c r="G10" s="6"/>
      <c r="H10" s="18">
        <f>(1+Premissas!C$5)*Frequencia!G10*SUMIFS('Trem Tipo Medio'!$Z:$Z,'Trem Tipo Medio'!$A:$A,$A10,'Trem Tipo Medio'!$AE:$AE,"&lt;="&amp;H$2,'Trem Tipo Medio'!$AF:$AF,"&gt;="&amp;H$2)*(2*SUMIFS('Trem Tipo Medio'!$AA:$AA,'Trem Tipo Medio'!$A:$A,$A10,'Trem Tipo Medio'!$AE:$AE,"&lt;="&amp;H$2,'Trem Tipo Medio'!$AF:$AF,"&gt;="&amp;H$2)/(24*Premissas!C$3))</f>
        <v>0</v>
      </c>
      <c r="I10" s="18">
        <f>(1+Premissas!D$5)*Frequencia!H10*SUMIFS('Trem Tipo Medio'!$Z:$Z,'Trem Tipo Medio'!$A:$A,$A10,'Trem Tipo Medio'!$AE:$AE,"&lt;="&amp;I$2,'Trem Tipo Medio'!$AF:$AF,"&gt;="&amp;I$2)*(2*SUMIFS('Trem Tipo Medio'!$AA:$AA,'Trem Tipo Medio'!$A:$A,$A10,'Trem Tipo Medio'!$AE:$AE,"&lt;="&amp;I$2,'Trem Tipo Medio'!$AF:$AF,"&gt;="&amp;I$2)/(24*Premissas!D$3))</f>
        <v>0</v>
      </c>
      <c r="J10" s="18">
        <f>(1+Premissas!E$5)*Frequencia!I10*SUMIFS('Trem Tipo Medio'!$Z:$Z,'Trem Tipo Medio'!$A:$A,$A10,'Trem Tipo Medio'!$AE:$AE,"&lt;="&amp;J$2,'Trem Tipo Medio'!$AF:$AF,"&gt;="&amp;J$2)*(2*SUMIFS('Trem Tipo Medio'!$AA:$AA,'Trem Tipo Medio'!$A:$A,$A10,'Trem Tipo Medio'!$AE:$AE,"&lt;="&amp;J$2,'Trem Tipo Medio'!$AF:$AF,"&gt;="&amp;J$2)/(24*Premissas!E$3))</f>
        <v>0</v>
      </c>
      <c r="K10" s="18">
        <f>(1+Premissas!F$5)*Frequencia!J10*SUMIFS('Trem Tipo Medio'!$Z:$Z,'Trem Tipo Medio'!$A:$A,$A10,'Trem Tipo Medio'!$AE:$AE,"&lt;="&amp;K$2,'Trem Tipo Medio'!$AF:$AF,"&gt;="&amp;K$2)*(2*SUMIFS('Trem Tipo Medio'!$AA:$AA,'Trem Tipo Medio'!$A:$A,$A10,'Trem Tipo Medio'!$AE:$AE,"&lt;="&amp;K$2,'Trem Tipo Medio'!$AF:$AF,"&gt;="&amp;K$2)/(24*Premissas!F$3))</f>
        <v>0</v>
      </c>
      <c r="L10" s="18">
        <f>(1+Premissas!G$5)*Frequencia!K10*SUMIFS('Trem Tipo Medio'!$Z:$Z,'Trem Tipo Medio'!$A:$A,$A10,'Trem Tipo Medio'!$AE:$AE,"&lt;="&amp;L$2,'Trem Tipo Medio'!$AF:$AF,"&gt;="&amp;L$2)*(2*SUMIFS('Trem Tipo Medio'!$AA:$AA,'Trem Tipo Medio'!$A:$A,$A10,'Trem Tipo Medio'!$AE:$AE,"&lt;="&amp;L$2,'Trem Tipo Medio'!$AF:$AF,"&gt;="&amp;L$2)/(24*Premissas!G$3))</f>
        <v>0</v>
      </c>
      <c r="M10" s="18">
        <f>(1+Premissas!H$5)*Frequencia!L10*SUMIFS('Trem Tipo Medio'!$Z:$Z,'Trem Tipo Medio'!$A:$A,$A10,'Trem Tipo Medio'!$AE:$AE,"&lt;="&amp;M$2,'Trem Tipo Medio'!$AF:$AF,"&gt;="&amp;M$2)*(2*SUMIFS('Trem Tipo Medio'!$AA:$AA,'Trem Tipo Medio'!$A:$A,$A10,'Trem Tipo Medio'!$AE:$AE,"&lt;="&amp;M$2,'Trem Tipo Medio'!$AF:$AF,"&gt;="&amp;M$2)/(24*Premissas!H$3))</f>
        <v>0</v>
      </c>
      <c r="N10" s="18">
        <f>(1+Premissas!I$5)*Frequencia!M10*SUMIFS('Trem Tipo Medio'!$Z:$Z,'Trem Tipo Medio'!$A:$A,$A10,'Trem Tipo Medio'!$AE:$AE,"&lt;="&amp;N$2,'Trem Tipo Medio'!$AF:$AF,"&gt;="&amp;N$2)*(2*SUMIFS('Trem Tipo Medio'!$AA:$AA,'Trem Tipo Medio'!$A:$A,$A10,'Trem Tipo Medio'!$AE:$AE,"&lt;="&amp;N$2,'Trem Tipo Medio'!$AF:$AF,"&gt;="&amp;N$2)/(24*Premissas!I$3))</f>
        <v>0</v>
      </c>
      <c r="O10" s="18">
        <f>(1+Premissas!J$5)*Frequencia!N10*SUMIFS('Trem Tipo Medio'!$Z:$Z,'Trem Tipo Medio'!$A:$A,$A10,'Trem Tipo Medio'!$AE:$AE,"&lt;="&amp;O$2,'Trem Tipo Medio'!$AF:$AF,"&gt;="&amp;O$2)*(2*SUMIFS('Trem Tipo Medio'!$AA:$AA,'Trem Tipo Medio'!$A:$A,$A10,'Trem Tipo Medio'!$AE:$AE,"&lt;="&amp;O$2,'Trem Tipo Medio'!$AF:$AF,"&gt;="&amp;O$2)/(24*Premissas!J$3))</f>
        <v>0</v>
      </c>
      <c r="P10" s="18">
        <f>(1+Premissas!K$5)*Frequencia!O10*SUMIFS('Trem Tipo Medio'!$Z:$Z,'Trem Tipo Medio'!$A:$A,$A10,'Trem Tipo Medio'!$AE:$AE,"&lt;="&amp;P$2,'Trem Tipo Medio'!$AF:$AF,"&gt;="&amp;P$2)*(2*SUMIFS('Trem Tipo Medio'!$AA:$AA,'Trem Tipo Medio'!$A:$A,$A10,'Trem Tipo Medio'!$AE:$AE,"&lt;="&amp;P$2,'Trem Tipo Medio'!$AF:$AF,"&gt;="&amp;P$2)/(24*Premissas!K$3))</f>
        <v>0</v>
      </c>
      <c r="Q10" s="18">
        <f>(1+Premissas!L$5)*Frequencia!P10*SUMIFS('Trem Tipo Medio'!$Z:$Z,'Trem Tipo Medio'!$A:$A,$A10,'Trem Tipo Medio'!$AE:$AE,"&lt;="&amp;Q$2,'Trem Tipo Medio'!$AF:$AF,"&gt;="&amp;Q$2)*(2*SUMIFS('Trem Tipo Medio'!$AA:$AA,'Trem Tipo Medio'!$A:$A,$A10,'Trem Tipo Medio'!$AE:$AE,"&lt;="&amp;Q$2,'Trem Tipo Medio'!$AF:$AF,"&gt;="&amp;Q$2)/(24*Premissas!L$3))</f>
        <v>0</v>
      </c>
      <c r="R10" s="18">
        <f>(1+Premissas!M$5)*Frequencia!Q10*SUMIFS('Trem Tipo Medio'!$Z:$Z,'Trem Tipo Medio'!$A:$A,$A10,'Trem Tipo Medio'!$AE:$AE,"&lt;="&amp;R$2,'Trem Tipo Medio'!$AF:$AF,"&gt;="&amp;R$2)*(2*SUMIFS('Trem Tipo Medio'!$AA:$AA,'Trem Tipo Medio'!$A:$A,$A10,'Trem Tipo Medio'!$AE:$AE,"&lt;="&amp;R$2,'Trem Tipo Medio'!$AF:$AF,"&gt;="&amp;R$2)/(24*Premissas!M$3))</f>
        <v>0</v>
      </c>
      <c r="S10" s="18">
        <f>(1+Premissas!N$5)*Frequencia!R10*SUMIFS('Trem Tipo Medio'!$Z:$Z,'Trem Tipo Medio'!$A:$A,$A10,'Trem Tipo Medio'!$AE:$AE,"&lt;="&amp;S$2,'Trem Tipo Medio'!$AF:$AF,"&gt;="&amp;S$2)*(2*SUMIFS('Trem Tipo Medio'!$AA:$AA,'Trem Tipo Medio'!$A:$A,$A10,'Trem Tipo Medio'!$AE:$AE,"&lt;="&amp;S$2,'Trem Tipo Medio'!$AF:$AF,"&gt;="&amp;S$2)/(24*Premissas!N$3))</f>
        <v>0</v>
      </c>
      <c r="T10" s="18">
        <f>(1+Premissas!O$5)*Frequencia!S10*SUMIFS('Trem Tipo Medio'!$Z:$Z,'Trem Tipo Medio'!$A:$A,$A10,'Trem Tipo Medio'!$AE:$AE,"&lt;="&amp;T$2,'Trem Tipo Medio'!$AF:$AF,"&gt;="&amp;T$2)*(2*SUMIFS('Trem Tipo Medio'!$AA:$AA,'Trem Tipo Medio'!$A:$A,$A10,'Trem Tipo Medio'!$AE:$AE,"&lt;="&amp;T$2,'Trem Tipo Medio'!$AF:$AF,"&gt;="&amp;T$2)/(24*Premissas!O$3))</f>
        <v>0</v>
      </c>
      <c r="U10" s="18">
        <f>(1+Premissas!P$5)*Frequencia!T10*SUMIFS('Trem Tipo Medio'!$Z:$Z,'Trem Tipo Medio'!$A:$A,$A10,'Trem Tipo Medio'!$AE:$AE,"&lt;="&amp;U$2,'Trem Tipo Medio'!$AF:$AF,"&gt;="&amp;U$2)*(2*SUMIFS('Trem Tipo Medio'!$AA:$AA,'Trem Tipo Medio'!$A:$A,$A10,'Trem Tipo Medio'!$AE:$AE,"&lt;="&amp;U$2,'Trem Tipo Medio'!$AF:$AF,"&gt;="&amp;U$2)/(24*Premissas!P$3))</f>
        <v>0</v>
      </c>
      <c r="V10" s="18">
        <f>(1+Premissas!Q$5)*Frequencia!U10*SUMIFS('Trem Tipo Medio'!$Z:$Z,'Trem Tipo Medio'!$A:$A,$A10,'Trem Tipo Medio'!$AE:$AE,"&lt;="&amp;V$2,'Trem Tipo Medio'!$AF:$AF,"&gt;="&amp;V$2)*(2*SUMIFS('Trem Tipo Medio'!$AA:$AA,'Trem Tipo Medio'!$A:$A,$A10,'Trem Tipo Medio'!$AE:$AE,"&lt;="&amp;V$2,'Trem Tipo Medio'!$AF:$AF,"&gt;="&amp;V$2)/(24*Premissas!Q$3))</f>
        <v>0</v>
      </c>
      <c r="W10" s="18">
        <f>(1+Premissas!R$5)*Frequencia!V10*SUMIFS('Trem Tipo Medio'!$Z:$Z,'Trem Tipo Medio'!$A:$A,$A10,'Trem Tipo Medio'!$AE:$AE,"&lt;="&amp;W$2,'Trem Tipo Medio'!$AF:$AF,"&gt;="&amp;W$2)*(2*SUMIFS('Trem Tipo Medio'!$AA:$AA,'Trem Tipo Medio'!$A:$A,$A10,'Trem Tipo Medio'!$AE:$AE,"&lt;="&amp;W$2,'Trem Tipo Medio'!$AF:$AF,"&gt;="&amp;W$2)/(24*Premissas!R$3))</f>
        <v>0</v>
      </c>
      <c r="X10" s="18">
        <f>(1+Premissas!S$5)*Frequencia!W10*SUMIFS('Trem Tipo Medio'!$Z:$Z,'Trem Tipo Medio'!$A:$A,$A10,'Trem Tipo Medio'!$AE:$AE,"&lt;="&amp;X$2,'Trem Tipo Medio'!$AF:$AF,"&gt;="&amp;X$2)*(2*SUMIFS('Trem Tipo Medio'!$AA:$AA,'Trem Tipo Medio'!$A:$A,$A10,'Trem Tipo Medio'!$AE:$AE,"&lt;="&amp;X$2,'Trem Tipo Medio'!$AF:$AF,"&gt;="&amp;X$2)/(24*Premissas!S$3))</f>
        <v>0</v>
      </c>
      <c r="Y10" s="18">
        <f>(1+Premissas!T$5)*Frequencia!X10*SUMIFS('Trem Tipo Medio'!$Z:$Z,'Trem Tipo Medio'!$A:$A,$A10,'Trem Tipo Medio'!$AE:$AE,"&lt;="&amp;Y$2,'Trem Tipo Medio'!$AF:$AF,"&gt;="&amp;Y$2)*(2*SUMIFS('Trem Tipo Medio'!$AA:$AA,'Trem Tipo Medio'!$A:$A,$A10,'Trem Tipo Medio'!$AE:$AE,"&lt;="&amp;Y$2,'Trem Tipo Medio'!$AF:$AF,"&gt;="&amp;Y$2)/(24*Premissas!T$3))</f>
        <v>0</v>
      </c>
      <c r="Z10" s="18">
        <f>(1+Premissas!U$5)*Frequencia!Y10*SUMIFS('Trem Tipo Medio'!$Z:$Z,'Trem Tipo Medio'!$A:$A,$A10,'Trem Tipo Medio'!$AE:$AE,"&lt;="&amp;Z$2,'Trem Tipo Medio'!$AF:$AF,"&gt;="&amp;Z$2)*(2*SUMIFS('Trem Tipo Medio'!$AA:$AA,'Trem Tipo Medio'!$A:$A,$A10,'Trem Tipo Medio'!$AE:$AE,"&lt;="&amp;Z$2,'Trem Tipo Medio'!$AF:$AF,"&gt;="&amp;Z$2)/(24*Premissas!U$3))</f>
        <v>0</v>
      </c>
      <c r="AA10" s="18">
        <f>(1+Premissas!V$5)*Frequencia!Z10*SUMIFS('Trem Tipo Medio'!$Z:$Z,'Trem Tipo Medio'!$A:$A,$A10,'Trem Tipo Medio'!$AE:$AE,"&lt;="&amp;AA$2,'Trem Tipo Medio'!$AF:$AF,"&gt;="&amp;AA$2)*(2*SUMIFS('Trem Tipo Medio'!$AA:$AA,'Trem Tipo Medio'!$A:$A,$A10,'Trem Tipo Medio'!$AE:$AE,"&lt;="&amp;AA$2,'Trem Tipo Medio'!$AF:$AF,"&gt;="&amp;AA$2)/(24*Premissas!V$3))</f>
        <v>0</v>
      </c>
      <c r="AB10" s="18">
        <f>(1+Premissas!W$5)*Frequencia!AA10*SUMIFS('Trem Tipo Medio'!$Z:$Z,'Trem Tipo Medio'!$A:$A,$A10,'Trem Tipo Medio'!$AE:$AE,"&lt;="&amp;AB$2,'Trem Tipo Medio'!$AF:$AF,"&gt;="&amp;AB$2)*(2*SUMIFS('Trem Tipo Medio'!$AA:$AA,'Trem Tipo Medio'!$A:$A,$A10,'Trem Tipo Medio'!$AE:$AE,"&lt;="&amp;AB$2,'Trem Tipo Medio'!$AF:$AF,"&gt;="&amp;AB$2)/(24*Premissas!W$3))</f>
        <v>0</v>
      </c>
      <c r="AC10" s="18">
        <f>(1+Premissas!X$5)*Frequencia!AB10*SUMIFS('Trem Tipo Medio'!$Z:$Z,'Trem Tipo Medio'!$A:$A,$A10,'Trem Tipo Medio'!$AE:$AE,"&lt;="&amp;AC$2,'Trem Tipo Medio'!$AF:$AF,"&gt;="&amp;AC$2)*(2*SUMIFS('Trem Tipo Medio'!$AA:$AA,'Trem Tipo Medio'!$A:$A,$A10,'Trem Tipo Medio'!$AE:$AE,"&lt;="&amp;AC$2,'Trem Tipo Medio'!$AF:$AF,"&gt;="&amp;AC$2)/(24*Premissas!X$3))</f>
        <v>0</v>
      </c>
      <c r="AD10" s="18">
        <f>(1+Premissas!Y$5)*Frequencia!AC10*SUMIFS('Trem Tipo Medio'!$Z:$Z,'Trem Tipo Medio'!$A:$A,$A10,'Trem Tipo Medio'!$AE:$AE,"&lt;="&amp;AD$2,'Trem Tipo Medio'!$AF:$AF,"&gt;="&amp;AD$2)*(2*SUMIFS('Trem Tipo Medio'!$AA:$AA,'Trem Tipo Medio'!$A:$A,$A10,'Trem Tipo Medio'!$AE:$AE,"&lt;="&amp;AD$2,'Trem Tipo Medio'!$AF:$AF,"&gt;="&amp;AD$2)/(24*Premissas!Y$3))</f>
        <v>0</v>
      </c>
      <c r="AE10" s="18">
        <f>(1+Premissas!Z$5)*Frequencia!AD10*SUMIFS('Trem Tipo Medio'!$Z:$Z,'Trem Tipo Medio'!$A:$A,$A10,'Trem Tipo Medio'!$AE:$AE,"&lt;="&amp;AE$2,'Trem Tipo Medio'!$AF:$AF,"&gt;="&amp;AE$2)*(2*SUMIFS('Trem Tipo Medio'!$AA:$AA,'Trem Tipo Medio'!$A:$A,$A10,'Trem Tipo Medio'!$AE:$AE,"&lt;="&amp;AE$2,'Trem Tipo Medio'!$AF:$AF,"&gt;="&amp;AE$2)/(24*Premissas!Z$3))</f>
        <v>0</v>
      </c>
      <c r="AF10" s="18">
        <f>(1+Premissas!AA$5)*Frequencia!AE10*SUMIFS('Trem Tipo Medio'!$Z:$Z,'Trem Tipo Medio'!$A:$A,$A10,'Trem Tipo Medio'!$AE:$AE,"&lt;="&amp;AF$2,'Trem Tipo Medio'!$AF:$AF,"&gt;="&amp;AF$2)*(2*SUMIFS('Trem Tipo Medio'!$AA:$AA,'Trem Tipo Medio'!$A:$A,$A10,'Trem Tipo Medio'!$AE:$AE,"&lt;="&amp;AF$2,'Trem Tipo Medio'!$AF:$AF,"&gt;="&amp;AF$2)/(24*Premissas!AA$3))</f>
        <v>0</v>
      </c>
      <c r="AG10" s="18">
        <f>(1+Premissas!AB$5)*Frequencia!AF10*SUMIFS('Trem Tipo Medio'!$Z:$Z,'Trem Tipo Medio'!$A:$A,$A10,'Trem Tipo Medio'!$AE:$AE,"&lt;="&amp;AG$2,'Trem Tipo Medio'!$AF:$AF,"&gt;="&amp;AG$2)*(2*SUMIFS('Trem Tipo Medio'!$AA:$AA,'Trem Tipo Medio'!$A:$A,$A10,'Trem Tipo Medio'!$AE:$AE,"&lt;="&amp;AG$2,'Trem Tipo Medio'!$AF:$AF,"&gt;="&amp;AG$2)/(24*Premissas!AB$3))</f>
        <v>0</v>
      </c>
      <c r="AH10" s="18">
        <f>(1+Premissas!AC$5)*Frequencia!AG10*SUMIFS('Trem Tipo Medio'!$Z:$Z,'Trem Tipo Medio'!$A:$A,$A10,'Trem Tipo Medio'!$AE:$AE,"&lt;="&amp;AH$2,'Trem Tipo Medio'!$AF:$AF,"&gt;="&amp;AH$2)*(2*SUMIFS('Trem Tipo Medio'!$AA:$AA,'Trem Tipo Medio'!$A:$A,$A10,'Trem Tipo Medio'!$AE:$AE,"&lt;="&amp;AH$2,'Trem Tipo Medio'!$AF:$AF,"&gt;="&amp;AH$2)/(24*Premissas!AC$3))</f>
        <v>0</v>
      </c>
      <c r="AI10" s="18">
        <f>(1+Premissas!AD$5)*Frequencia!AH10*SUMIFS('Trem Tipo Medio'!$Z:$Z,'Trem Tipo Medio'!$A:$A,$A10,'Trem Tipo Medio'!$AE:$AE,"&lt;="&amp;AI$2,'Trem Tipo Medio'!$AF:$AF,"&gt;="&amp;AI$2)*(2*SUMIFS('Trem Tipo Medio'!$AA:$AA,'Trem Tipo Medio'!$A:$A,$A10,'Trem Tipo Medio'!$AE:$AE,"&lt;="&amp;AI$2,'Trem Tipo Medio'!$AF:$AF,"&gt;="&amp;AI$2)/(24*Premissas!AD$3))</f>
        <v>0</v>
      </c>
      <c r="AJ10" s="18">
        <f>(1+Premissas!AE$5)*Frequencia!AI10*SUMIFS('Trem Tipo Medio'!$Z:$Z,'Trem Tipo Medio'!$A:$A,$A10,'Trem Tipo Medio'!$AE:$AE,"&lt;="&amp;AJ$2,'Trem Tipo Medio'!$AF:$AF,"&gt;="&amp;AJ$2)*(2*SUMIFS('Trem Tipo Medio'!$AA:$AA,'Trem Tipo Medio'!$A:$A,$A10,'Trem Tipo Medio'!$AE:$AE,"&lt;="&amp;AJ$2,'Trem Tipo Medio'!$AF:$AF,"&gt;="&amp;AJ$2)/(24*Premissas!AE$3))</f>
        <v>0</v>
      </c>
      <c r="AK10" s="18">
        <f>(1+Premissas!AF$5)*Frequencia!AJ10*SUMIFS('Trem Tipo Medio'!$Z:$Z,'Trem Tipo Medio'!$A:$A,$A10,'Trem Tipo Medio'!$AE:$AE,"&lt;="&amp;AK$2,'Trem Tipo Medio'!$AF:$AF,"&gt;="&amp;AK$2)*(2*SUMIFS('Trem Tipo Medio'!$AA:$AA,'Trem Tipo Medio'!$A:$A,$A10,'Trem Tipo Medio'!$AE:$AE,"&lt;="&amp;AK$2,'Trem Tipo Medio'!$AF:$AF,"&gt;="&amp;AK$2)/(24*Premissas!AF$3))</f>
        <v>0</v>
      </c>
      <c r="AL10" s="18">
        <f>(1+Premissas!AG$5)*Frequencia!AK10*SUMIFS('Trem Tipo Medio'!$Z:$Z,'Trem Tipo Medio'!$A:$A,$A10,'Trem Tipo Medio'!$AE:$AE,"&lt;="&amp;AL$2,'Trem Tipo Medio'!$AF:$AF,"&gt;="&amp;AL$2)*(2*SUMIFS('Trem Tipo Medio'!$AA:$AA,'Trem Tipo Medio'!$A:$A,$A10,'Trem Tipo Medio'!$AE:$AE,"&lt;="&amp;AL$2,'Trem Tipo Medio'!$AF:$AF,"&gt;="&amp;AL$2)/(24*Premissas!AG$3))</f>
        <v>0</v>
      </c>
      <c r="AM10" s="18">
        <f>(1+Premissas!AH$5)*Frequencia!AL10*SUMIFS('Trem Tipo Medio'!$Z:$Z,'Trem Tipo Medio'!$A:$A,$A10,'Trem Tipo Medio'!$AE:$AE,"&lt;="&amp;AM$2,'Trem Tipo Medio'!$AF:$AF,"&gt;="&amp;AM$2)*(2*SUMIFS('Trem Tipo Medio'!$AA:$AA,'Trem Tipo Medio'!$A:$A,$A10,'Trem Tipo Medio'!$AE:$AE,"&lt;="&amp;AM$2,'Trem Tipo Medio'!$AF:$AF,"&gt;="&amp;AM$2)/(24*Premissas!AH$3))</f>
        <v>0</v>
      </c>
      <c r="AN10" s="18">
        <f>(1+Premissas!AI$5)*Frequencia!AM10*SUMIFS('Trem Tipo Medio'!$Z:$Z,'Trem Tipo Medio'!$A:$A,$A10,'Trem Tipo Medio'!$AE:$AE,"&lt;="&amp;AN$2,'Trem Tipo Medio'!$AF:$AF,"&gt;="&amp;AN$2)*(2*SUMIFS('Trem Tipo Medio'!$AA:$AA,'Trem Tipo Medio'!$A:$A,$A10,'Trem Tipo Medio'!$AE:$AE,"&lt;="&amp;AN$2,'Trem Tipo Medio'!$AF:$AF,"&gt;="&amp;AN$2)/(24*Premissas!AI$3))</f>
        <v>0</v>
      </c>
      <c r="AO10" s="18">
        <f>(1+Premissas!AJ$5)*Frequencia!AN10*SUMIFS('Trem Tipo Medio'!$Z:$Z,'Trem Tipo Medio'!$A:$A,$A10,'Trem Tipo Medio'!$AE:$AE,"&lt;="&amp;AO$2,'Trem Tipo Medio'!$AF:$AF,"&gt;="&amp;AO$2)*(2*SUMIFS('Trem Tipo Medio'!$AA:$AA,'Trem Tipo Medio'!$A:$A,$A10,'Trem Tipo Medio'!$AE:$AE,"&lt;="&amp;AO$2,'Trem Tipo Medio'!$AF:$AF,"&gt;="&amp;AO$2)/(24*Premissas!AJ$3))</f>
        <v>0</v>
      </c>
      <c r="AP10" s="18">
        <f>(1+Premissas!AK$5)*Frequencia!AO10*SUMIFS('Trem Tipo Medio'!$Z:$Z,'Trem Tipo Medio'!$A:$A,$A10,'Trem Tipo Medio'!$AE:$AE,"&lt;="&amp;AP$2,'Trem Tipo Medio'!$AF:$AF,"&gt;="&amp;AP$2)*(2*SUMIFS('Trem Tipo Medio'!$AA:$AA,'Trem Tipo Medio'!$A:$A,$A10,'Trem Tipo Medio'!$AE:$AE,"&lt;="&amp;AP$2,'Trem Tipo Medio'!$AF:$AF,"&gt;="&amp;AP$2)/(24*Premissas!AK$3))</f>
        <v>0</v>
      </c>
      <c r="AQ10" s="18">
        <f>(1+Premissas!AL$5)*Frequencia!AP10*SUMIFS('Trem Tipo Medio'!$Z:$Z,'Trem Tipo Medio'!$A:$A,$A10,'Trem Tipo Medio'!$AE:$AE,"&lt;="&amp;AQ$2,'Trem Tipo Medio'!$AF:$AF,"&gt;="&amp;AQ$2)*(2*SUMIFS('Trem Tipo Medio'!$AA:$AA,'Trem Tipo Medio'!$A:$A,$A10,'Trem Tipo Medio'!$AE:$AE,"&lt;="&amp;AQ$2,'Trem Tipo Medio'!$AF:$AF,"&gt;="&amp;AQ$2)/(24*Premissas!AL$3))</f>
        <v>0</v>
      </c>
      <c r="AR10" s="18">
        <f>(1+Premissas!AM$5)*Frequencia!AQ10*SUMIFS('Trem Tipo Medio'!$Z:$Z,'Trem Tipo Medio'!$A:$A,$A10,'Trem Tipo Medio'!$AE:$AE,"&lt;="&amp;AR$2,'Trem Tipo Medio'!$AF:$AF,"&gt;="&amp;AR$2)*(2*SUMIFS('Trem Tipo Medio'!$AA:$AA,'Trem Tipo Medio'!$A:$A,$A10,'Trem Tipo Medio'!$AE:$AE,"&lt;="&amp;AR$2,'Trem Tipo Medio'!$AF:$AF,"&gt;="&amp;AR$2)/(24*Premissas!AM$3))</f>
        <v>0</v>
      </c>
      <c r="AS10" s="18">
        <f>(1+Premissas!AN$5)*Frequencia!AR10*SUMIFS('Trem Tipo Medio'!$Z:$Z,'Trem Tipo Medio'!$A:$A,$A10,'Trem Tipo Medio'!$AE:$AE,"&lt;="&amp;AS$2,'Trem Tipo Medio'!$AF:$AF,"&gt;="&amp;AS$2)*(2*SUMIFS('Trem Tipo Medio'!$AA:$AA,'Trem Tipo Medio'!$A:$A,$A10,'Trem Tipo Medio'!$AE:$AE,"&lt;="&amp;AS$2,'Trem Tipo Medio'!$AF:$AF,"&gt;="&amp;AS$2)/(24*Premissas!AN$3))</f>
        <v>0</v>
      </c>
      <c r="AT10" s="18">
        <f>(1+Premissas!AO$5)*Frequencia!AS10*SUMIFS('Trem Tipo Medio'!$Z:$Z,'Trem Tipo Medio'!$A:$A,$A10,'Trem Tipo Medio'!$AE:$AE,"&lt;="&amp;AT$2,'Trem Tipo Medio'!$AF:$AF,"&gt;="&amp;AT$2)*(2*SUMIFS('Trem Tipo Medio'!$AA:$AA,'Trem Tipo Medio'!$A:$A,$A10,'Trem Tipo Medio'!$AE:$AE,"&lt;="&amp;AT$2,'Trem Tipo Medio'!$AF:$AF,"&gt;="&amp;AT$2)/(24*Premissas!AO$3))</f>
        <v>0</v>
      </c>
    </row>
    <row r="11" spans="1:46" x14ac:dyDescent="0.25">
      <c r="A11" s="6">
        <f t="shared" si="0"/>
        <v>9</v>
      </c>
      <c r="B11" s="3"/>
      <c r="C11" s="3"/>
      <c r="D11" s="3"/>
      <c r="E11" s="3"/>
      <c r="F11" s="43"/>
      <c r="G11" s="6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</row>
    <row r="12" spans="1:46" x14ac:dyDescent="0.25">
      <c r="A12" s="6">
        <f t="shared" si="0"/>
        <v>10</v>
      </c>
      <c r="B12" s="3"/>
      <c r="C12" s="3"/>
      <c r="D12" s="3"/>
      <c r="E12" s="3"/>
      <c r="F12" s="43"/>
      <c r="G12" s="6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</row>
    <row r="13" spans="1:46" x14ac:dyDescent="0.25">
      <c r="A13" s="6">
        <f t="shared" si="0"/>
        <v>11</v>
      </c>
      <c r="B13" s="3"/>
      <c r="C13" s="3"/>
      <c r="D13" s="3"/>
      <c r="E13" s="3"/>
      <c r="F13" s="43"/>
      <c r="G13" s="6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</row>
    <row r="14" spans="1:46" x14ac:dyDescent="0.25">
      <c r="A14" s="6">
        <f t="shared" si="0"/>
        <v>12</v>
      </c>
      <c r="B14" s="3"/>
      <c r="C14" s="3"/>
      <c r="D14" s="3"/>
      <c r="E14" s="3"/>
      <c r="F14" s="43"/>
      <c r="G14" s="6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</row>
    <row r="15" spans="1:46" x14ac:dyDescent="0.25">
      <c r="A15" s="6">
        <f t="shared" si="0"/>
        <v>13</v>
      </c>
      <c r="B15" s="3"/>
      <c r="C15" s="3"/>
      <c r="D15" s="3"/>
      <c r="E15" s="3"/>
      <c r="F15" s="43"/>
      <c r="G15" s="6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</row>
    <row r="16" spans="1:46" x14ac:dyDescent="0.25">
      <c r="A16" s="6">
        <f t="shared" si="0"/>
        <v>14</v>
      </c>
      <c r="B16" s="3"/>
      <c r="C16" s="3"/>
      <c r="D16" s="3"/>
      <c r="E16" s="3"/>
      <c r="F16" s="43"/>
      <c r="G16" s="6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</row>
    <row r="17" spans="1:46" x14ac:dyDescent="0.25">
      <c r="A17" s="6">
        <f t="shared" si="0"/>
        <v>15</v>
      </c>
      <c r="B17" s="3"/>
      <c r="C17" s="3"/>
      <c r="D17" s="3"/>
      <c r="E17" s="3"/>
      <c r="F17" s="43"/>
      <c r="G17" s="6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</row>
    <row r="18" spans="1:46" x14ac:dyDescent="0.25">
      <c r="A18" s="6">
        <f t="shared" si="0"/>
        <v>16</v>
      </c>
      <c r="B18" s="3"/>
      <c r="C18" s="3"/>
      <c r="D18" s="3"/>
      <c r="E18" s="3"/>
      <c r="F18" s="43"/>
      <c r="G18" s="6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</row>
    <row r="19" spans="1:46" x14ac:dyDescent="0.25">
      <c r="A19" s="6">
        <f t="shared" si="0"/>
        <v>17</v>
      </c>
      <c r="B19" s="3"/>
      <c r="C19" s="3"/>
      <c r="D19" s="3"/>
      <c r="E19" s="3"/>
      <c r="F19" s="43"/>
      <c r="G19" s="6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</row>
    <row r="20" spans="1:46" x14ac:dyDescent="0.25">
      <c r="A20" s="6">
        <f t="shared" si="0"/>
        <v>18</v>
      </c>
      <c r="B20" s="3"/>
      <c r="C20" s="3"/>
      <c r="D20" s="3"/>
      <c r="E20" s="3"/>
      <c r="F20" s="43"/>
      <c r="G20" s="6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</row>
    <row r="21" spans="1:46" x14ac:dyDescent="0.25">
      <c r="A21" s="6">
        <f t="shared" si="0"/>
        <v>19</v>
      </c>
      <c r="B21" s="3"/>
      <c r="C21" s="3"/>
      <c r="D21" s="3"/>
      <c r="E21" s="3"/>
      <c r="F21" s="43"/>
      <c r="G21" s="6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</row>
    <row r="22" spans="1:46" x14ac:dyDescent="0.25">
      <c r="A22" s="6">
        <f t="shared" si="0"/>
        <v>20</v>
      </c>
      <c r="B22" s="3"/>
      <c r="C22" s="3"/>
      <c r="D22" s="3"/>
      <c r="E22" s="3"/>
      <c r="F22" s="43"/>
      <c r="G22" s="6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</row>
    <row r="23" spans="1:46" x14ac:dyDescent="0.25">
      <c r="A23" s="6">
        <f t="shared" si="0"/>
        <v>21</v>
      </c>
      <c r="B23" s="3"/>
      <c r="C23" s="3"/>
      <c r="D23" s="3"/>
      <c r="E23" s="3"/>
      <c r="F23" s="43"/>
      <c r="G23" s="6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</row>
    <row r="24" spans="1:46" x14ac:dyDescent="0.25">
      <c r="A24" s="6">
        <f t="shared" si="0"/>
        <v>22</v>
      </c>
      <c r="B24" s="3"/>
      <c r="C24" s="3"/>
      <c r="D24" s="3"/>
      <c r="E24" s="3"/>
      <c r="F24" s="43"/>
      <c r="G24" s="6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</row>
    <row r="25" spans="1:46" x14ac:dyDescent="0.25">
      <c r="A25" s="6">
        <f t="shared" si="0"/>
        <v>23</v>
      </c>
      <c r="B25" s="3"/>
      <c r="C25" s="3"/>
      <c r="D25" s="3"/>
      <c r="E25" s="3"/>
      <c r="F25" s="43"/>
      <c r="G25" s="6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</row>
    <row r="26" spans="1:46" x14ac:dyDescent="0.25">
      <c r="A26" s="6">
        <f t="shared" si="0"/>
        <v>24</v>
      </c>
      <c r="B26" s="3"/>
      <c r="C26" s="3"/>
      <c r="D26" s="3"/>
      <c r="E26" s="3"/>
      <c r="F26" s="43"/>
      <c r="G26" s="6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</row>
    <row r="27" spans="1:46" x14ac:dyDescent="0.25">
      <c r="A27" s="6">
        <f t="shared" si="0"/>
        <v>25</v>
      </c>
      <c r="B27" s="3"/>
      <c r="C27" s="3"/>
      <c r="D27" s="3"/>
      <c r="E27" s="3"/>
      <c r="F27" s="43"/>
      <c r="G27" s="6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</row>
    <row r="28" spans="1:46" x14ac:dyDescent="0.25">
      <c r="A28" s="6">
        <f t="shared" si="0"/>
        <v>26</v>
      </c>
      <c r="B28" s="3"/>
      <c r="C28" s="3"/>
      <c r="D28" s="3"/>
      <c r="E28" s="3"/>
      <c r="F28" s="43"/>
      <c r="G28" s="6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</row>
    <row r="29" spans="1:46" x14ac:dyDescent="0.25">
      <c r="A29" s="6">
        <f t="shared" si="0"/>
        <v>27</v>
      </c>
      <c r="B29" s="3"/>
      <c r="C29" s="3"/>
      <c r="D29" s="3"/>
      <c r="E29" s="3"/>
      <c r="F29" s="43"/>
      <c r="G29" s="6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</row>
    <row r="30" spans="1:46" x14ac:dyDescent="0.25">
      <c r="A30" s="6">
        <f t="shared" si="0"/>
        <v>28</v>
      </c>
      <c r="B30" s="3"/>
      <c r="C30" s="3"/>
      <c r="D30" s="3"/>
      <c r="E30" s="3"/>
      <c r="F30" s="43"/>
      <c r="G30" s="6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</row>
    <row r="31" spans="1:46" x14ac:dyDescent="0.25">
      <c r="A31" s="6">
        <f t="shared" si="0"/>
        <v>29</v>
      </c>
      <c r="B31" s="3"/>
      <c r="C31" s="3"/>
      <c r="D31" s="3"/>
      <c r="E31" s="3"/>
      <c r="F31" s="43"/>
      <c r="G31" s="6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</row>
    <row r="32" spans="1:46" x14ac:dyDescent="0.25">
      <c r="A32" s="6">
        <f t="shared" si="0"/>
        <v>30</v>
      </c>
      <c r="B32" s="3"/>
      <c r="C32" s="3"/>
      <c r="D32" s="3"/>
      <c r="E32" s="3"/>
      <c r="F32" s="43"/>
      <c r="G32" s="6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</row>
    <row r="33" spans="1:46" x14ac:dyDescent="0.25">
      <c r="A33" s="6">
        <f t="shared" si="0"/>
        <v>31</v>
      </c>
      <c r="B33" s="3"/>
      <c r="C33" s="3"/>
      <c r="D33" s="3"/>
      <c r="E33" s="3"/>
      <c r="F33" s="43"/>
      <c r="G33" s="6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</row>
    <row r="34" spans="1:46" x14ac:dyDescent="0.25">
      <c r="A34" s="6">
        <f t="shared" si="0"/>
        <v>32</v>
      </c>
      <c r="B34" s="3"/>
      <c r="C34" s="3"/>
      <c r="D34" s="3"/>
      <c r="E34" s="3"/>
      <c r="F34" s="43"/>
      <c r="G34" s="6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</row>
    <row r="35" spans="1:46" x14ac:dyDescent="0.25">
      <c r="A35" s="6">
        <f t="shared" si="0"/>
        <v>33</v>
      </c>
      <c r="B35" s="3"/>
      <c r="C35" s="3"/>
      <c r="D35" s="3"/>
      <c r="E35" s="3"/>
      <c r="F35" s="43"/>
      <c r="G35" s="6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</row>
    <row r="36" spans="1:46" x14ac:dyDescent="0.25">
      <c r="A36" s="6">
        <f t="shared" si="0"/>
        <v>34</v>
      </c>
      <c r="B36" s="3"/>
      <c r="C36" s="3"/>
      <c r="D36" s="3"/>
      <c r="E36" s="3"/>
      <c r="F36" s="43"/>
      <c r="G36" s="6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</row>
    <row r="37" spans="1:46" x14ac:dyDescent="0.25">
      <c r="A37" s="6">
        <f t="shared" si="0"/>
        <v>35</v>
      </c>
      <c r="B37" s="3"/>
      <c r="C37" s="3"/>
      <c r="D37" s="3"/>
      <c r="E37" s="3"/>
      <c r="F37" s="43"/>
      <c r="G37" s="6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</row>
    <row r="38" spans="1:46" x14ac:dyDescent="0.25">
      <c r="A38" s="6">
        <f t="shared" si="0"/>
        <v>36</v>
      </c>
      <c r="B38" s="3"/>
      <c r="C38" s="3"/>
      <c r="D38" s="3"/>
      <c r="E38" s="3"/>
      <c r="F38" s="43"/>
      <c r="G38" s="6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</row>
    <row r="39" spans="1:46" x14ac:dyDescent="0.25">
      <c r="A39" s="6">
        <f t="shared" si="0"/>
        <v>37</v>
      </c>
      <c r="B39" s="3"/>
      <c r="C39" s="3"/>
      <c r="D39" s="3"/>
      <c r="E39" s="3"/>
      <c r="F39" s="43"/>
      <c r="G39" s="6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</row>
    <row r="40" spans="1:46" x14ac:dyDescent="0.25">
      <c r="A40" s="6">
        <f t="shared" si="0"/>
        <v>38</v>
      </c>
      <c r="B40" s="3"/>
      <c r="C40" s="3"/>
      <c r="D40" s="3"/>
      <c r="E40" s="3"/>
      <c r="F40" s="43"/>
      <c r="G40" s="6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</row>
    <row r="41" spans="1:46" x14ac:dyDescent="0.25">
      <c r="A41" s="6">
        <f t="shared" si="0"/>
        <v>39</v>
      </c>
      <c r="B41" s="3"/>
      <c r="C41" s="3"/>
      <c r="D41" s="3"/>
      <c r="E41" s="3"/>
      <c r="F41" s="43"/>
      <c r="G41" s="6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</row>
    <row r="42" spans="1:46" x14ac:dyDescent="0.25">
      <c r="A42" s="6">
        <f t="shared" si="0"/>
        <v>40</v>
      </c>
      <c r="B42" s="3"/>
      <c r="C42" s="3"/>
      <c r="D42" s="3"/>
      <c r="E42" s="3"/>
      <c r="F42" s="43"/>
      <c r="G42" s="6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</row>
    <row r="43" spans="1:46" x14ac:dyDescent="0.25">
      <c r="A43" s="6">
        <f t="shared" si="0"/>
        <v>41</v>
      </c>
      <c r="B43" s="3"/>
      <c r="C43" s="3"/>
      <c r="D43" s="3"/>
      <c r="E43" s="3"/>
      <c r="F43" s="43"/>
      <c r="G43" s="6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</row>
    <row r="44" spans="1:46" x14ac:dyDescent="0.25">
      <c r="A44" s="6">
        <f t="shared" si="0"/>
        <v>42</v>
      </c>
      <c r="B44" s="3"/>
      <c r="C44" s="3"/>
      <c r="D44" s="3"/>
      <c r="E44" s="3"/>
      <c r="F44" s="43"/>
      <c r="G44" s="6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</row>
    <row r="45" spans="1:46" x14ac:dyDescent="0.25">
      <c r="A45" s="6">
        <f t="shared" si="0"/>
        <v>43</v>
      </c>
      <c r="B45" s="3"/>
      <c r="C45" s="3"/>
      <c r="D45" s="3"/>
      <c r="E45" s="3"/>
      <c r="F45" s="43"/>
      <c r="G45" s="6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</row>
    <row r="46" spans="1:46" x14ac:dyDescent="0.25">
      <c r="A46" s="6">
        <f t="shared" si="0"/>
        <v>44</v>
      </c>
      <c r="B46" s="3"/>
      <c r="C46" s="3"/>
      <c r="D46" s="3"/>
      <c r="E46" s="3"/>
      <c r="F46" s="43"/>
      <c r="G46" s="6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</row>
    <row r="47" spans="1:46" x14ac:dyDescent="0.25">
      <c r="A47" s="6">
        <f t="shared" si="0"/>
        <v>45</v>
      </c>
      <c r="B47" s="3"/>
      <c r="C47" s="3"/>
      <c r="D47" s="3"/>
      <c r="E47" s="3"/>
      <c r="F47" s="43"/>
      <c r="G47" s="6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</row>
    <row r="48" spans="1:46" x14ac:dyDescent="0.25">
      <c r="A48" s="6">
        <f t="shared" si="0"/>
        <v>46</v>
      </c>
      <c r="B48" s="3"/>
      <c r="C48" s="3"/>
      <c r="D48" s="3"/>
      <c r="E48" s="3"/>
      <c r="F48" s="43"/>
      <c r="G48" s="6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</row>
    <row r="49" spans="1:46" x14ac:dyDescent="0.25">
      <c r="A49" s="6">
        <f t="shared" si="0"/>
        <v>47</v>
      </c>
      <c r="B49" s="3"/>
      <c r="C49" s="3"/>
      <c r="D49" s="3"/>
      <c r="E49" s="3"/>
      <c r="F49" s="43"/>
      <c r="G49" s="6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</row>
    <row r="50" spans="1:46" x14ac:dyDescent="0.25">
      <c r="A50" s="6">
        <f t="shared" si="0"/>
        <v>48</v>
      </c>
      <c r="B50" s="3"/>
      <c r="C50" s="3"/>
      <c r="D50" s="3"/>
      <c r="E50" s="3"/>
      <c r="F50" s="43"/>
      <c r="G50" s="6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</row>
    <row r="51" spans="1:46" x14ac:dyDescent="0.25">
      <c r="A51" s="6">
        <f t="shared" si="0"/>
        <v>49</v>
      </c>
      <c r="B51" s="3"/>
      <c r="C51" s="3"/>
      <c r="D51" s="3"/>
      <c r="E51" s="3"/>
      <c r="F51" s="43"/>
      <c r="G51" s="6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</row>
    <row r="52" spans="1:46" x14ac:dyDescent="0.25">
      <c r="A52" s="6">
        <f t="shared" si="0"/>
        <v>50</v>
      </c>
      <c r="B52" s="3"/>
      <c r="C52" s="3"/>
      <c r="D52" s="3"/>
      <c r="E52" s="3"/>
      <c r="F52" s="43"/>
      <c r="G52" s="6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</row>
    <row r="53" spans="1:46" x14ac:dyDescent="0.25">
      <c r="A53" s="6">
        <f t="shared" si="0"/>
        <v>51</v>
      </c>
      <c r="B53" s="3"/>
      <c r="C53" s="3"/>
      <c r="D53" s="3"/>
      <c r="E53" s="3"/>
      <c r="F53" s="43"/>
      <c r="G53" s="6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</row>
    <row r="54" spans="1:46" x14ac:dyDescent="0.25">
      <c r="A54" s="6">
        <f t="shared" si="0"/>
        <v>52</v>
      </c>
      <c r="B54" s="3"/>
      <c r="C54" s="3"/>
      <c r="D54" s="3"/>
      <c r="E54" s="3"/>
      <c r="F54" s="43"/>
      <c r="G54" s="6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</row>
    <row r="55" spans="1:46" x14ac:dyDescent="0.25">
      <c r="A55" s="6">
        <f t="shared" si="0"/>
        <v>53</v>
      </c>
      <c r="B55" s="3"/>
      <c r="C55" s="3"/>
      <c r="D55" s="3"/>
      <c r="E55" s="3"/>
      <c r="F55" s="43"/>
      <c r="G55" s="6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</row>
    <row r="56" spans="1:46" x14ac:dyDescent="0.25">
      <c r="A56" s="6">
        <f t="shared" si="0"/>
        <v>54</v>
      </c>
      <c r="B56" s="3"/>
      <c r="C56" s="3"/>
      <c r="D56" s="3"/>
      <c r="E56" s="3"/>
      <c r="F56" s="43"/>
      <c r="G56" s="6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</row>
    <row r="57" spans="1:46" x14ac:dyDescent="0.25">
      <c r="A57" s="6">
        <f t="shared" si="0"/>
        <v>55</v>
      </c>
      <c r="B57" s="3"/>
      <c r="C57" s="3"/>
      <c r="D57" s="3"/>
      <c r="E57" s="3"/>
      <c r="F57" s="43"/>
      <c r="G57" s="6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</row>
    <row r="58" spans="1:46" x14ac:dyDescent="0.25">
      <c r="A58" s="6">
        <f t="shared" si="0"/>
        <v>56</v>
      </c>
      <c r="B58" s="3"/>
      <c r="C58" s="3"/>
      <c r="D58" s="3"/>
      <c r="E58" s="3"/>
      <c r="F58" s="43"/>
      <c r="G58" s="6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</row>
    <row r="59" spans="1:46" x14ac:dyDescent="0.25">
      <c r="A59" s="6">
        <f t="shared" si="0"/>
        <v>57</v>
      </c>
      <c r="B59" s="3"/>
      <c r="C59" s="3"/>
      <c r="D59" s="3"/>
      <c r="E59" s="3"/>
      <c r="F59" s="43"/>
      <c r="G59" s="6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</row>
    <row r="60" spans="1:46" x14ac:dyDescent="0.25">
      <c r="A60" s="6">
        <f t="shared" si="0"/>
        <v>58</v>
      </c>
      <c r="B60" s="3"/>
      <c r="C60" s="3"/>
      <c r="D60" s="3"/>
      <c r="E60" s="3"/>
      <c r="F60" s="43"/>
      <c r="G60" s="6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</row>
    <row r="61" spans="1:46" x14ac:dyDescent="0.25">
      <c r="A61" s="6">
        <f t="shared" si="0"/>
        <v>59</v>
      </c>
      <c r="B61" s="3"/>
      <c r="C61" s="3"/>
      <c r="D61" s="3"/>
      <c r="E61" s="3"/>
      <c r="F61" s="43"/>
      <c r="G61" s="6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</row>
    <row r="62" spans="1:46" x14ac:dyDescent="0.25">
      <c r="A62" s="6">
        <f t="shared" si="0"/>
        <v>60</v>
      </c>
      <c r="B62" s="3"/>
      <c r="C62" s="3"/>
      <c r="D62" s="3"/>
      <c r="E62" s="3"/>
      <c r="F62" s="43"/>
      <c r="G62" s="6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</row>
    <row r="63" spans="1:46" x14ac:dyDescent="0.25">
      <c r="A63" s="6">
        <f t="shared" si="0"/>
        <v>61</v>
      </c>
      <c r="B63" s="3"/>
      <c r="C63" s="3"/>
      <c r="D63" s="3"/>
      <c r="E63" s="3"/>
      <c r="F63" s="43"/>
      <c r="G63" s="6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</row>
    <row r="64" spans="1:46" x14ac:dyDescent="0.25">
      <c r="A64" s="6">
        <f t="shared" si="0"/>
        <v>62</v>
      </c>
      <c r="B64" s="3"/>
      <c r="C64" s="3"/>
      <c r="D64" s="3"/>
      <c r="E64" s="3"/>
      <c r="F64" s="43"/>
      <c r="G64" s="6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</row>
    <row r="65" spans="1:46" x14ac:dyDescent="0.25">
      <c r="A65" s="6">
        <f t="shared" si="0"/>
        <v>63</v>
      </c>
      <c r="B65" s="3"/>
      <c r="C65" s="3"/>
      <c r="D65" s="3"/>
      <c r="E65" s="3"/>
      <c r="F65" s="43"/>
      <c r="G65" s="6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</row>
    <row r="66" spans="1:46" x14ac:dyDescent="0.25">
      <c r="A66" s="6">
        <f t="shared" si="0"/>
        <v>64</v>
      </c>
      <c r="B66" s="3"/>
      <c r="C66" s="3"/>
      <c r="D66" s="3"/>
      <c r="E66" s="3"/>
      <c r="F66" s="43"/>
      <c r="G66" s="6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</row>
    <row r="67" spans="1:46" x14ac:dyDescent="0.25">
      <c r="A67" s="6">
        <f t="shared" si="0"/>
        <v>65</v>
      </c>
      <c r="B67" s="3"/>
      <c r="C67" s="3"/>
      <c r="D67" s="3"/>
      <c r="E67" s="3"/>
      <c r="F67" s="43"/>
      <c r="G67" s="6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</row>
    <row r="68" spans="1:46" x14ac:dyDescent="0.25">
      <c r="A68" s="6">
        <f t="shared" si="0"/>
        <v>66</v>
      </c>
      <c r="B68" s="3"/>
      <c r="C68" s="3"/>
      <c r="D68" s="3"/>
      <c r="E68" s="3"/>
      <c r="F68" s="43"/>
      <c r="G68" s="6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</row>
    <row r="69" spans="1:46" x14ac:dyDescent="0.25">
      <c r="A69" s="6">
        <f t="shared" ref="A69:A104" si="1">A68+1</f>
        <v>67</v>
      </c>
      <c r="B69" s="3"/>
      <c r="C69" s="3"/>
      <c r="D69" s="3"/>
      <c r="E69" s="3"/>
      <c r="F69" s="43"/>
      <c r="G69" s="6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</row>
    <row r="70" spans="1:46" x14ac:dyDescent="0.25">
      <c r="A70" s="6">
        <f t="shared" si="1"/>
        <v>68</v>
      </c>
      <c r="B70" s="3"/>
      <c r="C70" s="3"/>
      <c r="D70" s="3"/>
      <c r="E70" s="3"/>
      <c r="F70" s="43"/>
      <c r="G70" s="6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</row>
    <row r="71" spans="1:46" x14ac:dyDescent="0.25">
      <c r="A71" s="6">
        <f t="shared" si="1"/>
        <v>69</v>
      </c>
      <c r="B71" s="3"/>
      <c r="C71" s="3"/>
      <c r="D71" s="3"/>
      <c r="E71" s="3"/>
      <c r="F71" s="43"/>
      <c r="G71" s="6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</row>
    <row r="72" spans="1:46" x14ac:dyDescent="0.25">
      <c r="A72" s="6">
        <f t="shared" si="1"/>
        <v>70</v>
      </c>
      <c r="B72" s="3"/>
      <c r="C72" s="3"/>
      <c r="D72" s="3"/>
      <c r="E72" s="3"/>
      <c r="F72" s="43"/>
      <c r="G72" s="6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</row>
    <row r="73" spans="1:46" x14ac:dyDescent="0.25">
      <c r="A73" s="6">
        <f t="shared" si="1"/>
        <v>71</v>
      </c>
      <c r="B73" s="3"/>
      <c r="C73" s="3"/>
      <c r="D73" s="3"/>
      <c r="E73" s="3"/>
      <c r="F73" s="43"/>
      <c r="G73" s="6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</row>
    <row r="74" spans="1:46" x14ac:dyDescent="0.25">
      <c r="A74" s="6">
        <f t="shared" si="1"/>
        <v>72</v>
      </c>
      <c r="B74" s="3"/>
      <c r="C74" s="3"/>
      <c r="D74" s="3"/>
      <c r="E74" s="3"/>
      <c r="F74" s="43"/>
      <c r="G74" s="6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</row>
    <row r="75" spans="1:46" x14ac:dyDescent="0.25">
      <c r="A75" s="6">
        <f t="shared" si="1"/>
        <v>73</v>
      </c>
      <c r="B75" s="3"/>
      <c r="C75" s="3"/>
      <c r="D75" s="3"/>
      <c r="E75" s="3"/>
      <c r="F75" s="43"/>
      <c r="G75" s="6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</row>
    <row r="76" spans="1:46" x14ac:dyDescent="0.25">
      <c r="A76" s="6">
        <f t="shared" si="1"/>
        <v>74</v>
      </c>
      <c r="B76" s="3"/>
      <c r="C76" s="3"/>
      <c r="D76" s="3"/>
      <c r="E76" s="3"/>
      <c r="F76" s="43"/>
      <c r="G76" s="6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</row>
    <row r="77" spans="1:46" x14ac:dyDescent="0.25">
      <c r="A77" s="6">
        <f t="shared" si="1"/>
        <v>75</v>
      </c>
      <c r="B77" s="3"/>
      <c r="C77" s="3"/>
      <c r="D77" s="3"/>
      <c r="E77" s="3"/>
      <c r="F77" s="43"/>
      <c r="G77" s="6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</row>
    <row r="78" spans="1:46" x14ac:dyDescent="0.25">
      <c r="A78" s="6">
        <f t="shared" si="1"/>
        <v>76</v>
      </c>
      <c r="B78" s="3"/>
      <c r="C78" s="3"/>
      <c r="D78" s="3"/>
      <c r="E78" s="3"/>
      <c r="F78" s="43"/>
      <c r="G78" s="6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</row>
    <row r="79" spans="1:46" x14ac:dyDescent="0.25">
      <c r="A79" s="6">
        <f t="shared" si="1"/>
        <v>77</v>
      </c>
      <c r="B79" s="3"/>
      <c r="C79" s="3"/>
      <c r="D79" s="3"/>
      <c r="E79" s="3"/>
      <c r="F79" s="43"/>
      <c r="G79" s="6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</row>
    <row r="80" spans="1:46" x14ac:dyDescent="0.25">
      <c r="A80" s="6">
        <f t="shared" si="1"/>
        <v>78</v>
      </c>
      <c r="B80" s="3"/>
      <c r="C80" s="3"/>
      <c r="D80" s="3"/>
      <c r="E80" s="3"/>
      <c r="F80" s="43"/>
      <c r="G80" s="6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</row>
    <row r="81" spans="1:46" x14ac:dyDescent="0.25">
      <c r="A81" s="6">
        <f t="shared" si="1"/>
        <v>79</v>
      </c>
      <c r="B81" s="3"/>
      <c r="C81" s="3"/>
      <c r="D81" s="3"/>
      <c r="E81" s="3"/>
      <c r="F81" s="43"/>
      <c r="G81" s="6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</row>
    <row r="82" spans="1:46" x14ac:dyDescent="0.25">
      <c r="A82" s="6">
        <f t="shared" si="1"/>
        <v>80</v>
      </c>
      <c r="B82" s="3"/>
      <c r="C82" s="3"/>
      <c r="D82" s="3"/>
      <c r="E82" s="3"/>
      <c r="F82" s="43"/>
      <c r="G82" s="6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</row>
    <row r="83" spans="1:46" x14ac:dyDescent="0.25">
      <c r="A83" s="6">
        <f t="shared" si="1"/>
        <v>81</v>
      </c>
      <c r="B83" s="3"/>
      <c r="C83" s="3"/>
      <c r="D83" s="3"/>
      <c r="E83" s="3"/>
      <c r="F83" s="43"/>
      <c r="G83" s="6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</row>
    <row r="84" spans="1:46" x14ac:dyDescent="0.25">
      <c r="A84" s="6">
        <f t="shared" si="1"/>
        <v>82</v>
      </c>
      <c r="B84" s="3"/>
      <c r="C84" s="3"/>
      <c r="D84" s="3"/>
      <c r="E84" s="3"/>
      <c r="F84" s="43"/>
      <c r="G84" s="6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</row>
    <row r="85" spans="1:46" x14ac:dyDescent="0.25">
      <c r="A85" s="6">
        <f t="shared" si="1"/>
        <v>83</v>
      </c>
      <c r="B85" s="3"/>
      <c r="C85" s="3"/>
      <c r="D85" s="3"/>
      <c r="E85" s="3"/>
      <c r="F85" s="43"/>
      <c r="G85" s="6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</row>
    <row r="86" spans="1:46" x14ac:dyDescent="0.25">
      <c r="A86" s="6">
        <f t="shared" si="1"/>
        <v>84</v>
      </c>
      <c r="B86" s="3"/>
      <c r="C86" s="3"/>
      <c r="D86" s="3"/>
      <c r="E86" s="3"/>
      <c r="F86" s="43"/>
      <c r="G86" s="6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</row>
    <row r="87" spans="1:46" x14ac:dyDescent="0.25">
      <c r="A87" s="6">
        <f t="shared" si="1"/>
        <v>85</v>
      </c>
      <c r="B87" s="3"/>
      <c r="C87" s="3"/>
      <c r="D87" s="3"/>
      <c r="E87" s="3"/>
      <c r="F87" s="43"/>
      <c r="G87" s="6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</row>
    <row r="88" spans="1:46" x14ac:dyDescent="0.25">
      <c r="A88" s="6">
        <f t="shared" si="1"/>
        <v>86</v>
      </c>
      <c r="B88" s="3"/>
      <c r="C88" s="3"/>
      <c r="D88" s="3"/>
      <c r="E88" s="3"/>
      <c r="F88" s="43"/>
      <c r="G88" s="6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</row>
    <row r="89" spans="1:46" x14ac:dyDescent="0.25">
      <c r="A89" s="6">
        <f t="shared" si="1"/>
        <v>87</v>
      </c>
      <c r="B89" s="3"/>
      <c r="C89" s="3"/>
      <c r="D89" s="3"/>
      <c r="E89" s="3"/>
      <c r="F89" s="43"/>
      <c r="G89" s="6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</row>
    <row r="90" spans="1:46" x14ac:dyDescent="0.25">
      <c r="A90" s="6">
        <f t="shared" si="1"/>
        <v>88</v>
      </c>
      <c r="B90" s="3"/>
      <c r="C90" s="3"/>
      <c r="D90" s="3"/>
      <c r="E90" s="3"/>
      <c r="F90" s="43"/>
      <c r="G90" s="6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</row>
    <row r="91" spans="1:46" x14ac:dyDescent="0.25">
      <c r="A91" s="6">
        <f t="shared" si="1"/>
        <v>89</v>
      </c>
      <c r="B91" s="3"/>
      <c r="C91" s="3"/>
      <c r="D91" s="3"/>
      <c r="E91" s="3"/>
      <c r="F91" s="43"/>
      <c r="G91" s="6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</row>
    <row r="92" spans="1:46" x14ac:dyDescent="0.25">
      <c r="A92" s="6">
        <f t="shared" si="1"/>
        <v>90</v>
      </c>
      <c r="B92" s="3"/>
      <c r="C92" s="3"/>
      <c r="D92" s="3"/>
      <c r="E92" s="3"/>
      <c r="F92" s="43"/>
      <c r="G92" s="6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</row>
    <row r="93" spans="1:46" x14ac:dyDescent="0.25">
      <c r="A93" s="6">
        <f t="shared" si="1"/>
        <v>91</v>
      </c>
      <c r="B93" s="3"/>
      <c r="C93" s="3"/>
      <c r="D93" s="3"/>
      <c r="E93" s="3"/>
      <c r="F93" s="43"/>
      <c r="G93" s="6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</row>
    <row r="94" spans="1:46" x14ac:dyDescent="0.25">
      <c r="A94" s="6">
        <f t="shared" si="1"/>
        <v>92</v>
      </c>
      <c r="B94" s="3"/>
      <c r="C94" s="3"/>
      <c r="D94" s="3"/>
      <c r="E94" s="3"/>
      <c r="F94" s="43"/>
      <c r="G94" s="6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</row>
    <row r="95" spans="1:46" x14ac:dyDescent="0.25">
      <c r="A95" s="6">
        <f t="shared" si="1"/>
        <v>93</v>
      </c>
      <c r="B95" s="3"/>
      <c r="C95" s="3"/>
      <c r="D95" s="3"/>
      <c r="E95" s="3"/>
      <c r="F95" s="43"/>
      <c r="G95" s="6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</row>
    <row r="96" spans="1:46" x14ac:dyDescent="0.25">
      <c r="A96" s="6">
        <f t="shared" si="1"/>
        <v>94</v>
      </c>
      <c r="B96" s="3"/>
      <c r="C96" s="3"/>
      <c r="D96" s="3"/>
      <c r="E96" s="3"/>
      <c r="F96" s="43"/>
      <c r="G96" s="6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</row>
    <row r="97" spans="1:46" x14ac:dyDescent="0.25">
      <c r="A97" s="6">
        <f t="shared" si="1"/>
        <v>95</v>
      </c>
      <c r="B97" s="3"/>
      <c r="C97" s="3"/>
      <c r="D97" s="3"/>
      <c r="E97" s="3"/>
      <c r="F97" s="43"/>
      <c r="G97" s="6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</row>
    <row r="98" spans="1:46" x14ac:dyDescent="0.25">
      <c r="A98" s="6">
        <f t="shared" si="1"/>
        <v>96</v>
      </c>
      <c r="B98" s="3"/>
      <c r="C98" s="3"/>
      <c r="D98" s="3"/>
      <c r="E98" s="3"/>
      <c r="F98" s="43"/>
      <c r="G98" s="6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</row>
    <row r="99" spans="1:46" x14ac:dyDescent="0.25">
      <c r="A99" s="6">
        <f t="shared" si="1"/>
        <v>97</v>
      </c>
      <c r="B99" s="3"/>
      <c r="C99" s="3"/>
      <c r="D99" s="3"/>
      <c r="E99" s="3"/>
      <c r="F99" s="43"/>
      <c r="G99" s="6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</row>
    <row r="100" spans="1:46" x14ac:dyDescent="0.25">
      <c r="A100" s="6">
        <f t="shared" si="1"/>
        <v>98</v>
      </c>
      <c r="B100" s="3"/>
      <c r="C100" s="3"/>
      <c r="D100" s="3"/>
      <c r="E100" s="3"/>
      <c r="F100" s="43"/>
      <c r="G100" s="6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</row>
    <row r="101" spans="1:46" x14ac:dyDescent="0.25">
      <c r="A101" s="6">
        <f t="shared" si="1"/>
        <v>99</v>
      </c>
      <c r="B101" s="3"/>
      <c r="C101" s="3"/>
      <c r="D101" s="3"/>
      <c r="E101" s="3"/>
      <c r="F101" s="43"/>
      <c r="G101" s="6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</row>
    <row r="102" spans="1:46" x14ac:dyDescent="0.25">
      <c r="A102" s="6">
        <f t="shared" si="1"/>
        <v>100</v>
      </c>
      <c r="B102" s="3"/>
      <c r="C102" s="3"/>
      <c r="D102" s="3"/>
      <c r="E102" s="3"/>
      <c r="F102" s="43"/>
      <c r="G102" s="6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</row>
    <row r="103" spans="1:46" x14ac:dyDescent="0.25">
      <c r="A103" s="6">
        <f t="shared" si="1"/>
        <v>101</v>
      </c>
      <c r="B103" s="3"/>
      <c r="C103" s="3"/>
      <c r="D103" s="3"/>
      <c r="E103" s="3"/>
      <c r="F103" s="43"/>
      <c r="G103" s="6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</row>
    <row r="104" spans="1:46" x14ac:dyDescent="0.25">
      <c r="A104" s="6">
        <f t="shared" si="1"/>
        <v>102</v>
      </c>
      <c r="B104" s="3"/>
      <c r="C104" s="3"/>
      <c r="D104" s="3"/>
      <c r="E104" s="3"/>
      <c r="F104" s="43"/>
      <c r="G104" s="6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</row>
    <row r="105" spans="1:46" x14ac:dyDescent="0.25">
      <c r="A105" s="15"/>
      <c r="B105" s="15"/>
      <c r="C105" s="15"/>
      <c r="D105" s="15"/>
      <c r="E105" s="15"/>
      <c r="F105" s="15"/>
      <c r="G105" s="16"/>
      <c r="H105" s="17">
        <f t="shared" ref="H105:AQ105" si="2">ROUNDUP(SUM(H3:H104)/2,0)*2</f>
        <v>0</v>
      </c>
      <c r="I105" s="17">
        <f t="shared" si="2"/>
        <v>0</v>
      </c>
      <c r="J105" s="17">
        <f t="shared" si="2"/>
        <v>0</v>
      </c>
      <c r="K105" s="17">
        <f t="shared" si="2"/>
        <v>0</v>
      </c>
      <c r="L105" s="17">
        <f t="shared" si="2"/>
        <v>0</v>
      </c>
      <c r="M105" s="17">
        <f t="shared" si="2"/>
        <v>0</v>
      </c>
      <c r="N105" s="17">
        <f t="shared" si="2"/>
        <v>0</v>
      </c>
      <c r="O105" s="17">
        <f t="shared" si="2"/>
        <v>0</v>
      </c>
      <c r="P105" s="17">
        <f t="shared" si="2"/>
        <v>0</v>
      </c>
      <c r="Q105" s="17">
        <f t="shared" si="2"/>
        <v>0</v>
      </c>
      <c r="R105" s="17">
        <f t="shared" si="2"/>
        <v>0</v>
      </c>
      <c r="S105" s="17">
        <f t="shared" si="2"/>
        <v>0</v>
      </c>
      <c r="T105" s="17">
        <f t="shared" si="2"/>
        <v>0</v>
      </c>
      <c r="U105" s="17">
        <f t="shared" si="2"/>
        <v>0</v>
      </c>
      <c r="V105" s="17">
        <f t="shared" si="2"/>
        <v>0</v>
      </c>
      <c r="W105" s="17">
        <f t="shared" si="2"/>
        <v>0</v>
      </c>
      <c r="X105" s="17">
        <f t="shared" si="2"/>
        <v>0</v>
      </c>
      <c r="Y105" s="17">
        <f t="shared" si="2"/>
        <v>0</v>
      </c>
      <c r="Z105" s="17">
        <f t="shared" si="2"/>
        <v>0</v>
      </c>
      <c r="AA105" s="17">
        <f t="shared" si="2"/>
        <v>0</v>
      </c>
      <c r="AB105" s="17">
        <f t="shared" si="2"/>
        <v>0</v>
      </c>
      <c r="AC105" s="17">
        <f t="shared" si="2"/>
        <v>0</v>
      </c>
      <c r="AD105" s="17">
        <f t="shared" si="2"/>
        <v>0</v>
      </c>
      <c r="AE105" s="17">
        <f t="shared" si="2"/>
        <v>0</v>
      </c>
      <c r="AF105" s="17">
        <f t="shared" si="2"/>
        <v>0</v>
      </c>
      <c r="AG105" s="17">
        <f t="shared" si="2"/>
        <v>0</v>
      </c>
      <c r="AH105" s="17">
        <f t="shared" si="2"/>
        <v>0</v>
      </c>
      <c r="AI105" s="17">
        <f t="shared" si="2"/>
        <v>0</v>
      </c>
      <c r="AJ105" s="17">
        <f t="shared" si="2"/>
        <v>0</v>
      </c>
      <c r="AK105" s="17">
        <f t="shared" si="2"/>
        <v>0</v>
      </c>
      <c r="AL105" s="17">
        <f t="shared" si="2"/>
        <v>0</v>
      </c>
      <c r="AM105" s="17">
        <f t="shared" si="2"/>
        <v>0</v>
      </c>
      <c r="AN105" s="17">
        <f t="shared" si="2"/>
        <v>0</v>
      </c>
      <c r="AO105" s="17">
        <f t="shared" si="2"/>
        <v>0</v>
      </c>
      <c r="AP105" s="17">
        <f t="shared" si="2"/>
        <v>0</v>
      </c>
      <c r="AQ105" s="17">
        <f t="shared" si="2"/>
        <v>0</v>
      </c>
      <c r="AR105" s="17">
        <f t="shared" ref="AR105:AT105" si="3">ROUNDUP(SUM(AR3:AR104)/2,0)*2</f>
        <v>0</v>
      </c>
      <c r="AS105" s="17">
        <f t="shared" si="3"/>
        <v>0</v>
      </c>
      <c r="AT105" s="17">
        <f t="shared" si="3"/>
        <v>0</v>
      </c>
    </row>
    <row r="107" spans="1:46" ht="16.5" thickBot="1" x14ac:dyDescent="0.3">
      <c r="F107" s="8"/>
      <c r="G107" s="7"/>
      <c r="H107" s="9">
        <v>2019</v>
      </c>
      <c r="I107" s="9">
        <v>2020</v>
      </c>
      <c r="J107" s="9">
        <v>2021</v>
      </c>
      <c r="K107" s="9">
        <v>2022</v>
      </c>
      <c r="L107" s="9">
        <v>2023</v>
      </c>
      <c r="M107" s="9">
        <v>2024</v>
      </c>
      <c r="N107" s="9">
        <v>2025</v>
      </c>
      <c r="O107" s="9">
        <v>2026</v>
      </c>
      <c r="P107" s="9">
        <v>2027</v>
      </c>
      <c r="Q107" s="9">
        <v>2028</v>
      </c>
      <c r="R107" s="9">
        <v>2029</v>
      </c>
      <c r="S107" s="9">
        <v>2030</v>
      </c>
      <c r="T107" s="9">
        <v>2031</v>
      </c>
      <c r="U107" s="9">
        <v>2032</v>
      </c>
      <c r="V107" s="9">
        <v>2033</v>
      </c>
      <c r="W107" s="9">
        <v>2034</v>
      </c>
      <c r="X107" s="9">
        <v>2035</v>
      </c>
      <c r="Y107" s="9">
        <v>2036</v>
      </c>
      <c r="Z107" s="9">
        <v>2037</v>
      </c>
      <c r="AA107" s="9">
        <v>2038</v>
      </c>
      <c r="AB107" s="9">
        <v>2039</v>
      </c>
      <c r="AC107" s="9">
        <v>2040</v>
      </c>
      <c r="AD107" s="9">
        <v>2041</v>
      </c>
      <c r="AE107" s="9">
        <v>2042</v>
      </c>
      <c r="AF107" s="9">
        <v>2043</v>
      </c>
      <c r="AG107" s="9">
        <v>2044</v>
      </c>
      <c r="AH107" s="9">
        <v>2045</v>
      </c>
      <c r="AI107" s="9">
        <v>2046</v>
      </c>
      <c r="AJ107" s="9">
        <v>2047</v>
      </c>
      <c r="AK107" s="9">
        <v>2048</v>
      </c>
      <c r="AL107" s="9">
        <v>2049</v>
      </c>
      <c r="AM107" s="9">
        <v>2050</v>
      </c>
      <c r="AN107" s="9">
        <v>2051</v>
      </c>
      <c r="AO107" s="9">
        <v>2052</v>
      </c>
      <c r="AP107" s="9">
        <v>2053</v>
      </c>
      <c r="AQ107" s="9">
        <v>2054</v>
      </c>
      <c r="AR107" s="9">
        <v>2055</v>
      </c>
      <c r="AS107" s="9">
        <v>2056</v>
      </c>
      <c r="AT107" s="9">
        <v>2057</v>
      </c>
    </row>
    <row r="108" spans="1:46" x14ac:dyDescent="0.25">
      <c r="F108" s="6" t="s">
        <v>45</v>
      </c>
      <c r="G108" s="7"/>
      <c r="H108" s="18">
        <f>ROUNDUP(SUMIF($F$3:$F$104,$F108,H$3:H$104)/2,0)*2</f>
        <v>0</v>
      </c>
      <c r="I108" s="18">
        <f t="shared" ref="I108:AT108" si="4">ROUNDUP(SUMIF($F$3:$F$104,$F108,I$3:I$104)/2,0)*2</f>
        <v>0</v>
      </c>
      <c r="J108" s="18">
        <f t="shared" si="4"/>
        <v>0</v>
      </c>
      <c r="K108" s="18">
        <f t="shared" si="4"/>
        <v>0</v>
      </c>
      <c r="L108" s="18">
        <f t="shared" si="4"/>
        <v>0</v>
      </c>
      <c r="M108" s="18">
        <f t="shared" si="4"/>
        <v>0</v>
      </c>
      <c r="N108" s="18">
        <f t="shared" si="4"/>
        <v>0</v>
      </c>
      <c r="O108" s="18">
        <f t="shared" si="4"/>
        <v>0</v>
      </c>
      <c r="P108" s="18">
        <f t="shared" si="4"/>
        <v>0</v>
      </c>
      <c r="Q108" s="18">
        <f t="shared" si="4"/>
        <v>0</v>
      </c>
      <c r="R108" s="18">
        <f t="shared" si="4"/>
        <v>0</v>
      </c>
      <c r="S108" s="18">
        <f t="shared" si="4"/>
        <v>0</v>
      </c>
      <c r="T108" s="18">
        <f t="shared" si="4"/>
        <v>0</v>
      </c>
      <c r="U108" s="18">
        <f t="shared" si="4"/>
        <v>0</v>
      </c>
      <c r="V108" s="18">
        <f t="shared" si="4"/>
        <v>0</v>
      </c>
      <c r="W108" s="18">
        <f t="shared" si="4"/>
        <v>0</v>
      </c>
      <c r="X108" s="18">
        <f t="shared" si="4"/>
        <v>0</v>
      </c>
      <c r="Y108" s="18">
        <f t="shared" si="4"/>
        <v>0</v>
      </c>
      <c r="Z108" s="18">
        <f t="shared" si="4"/>
        <v>0</v>
      </c>
      <c r="AA108" s="18">
        <f t="shared" si="4"/>
        <v>0</v>
      </c>
      <c r="AB108" s="18">
        <f t="shared" si="4"/>
        <v>0</v>
      </c>
      <c r="AC108" s="18">
        <f t="shared" si="4"/>
        <v>0</v>
      </c>
      <c r="AD108" s="18">
        <f t="shared" si="4"/>
        <v>0</v>
      </c>
      <c r="AE108" s="18">
        <f t="shared" si="4"/>
        <v>0</v>
      </c>
      <c r="AF108" s="18">
        <f t="shared" si="4"/>
        <v>0</v>
      </c>
      <c r="AG108" s="18">
        <f t="shared" si="4"/>
        <v>0</v>
      </c>
      <c r="AH108" s="18">
        <f t="shared" si="4"/>
        <v>0</v>
      </c>
      <c r="AI108" s="18">
        <f t="shared" si="4"/>
        <v>0</v>
      </c>
      <c r="AJ108" s="18">
        <f t="shared" si="4"/>
        <v>0</v>
      </c>
      <c r="AK108" s="18">
        <f t="shared" si="4"/>
        <v>0</v>
      </c>
      <c r="AL108" s="18">
        <f t="shared" si="4"/>
        <v>0</v>
      </c>
      <c r="AM108" s="18">
        <f t="shared" si="4"/>
        <v>0</v>
      </c>
      <c r="AN108" s="18">
        <f t="shared" si="4"/>
        <v>0</v>
      </c>
      <c r="AO108" s="18">
        <f t="shared" si="4"/>
        <v>0</v>
      </c>
      <c r="AP108" s="18">
        <f t="shared" si="4"/>
        <v>0</v>
      </c>
      <c r="AQ108" s="18">
        <f t="shared" si="4"/>
        <v>0</v>
      </c>
      <c r="AR108" s="18">
        <f t="shared" si="4"/>
        <v>0</v>
      </c>
      <c r="AS108" s="18">
        <f t="shared" si="4"/>
        <v>0</v>
      </c>
      <c r="AT108" s="18">
        <f t="shared" si="4"/>
        <v>0</v>
      </c>
    </row>
    <row r="109" spans="1:46" x14ac:dyDescent="0.25">
      <c r="F109" s="6"/>
      <c r="G109" s="7"/>
      <c r="H109" s="18">
        <f t="shared" ref="H109:Q110" si="5">ROUNDUP(SUMIF($F$3:$F$104,$F109,H$3:H$104),0)</f>
        <v>0</v>
      </c>
      <c r="I109" s="18">
        <f t="shared" si="5"/>
        <v>0</v>
      </c>
      <c r="J109" s="18">
        <f t="shared" si="5"/>
        <v>0</v>
      </c>
      <c r="K109" s="18">
        <f t="shared" si="5"/>
        <v>0</v>
      </c>
      <c r="L109" s="18">
        <f t="shared" si="5"/>
        <v>0</v>
      </c>
      <c r="M109" s="18">
        <f t="shared" si="5"/>
        <v>0</v>
      </c>
      <c r="N109" s="18">
        <f t="shared" si="5"/>
        <v>0</v>
      </c>
      <c r="O109" s="18">
        <f t="shared" si="5"/>
        <v>0</v>
      </c>
      <c r="P109" s="18">
        <f t="shared" si="5"/>
        <v>0</v>
      </c>
      <c r="Q109" s="18">
        <f t="shared" si="5"/>
        <v>0</v>
      </c>
      <c r="R109" s="18">
        <f t="shared" ref="R109:AA110" si="6">ROUNDUP(SUMIF($F$3:$F$104,$F109,R$3:R$104),0)</f>
        <v>0</v>
      </c>
      <c r="S109" s="18">
        <f t="shared" si="6"/>
        <v>0</v>
      </c>
      <c r="T109" s="18">
        <f t="shared" si="6"/>
        <v>0</v>
      </c>
      <c r="U109" s="18">
        <f t="shared" si="6"/>
        <v>0</v>
      </c>
      <c r="V109" s="18">
        <f t="shared" si="6"/>
        <v>0</v>
      </c>
      <c r="W109" s="18">
        <f t="shared" si="6"/>
        <v>0</v>
      </c>
      <c r="X109" s="18">
        <f t="shared" si="6"/>
        <v>0</v>
      </c>
      <c r="Y109" s="18">
        <f t="shared" si="6"/>
        <v>0</v>
      </c>
      <c r="Z109" s="18">
        <f t="shared" si="6"/>
        <v>0</v>
      </c>
      <c r="AA109" s="18">
        <f t="shared" si="6"/>
        <v>0</v>
      </c>
      <c r="AB109" s="18">
        <f t="shared" ref="AB109:AK110" si="7">ROUNDUP(SUMIF($F$3:$F$104,$F109,AB$3:AB$104),0)</f>
        <v>0</v>
      </c>
      <c r="AC109" s="18">
        <f t="shared" si="7"/>
        <v>0</v>
      </c>
      <c r="AD109" s="18">
        <f t="shared" si="7"/>
        <v>0</v>
      </c>
      <c r="AE109" s="18">
        <f t="shared" si="7"/>
        <v>0</v>
      </c>
      <c r="AF109" s="18">
        <f t="shared" si="7"/>
        <v>0</v>
      </c>
      <c r="AG109" s="18">
        <f t="shared" si="7"/>
        <v>0</v>
      </c>
      <c r="AH109" s="18">
        <f t="shared" si="7"/>
        <v>0</v>
      </c>
      <c r="AI109" s="18">
        <f t="shared" si="7"/>
        <v>0</v>
      </c>
      <c r="AJ109" s="18">
        <f t="shared" si="7"/>
        <v>0</v>
      </c>
      <c r="AK109" s="18">
        <f t="shared" si="7"/>
        <v>0</v>
      </c>
      <c r="AL109" s="18">
        <f t="shared" ref="AL109:AT110" si="8">ROUNDUP(SUMIF($F$3:$F$104,$F109,AL$3:AL$104),0)</f>
        <v>0</v>
      </c>
      <c r="AM109" s="18">
        <f t="shared" si="8"/>
        <v>0</v>
      </c>
      <c r="AN109" s="18">
        <f t="shared" si="8"/>
        <v>0</v>
      </c>
      <c r="AO109" s="18">
        <f t="shared" si="8"/>
        <v>0</v>
      </c>
      <c r="AP109" s="18">
        <f t="shared" si="8"/>
        <v>0</v>
      </c>
      <c r="AQ109" s="18">
        <f t="shared" si="8"/>
        <v>0</v>
      </c>
      <c r="AR109" s="18">
        <f t="shared" si="8"/>
        <v>0</v>
      </c>
      <c r="AS109" s="18">
        <f t="shared" si="8"/>
        <v>0</v>
      </c>
      <c r="AT109" s="18">
        <f t="shared" si="8"/>
        <v>0</v>
      </c>
    </row>
    <row r="110" spans="1:46" x14ac:dyDescent="0.25">
      <c r="F110" s="6"/>
      <c r="G110" s="7"/>
      <c r="H110" s="18">
        <f t="shared" si="5"/>
        <v>0</v>
      </c>
      <c r="I110" s="18">
        <f t="shared" si="5"/>
        <v>0</v>
      </c>
      <c r="J110" s="18">
        <f t="shared" si="5"/>
        <v>0</v>
      </c>
      <c r="K110" s="18">
        <f t="shared" si="5"/>
        <v>0</v>
      </c>
      <c r="L110" s="18">
        <f t="shared" si="5"/>
        <v>0</v>
      </c>
      <c r="M110" s="18">
        <f t="shared" si="5"/>
        <v>0</v>
      </c>
      <c r="N110" s="18">
        <f t="shared" si="5"/>
        <v>0</v>
      </c>
      <c r="O110" s="18">
        <f t="shared" si="5"/>
        <v>0</v>
      </c>
      <c r="P110" s="18">
        <f t="shared" si="5"/>
        <v>0</v>
      </c>
      <c r="Q110" s="18">
        <f t="shared" si="5"/>
        <v>0</v>
      </c>
      <c r="R110" s="18">
        <f t="shared" si="6"/>
        <v>0</v>
      </c>
      <c r="S110" s="18">
        <f t="shared" si="6"/>
        <v>0</v>
      </c>
      <c r="T110" s="18">
        <f t="shared" si="6"/>
        <v>0</v>
      </c>
      <c r="U110" s="18">
        <f t="shared" si="6"/>
        <v>0</v>
      </c>
      <c r="V110" s="18">
        <f t="shared" si="6"/>
        <v>0</v>
      </c>
      <c r="W110" s="18">
        <f t="shared" si="6"/>
        <v>0</v>
      </c>
      <c r="X110" s="18">
        <f t="shared" si="6"/>
        <v>0</v>
      </c>
      <c r="Y110" s="18">
        <f t="shared" si="6"/>
        <v>0</v>
      </c>
      <c r="Z110" s="18">
        <f t="shared" si="6"/>
        <v>0</v>
      </c>
      <c r="AA110" s="18">
        <f t="shared" si="6"/>
        <v>0</v>
      </c>
      <c r="AB110" s="18">
        <f t="shared" si="7"/>
        <v>0</v>
      </c>
      <c r="AC110" s="18">
        <f t="shared" si="7"/>
        <v>0</v>
      </c>
      <c r="AD110" s="18">
        <f t="shared" si="7"/>
        <v>0</v>
      </c>
      <c r="AE110" s="18">
        <f t="shared" si="7"/>
        <v>0</v>
      </c>
      <c r="AF110" s="18">
        <f t="shared" si="7"/>
        <v>0</v>
      </c>
      <c r="AG110" s="18">
        <f t="shared" si="7"/>
        <v>0</v>
      </c>
      <c r="AH110" s="18">
        <f t="shared" si="7"/>
        <v>0</v>
      </c>
      <c r="AI110" s="18">
        <f t="shared" si="7"/>
        <v>0</v>
      </c>
      <c r="AJ110" s="18">
        <f t="shared" si="7"/>
        <v>0</v>
      </c>
      <c r="AK110" s="18">
        <f t="shared" si="7"/>
        <v>0</v>
      </c>
      <c r="AL110" s="18">
        <f t="shared" si="8"/>
        <v>0</v>
      </c>
      <c r="AM110" s="18">
        <f t="shared" si="8"/>
        <v>0</v>
      </c>
      <c r="AN110" s="18">
        <f t="shared" si="8"/>
        <v>0</v>
      </c>
      <c r="AO110" s="18">
        <f t="shared" si="8"/>
        <v>0</v>
      </c>
      <c r="AP110" s="18">
        <f t="shared" si="8"/>
        <v>0</v>
      </c>
      <c r="AQ110" s="18">
        <f t="shared" si="8"/>
        <v>0</v>
      </c>
      <c r="AR110" s="18">
        <f t="shared" si="8"/>
        <v>0</v>
      </c>
      <c r="AS110" s="18">
        <f t="shared" si="8"/>
        <v>0</v>
      </c>
      <c r="AT110" s="18">
        <f t="shared" si="8"/>
        <v>0</v>
      </c>
    </row>
    <row r="111" spans="1:46" x14ac:dyDescent="0.25">
      <c r="F111" s="15" t="s">
        <v>17</v>
      </c>
      <c r="G111" s="7"/>
      <c r="H111" s="20">
        <f>SUM(H108:H110)</f>
        <v>0</v>
      </c>
      <c r="I111" s="20">
        <f t="shared" ref="I111:AQ111" si="9">SUM(I108:I110)</f>
        <v>0</v>
      </c>
      <c r="J111" s="20">
        <f t="shared" si="9"/>
        <v>0</v>
      </c>
      <c r="K111" s="20">
        <f t="shared" si="9"/>
        <v>0</v>
      </c>
      <c r="L111" s="20">
        <f t="shared" si="9"/>
        <v>0</v>
      </c>
      <c r="M111" s="20">
        <f t="shared" si="9"/>
        <v>0</v>
      </c>
      <c r="N111" s="20">
        <f t="shared" si="9"/>
        <v>0</v>
      </c>
      <c r="O111" s="20">
        <f t="shared" si="9"/>
        <v>0</v>
      </c>
      <c r="P111" s="20">
        <f t="shared" si="9"/>
        <v>0</v>
      </c>
      <c r="Q111" s="20">
        <f t="shared" si="9"/>
        <v>0</v>
      </c>
      <c r="R111" s="20">
        <f t="shared" si="9"/>
        <v>0</v>
      </c>
      <c r="S111" s="20">
        <f t="shared" si="9"/>
        <v>0</v>
      </c>
      <c r="T111" s="20">
        <f t="shared" si="9"/>
        <v>0</v>
      </c>
      <c r="U111" s="20">
        <f t="shared" si="9"/>
        <v>0</v>
      </c>
      <c r="V111" s="20">
        <f t="shared" si="9"/>
        <v>0</v>
      </c>
      <c r="W111" s="20">
        <f t="shared" si="9"/>
        <v>0</v>
      </c>
      <c r="X111" s="20">
        <f t="shared" si="9"/>
        <v>0</v>
      </c>
      <c r="Y111" s="20">
        <f t="shared" si="9"/>
        <v>0</v>
      </c>
      <c r="Z111" s="20">
        <f t="shared" si="9"/>
        <v>0</v>
      </c>
      <c r="AA111" s="20">
        <f t="shared" si="9"/>
        <v>0</v>
      </c>
      <c r="AB111" s="20">
        <f t="shared" si="9"/>
        <v>0</v>
      </c>
      <c r="AC111" s="20">
        <f t="shared" si="9"/>
        <v>0</v>
      </c>
      <c r="AD111" s="20">
        <f t="shared" si="9"/>
        <v>0</v>
      </c>
      <c r="AE111" s="20">
        <f t="shared" si="9"/>
        <v>0</v>
      </c>
      <c r="AF111" s="20">
        <f t="shared" si="9"/>
        <v>0</v>
      </c>
      <c r="AG111" s="20">
        <f t="shared" si="9"/>
        <v>0</v>
      </c>
      <c r="AH111" s="20">
        <f t="shared" si="9"/>
        <v>0</v>
      </c>
      <c r="AI111" s="20">
        <f t="shared" si="9"/>
        <v>0</v>
      </c>
      <c r="AJ111" s="20">
        <f t="shared" si="9"/>
        <v>0</v>
      </c>
      <c r="AK111" s="20">
        <f t="shared" si="9"/>
        <v>0</v>
      </c>
      <c r="AL111" s="20">
        <f t="shared" si="9"/>
        <v>0</v>
      </c>
      <c r="AM111" s="20">
        <f t="shared" si="9"/>
        <v>0</v>
      </c>
      <c r="AN111" s="20">
        <f t="shared" si="9"/>
        <v>0</v>
      </c>
      <c r="AO111" s="20">
        <f t="shared" si="9"/>
        <v>0</v>
      </c>
      <c r="AP111" s="20">
        <f t="shared" si="9"/>
        <v>0</v>
      </c>
      <c r="AQ111" s="20">
        <f t="shared" si="9"/>
        <v>0</v>
      </c>
      <c r="AR111" s="20">
        <f t="shared" ref="AR111:AT111" si="10">SUM(AR108:AR110)</f>
        <v>0</v>
      </c>
      <c r="AS111" s="20">
        <f t="shared" si="10"/>
        <v>0</v>
      </c>
      <c r="AT111" s="20">
        <f t="shared" si="10"/>
        <v>0</v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5" tint="-0.249977111117893"/>
  </sheetPr>
  <dimension ref="A2:AT111"/>
  <sheetViews>
    <sheetView showGridLines="0" zoomScale="70" zoomScaleNormal="70" workbookViewId="0">
      <selection activeCell="P27" sqref="P27"/>
    </sheetView>
  </sheetViews>
  <sheetFormatPr defaultColWidth="9.140625" defaultRowHeight="15" x14ac:dyDescent="0.25"/>
  <cols>
    <col min="1" max="1" width="7.42578125" style="32" bestFit="1" customWidth="1"/>
    <col min="2" max="2" width="34.85546875" style="32" bestFit="1" customWidth="1"/>
    <col min="3" max="4" width="23.42578125" style="32" bestFit="1" customWidth="1"/>
    <col min="5" max="5" width="23" style="32" bestFit="1" customWidth="1"/>
    <col min="6" max="6" width="16.42578125" style="32" bestFit="1" customWidth="1"/>
    <col min="7" max="7" width="1" style="32" customWidth="1"/>
    <col min="8" max="44" width="8.28515625" style="32" bestFit="1" customWidth="1"/>
    <col min="45" max="45" width="8.28515625" style="32" customWidth="1"/>
    <col min="46" max="46" width="8.28515625" style="32" bestFit="1" customWidth="1"/>
    <col min="47" max="16384" width="9.140625" style="32"/>
  </cols>
  <sheetData>
    <row r="2" spans="1:46" ht="16.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28</v>
      </c>
      <c r="F2" s="8" t="s">
        <v>30</v>
      </c>
      <c r="G2" s="7"/>
      <c r="H2" s="9">
        <v>2019</v>
      </c>
      <c r="I2" s="9">
        <v>2020</v>
      </c>
      <c r="J2" s="9">
        <v>2021</v>
      </c>
      <c r="K2" s="9">
        <v>2022</v>
      </c>
      <c r="L2" s="9">
        <v>2023</v>
      </c>
      <c r="M2" s="9">
        <v>2024</v>
      </c>
      <c r="N2" s="9">
        <v>2025</v>
      </c>
      <c r="O2" s="9">
        <v>2026</v>
      </c>
      <c r="P2" s="9">
        <v>2027</v>
      </c>
      <c r="Q2" s="9">
        <v>2028</v>
      </c>
      <c r="R2" s="9">
        <v>2029</v>
      </c>
      <c r="S2" s="9">
        <v>2030</v>
      </c>
      <c r="T2" s="9">
        <v>2031</v>
      </c>
      <c r="U2" s="9">
        <v>2032</v>
      </c>
      <c r="V2" s="9">
        <v>2033</v>
      </c>
      <c r="W2" s="9">
        <v>2034</v>
      </c>
      <c r="X2" s="9">
        <v>2035</v>
      </c>
      <c r="Y2" s="9">
        <v>2036</v>
      </c>
      <c r="Z2" s="9">
        <v>2037</v>
      </c>
      <c r="AA2" s="9">
        <v>2038</v>
      </c>
      <c r="AB2" s="9">
        <v>2039</v>
      </c>
      <c r="AC2" s="9">
        <v>2040</v>
      </c>
      <c r="AD2" s="9">
        <v>2041</v>
      </c>
      <c r="AE2" s="9">
        <v>2042</v>
      </c>
      <c r="AF2" s="9">
        <v>2043</v>
      </c>
      <c r="AG2" s="9">
        <v>2044</v>
      </c>
      <c r="AH2" s="9">
        <v>2045</v>
      </c>
      <c r="AI2" s="9">
        <v>2046</v>
      </c>
      <c r="AJ2" s="9">
        <v>2047</v>
      </c>
      <c r="AK2" s="9">
        <v>2048</v>
      </c>
      <c r="AL2" s="9">
        <v>2049</v>
      </c>
      <c r="AM2" s="9">
        <v>2050</v>
      </c>
      <c r="AN2" s="9">
        <v>2051</v>
      </c>
      <c r="AO2" s="9">
        <v>2052</v>
      </c>
      <c r="AP2" s="9">
        <v>2053</v>
      </c>
      <c r="AQ2" s="9">
        <v>2054</v>
      </c>
      <c r="AR2" s="9">
        <v>2055</v>
      </c>
      <c r="AS2" s="9">
        <v>2056</v>
      </c>
      <c r="AT2" s="9">
        <v>2057</v>
      </c>
    </row>
    <row r="3" spans="1:46" x14ac:dyDescent="0.25">
      <c r="A3" s="6">
        <v>1</v>
      </c>
      <c r="B3" s="3" t="e">
        <f>VLOOKUP($A3,#REF!,2,0)</f>
        <v>#REF!</v>
      </c>
      <c r="C3" s="3" t="e">
        <f>VLOOKUP($A3,#REF!,3,0)</f>
        <v>#REF!</v>
      </c>
      <c r="D3" s="3" t="e">
        <f>VLOOKUP($A3,#REF!,7,0)</f>
        <v>#REF!</v>
      </c>
      <c r="E3" s="3" t="e">
        <f>VLOOKUP($A3,#REF!,22,0)</f>
        <v>#REF!</v>
      </c>
      <c r="F3" s="43" t="str">
        <f>VLOOKUP(A3,'Trem Tipo Medio'!A:I,8,0)</f>
        <v>AC44</v>
      </c>
      <c r="G3" s="6"/>
      <c r="H3" s="18">
        <f>(1+Premissas!C$5)*Frequencia!G3*SUMIFS('Trem Tipo Medio'!$AC:$AC,'Trem Tipo Medio'!$A:$A,$A3,'Trem Tipo Medio'!$AE:$AE,"&lt;="&amp;H$2,'Trem Tipo Medio'!$AF:$AF,"&gt;="&amp;H$2)*(2*SUMIFS('Trem Tipo Medio'!$AD:$AD,'Trem Tipo Medio'!$A:$A,$A3,'Trem Tipo Medio'!$AE:$AE,"&lt;="&amp;H$2,'Trem Tipo Medio'!$AF:$AF,"&gt;="&amp;H$2)/(24*Premissas!C$3))</f>
        <v>0</v>
      </c>
      <c r="I3" s="18">
        <f>(1+Premissas!D$5)*Frequencia!H3*SUMIFS('Trem Tipo Medio'!$AC:$AC,'Trem Tipo Medio'!$A:$A,$A3,'Trem Tipo Medio'!$AE:$AE,"&lt;="&amp;I$2,'Trem Tipo Medio'!$AF:$AF,"&gt;="&amp;I$2)*(2*SUMIFS('Trem Tipo Medio'!$AD:$AD,'Trem Tipo Medio'!$A:$A,$A3,'Trem Tipo Medio'!$AE:$AE,"&lt;="&amp;I$2,'Trem Tipo Medio'!$AF:$AF,"&gt;="&amp;I$2)/(24*Premissas!D$3))</f>
        <v>0</v>
      </c>
      <c r="J3" s="18">
        <f>(1+Premissas!E$5)*Frequencia!I3*SUMIFS('Trem Tipo Medio'!$AC:$AC,'Trem Tipo Medio'!$A:$A,$A3,'Trem Tipo Medio'!$AE:$AE,"&lt;="&amp;J$2,'Trem Tipo Medio'!$AF:$AF,"&gt;="&amp;J$2)*(2*SUMIFS('Trem Tipo Medio'!$AD:$AD,'Trem Tipo Medio'!$A:$A,$A3,'Trem Tipo Medio'!$AE:$AE,"&lt;="&amp;J$2,'Trem Tipo Medio'!$AF:$AF,"&gt;="&amp;J$2)/(24*Premissas!E$3))</f>
        <v>0</v>
      </c>
      <c r="K3" s="18">
        <f>(1+Premissas!F$5)*Frequencia!J3*SUMIFS('Trem Tipo Medio'!$AC:$AC,'Trem Tipo Medio'!$A:$A,$A3,'Trem Tipo Medio'!$AE:$AE,"&lt;="&amp;K$2,'Trem Tipo Medio'!$AF:$AF,"&gt;="&amp;K$2)*(2*SUMIFS('Trem Tipo Medio'!$AD:$AD,'Trem Tipo Medio'!$A:$A,$A3,'Trem Tipo Medio'!$AE:$AE,"&lt;="&amp;K$2,'Trem Tipo Medio'!$AF:$AF,"&gt;="&amp;K$2)/(24*Premissas!F$3))</f>
        <v>0</v>
      </c>
      <c r="L3" s="18">
        <f>(1+Premissas!G$5)*Frequencia!K3*SUMIFS('Trem Tipo Medio'!$AC:$AC,'Trem Tipo Medio'!$A:$A,$A3,'Trem Tipo Medio'!$AE:$AE,"&lt;="&amp;L$2,'Trem Tipo Medio'!$AF:$AF,"&gt;="&amp;L$2)*(2*SUMIFS('Trem Tipo Medio'!$AD:$AD,'Trem Tipo Medio'!$A:$A,$A3,'Trem Tipo Medio'!$AE:$AE,"&lt;="&amp;L$2,'Trem Tipo Medio'!$AF:$AF,"&gt;="&amp;L$2)/(24*Premissas!G$3))</f>
        <v>0</v>
      </c>
      <c r="M3" s="18">
        <f>(1+Premissas!H$5)*Frequencia!L3*SUMIFS('Trem Tipo Medio'!$AC:$AC,'Trem Tipo Medio'!$A:$A,$A3,'Trem Tipo Medio'!$AE:$AE,"&lt;="&amp;M$2,'Trem Tipo Medio'!$AF:$AF,"&gt;="&amp;M$2)*(2*SUMIFS('Trem Tipo Medio'!$AD:$AD,'Trem Tipo Medio'!$A:$A,$A3,'Trem Tipo Medio'!$AE:$AE,"&lt;="&amp;M$2,'Trem Tipo Medio'!$AF:$AF,"&gt;="&amp;M$2)/(24*Premissas!H$3))</f>
        <v>0</v>
      </c>
      <c r="N3" s="18">
        <f>(1+Premissas!I$5)*Frequencia!M3*SUMIFS('Trem Tipo Medio'!$AC:$AC,'Trem Tipo Medio'!$A:$A,$A3,'Trem Tipo Medio'!$AE:$AE,"&lt;="&amp;N$2,'Trem Tipo Medio'!$AF:$AF,"&gt;="&amp;N$2)*(2*SUMIFS('Trem Tipo Medio'!$AD:$AD,'Trem Tipo Medio'!$A:$A,$A3,'Trem Tipo Medio'!$AE:$AE,"&lt;="&amp;N$2,'Trem Tipo Medio'!$AF:$AF,"&gt;="&amp;N$2)/(24*Premissas!I$3))</f>
        <v>0</v>
      </c>
      <c r="O3" s="18">
        <f>(1+Premissas!J$5)*Frequencia!N3*SUMIFS('Trem Tipo Medio'!$AC:$AC,'Trem Tipo Medio'!$A:$A,$A3,'Trem Tipo Medio'!$AE:$AE,"&lt;="&amp;O$2,'Trem Tipo Medio'!$AF:$AF,"&gt;="&amp;O$2)*(2*SUMIFS('Trem Tipo Medio'!$AD:$AD,'Trem Tipo Medio'!$A:$A,$A3,'Trem Tipo Medio'!$AE:$AE,"&lt;="&amp;O$2,'Trem Tipo Medio'!$AF:$AF,"&gt;="&amp;O$2)/(24*Premissas!J$3))</f>
        <v>0</v>
      </c>
      <c r="P3" s="18">
        <f>(1+Premissas!K$5)*Frequencia!O3*SUMIFS('Trem Tipo Medio'!$AC:$AC,'Trem Tipo Medio'!$A:$A,$A3,'Trem Tipo Medio'!$AE:$AE,"&lt;="&amp;P$2,'Trem Tipo Medio'!$AF:$AF,"&gt;="&amp;P$2)*(2*SUMIFS('Trem Tipo Medio'!$AD:$AD,'Trem Tipo Medio'!$A:$A,$A3,'Trem Tipo Medio'!$AE:$AE,"&lt;="&amp;P$2,'Trem Tipo Medio'!$AF:$AF,"&gt;="&amp;P$2)/(24*Premissas!K$3))</f>
        <v>0</v>
      </c>
      <c r="Q3" s="18">
        <f>(1+Premissas!L$5)*Frequencia!P3*SUMIFS('Trem Tipo Medio'!$AC:$AC,'Trem Tipo Medio'!$A:$A,$A3,'Trem Tipo Medio'!$AE:$AE,"&lt;="&amp;Q$2,'Trem Tipo Medio'!$AF:$AF,"&gt;="&amp;Q$2)*(2*SUMIFS('Trem Tipo Medio'!$AD:$AD,'Trem Tipo Medio'!$A:$A,$A3,'Trem Tipo Medio'!$AE:$AE,"&lt;="&amp;Q$2,'Trem Tipo Medio'!$AF:$AF,"&gt;="&amp;Q$2)/(24*Premissas!L$3))</f>
        <v>0</v>
      </c>
      <c r="R3" s="18">
        <f>(1+Premissas!M$5)*Frequencia!Q3*SUMIFS('Trem Tipo Medio'!$AC:$AC,'Trem Tipo Medio'!$A:$A,$A3,'Trem Tipo Medio'!$AE:$AE,"&lt;="&amp;R$2,'Trem Tipo Medio'!$AF:$AF,"&gt;="&amp;R$2)*(2*SUMIFS('Trem Tipo Medio'!$AD:$AD,'Trem Tipo Medio'!$A:$A,$A3,'Trem Tipo Medio'!$AE:$AE,"&lt;="&amp;R$2,'Trem Tipo Medio'!$AF:$AF,"&gt;="&amp;R$2)/(24*Premissas!M$3))</f>
        <v>0</v>
      </c>
      <c r="S3" s="18">
        <f>(1+Premissas!N$5)*Frequencia!R3*SUMIFS('Trem Tipo Medio'!$AC:$AC,'Trem Tipo Medio'!$A:$A,$A3,'Trem Tipo Medio'!$AE:$AE,"&lt;="&amp;S$2,'Trem Tipo Medio'!$AF:$AF,"&gt;="&amp;S$2)*(2*SUMIFS('Trem Tipo Medio'!$AD:$AD,'Trem Tipo Medio'!$A:$A,$A3,'Trem Tipo Medio'!$AE:$AE,"&lt;="&amp;S$2,'Trem Tipo Medio'!$AF:$AF,"&gt;="&amp;S$2)/(24*Premissas!N$3))</f>
        <v>0</v>
      </c>
      <c r="T3" s="18">
        <f>(1+Premissas!O$5)*Frequencia!S3*SUMIFS('Trem Tipo Medio'!$AC:$AC,'Trem Tipo Medio'!$A:$A,$A3,'Trem Tipo Medio'!$AE:$AE,"&lt;="&amp;T$2,'Trem Tipo Medio'!$AF:$AF,"&gt;="&amp;T$2)*(2*SUMIFS('Trem Tipo Medio'!$AD:$AD,'Trem Tipo Medio'!$A:$A,$A3,'Trem Tipo Medio'!$AE:$AE,"&lt;="&amp;T$2,'Trem Tipo Medio'!$AF:$AF,"&gt;="&amp;T$2)/(24*Premissas!O$3))</f>
        <v>0</v>
      </c>
      <c r="U3" s="18">
        <f>(1+Premissas!P$5)*Frequencia!T3*SUMIFS('Trem Tipo Medio'!$AC:$AC,'Trem Tipo Medio'!$A:$A,$A3,'Trem Tipo Medio'!$AE:$AE,"&lt;="&amp;U$2,'Trem Tipo Medio'!$AF:$AF,"&gt;="&amp;U$2)*(2*SUMIFS('Trem Tipo Medio'!$AD:$AD,'Trem Tipo Medio'!$A:$A,$A3,'Trem Tipo Medio'!$AE:$AE,"&lt;="&amp;U$2,'Trem Tipo Medio'!$AF:$AF,"&gt;="&amp;U$2)/(24*Premissas!P$3))</f>
        <v>0</v>
      </c>
      <c r="V3" s="18">
        <f>(1+Premissas!Q$5)*Frequencia!U3*SUMIFS('Trem Tipo Medio'!$AC:$AC,'Trem Tipo Medio'!$A:$A,$A3,'Trem Tipo Medio'!$AE:$AE,"&lt;="&amp;V$2,'Trem Tipo Medio'!$AF:$AF,"&gt;="&amp;V$2)*(2*SUMIFS('Trem Tipo Medio'!$AD:$AD,'Trem Tipo Medio'!$A:$A,$A3,'Trem Tipo Medio'!$AE:$AE,"&lt;="&amp;V$2,'Trem Tipo Medio'!$AF:$AF,"&gt;="&amp;V$2)/(24*Premissas!Q$3))</f>
        <v>0</v>
      </c>
      <c r="W3" s="18">
        <f>(1+Premissas!R$5)*Frequencia!V3*SUMIFS('Trem Tipo Medio'!$AC:$AC,'Trem Tipo Medio'!$A:$A,$A3,'Trem Tipo Medio'!$AE:$AE,"&lt;="&amp;W$2,'Trem Tipo Medio'!$AF:$AF,"&gt;="&amp;W$2)*(2*SUMIFS('Trem Tipo Medio'!$AD:$AD,'Trem Tipo Medio'!$A:$A,$A3,'Trem Tipo Medio'!$AE:$AE,"&lt;="&amp;W$2,'Trem Tipo Medio'!$AF:$AF,"&gt;="&amp;W$2)/(24*Premissas!R$3))</f>
        <v>0</v>
      </c>
      <c r="X3" s="18">
        <f>(1+Premissas!S$5)*Frequencia!W3*SUMIFS('Trem Tipo Medio'!$AC:$AC,'Trem Tipo Medio'!$A:$A,$A3,'Trem Tipo Medio'!$AE:$AE,"&lt;="&amp;X$2,'Trem Tipo Medio'!$AF:$AF,"&gt;="&amp;X$2)*(2*SUMIFS('Trem Tipo Medio'!$AD:$AD,'Trem Tipo Medio'!$A:$A,$A3,'Trem Tipo Medio'!$AE:$AE,"&lt;="&amp;X$2,'Trem Tipo Medio'!$AF:$AF,"&gt;="&amp;X$2)/(24*Premissas!S$3))</f>
        <v>0</v>
      </c>
      <c r="Y3" s="18">
        <f>(1+Premissas!T$5)*Frequencia!X3*SUMIFS('Trem Tipo Medio'!$AC:$AC,'Trem Tipo Medio'!$A:$A,$A3,'Trem Tipo Medio'!$AE:$AE,"&lt;="&amp;Y$2,'Trem Tipo Medio'!$AF:$AF,"&gt;="&amp;Y$2)*(2*SUMIFS('Trem Tipo Medio'!$AD:$AD,'Trem Tipo Medio'!$A:$A,$A3,'Trem Tipo Medio'!$AE:$AE,"&lt;="&amp;Y$2,'Trem Tipo Medio'!$AF:$AF,"&gt;="&amp;Y$2)/(24*Premissas!T$3))</f>
        <v>0</v>
      </c>
      <c r="Z3" s="18">
        <f>(1+Premissas!U$5)*Frequencia!Y3*SUMIFS('Trem Tipo Medio'!$AC:$AC,'Trem Tipo Medio'!$A:$A,$A3,'Trem Tipo Medio'!$AE:$AE,"&lt;="&amp;Z$2,'Trem Tipo Medio'!$AF:$AF,"&gt;="&amp;Z$2)*(2*SUMIFS('Trem Tipo Medio'!$AD:$AD,'Trem Tipo Medio'!$A:$A,$A3,'Trem Tipo Medio'!$AE:$AE,"&lt;="&amp;Z$2,'Trem Tipo Medio'!$AF:$AF,"&gt;="&amp;Z$2)/(24*Premissas!U$3))</f>
        <v>0</v>
      </c>
      <c r="AA3" s="18">
        <f>(1+Premissas!V$5)*Frequencia!Z3*SUMIFS('Trem Tipo Medio'!$AC:$AC,'Trem Tipo Medio'!$A:$A,$A3,'Trem Tipo Medio'!$AE:$AE,"&lt;="&amp;AA$2,'Trem Tipo Medio'!$AF:$AF,"&gt;="&amp;AA$2)*(2*SUMIFS('Trem Tipo Medio'!$AD:$AD,'Trem Tipo Medio'!$A:$A,$A3,'Trem Tipo Medio'!$AE:$AE,"&lt;="&amp;AA$2,'Trem Tipo Medio'!$AF:$AF,"&gt;="&amp;AA$2)/(24*Premissas!V$3))</f>
        <v>0</v>
      </c>
      <c r="AB3" s="18">
        <f>(1+Premissas!W$5)*Frequencia!AA3*SUMIFS('Trem Tipo Medio'!$AC:$AC,'Trem Tipo Medio'!$A:$A,$A3,'Trem Tipo Medio'!$AE:$AE,"&lt;="&amp;AB$2,'Trem Tipo Medio'!$AF:$AF,"&gt;="&amp;AB$2)*(2*SUMIFS('Trem Tipo Medio'!$AD:$AD,'Trem Tipo Medio'!$A:$A,$A3,'Trem Tipo Medio'!$AE:$AE,"&lt;="&amp;AB$2,'Trem Tipo Medio'!$AF:$AF,"&gt;="&amp;AB$2)/(24*Premissas!W$3))</f>
        <v>0</v>
      </c>
      <c r="AC3" s="18">
        <f>(1+Premissas!X$5)*Frequencia!AB3*SUMIFS('Trem Tipo Medio'!$AC:$AC,'Trem Tipo Medio'!$A:$A,$A3,'Trem Tipo Medio'!$AE:$AE,"&lt;="&amp;AC$2,'Trem Tipo Medio'!$AF:$AF,"&gt;="&amp;AC$2)*(2*SUMIFS('Trem Tipo Medio'!$AD:$AD,'Trem Tipo Medio'!$A:$A,$A3,'Trem Tipo Medio'!$AE:$AE,"&lt;="&amp;AC$2,'Trem Tipo Medio'!$AF:$AF,"&gt;="&amp;AC$2)/(24*Premissas!X$3))</f>
        <v>0</v>
      </c>
      <c r="AD3" s="18">
        <f>(1+Premissas!Y$5)*Frequencia!AC3*SUMIFS('Trem Tipo Medio'!$AC:$AC,'Trem Tipo Medio'!$A:$A,$A3,'Trem Tipo Medio'!$AE:$AE,"&lt;="&amp;AD$2,'Trem Tipo Medio'!$AF:$AF,"&gt;="&amp;AD$2)*(2*SUMIFS('Trem Tipo Medio'!$AD:$AD,'Trem Tipo Medio'!$A:$A,$A3,'Trem Tipo Medio'!$AE:$AE,"&lt;="&amp;AD$2,'Trem Tipo Medio'!$AF:$AF,"&gt;="&amp;AD$2)/(24*Premissas!Y$3))</f>
        <v>0</v>
      </c>
      <c r="AE3" s="18">
        <f>(1+Premissas!Z$5)*Frequencia!AD3*SUMIFS('Trem Tipo Medio'!$AC:$AC,'Trem Tipo Medio'!$A:$A,$A3,'Trem Tipo Medio'!$AE:$AE,"&lt;="&amp;AE$2,'Trem Tipo Medio'!$AF:$AF,"&gt;="&amp;AE$2)*(2*SUMIFS('Trem Tipo Medio'!$AD:$AD,'Trem Tipo Medio'!$A:$A,$A3,'Trem Tipo Medio'!$AE:$AE,"&lt;="&amp;AE$2,'Trem Tipo Medio'!$AF:$AF,"&gt;="&amp;AE$2)/(24*Premissas!Z$3))</f>
        <v>0</v>
      </c>
      <c r="AF3" s="18">
        <f>(1+Premissas!AA$5)*Frequencia!AE3*SUMIFS('Trem Tipo Medio'!$AC:$AC,'Trem Tipo Medio'!$A:$A,$A3,'Trem Tipo Medio'!$AE:$AE,"&lt;="&amp;AF$2,'Trem Tipo Medio'!$AF:$AF,"&gt;="&amp;AF$2)*(2*SUMIFS('Trem Tipo Medio'!$AD:$AD,'Trem Tipo Medio'!$A:$A,$A3,'Trem Tipo Medio'!$AE:$AE,"&lt;="&amp;AF$2,'Trem Tipo Medio'!$AF:$AF,"&gt;="&amp;AF$2)/(24*Premissas!AA$3))</f>
        <v>0</v>
      </c>
      <c r="AG3" s="18">
        <f>(1+Premissas!AB$5)*Frequencia!AF3*SUMIFS('Trem Tipo Medio'!$AC:$AC,'Trem Tipo Medio'!$A:$A,$A3,'Trem Tipo Medio'!$AE:$AE,"&lt;="&amp;AG$2,'Trem Tipo Medio'!$AF:$AF,"&gt;="&amp;AG$2)*(2*SUMIFS('Trem Tipo Medio'!$AD:$AD,'Trem Tipo Medio'!$A:$A,$A3,'Trem Tipo Medio'!$AE:$AE,"&lt;="&amp;AG$2,'Trem Tipo Medio'!$AF:$AF,"&gt;="&amp;AG$2)/(24*Premissas!AB$3))</f>
        <v>0</v>
      </c>
      <c r="AH3" s="18">
        <f>(1+Premissas!AC$5)*Frequencia!AG3*SUMIFS('Trem Tipo Medio'!$AC:$AC,'Trem Tipo Medio'!$A:$A,$A3,'Trem Tipo Medio'!$AE:$AE,"&lt;="&amp;AH$2,'Trem Tipo Medio'!$AF:$AF,"&gt;="&amp;AH$2)*(2*SUMIFS('Trem Tipo Medio'!$AD:$AD,'Trem Tipo Medio'!$A:$A,$A3,'Trem Tipo Medio'!$AE:$AE,"&lt;="&amp;AH$2,'Trem Tipo Medio'!$AF:$AF,"&gt;="&amp;AH$2)/(24*Premissas!AC$3))</f>
        <v>0</v>
      </c>
      <c r="AI3" s="18">
        <f>(1+Premissas!AD$5)*Frequencia!AH3*SUMIFS('Trem Tipo Medio'!$AC:$AC,'Trem Tipo Medio'!$A:$A,$A3,'Trem Tipo Medio'!$AE:$AE,"&lt;="&amp;AI$2,'Trem Tipo Medio'!$AF:$AF,"&gt;="&amp;AI$2)*(2*SUMIFS('Trem Tipo Medio'!$AD:$AD,'Trem Tipo Medio'!$A:$A,$A3,'Trem Tipo Medio'!$AE:$AE,"&lt;="&amp;AI$2,'Trem Tipo Medio'!$AF:$AF,"&gt;="&amp;AI$2)/(24*Premissas!AD$3))</f>
        <v>0</v>
      </c>
      <c r="AJ3" s="18">
        <f>(1+Premissas!AE$5)*Frequencia!AI3*SUMIFS('Trem Tipo Medio'!$AC:$AC,'Trem Tipo Medio'!$A:$A,$A3,'Trem Tipo Medio'!$AE:$AE,"&lt;="&amp;AJ$2,'Trem Tipo Medio'!$AF:$AF,"&gt;="&amp;AJ$2)*(2*SUMIFS('Trem Tipo Medio'!$AD:$AD,'Trem Tipo Medio'!$A:$A,$A3,'Trem Tipo Medio'!$AE:$AE,"&lt;="&amp;AJ$2,'Trem Tipo Medio'!$AF:$AF,"&gt;="&amp;AJ$2)/(24*Premissas!AE$3))</f>
        <v>0</v>
      </c>
      <c r="AK3" s="18">
        <f>(1+Premissas!AF$5)*Frequencia!AJ3*SUMIFS('Trem Tipo Medio'!$AC:$AC,'Trem Tipo Medio'!$A:$A,$A3,'Trem Tipo Medio'!$AE:$AE,"&lt;="&amp;AK$2,'Trem Tipo Medio'!$AF:$AF,"&gt;="&amp;AK$2)*(2*SUMIFS('Trem Tipo Medio'!$AD:$AD,'Trem Tipo Medio'!$A:$A,$A3,'Trem Tipo Medio'!$AE:$AE,"&lt;="&amp;AK$2,'Trem Tipo Medio'!$AF:$AF,"&gt;="&amp;AK$2)/(24*Premissas!AF$3))</f>
        <v>0</v>
      </c>
      <c r="AL3" s="18">
        <f>(1+Premissas!AG$5)*Frequencia!AK3*SUMIFS('Trem Tipo Medio'!$AC:$AC,'Trem Tipo Medio'!$A:$A,$A3,'Trem Tipo Medio'!$AE:$AE,"&lt;="&amp;AL$2,'Trem Tipo Medio'!$AF:$AF,"&gt;="&amp;AL$2)*(2*SUMIFS('Trem Tipo Medio'!$AD:$AD,'Trem Tipo Medio'!$A:$A,$A3,'Trem Tipo Medio'!$AE:$AE,"&lt;="&amp;AL$2,'Trem Tipo Medio'!$AF:$AF,"&gt;="&amp;AL$2)/(24*Premissas!AG$3))</f>
        <v>0</v>
      </c>
      <c r="AM3" s="18">
        <f>(1+Premissas!AH$5)*Frequencia!AL3*SUMIFS('Trem Tipo Medio'!$AC:$AC,'Trem Tipo Medio'!$A:$A,$A3,'Trem Tipo Medio'!$AE:$AE,"&lt;="&amp;AM$2,'Trem Tipo Medio'!$AF:$AF,"&gt;="&amp;AM$2)*(2*SUMIFS('Trem Tipo Medio'!$AD:$AD,'Trem Tipo Medio'!$A:$A,$A3,'Trem Tipo Medio'!$AE:$AE,"&lt;="&amp;AM$2,'Trem Tipo Medio'!$AF:$AF,"&gt;="&amp;AM$2)/(24*Premissas!AH$3))</f>
        <v>0</v>
      </c>
      <c r="AN3" s="18">
        <f>(1+Premissas!AI$5)*Frequencia!AM3*SUMIFS('Trem Tipo Medio'!$AC:$AC,'Trem Tipo Medio'!$A:$A,$A3,'Trem Tipo Medio'!$AE:$AE,"&lt;="&amp;AN$2,'Trem Tipo Medio'!$AF:$AF,"&gt;="&amp;AN$2)*(2*SUMIFS('Trem Tipo Medio'!$AD:$AD,'Trem Tipo Medio'!$A:$A,$A3,'Trem Tipo Medio'!$AE:$AE,"&lt;="&amp;AN$2,'Trem Tipo Medio'!$AF:$AF,"&gt;="&amp;AN$2)/(24*Premissas!AI$3))</f>
        <v>0</v>
      </c>
      <c r="AO3" s="18">
        <f>(1+Premissas!AJ$5)*Frequencia!AN3*SUMIFS('Trem Tipo Medio'!$AC:$AC,'Trem Tipo Medio'!$A:$A,$A3,'Trem Tipo Medio'!$AE:$AE,"&lt;="&amp;AO$2,'Trem Tipo Medio'!$AF:$AF,"&gt;="&amp;AO$2)*(2*SUMIFS('Trem Tipo Medio'!$AD:$AD,'Trem Tipo Medio'!$A:$A,$A3,'Trem Tipo Medio'!$AE:$AE,"&lt;="&amp;AO$2,'Trem Tipo Medio'!$AF:$AF,"&gt;="&amp;AO$2)/(24*Premissas!AJ$3))</f>
        <v>0</v>
      </c>
      <c r="AP3" s="18">
        <f>(1+Premissas!AK$5)*Frequencia!AO3*SUMIFS('Trem Tipo Medio'!$AC:$AC,'Trem Tipo Medio'!$A:$A,$A3,'Trem Tipo Medio'!$AE:$AE,"&lt;="&amp;AP$2,'Trem Tipo Medio'!$AF:$AF,"&gt;="&amp;AP$2)*(2*SUMIFS('Trem Tipo Medio'!$AD:$AD,'Trem Tipo Medio'!$A:$A,$A3,'Trem Tipo Medio'!$AE:$AE,"&lt;="&amp;AP$2,'Trem Tipo Medio'!$AF:$AF,"&gt;="&amp;AP$2)/(24*Premissas!AK$3))</f>
        <v>0</v>
      </c>
      <c r="AQ3" s="18">
        <f>(1+Premissas!AL$5)*Frequencia!AP3*SUMIFS('Trem Tipo Medio'!$AC:$AC,'Trem Tipo Medio'!$A:$A,$A3,'Trem Tipo Medio'!$AE:$AE,"&lt;="&amp;AQ$2,'Trem Tipo Medio'!$AF:$AF,"&gt;="&amp;AQ$2)*(2*SUMIFS('Trem Tipo Medio'!$AD:$AD,'Trem Tipo Medio'!$A:$A,$A3,'Trem Tipo Medio'!$AE:$AE,"&lt;="&amp;AQ$2,'Trem Tipo Medio'!$AF:$AF,"&gt;="&amp;AQ$2)/(24*Premissas!AL$3))</f>
        <v>0</v>
      </c>
      <c r="AR3" s="18">
        <f>(1+Premissas!AM$5)*Frequencia!AQ3*SUMIFS('Trem Tipo Medio'!$AC:$AC,'Trem Tipo Medio'!$A:$A,$A3,'Trem Tipo Medio'!$AE:$AE,"&lt;="&amp;AR$2,'Trem Tipo Medio'!$AF:$AF,"&gt;="&amp;AR$2)*(2*SUMIFS('Trem Tipo Medio'!$AD:$AD,'Trem Tipo Medio'!$A:$A,$A3,'Trem Tipo Medio'!$AE:$AE,"&lt;="&amp;AR$2,'Trem Tipo Medio'!$AF:$AF,"&gt;="&amp;AR$2)/(24*Premissas!AM$3))</f>
        <v>0</v>
      </c>
      <c r="AS3" s="18">
        <f>(1+Premissas!AN$5)*Frequencia!AR3*SUMIFS('Trem Tipo Medio'!$AC:$AC,'Trem Tipo Medio'!$A:$A,$A3,'Trem Tipo Medio'!$AE:$AE,"&lt;="&amp;AS$2,'Trem Tipo Medio'!$AF:$AF,"&gt;="&amp;AS$2)*(2*SUMIFS('Trem Tipo Medio'!$AD:$AD,'Trem Tipo Medio'!$A:$A,$A3,'Trem Tipo Medio'!$AE:$AE,"&lt;="&amp;AS$2,'Trem Tipo Medio'!$AF:$AF,"&gt;="&amp;AS$2)/(24*Premissas!AN$3))</f>
        <v>0</v>
      </c>
      <c r="AT3" s="18">
        <f>(1+Premissas!AO$5)*Frequencia!AS3*SUMIFS('Trem Tipo Medio'!$AC:$AC,'Trem Tipo Medio'!$A:$A,$A3,'Trem Tipo Medio'!$AE:$AE,"&lt;="&amp;AT$2,'Trem Tipo Medio'!$AF:$AF,"&gt;="&amp;AT$2)*(2*SUMIFS('Trem Tipo Medio'!$AD:$AD,'Trem Tipo Medio'!$A:$A,$A3,'Trem Tipo Medio'!$AE:$AE,"&lt;="&amp;AT$2,'Trem Tipo Medio'!$AF:$AF,"&gt;="&amp;AT$2)/(24*Premissas!AO$3))</f>
        <v>0</v>
      </c>
    </row>
    <row r="4" spans="1:46" x14ac:dyDescent="0.25">
      <c r="A4" s="6">
        <f>A3+1</f>
        <v>2</v>
      </c>
      <c r="B4" s="3" t="e">
        <f>VLOOKUP($A4,#REF!,2,0)</f>
        <v>#REF!</v>
      </c>
      <c r="C4" s="3" t="e">
        <f>VLOOKUP($A4,#REF!,3,0)</f>
        <v>#REF!</v>
      </c>
      <c r="D4" s="3" t="e">
        <f>VLOOKUP($A4,#REF!,7,0)</f>
        <v>#REF!</v>
      </c>
      <c r="E4" s="3" t="e">
        <f>VLOOKUP($A4,#REF!,22,0)</f>
        <v>#REF!</v>
      </c>
      <c r="F4" s="43" t="str">
        <f>VLOOKUP(A4,'Trem Tipo Medio'!A:I,8,0)</f>
        <v>AC44</v>
      </c>
      <c r="G4" s="6"/>
      <c r="H4" s="18">
        <f>(1+Premissas!C$5)*Frequencia!G4*SUMIFS('Trem Tipo Medio'!$AC:$AC,'Trem Tipo Medio'!$A:$A,$A4,'Trem Tipo Medio'!$AE:$AE,"&lt;="&amp;H$2,'Trem Tipo Medio'!$AF:$AF,"&gt;="&amp;H$2)*(2*SUMIFS('Trem Tipo Medio'!$AD:$AD,'Trem Tipo Medio'!$A:$A,$A4,'Trem Tipo Medio'!$AE:$AE,"&lt;="&amp;H$2,'Trem Tipo Medio'!$AF:$AF,"&gt;="&amp;H$2)/(24*Premissas!C$3))</f>
        <v>0</v>
      </c>
      <c r="I4" s="18">
        <f>(1+Premissas!D$5)*Frequencia!H4*SUMIFS('Trem Tipo Medio'!$AC:$AC,'Trem Tipo Medio'!$A:$A,$A4,'Trem Tipo Medio'!$AE:$AE,"&lt;="&amp;I$2,'Trem Tipo Medio'!$AF:$AF,"&gt;="&amp;I$2)*(2*SUMIFS('Trem Tipo Medio'!$AD:$AD,'Trem Tipo Medio'!$A:$A,$A4,'Trem Tipo Medio'!$AE:$AE,"&lt;="&amp;I$2,'Trem Tipo Medio'!$AF:$AF,"&gt;="&amp;I$2)/(24*Premissas!D$3))</f>
        <v>0</v>
      </c>
      <c r="J4" s="18">
        <f>(1+Premissas!E$5)*Frequencia!I4*SUMIFS('Trem Tipo Medio'!$AC:$AC,'Trem Tipo Medio'!$A:$A,$A4,'Trem Tipo Medio'!$AE:$AE,"&lt;="&amp;J$2,'Trem Tipo Medio'!$AF:$AF,"&gt;="&amp;J$2)*(2*SUMIFS('Trem Tipo Medio'!$AD:$AD,'Trem Tipo Medio'!$A:$A,$A4,'Trem Tipo Medio'!$AE:$AE,"&lt;="&amp;J$2,'Trem Tipo Medio'!$AF:$AF,"&gt;="&amp;J$2)/(24*Premissas!E$3))</f>
        <v>0</v>
      </c>
      <c r="K4" s="18">
        <f>(1+Premissas!F$5)*Frequencia!J4*SUMIFS('Trem Tipo Medio'!$AC:$AC,'Trem Tipo Medio'!$A:$A,$A4,'Trem Tipo Medio'!$AE:$AE,"&lt;="&amp;K$2,'Trem Tipo Medio'!$AF:$AF,"&gt;="&amp;K$2)*(2*SUMIFS('Trem Tipo Medio'!$AD:$AD,'Trem Tipo Medio'!$A:$A,$A4,'Trem Tipo Medio'!$AE:$AE,"&lt;="&amp;K$2,'Trem Tipo Medio'!$AF:$AF,"&gt;="&amp;K$2)/(24*Premissas!F$3))</f>
        <v>0</v>
      </c>
      <c r="L4" s="18">
        <f>(1+Premissas!G$5)*Frequencia!K4*SUMIFS('Trem Tipo Medio'!$AC:$AC,'Trem Tipo Medio'!$A:$A,$A4,'Trem Tipo Medio'!$AE:$AE,"&lt;="&amp;L$2,'Trem Tipo Medio'!$AF:$AF,"&gt;="&amp;L$2)*(2*SUMIFS('Trem Tipo Medio'!$AD:$AD,'Trem Tipo Medio'!$A:$A,$A4,'Trem Tipo Medio'!$AE:$AE,"&lt;="&amp;L$2,'Trem Tipo Medio'!$AF:$AF,"&gt;="&amp;L$2)/(24*Premissas!G$3))</f>
        <v>0</v>
      </c>
      <c r="M4" s="18">
        <f>(1+Premissas!H$5)*Frequencia!L4*SUMIFS('Trem Tipo Medio'!$AC:$AC,'Trem Tipo Medio'!$A:$A,$A4,'Trem Tipo Medio'!$AE:$AE,"&lt;="&amp;M$2,'Trem Tipo Medio'!$AF:$AF,"&gt;="&amp;M$2)*(2*SUMIFS('Trem Tipo Medio'!$AD:$AD,'Trem Tipo Medio'!$A:$A,$A4,'Trem Tipo Medio'!$AE:$AE,"&lt;="&amp;M$2,'Trem Tipo Medio'!$AF:$AF,"&gt;="&amp;M$2)/(24*Premissas!H$3))</f>
        <v>0</v>
      </c>
      <c r="N4" s="18">
        <f>(1+Premissas!I$5)*Frequencia!M4*SUMIFS('Trem Tipo Medio'!$AC:$AC,'Trem Tipo Medio'!$A:$A,$A4,'Trem Tipo Medio'!$AE:$AE,"&lt;="&amp;N$2,'Trem Tipo Medio'!$AF:$AF,"&gt;="&amp;N$2)*(2*SUMIFS('Trem Tipo Medio'!$AD:$AD,'Trem Tipo Medio'!$A:$A,$A4,'Trem Tipo Medio'!$AE:$AE,"&lt;="&amp;N$2,'Trem Tipo Medio'!$AF:$AF,"&gt;="&amp;N$2)/(24*Premissas!I$3))</f>
        <v>0</v>
      </c>
      <c r="O4" s="18">
        <f>(1+Premissas!J$5)*Frequencia!N4*SUMIFS('Trem Tipo Medio'!$AC:$AC,'Trem Tipo Medio'!$A:$A,$A4,'Trem Tipo Medio'!$AE:$AE,"&lt;="&amp;O$2,'Trem Tipo Medio'!$AF:$AF,"&gt;="&amp;O$2)*(2*SUMIFS('Trem Tipo Medio'!$AD:$AD,'Trem Tipo Medio'!$A:$A,$A4,'Trem Tipo Medio'!$AE:$AE,"&lt;="&amp;O$2,'Trem Tipo Medio'!$AF:$AF,"&gt;="&amp;O$2)/(24*Premissas!J$3))</f>
        <v>0</v>
      </c>
      <c r="P4" s="18">
        <f>(1+Premissas!K$5)*Frequencia!O4*SUMIFS('Trem Tipo Medio'!$AC:$AC,'Trem Tipo Medio'!$A:$A,$A4,'Trem Tipo Medio'!$AE:$AE,"&lt;="&amp;P$2,'Trem Tipo Medio'!$AF:$AF,"&gt;="&amp;P$2)*(2*SUMIFS('Trem Tipo Medio'!$AD:$AD,'Trem Tipo Medio'!$A:$A,$A4,'Trem Tipo Medio'!$AE:$AE,"&lt;="&amp;P$2,'Trem Tipo Medio'!$AF:$AF,"&gt;="&amp;P$2)/(24*Premissas!K$3))</f>
        <v>0</v>
      </c>
      <c r="Q4" s="18">
        <f>(1+Premissas!L$5)*Frequencia!P4*SUMIFS('Trem Tipo Medio'!$AC:$AC,'Trem Tipo Medio'!$A:$A,$A4,'Trem Tipo Medio'!$AE:$AE,"&lt;="&amp;Q$2,'Trem Tipo Medio'!$AF:$AF,"&gt;="&amp;Q$2)*(2*SUMIFS('Trem Tipo Medio'!$AD:$AD,'Trem Tipo Medio'!$A:$A,$A4,'Trem Tipo Medio'!$AE:$AE,"&lt;="&amp;Q$2,'Trem Tipo Medio'!$AF:$AF,"&gt;="&amp;Q$2)/(24*Premissas!L$3))</f>
        <v>0</v>
      </c>
      <c r="R4" s="18">
        <f>(1+Premissas!M$5)*Frequencia!Q4*SUMIFS('Trem Tipo Medio'!$AC:$AC,'Trem Tipo Medio'!$A:$A,$A4,'Trem Tipo Medio'!$AE:$AE,"&lt;="&amp;R$2,'Trem Tipo Medio'!$AF:$AF,"&gt;="&amp;R$2)*(2*SUMIFS('Trem Tipo Medio'!$AD:$AD,'Trem Tipo Medio'!$A:$A,$A4,'Trem Tipo Medio'!$AE:$AE,"&lt;="&amp;R$2,'Trem Tipo Medio'!$AF:$AF,"&gt;="&amp;R$2)/(24*Premissas!M$3))</f>
        <v>0</v>
      </c>
      <c r="S4" s="18">
        <f>(1+Premissas!N$5)*Frequencia!R4*SUMIFS('Trem Tipo Medio'!$AC:$AC,'Trem Tipo Medio'!$A:$A,$A4,'Trem Tipo Medio'!$AE:$AE,"&lt;="&amp;S$2,'Trem Tipo Medio'!$AF:$AF,"&gt;="&amp;S$2)*(2*SUMIFS('Trem Tipo Medio'!$AD:$AD,'Trem Tipo Medio'!$A:$A,$A4,'Trem Tipo Medio'!$AE:$AE,"&lt;="&amp;S$2,'Trem Tipo Medio'!$AF:$AF,"&gt;="&amp;S$2)/(24*Premissas!N$3))</f>
        <v>0</v>
      </c>
      <c r="T4" s="18">
        <f>(1+Premissas!O$5)*Frequencia!S4*SUMIFS('Trem Tipo Medio'!$AC:$AC,'Trem Tipo Medio'!$A:$A,$A4,'Trem Tipo Medio'!$AE:$AE,"&lt;="&amp;T$2,'Trem Tipo Medio'!$AF:$AF,"&gt;="&amp;T$2)*(2*SUMIFS('Trem Tipo Medio'!$AD:$AD,'Trem Tipo Medio'!$A:$A,$A4,'Trem Tipo Medio'!$AE:$AE,"&lt;="&amp;T$2,'Trem Tipo Medio'!$AF:$AF,"&gt;="&amp;T$2)/(24*Premissas!O$3))</f>
        <v>0</v>
      </c>
      <c r="U4" s="18">
        <f>(1+Premissas!P$5)*Frequencia!T4*SUMIFS('Trem Tipo Medio'!$AC:$AC,'Trem Tipo Medio'!$A:$A,$A4,'Trem Tipo Medio'!$AE:$AE,"&lt;="&amp;U$2,'Trem Tipo Medio'!$AF:$AF,"&gt;="&amp;U$2)*(2*SUMIFS('Trem Tipo Medio'!$AD:$AD,'Trem Tipo Medio'!$A:$A,$A4,'Trem Tipo Medio'!$AE:$AE,"&lt;="&amp;U$2,'Trem Tipo Medio'!$AF:$AF,"&gt;="&amp;U$2)/(24*Premissas!P$3))</f>
        <v>0</v>
      </c>
      <c r="V4" s="18">
        <f>(1+Premissas!Q$5)*Frequencia!U4*SUMIFS('Trem Tipo Medio'!$AC:$AC,'Trem Tipo Medio'!$A:$A,$A4,'Trem Tipo Medio'!$AE:$AE,"&lt;="&amp;V$2,'Trem Tipo Medio'!$AF:$AF,"&gt;="&amp;V$2)*(2*SUMIFS('Trem Tipo Medio'!$AD:$AD,'Trem Tipo Medio'!$A:$A,$A4,'Trem Tipo Medio'!$AE:$AE,"&lt;="&amp;V$2,'Trem Tipo Medio'!$AF:$AF,"&gt;="&amp;V$2)/(24*Premissas!Q$3))</f>
        <v>0</v>
      </c>
      <c r="W4" s="18">
        <f>(1+Premissas!R$5)*Frequencia!V4*SUMIFS('Trem Tipo Medio'!$AC:$AC,'Trem Tipo Medio'!$A:$A,$A4,'Trem Tipo Medio'!$AE:$AE,"&lt;="&amp;W$2,'Trem Tipo Medio'!$AF:$AF,"&gt;="&amp;W$2)*(2*SUMIFS('Trem Tipo Medio'!$AD:$AD,'Trem Tipo Medio'!$A:$A,$A4,'Trem Tipo Medio'!$AE:$AE,"&lt;="&amp;W$2,'Trem Tipo Medio'!$AF:$AF,"&gt;="&amp;W$2)/(24*Premissas!R$3))</f>
        <v>0</v>
      </c>
      <c r="X4" s="18">
        <f>(1+Premissas!S$5)*Frequencia!W4*SUMIFS('Trem Tipo Medio'!$AC:$AC,'Trem Tipo Medio'!$A:$A,$A4,'Trem Tipo Medio'!$AE:$AE,"&lt;="&amp;X$2,'Trem Tipo Medio'!$AF:$AF,"&gt;="&amp;X$2)*(2*SUMIFS('Trem Tipo Medio'!$AD:$AD,'Trem Tipo Medio'!$A:$A,$A4,'Trem Tipo Medio'!$AE:$AE,"&lt;="&amp;X$2,'Trem Tipo Medio'!$AF:$AF,"&gt;="&amp;X$2)/(24*Premissas!S$3))</f>
        <v>0</v>
      </c>
      <c r="Y4" s="18">
        <f>(1+Premissas!T$5)*Frequencia!X4*SUMIFS('Trem Tipo Medio'!$AC:$AC,'Trem Tipo Medio'!$A:$A,$A4,'Trem Tipo Medio'!$AE:$AE,"&lt;="&amp;Y$2,'Trem Tipo Medio'!$AF:$AF,"&gt;="&amp;Y$2)*(2*SUMIFS('Trem Tipo Medio'!$AD:$AD,'Trem Tipo Medio'!$A:$A,$A4,'Trem Tipo Medio'!$AE:$AE,"&lt;="&amp;Y$2,'Trem Tipo Medio'!$AF:$AF,"&gt;="&amp;Y$2)/(24*Premissas!T$3))</f>
        <v>0</v>
      </c>
      <c r="Z4" s="18">
        <f>(1+Premissas!U$5)*Frequencia!Y4*SUMIFS('Trem Tipo Medio'!$AC:$AC,'Trem Tipo Medio'!$A:$A,$A4,'Trem Tipo Medio'!$AE:$AE,"&lt;="&amp;Z$2,'Trem Tipo Medio'!$AF:$AF,"&gt;="&amp;Z$2)*(2*SUMIFS('Trem Tipo Medio'!$AD:$AD,'Trem Tipo Medio'!$A:$A,$A4,'Trem Tipo Medio'!$AE:$AE,"&lt;="&amp;Z$2,'Trem Tipo Medio'!$AF:$AF,"&gt;="&amp;Z$2)/(24*Premissas!U$3))</f>
        <v>0</v>
      </c>
      <c r="AA4" s="18">
        <f>(1+Premissas!V$5)*Frequencia!Z4*SUMIFS('Trem Tipo Medio'!$AC:$AC,'Trem Tipo Medio'!$A:$A,$A4,'Trem Tipo Medio'!$AE:$AE,"&lt;="&amp;AA$2,'Trem Tipo Medio'!$AF:$AF,"&gt;="&amp;AA$2)*(2*SUMIFS('Trem Tipo Medio'!$AD:$AD,'Trem Tipo Medio'!$A:$A,$A4,'Trem Tipo Medio'!$AE:$AE,"&lt;="&amp;AA$2,'Trem Tipo Medio'!$AF:$AF,"&gt;="&amp;AA$2)/(24*Premissas!V$3))</f>
        <v>0</v>
      </c>
      <c r="AB4" s="18">
        <f>(1+Premissas!W$5)*Frequencia!AA4*SUMIFS('Trem Tipo Medio'!$AC:$AC,'Trem Tipo Medio'!$A:$A,$A4,'Trem Tipo Medio'!$AE:$AE,"&lt;="&amp;AB$2,'Trem Tipo Medio'!$AF:$AF,"&gt;="&amp;AB$2)*(2*SUMIFS('Trem Tipo Medio'!$AD:$AD,'Trem Tipo Medio'!$A:$A,$A4,'Trem Tipo Medio'!$AE:$AE,"&lt;="&amp;AB$2,'Trem Tipo Medio'!$AF:$AF,"&gt;="&amp;AB$2)/(24*Premissas!W$3))</f>
        <v>0</v>
      </c>
      <c r="AC4" s="18">
        <f>(1+Premissas!X$5)*Frequencia!AB4*SUMIFS('Trem Tipo Medio'!$AC:$AC,'Trem Tipo Medio'!$A:$A,$A4,'Trem Tipo Medio'!$AE:$AE,"&lt;="&amp;AC$2,'Trem Tipo Medio'!$AF:$AF,"&gt;="&amp;AC$2)*(2*SUMIFS('Trem Tipo Medio'!$AD:$AD,'Trem Tipo Medio'!$A:$A,$A4,'Trem Tipo Medio'!$AE:$AE,"&lt;="&amp;AC$2,'Trem Tipo Medio'!$AF:$AF,"&gt;="&amp;AC$2)/(24*Premissas!X$3))</f>
        <v>0</v>
      </c>
      <c r="AD4" s="18">
        <f>(1+Premissas!Y$5)*Frequencia!AC4*SUMIFS('Trem Tipo Medio'!$AC:$AC,'Trem Tipo Medio'!$A:$A,$A4,'Trem Tipo Medio'!$AE:$AE,"&lt;="&amp;AD$2,'Trem Tipo Medio'!$AF:$AF,"&gt;="&amp;AD$2)*(2*SUMIFS('Trem Tipo Medio'!$AD:$AD,'Trem Tipo Medio'!$A:$A,$A4,'Trem Tipo Medio'!$AE:$AE,"&lt;="&amp;AD$2,'Trem Tipo Medio'!$AF:$AF,"&gt;="&amp;AD$2)/(24*Premissas!Y$3))</f>
        <v>0</v>
      </c>
      <c r="AE4" s="18">
        <f>(1+Premissas!Z$5)*Frequencia!AD4*SUMIFS('Trem Tipo Medio'!$AC:$AC,'Trem Tipo Medio'!$A:$A,$A4,'Trem Tipo Medio'!$AE:$AE,"&lt;="&amp;AE$2,'Trem Tipo Medio'!$AF:$AF,"&gt;="&amp;AE$2)*(2*SUMIFS('Trem Tipo Medio'!$AD:$AD,'Trem Tipo Medio'!$A:$A,$A4,'Trem Tipo Medio'!$AE:$AE,"&lt;="&amp;AE$2,'Trem Tipo Medio'!$AF:$AF,"&gt;="&amp;AE$2)/(24*Premissas!Z$3))</f>
        <v>0</v>
      </c>
      <c r="AF4" s="18">
        <f>(1+Premissas!AA$5)*Frequencia!AE4*SUMIFS('Trem Tipo Medio'!$AC:$AC,'Trem Tipo Medio'!$A:$A,$A4,'Trem Tipo Medio'!$AE:$AE,"&lt;="&amp;AF$2,'Trem Tipo Medio'!$AF:$AF,"&gt;="&amp;AF$2)*(2*SUMIFS('Trem Tipo Medio'!$AD:$AD,'Trem Tipo Medio'!$A:$A,$A4,'Trem Tipo Medio'!$AE:$AE,"&lt;="&amp;AF$2,'Trem Tipo Medio'!$AF:$AF,"&gt;="&amp;AF$2)/(24*Premissas!AA$3))</f>
        <v>0</v>
      </c>
      <c r="AG4" s="18">
        <f>(1+Premissas!AB$5)*Frequencia!AF4*SUMIFS('Trem Tipo Medio'!$AC:$AC,'Trem Tipo Medio'!$A:$A,$A4,'Trem Tipo Medio'!$AE:$AE,"&lt;="&amp;AG$2,'Trem Tipo Medio'!$AF:$AF,"&gt;="&amp;AG$2)*(2*SUMIFS('Trem Tipo Medio'!$AD:$AD,'Trem Tipo Medio'!$A:$A,$A4,'Trem Tipo Medio'!$AE:$AE,"&lt;="&amp;AG$2,'Trem Tipo Medio'!$AF:$AF,"&gt;="&amp;AG$2)/(24*Premissas!AB$3))</f>
        <v>0</v>
      </c>
      <c r="AH4" s="18">
        <f>(1+Premissas!AC$5)*Frequencia!AG4*SUMIFS('Trem Tipo Medio'!$AC:$AC,'Trem Tipo Medio'!$A:$A,$A4,'Trem Tipo Medio'!$AE:$AE,"&lt;="&amp;AH$2,'Trem Tipo Medio'!$AF:$AF,"&gt;="&amp;AH$2)*(2*SUMIFS('Trem Tipo Medio'!$AD:$AD,'Trem Tipo Medio'!$A:$A,$A4,'Trem Tipo Medio'!$AE:$AE,"&lt;="&amp;AH$2,'Trem Tipo Medio'!$AF:$AF,"&gt;="&amp;AH$2)/(24*Premissas!AC$3))</f>
        <v>0</v>
      </c>
      <c r="AI4" s="18">
        <f>(1+Premissas!AD$5)*Frequencia!AH4*SUMIFS('Trem Tipo Medio'!$AC:$AC,'Trem Tipo Medio'!$A:$A,$A4,'Trem Tipo Medio'!$AE:$AE,"&lt;="&amp;AI$2,'Trem Tipo Medio'!$AF:$AF,"&gt;="&amp;AI$2)*(2*SUMIFS('Trem Tipo Medio'!$AD:$AD,'Trem Tipo Medio'!$A:$A,$A4,'Trem Tipo Medio'!$AE:$AE,"&lt;="&amp;AI$2,'Trem Tipo Medio'!$AF:$AF,"&gt;="&amp;AI$2)/(24*Premissas!AD$3))</f>
        <v>0</v>
      </c>
      <c r="AJ4" s="18">
        <f>(1+Premissas!AE$5)*Frequencia!AI4*SUMIFS('Trem Tipo Medio'!$AC:$AC,'Trem Tipo Medio'!$A:$A,$A4,'Trem Tipo Medio'!$AE:$AE,"&lt;="&amp;AJ$2,'Trem Tipo Medio'!$AF:$AF,"&gt;="&amp;AJ$2)*(2*SUMIFS('Trem Tipo Medio'!$AD:$AD,'Trem Tipo Medio'!$A:$A,$A4,'Trem Tipo Medio'!$AE:$AE,"&lt;="&amp;AJ$2,'Trem Tipo Medio'!$AF:$AF,"&gt;="&amp;AJ$2)/(24*Premissas!AE$3))</f>
        <v>0</v>
      </c>
      <c r="AK4" s="18">
        <f>(1+Premissas!AF$5)*Frequencia!AJ4*SUMIFS('Trem Tipo Medio'!$AC:$AC,'Trem Tipo Medio'!$A:$A,$A4,'Trem Tipo Medio'!$AE:$AE,"&lt;="&amp;AK$2,'Trem Tipo Medio'!$AF:$AF,"&gt;="&amp;AK$2)*(2*SUMIFS('Trem Tipo Medio'!$AD:$AD,'Trem Tipo Medio'!$A:$A,$A4,'Trem Tipo Medio'!$AE:$AE,"&lt;="&amp;AK$2,'Trem Tipo Medio'!$AF:$AF,"&gt;="&amp;AK$2)/(24*Premissas!AF$3))</f>
        <v>0</v>
      </c>
      <c r="AL4" s="18">
        <f>(1+Premissas!AG$5)*Frequencia!AK4*SUMIFS('Trem Tipo Medio'!$AC:$AC,'Trem Tipo Medio'!$A:$A,$A4,'Trem Tipo Medio'!$AE:$AE,"&lt;="&amp;AL$2,'Trem Tipo Medio'!$AF:$AF,"&gt;="&amp;AL$2)*(2*SUMIFS('Trem Tipo Medio'!$AD:$AD,'Trem Tipo Medio'!$A:$A,$A4,'Trem Tipo Medio'!$AE:$AE,"&lt;="&amp;AL$2,'Trem Tipo Medio'!$AF:$AF,"&gt;="&amp;AL$2)/(24*Premissas!AG$3))</f>
        <v>0</v>
      </c>
      <c r="AM4" s="18">
        <f>(1+Premissas!AH$5)*Frequencia!AL4*SUMIFS('Trem Tipo Medio'!$AC:$AC,'Trem Tipo Medio'!$A:$A,$A4,'Trem Tipo Medio'!$AE:$AE,"&lt;="&amp;AM$2,'Trem Tipo Medio'!$AF:$AF,"&gt;="&amp;AM$2)*(2*SUMIFS('Trem Tipo Medio'!$AD:$AD,'Trem Tipo Medio'!$A:$A,$A4,'Trem Tipo Medio'!$AE:$AE,"&lt;="&amp;AM$2,'Trem Tipo Medio'!$AF:$AF,"&gt;="&amp;AM$2)/(24*Premissas!AH$3))</f>
        <v>0</v>
      </c>
      <c r="AN4" s="18">
        <f>(1+Premissas!AI$5)*Frequencia!AM4*SUMIFS('Trem Tipo Medio'!$AC:$AC,'Trem Tipo Medio'!$A:$A,$A4,'Trem Tipo Medio'!$AE:$AE,"&lt;="&amp;AN$2,'Trem Tipo Medio'!$AF:$AF,"&gt;="&amp;AN$2)*(2*SUMIFS('Trem Tipo Medio'!$AD:$AD,'Trem Tipo Medio'!$A:$A,$A4,'Trem Tipo Medio'!$AE:$AE,"&lt;="&amp;AN$2,'Trem Tipo Medio'!$AF:$AF,"&gt;="&amp;AN$2)/(24*Premissas!AI$3))</f>
        <v>0</v>
      </c>
      <c r="AO4" s="18">
        <f>(1+Premissas!AJ$5)*Frequencia!AN4*SUMIFS('Trem Tipo Medio'!$AC:$AC,'Trem Tipo Medio'!$A:$A,$A4,'Trem Tipo Medio'!$AE:$AE,"&lt;="&amp;AO$2,'Trem Tipo Medio'!$AF:$AF,"&gt;="&amp;AO$2)*(2*SUMIFS('Trem Tipo Medio'!$AD:$AD,'Trem Tipo Medio'!$A:$A,$A4,'Trem Tipo Medio'!$AE:$AE,"&lt;="&amp;AO$2,'Trem Tipo Medio'!$AF:$AF,"&gt;="&amp;AO$2)/(24*Premissas!AJ$3))</f>
        <v>0</v>
      </c>
      <c r="AP4" s="18">
        <f>(1+Premissas!AK$5)*Frequencia!AO4*SUMIFS('Trem Tipo Medio'!$AC:$AC,'Trem Tipo Medio'!$A:$A,$A4,'Trem Tipo Medio'!$AE:$AE,"&lt;="&amp;AP$2,'Trem Tipo Medio'!$AF:$AF,"&gt;="&amp;AP$2)*(2*SUMIFS('Trem Tipo Medio'!$AD:$AD,'Trem Tipo Medio'!$A:$A,$A4,'Trem Tipo Medio'!$AE:$AE,"&lt;="&amp;AP$2,'Trem Tipo Medio'!$AF:$AF,"&gt;="&amp;AP$2)/(24*Premissas!AK$3))</f>
        <v>0</v>
      </c>
      <c r="AQ4" s="18">
        <f>(1+Premissas!AL$5)*Frequencia!AP4*SUMIFS('Trem Tipo Medio'!$AC:$AC,'Trem Tipo Medio'!$A:$A,$A4,'Trem Tipo Medio'!$AE:$AE,"&lt;="&amp;AQ$2,'Trem Tipo Medio'!$AF:$AF,"&gt;="&amp;AQ$2)*(2*SUMIFS('Trem Tipo Medio'!$AD:$AD,'Trem Tipo Medio'!$A:$A,$A4,'Trem Tipo Medio'!$AE:$AE,"&lt;="&amp;AQ$2,'Trem Tipo Medio'!$AF:$AF,"&gt;="&amp;AQ$2)/(24*Premissas!AL$3))</f>
        <v>0</v>
      </c>
      <c r="AR4" s="18">
        <f>(1+Premissas!AM$5)*Frequencia!AQ4*SUMIFS('Trem Tipo Medio'!$AC:$AC,'Trem Tipo Medio'!$A:$A,$A4,'Trem Tipo Medio'!$AE:$AE,"&lt;="&amp;AR$2,'Trem Tipo Medio'!$AF:$AF,"&gt;="&amp;AR$2)*(2*SUMIFS('Trem Tipo Medio'!$AD:$AD,'Trem Tipo Medio'!$A:$A,$A4,'Trem Tipo Medio'!$AE:$AE,"&lt;="&amp;AR$2,'Trem Tipo Medio'!$AF:$AF,"&gt;="&amp;AR$2)/(24*Premissas!AM$3))</f>
        <v>0</v>
      </c>
      <c r="AS4" s="18">
        <f>(1+Premissas!AN$5)*Frequencia!AR4*SUMIFS('Trem Tipo Medio'!$AC:$AC,'Trem Tipo Medio'!$A:$A,$A4,'Trem Tipo Medio'!$AE:$AE,"&lt;="&amp;AS$2,'Trem Tipo Medio'!$AF:$AF,"&gt;="&amp;AS$2)*(2*SUMIFS('Trem Tipo Medio'!$AD:$AD,'Trem Tipo Medio'!$A:$A,$A4,'Trem Tipo Medio'!$AE:$AE,"&lt;="&amp;AS$2,'Trem Tipo Medio'!$AF:$AF,"&gt;="&amp;AS$2)/(24*Premissas!AN$3))</f>
        <v>0</v>
      </c>
      <c r="AT4" s="18">
        <f>(1+Premissas!AO$5)*Frequencia!AS4*SUMIFS('Trem Tipo Medio'!$AC:$AC,'Trem Tipo Medio'!$A:$A,$A4,'Trem Tipo Medio'!$AE:$AE,"&lt;="&amp;AT$2,'Trem Tipo Medio'!$AF:$AF,"&gt;="&amp;AT$2)*(2*SUMIFS('Trem Tipo Medio'!$AD:$AD,'Trem Tipo Medio'!$A:$A,$A4,'Trem Tipo Medio'!$AE:$AE,"&lt;="&amp;AT$2,'Trem Tipo Medio'!$AF:$AF,"&gt;="&amp;AT$2)/(24*Premissas!AO$3))</f>
        <v>0</v>
      </c>
    </row>
    <row r="5" spans="1:46" x14ac:dyDescent="0.25">
      <c r="A5" s="6">
        <f t="shared" ref="A5:A68" si="0">A4+1</f>
        <v>3</v>
      </c>
      <c r="B5" s="3" t="e">
        <f>VLOOKUP($A5,#REF!,2,0)</f>
        <v>#REF!</v>
      </c>
      <c r="C5" s="3" t="e">
        <f>VLOOKUP($A5,#REF!,3,0)</f>
        <v>#REF!</v>
      </c>
      <c r="D5" s="3" t="e">
        <f>VLOOKUP($A5,#REF!,7,0)</f>
        <v>#REF!</v>
      </c>
      <c r="E5" s="3" t="e">
        <f>VLOOKUP($A5,#REF!,22,0)</f>
        <v>#REF!</v>
      </c>
      <c r="F5" s="43" t="str">
        <f>VLOOKUP(A5,'Trem Tipo Medio'!A:I,8,0)</f>
        <v>AC44</v>
      </c>
      <c r="G5" s="6"/>
      <c r="H5" s="18">
        <f>(1+Premissas!C$5)*Frequencia!G5*SUMIFS('Trem Tipo Medio'!$AC:$AC,'Trem Tipo Medio'!$A:$A,$A5,'Trem Tipo Medio'!$AE:$AE,"&lt;="&amp;H$2,'Trem Tipo Medio'!$AF:$AF,"&gt;="&amp;H$2)*(2*SUMIFS('Trem Tipo Medio'!$AD:$AD,'Trem Tipo Medio'!$A:$A,$A5,'Trem Tipo Medio'!$AE:$AE,"&lt;="&amp;H$2,'Trem Tipo Medio'!$AF:$AF,"&gt;="&amp;H$2)/(24*Premissas!C$3))</f>
        <v>0</v>
      </c>
      <c r="I5" s="18">
        <f>(1+Premissas!D$5)*Frequencia!H5*SUMIFS('Trem Tipo Medio'!$AC:$AC,'Trem Tipo Medio'!$A:$A,$A5,'Trem Tipo Medio'!$AE:$AE,"&lt;="&amp;I$2,'Trem Tipo Medio'!$AF:$AF,"&gt;="&amp;I$2)*(2*SUMIFS('Trem Tipo Medio'!$AD:$AD,'Trem Tipo Medio'!$A:$A,$A5,'Trem Tipo Medio'!$AE:$AE,"&lt;="&amp;I$2,'Trem Tipo Medio'!$AF:$AF,"&gt;="&amp;I$2)/(24*Premissas!D$3))</f>
        <v>0</v>
      </c>
      <c r="J5" s="18">
        <f>(1+Premissas!E$5)*Frequencia!I5*SUMIFS('Trem Tipo Medio'!$AC:$AC,'Trem Tipo Medio'!$A:$A,$A5,'Trem Tipo Medio'!$AE:$AE,"&lt;="&amp;J$2,'Trem Tipo Medio'!$AF:$AF,"&gt;="&amp;J$2)*(2*SUMIFS('Trem Tipo Medio'!$AD:$AD,'Trem Tipo Medio'!$A:$A,$A5,'Trem Tipo Medio'!$AE:$AE,"&lt;="&amp;J$2,'Trem Tipo Medio'!$AF:$AF,"&gt;="&amp;J$2)/(24*Premissas!E$3))</f>
        <v>0</v>
      </c>
      <c r="K5" s="18">
        <f>(1+Premissas!F$5)*Frequencia!J5*SUMIFS('Trem Tipo Medio'!$AC:$AC,'Trem Tipo Medio'!$A:$A,$A5,'Trem Tipo Medio'!$AE:$AE,"&lt;="&amp;K$2,'Trem Tipo Medio'!$AF:$AF,"&gt;="&amp;K$2)*(2*SUMIFS('Trem Tipo Medio'!$AD:$AD,'Trem Tipo Medio'!$A:$A,$A5,'Trem Tipo Medio'!$AE:$AE,"&lt;="&amp;K$2,'Trem Tipo Medio'!$AF:$AF,"&gt;="&amp;K$2)/(24*Premissas!F$3))</f>
        <v>0</v>
      </c>
      <c r="L5" s="18">
        <f>(1+Premissas!G$5)*Frequencia!K5*SUMIFS('Trem Tipo Medio'!$AC:$AC,'Trem Tipo Medio'!$A:$A,$A5,'Trem Tipo Medio'!$AE:$AE,"&lt;="&amp;L$2,'Trem Tipo Medio'!$AF:$AF,"&gt;="&amp;L$2)*(2*SUMIFS('Trem Tipo Medio'!$AD:$AD,'Trem Tipo Medio'!$A:$A,$A5,'Trem Tipo Medio'!$AE:$AE,"&lt;="&amp;L$2,'Trem Tipo Medio'!$AF:$AF,"&gt;="&amp;L$2)/(24*Premissas!G$3))</f>
        <v>0</v>
      </c>
      <c r="M5" s="18">
        <f>(1+Premissas!H$5)*Frequencia!L5*SUMIFS('Trem Tipo Medio'!$AC:$AC,'Trem Tipo Medio'!$A:$A,$A5,'Trem Tipo Medio'!$AE:$AE,"&lt;="&amp;M$2,'Trem Tipo Medio'!$AF:$AF,"&gt;="&amp;M$2)*(2*SUMIFS('Trem Tipo Medio'!$AD:$AD,'Trem Tipo Medio'!$A:$A,$A5,'Trem Tipo Medio'!$AE:$AE,"&lt;="&amp;M$2,'Trem Tipo Medio'!$AF:$AF,"&gt;="&amp;M$2)/(24*Premissas!H$3))</f>
        <v>0</v>
      </c>
      <c r="N5" s="18">
        <f>(1+Premissas!I$5)*Frequencia!M5*SUMIFS('Trem Tipo Medio'!$AC:$AC,'Trem Tipo Medio'!$A:$A,$A5,'Trem Tipo Medio'!$AE:$AE,"&lt;="&amp;N$2,'Trem Tipo Medio'!$AF:$AF,"&gt;="&amp;N$2)*(2*SUMIFS('Trem Tipo Medio'!$AD:$AD,'Trem Tipo Medio'!$A:$A,$A5,'Trem Tipo Medio'!$AE:$AE,"&lt;="&amp;N$2,'Trem Tipo Medio'!$AF:$AF,"&gt;="&amp;N$2)/(24*Premissas!I$3))</f>
        <v>0</v>
      </c>
      <c r="O5" s="18">
        <f>(1+Premissas!J$5)*Frequencia!N5*SUMIFS('Trem Tipo Medio'!$AC:$AC,'Trem Tipo Medio'!$A:$A,$A5,'Trem Tipo Medio'!$AE:$AE,"&lt;="&amp;O$2,'Trem Tipo Medio'!$AF:$AF,"&gt;="&amp;O$2)*(2*SUMIFS('Trem Tipo Medio'!$AD:$AD,'Trem Tipo Medio'!$A:$A,$A5,'Trem Tipo Medio'!$AE:$AE,"&lt;="&amp;O$2,'Trem Tipo Medio'!$AF:$AF,"&gt;="&amp;O$2)/(24*Premissas!J$3))</f>
        <v>0</v>
      </c>
      <c r="P5" s="18">
        <f>(1+Premissas!K$5)*Frequencia!O5*SUMIFS('Trem Tipo Medio'!$AC:$AC,'Trem Tipo Medio'!$A:$A,$A5,'Trem Tipo Medio'!$AE:$AE,"&lt;="&amp;P$2,'Trem Tipo Medio'!$AF:$AF,"&gt;="&amp;P$2)*(2*SUMIFS('Trem Tipo Medio'!$AD:$AD,'Trem Tipo Medio'!$A:$A,$A5,'Trem Tipo Medio'!$AE:$AE,"&lt;="&amp;P$2,'Trem Tipo Medio'!$AF:$AF,"&gt;="&amp;P$2)/(24*Premissas!K$3))</f>
        <v>0</v>
      </c>
      <c r="Q5" s="18">
        <f>(1+Premissas!L$5)*Frequencia!P5*SUMIFS('Trem Tipo Medio'!$AC:$AC,'Trem Tipo Medio'!$A:$A,$A5,'Trem Tipo Medio'!$AE:$AE,"&lt;="&amp;Q$2,'Trem Tipo Medio'!$AF:$AF,"&gt;="&amp;Q$2)*(2*SUMIFS('Trem Tipo Medio'!$AD:$AD,'Trem Tipo Medio'!$A:$A,$A5,'Trem Tipo Medio'!$AE:$AE,"&lt;="&amp;Q$2,'Trem Tipo Medio'!$AF:$AF,"&gt;="&amp;Q$2)/(24*Premissas!L$3))</f>
        <v>0</v>
      </c>
      <c r="R5" s="18">
        <f>(1+Premissas!M$5)*Frequencia!Q5*SUMIFS('Trem Tipo Medio'!$AC:$AC,'Trem Tipo Medio'!$A:$A,$A5,'Trem Tipo Medio'!$AE:$AE,"&lt;="&amp;R$2,'Trem Tipo Medio'!$AF:$AF,"&gt;="&amp;R$2)*(2*SUMIFS('Trem Tipo Medio'!$AD:$AD,'Trem Tipo Medio'!$A:$A,$A5,'Trem Tipo Medio'!$AE:$AE,"&lt;="&amp;R$2,'Trem Tipo Medio'!$AF:$AF,"&gt;="&amp;R$2)/(24*Premissas!M$3))</f>
        <v>0</v>
      </c>
      <c r="S5" s="18">
        <f>(1+Premissas!N$5)*Frequencia!R5*SUMIFS('Trem Tipo Medio'!$AC:$AC,'Trem Tipo Medio'!$A:$A,$A5,'Trem Tipo Medio'!$AE:$AE,"&lt;="&amp;S$2,'Trem Tipo Medio'!$AF:$AF,"&gt;="&amp;S$2)*(2*SUMIFS('Trem Tipo Medio'!$AD:$AD,'Trem Tipo Medio'!$A:$A,$A5,'Trem Tipo Medio'!$AE:$AE,"&lt;="&amp;S$2,'Trem Tipo Medio'!$AF:$AF,"&gt;="&amp;S$2)/(24*Premissas!N$3))</f>
        <v>0</v>
      </c>
      <c r="T5" s="18">
        <f>(1+Premissas!O$5)*Frequencia!S5*SUMIFS('Trem Tipo Medio'!$AC:$AC,'Trem Tipo Medio'!$A:$A,$A5,'Trem Tipo Medio'!$AE:$AE,"&lt;="&amp;T$2,'Trem Tipo Medio'!$AF:$AF,"&gt;="&amp;T$2)*(2*SUMIFS('Trem Tipo Medio'!$AD:$AD,'Trem Tipo Medio'!$A:$A,$A5,'Trem Tipo Medio'!$AE:$AE,"&lt;="&amp;T$2,'Trem Tipo Medio'!$AF:$AF,"&gt;="&amp;T$2)/(24*Premissas!O$3))</f>
        <v>0</v>
      </c>
      <c r="U5" s="18">
        <f>(1+Premissas!P$5)*Frequencia!T5*SUMIFS('Trem Tipo Medio'!$AC:$AC,'Trem Tipo Medio'!$A:$A,$A5,'Trem Tipo Medio'!$AE:$AE,"&lt;="&amp;U$2,'Trem Tipo Medio'!$AF:$AF,"&gt;="&amp;U$2)*(2*SUMIFS('Trem Tipo Medio'!$AD:$AD,'Trem Tipo Medio'!$A:$A,$A5,'Trem Tipo Medio'!$AE:$AE,"&lt;="&amp;U$2,'Trem Tipo Medio'!$AF:$AF,"&gt;="&amp;U$2)/(24*Premissas!P$3))</f>
        <v>0</v>
      </c>
      <c r="V5" s="18">
        <f>(1+Premissas!Q$5)*Frequencia!U5*SUMIFS('Trem Tipo Medio'!$AC:$AC,'Trem Tipo Medio'!$A:$A,$A5,'Trem Tipo Medio'!$AE:$AE,"&lt;="&amp;V$2,'Trem Tipo Medio'!$AF:$AF,"&gt;="&amp;V$2)*(2*SUMIFS('Trem Tipo Medio'!$AD:$AD,'Trem Tipo Medio'!$A:$A,$A5,'Trem Tipo Medio'!$AE:$AE,"&lt;="&amp;V$2,'Trem Tipo Medio'!$AF:$AF,"&gt;="&amp;V$2)/(24*Premissas!Q$3))</f>
        <v>0</v>
      </c>
      <c r="W5" s="18">
        <f>(1+Premissas!R$5)*Frequencia!V5*SUMIFS('Trem Tipo Medio'!$AC:$AC,'Trem Tipo Medio'!$A:$A,$A5,'Trem Tipo Medio'!$AE:$AE,"&lt;="&amp;W$2,'Trem Tipo Medio'!$AF:$AF,"&gt;="&amp;W$2)*(2*SUMIFS('Trem Tipo Medio'!$AD:$AD,'Trem Tipo Medio'!$A:$A,$A5,'Trem Tipo Medio'!$AE:$AE,"&lt;="&amp;W$2,'Trem Tipo Medio'!$AF:$AF,"&gt;="&amp;W$2)/(24*Premissas!R$3))</f>
        <v>0</v>
      </c>
      <c r="X5" s="18">
        <f>(1+Premissas!S$5)*Frequencia!W5*SUMIFS('Trem Tipo Medio'!$AC:$AC,'Trem Tipo Medio'!$A:$A,$A5,'Trem Tipo Medio'!$AE:$AE,"&lt;="&amp;X$2,'Trem Tipo Medio'!$AF:$AF,"&gt;="&amp;X$2)*(2*SUMIFS('Trem Tipo Medio'!$AD:$AD,'Trem Tipo Medio'!$A:$A,$A5,'Trem Tipo Medio'!$AE:$AE,"&lt;="&amp;X$2,'Trem Tipo Medio'!$AF:$AF,"&gt;="&amp;X$2)/(24*Premissas!S$3))</f>
        <v>0</v>
      </c>
      <c r="Y5" s="18">
        <f>(1+Premissas!T$5)*Frequencia!X5*SUMIFS('Trem Tipo Medio'!$AC:$AC,'Trem Tipo Medio'!$A:$A,$A5,'Trem Tipo Medio'!$AE:$AE,"&lt;="&amp;Y$2,'Trem Tipo Medio'!$AF:$AF,"&gt;="&amp;Y$2)*(2*SUMIFS('Trem Tipo Medio'!$AD:$AD,'Trem Tipo Medio'!$A:$A,$A5,'Trem Tipo Medio'!$AE:$AE,"&lt;="&amp;Y$2,'Trem Tipo Medio'!$AF:$AF,"&gt;="&amp;Y$2)/(24*Premissas!T$3))</f>
        <v>0</v>
      </c>
      <c r="Z5" s="18">
        <f>(1+Premissas!U$5)*Frequencia!Y5*SUMIFS('Trem Tipo Medio'!$AC:$AC,'Trem Tipo Medio'!$A:$A,$A5,'Trem Tipo Medio'!$AE:$AE,"&lt;="&amp;Z$2,'Trem Tipo Medio'!$AF:$AF,"&gt;="&amp;Z$2)*(2*SUMIFS('Trem Tipo Medio'!$AD:$AD,'Trem Tipo Medio'!$A:$A,$A5,'Trem Tipo Medio'!$AE:$AE,"&lt;="&amp;Z$2,'Trem Tipo Medio'!$AF:$AF,"&gt;="&amp;Z$2)/(24*Premissas!U$3))</f>
        <v>0</v>
      </c>
      <c r="AA5" s="18">
        <f>(1+Premissas!V$5)*Frequencia!Z5*SUMIFS('Trem Tipo Medio'!$AC:$AC,'Trem Tipo Medio'!$A:$A,$A5,'Trem Tipo Medio'!$AE:$AE,"&lt;="&amp;AA$2,'Trem Tipo Medio'!$AF:$AF,"&gt;="&amp;AA$2)*(2*SUMIFS('Trem Tipo Medio'!$AD:$AD,'Trem Tipo Medio'!$A:$A,$A5,'Trem Tipo Medio'!$AE:$AE,"&lt;="&amp;AA$2,'Trem Tipo Medio'!$AF:$AF,"&gt;="&amp;AA$2)/(24*Premissas!V$3))</f>
        <v>0</v>
      </c>
      <c r="AB5" s="18">
        <f>(1+Premissas!W$5)*Frequencia!AA5*SUMIFS('Trem Tipo Medio'!$AC:$AC,'Trem Tipo Medio'!$A:$A,$A5,'Trem Tipo Medio'!$AE:$AE,"&lt;="&amp;AB$2,'Trem Tipo Medio'!$AF:$AF,"&gt;="&amp;AB$2)*(2*SUMIFS('Trem Tipo Medio'!$AD:$AD,'Trem Tipo Medio'!$A:$A,$A5,'Trem Tipo Medio'!$AE:$AE,"&lt;="&amp;AB$2,'Trem Tipo Medio'!$AF:$AF,"&gt;="&amp;AB$2)/(24*Premissas!W$3))</f>
        <v>0</v>
      </c>
      <c r="AC5" s="18">
        <f>(1+Premissas!X$5)*Frequencia!AB5*SUMIFS('Trem Tipo Medio'!$AC:$AC,'Trem Tipo Medio'!$A:$A,$A5,'Trem Tipo Medio'!$AE:$AE,"&lt;="&amp;AC$2,'Trem Tipo Medio'!$AF:$AF,"&gt;="&amp;AC$2)*(2*SUMIFS('Trem Tipo Medio'!$AD:$AD,'Trem Tipo Medio'!$A:$A,$A5,'Trem Tipo Medio'!$AE:$AE,"&lt;="&amp;AC$2,'Trem Tipo Medio'!$AF:$AF,"&gt;="&amp;AC$2)/(24*Premissas!X$3))</f>
        <v>0</v>
      </c>
      <c r="AD5" s="18">
        <f>(1+Premissas!Y$5)*Frequencia!AC5*SUMIFS('Trem Tipo Medio'!$AC:$AC,'Trem Tipo Medio'!$A:$A,$A5,'Trem Tipo Medio'!$AE:$AE,"&lt;="&amp;AD$2,'Trem Tipo Medio'!$AF:$AF,"&gt;="&amp;AD$2)*(2*SUMIFS('Trem Tipo Medio'!$AD:$AD,'Trem Tipo Medio'!$A:$A,$A5,'Trem Tipo Medio'!$AE:$AE,"&lt;="&amp;AD$2,'Trem Tipo Medio'!$AF:$AF,"&gt;="&amp;AD$2)/(24*Premissas!Y$3))</f>
        <v>0</v>
      </c>
      <c r="AE5" s="18">
        <f>(1+Premissas!Z$5)*Frequencia!AD5*SUMIFS('Trem Tipo Medio'!$AC:$AC,'Trem Tipo Medio'!$A:$A,$A5,'Trem Tipo Medio'!$AE:$AE,"&lt;="&amp;AE$2,'Trem Tipo Medio'!$AF:$AF,"&gt;="&amp;AE$2)*(2*SUMIFS('Trem Tipo Medio'!$AD:$AD,'Trem Tipo Medio'!$A:$A,$A5,'Trem Tipo Medio'!$AE:$AE,"&lt;="&amp;AE$2,'Trem Tipo Medio'!$AF:$AF,"&gt;="&amp;AE$2)/(24*Premissas!Z$3))</f>
        <v>0</v>
      </c>
      <c r="AF5" s="18">
        <f>(1+Premissas!AA$5)*Frequencia!AE5*SUMIFS('Trem Tipo Medio'!$AC:$AC,'Trem Tipo Medio'!$A:$A,$A5,'Trem Tipo Medio'!$AE:$AE,"&lt;="&amp;AF$2,'Trem Tipo Medio'!$AF:$AF,"&gt;="&amp;AF$2)*(2*SUMIFS('Trem Tipo Medio'!$AD:$AD,'Trem Tipo Medio'!$A:$A,$A5,'Trem Tipo Medio'!$AE:$AE,"&lt;="&amp;AF$2,'Trem Tipo Medio'!$AF:$AF,"&gt;="&amp;AF$2)/(24*Premissas!AA$3))</f>
        <v>0</v>
      </c>
      <c r="AG5" s="18">
        <f>(1+Premissas!AB$5)*Frequencia!AF5*SUMIFS('Trem Tipo Medio'!$AC:$AC,'Trem Tipo Medio'!$A:$A,$A5,'Trem Tipo Medio'!$AE:$AE,"&lt;="&amp;AG$2,'Trem Tipo Medio'!$AF:$AF,"&gt;="&amp;AG$2)*(2*SUMIFS('Trem Tipo Medio'!$AD:$AD,'Trem Tipo Medio'!$A:$A,$A5,'Trem Tipo Medio'!$AE:$AE,"&lt;="&amp;AG$2,'Trem Tipo Medio'!$AF:$AF,"&gt;="&amp;AG$2)/(24*Premissas!AB$3))</f>
        <v>0</v>
      </c>
      <c r="AH5" s="18">
        <f>(1+Premissas!AC$5)*Frequencia!AG5*SUMIFS('Trem Tipo Medio'!$AC:$AC,'Trem Tipo Medio'!$A:$A,$A5,'Trem Tipo Medio'!$AE:$AE,"&lt;="&amp;AH$2,'Trem Tipo Medio'!$AF:$AF,"&gt;="&amp;AH$2)*(2*SUMIFS('Trem Tipo Medio'!$AD:$AD,'Trem Tipo Medio'!$A:$A,$A5,'Trem Tipo Medio'!$AE:$AE,"&lt;="&amp;AH$2,'Trem Tipo Medio'!$AF:$AF,"&gt;="&amp;AH$2)/(24*Premissas!AC$3))</f>
        <v>0</v>
      </c>
      <c r="AI5" s="18">
        <f>(1+Premissas!AD$5)*Frequencia!AH5*SUMIFS('Trem Tipo Medio'!$AC:$AC,'Trem Tipo Medio'!$A:$A,$A5,'Trem Tipo Medio'!$AE:$AE,"&lt;="&amp;AI$2,'Trem Tipo Medio'!$AF:$AF,"&gt;="&amp;AI$2)*(2*SUMIFS('Trem Tipo Medio'!$AD:$AD,'Trem Tipo Medio'!$A:$A,$A5,'Trem Tipo Medio'!$AE:$AE,"&lt;="&amp;AI$2,'Trem Tipo Medio'!$AF:$AF,"&gt;="&amp;AI$2)/(24*Premissas!AD$3))</f>
        <v>0</v>
      </c>
      <c r="AJ5" s="18">
        <f>(1+Premissas!AE$5)*Frequencia!AI5*SUMIFS('Trem Tipo Medio'!$AC:$AC,'Trem Tipo Medio'!$A:$A,$A5,'Trem Tipo Medio'!$AE:$AE,"&lt;="&amp;AJ$2,'Trem Tipo Medio'!$AF:$AF,"&gt;="&amp;AJ$2)*(2*SUMIFS('Trem Tipo Medio'!$AD:$AD,'Trem Tipo Medio'!$A:$A,$A5,'Trem Tipo Medio'!$AE:$AE,"&lt;="&amp;AJ$2,'Trem Tipo Medio'!$AF:$AF,"&gt;="&amp;AJ$2)/(24*Premissas!AE$3))</f>
        <v>0</v>
      </c>
      <c r="AK5" s="18">
        <f>(1+Premissas!AF$5)*Frequencia!AJ5*SUMIFS('Trem Tipo Medio'!$AC:$AC,'Trem Tipo Medio'!$A:$A,$A5,'Trem Tipo Medio'!$AE:$AE,"&lt;="&amp;AK$2,'Trem Tipo Medio'!$AF:$AF,"&gt;="&amp;AK$2)*(2*SUMIFS('Trem Tipo Medio'!$AD:$AD,'Trem Tipo Medio'!$A:$A,$A5,'Trem Tipo Medio'!$AE:$AE,"&lt;="&amp;AK$2,'Trem Tipo Medio'!$AF:$AF,"&gt;="&amp;AK$2)/(24*Premissas!AF$3))</f>
        <v>0</v>
      </c>
      <c r="AL5" s="18">
        <f>(1+Premissas!AG$5)*Frequencia!AK5*SUMIFS('Trem Tipo Medio'!$AC:$AC,'Trem Tipo Medio'!$A:$A,$A5,'Trem Tipo Medio'!$AE:$AE,"&lt;="&amp;AL$2,'Trem Tipo Medio'!$AF:$AF,"&gt;="&amp;AL$2)*(2*SUMIFS('Trem Tipo Medio'!$AD:$AD,'Trem Tipo Medio'!$A:$A,$A5,'Trem Tipo Medio'!$AE:$AE,"&lt;="&amp;AL$2,'Trem Tipo Medio'!$AF:$AF,"&gt;="&amp;AL$2)/(24*Premissas!AG$3))</f>
        <v>0</v>
      </c>
      <c r="AM5" s="18">
        <f>(1+Premissas!AH$5)*Frequencia!AL5*SUMIFS('Trem Tipo Medio'!$AC:$AC,'Trem Tipo Medio'!$A:$A,$A5,'Trem Tipo Medio'!$AE:$AE,"&lt;="&amp;AM$2,'Trem Tipo Medio'!$AF:$AF,"&gt;="&amp;AM$2)*(2*SUMIFS('Trem Tipo Medio'!$AD:$AD,'Trem Tipo Medio'!$A:$A,$A5,'Trem Tipo Medio'!$AE:$AE,"&lt;="&amp;AM$2,'Trem Tipo Medio'!$AF:$AF,"&gt;="&amp;AM$2)/(24*Premissas!AH$3))</f>
        <v>0</v>
      </c>
      <c r="AN5" s="18">
        <f>(1+Premissas!AI$5)*Frequencia!AM5*SUMIFS('Trem Tipo Medio'!$AC:$AC,'Trem Tipo Medio'!$A:$A,$A5,'Trem Tipo Medio'!$AE:$AE,"&lt;="&amp;AN$2,'Trem Tipo Medio'!$AF:$AF,"&gt;="&amp;AN$2)*(2*SUMIFS('Trem Tipo Medio'!$AD:$AD,'Trem Tipo Medio'!$A:$A,$A5,'Trem Tipo Medio'!$AE:$AE,"&lt;="&amp;AN$2,'Trem Tipo Medio'!$AF:$AF,"&gt;="&amp;AN$2)/(24*Premissas!AI$3))</f>
        <v>0</v>
      </c>
      <c r="AO5" s="18">
        <f>(1+Premissas!AJ$5)*Frequencia!AN5*SUMIFS('Trem Tipo Medio'!$AC:$AC,'Trem Tipo Medio'!$A:$A,$A5,'Trem Tipo Medio'!$AE:$AE,"&lt;="&amp;AO$2,'Trem Tipo Medio'!$AF:$AF,"&gt;="&amp;AO$2)*(2*SUMIFS('Trem Tipo Medio'!$AD:$AD,'Trem Tipo Medio'!$A:$A,$A5,'Trem Tipo Medio'!$AE:$AE,"&lt;="&amp;AO$2,'Trem Tipo Medio'!$AF:$AF,"&gt;="&amp;AO$2)/(24*Premissas!AJ$3))</f>
        <v>0</v>
      </c>
      <c r="AP5" s="18">
        <f>(1+Premissas!AK$5)*Frequencia!AO5*SUMIFS('Trem Tipo Medio'!$AC:$AC,'Trem Tipo Medio'!$A:$A,$A5,'Trem Tipo Medio'!$AE:$AE,"&lt;="&amp;AP$2,'Trem Tipo Medio'!$AF:$AF,"&gt;="&amp;AP$2)*(2*SUMIFS('Trem Tipo Medio'!$AD:$AD,'Trem Tipo Medio'!$A:$A,$A5,'Trem Tipo Medio'!$AE:$AE,"&lt;="&amp;AP$2,'Trem Tipo Medio'!$AF:$AF,"&gt;="&amp;AP$2)/(24*Premissas!AK$3))</f>
        <v>0</v>
      </c>
      <c r="AQ5" s="18">
        <f>(1+Premissas!AL$5)*Frequencia!AP5*SUMIFS('Trem Tipo Medio'!$AC:$AC,'Trem Tipo Medio'!$A:$A,$A5,'Trem Tipo Medio'!$AE:$AE,"&lt;="&amp;AQ$2,'Trem Tipo Medio'!$AF:$AF,"&gt;="&amp;AQ$2)*(2*SUMIFS('Trem Tipo Medio'!$AD:$AD,'Trem Tipo Medio'!$A:$A,$A5,'Trem Tipo Medio'!$AE:$AE,"&lt;="&amp;AQ$2,'Trem Tipo Medio'!$AF:$AF,"&gt;="&amp;AQ$2)/(24*Premissas!AL$3))</f>
        <v>0</v>
      </c>
      <c r="AR5" s="18">
        <f>(1+Premissas!AM$5)*Frequencia!AQ5*SUMIFS('Trem Tipo Medio'!$AC:$AC,'Trem Tipo Medio'!$A:$A,$A5,'Trem Tipo Medio'!$AE:$AE,"&lt;="&amp;AR$2,'Trem Tipo Medio'!$AF:$AF,"&gt;="&amp;AR$2)*(2*SUMIFS('Trem Tipo Medio'!$AD:$AD,'Trem Tipo Medio'!$A:$A,$A5,'Trem Tipo Medio'!$AE:$AE,"&lt;="&amp;AR$2,'Trem Tipo Medio'!$AF:$AF,"&gt;="&amp;AR$2)/(24*Premissas!AM$3))</f>
        <v>0</v>
      </c>
      <c r="AS5" s="18">
        <f>(1+Premissas!AN$5)*Frequencia!AR5*SUMIFS('Trem Tipo Medio'!$AC:$AC,'Trem Tipo Medio'!$A:$A,$A5,'Trem Tipo Medio'!$AE:$AE,"&lt;="&amp;AS$2,'Trem Tipo Medio'!$AF:$AF,"&gt;="&amp;AS$2)*(2*SUMIFS('Trem Tipo Medio'!$AD:$AD,'Trem Tipo Medio'!$A:$A,$A5,'Trem Tipo Medio'!$AE:$AE,"&lt;="&amp;AS$2,'Trem Tipo Medio'!$AF:$AF,"&gt;="&amp;AS$2)/(24*Premissas!AN$3))</f>
        <v>0</v>
      </c>
      <c r="AT5" s="18">
        <f>(1+Premissas!AO$5)*Frequencia!AS5*SUMIFS('Trem Tipo Medio'!$AC:$AC,'Trem Tipo Medio'!$A:$A,$A5,'Trem Tipo Medio'!$AE:$AE,"&lt;="&amp;AT$2,'Trem Tipo Medio'!$AF:$AF,"&gt;="&amp;AT$2)*(2*SUMIFS('Trem Tipo Medio'!$AD:$AD,'Trem Tipo Medio'!$A:$A,$A5,'Trem Tipo Medio'!$AE:$AE,"&lt;="&amp;AT$2,'Trem Tipo Medio'!$AF:$AF,"&gt;="&amp;AT$2)/(24*Premissas!AO$3))</f>
        <v>0</v>
      </c>
    </row>
    <row r="6" spans="1:46" x14ac:dyDescent="0.25">
      <c r="A6" s="6">
        <f t="shared" si="0"/>
        <v>4</v>
      </c>
      <c r="B6" s="3" t="e">
        <f>VLOOKUP($A6,#REF!,2,0)</f>
        <v>#REF!</v>
      </c>
      <c r="C6" s="3" t="e">
        <f>VLOOKUP($A6,#REF!,3,0)</f>
        <v>#REF!</v>
      </c>
      <c r="D6" s="3" t="e">
        <f>VLOOKUP($A6,#REF!,7,0)</f>
        <v>#REF!</v>
      </c>
      <c r="E6" s="3" t="e">
        <f>VLOOKUP($A6,#REF!,22,0)</f>
        <v>#REF!</v>
      </c>
      <c r="F6" s="43" t="str">
        <f>VLOOKUP(A6,'Trem Tipo Medio'!A:I,8,0)</f>
        <v>AC44</v>
      </c>
      <c r="G6" s="6"/>
      <c r="H6" s="18">
        <f>(1+Premissas!C$5)*Frequencia!G6*SUMIFS('Trem Tipo Medio'!$AC:$AC,'Trem Tipo Medio'!$A:$A,$A6,'Trem Tipo Medio'!$AE:$AE,"&lt;="&amp;H$2,'Trem Tipo Medio'!$AF:$AF,"&gt;="&amp;H$2)*(2*SUMIFS('Trem Tipo Medio'!$AD:$AD,'Trem Tipo Medio'!$A:$A,$A6,'Trem Tipo Medio'!$AE:$AE,"&lt;="&amp;H$2,'Trem Tipo Medio'!$AF:$AF,"&gt;="&amp;H$2)/(24*Premissas!C$3))</f>
        <v>0</v>
      </c>
      <c r="I6" s="18">
        <f>(1+Premissas!D$5)*Frequencia!H6*SUMIFS('Trem Tipo Medio'!$AC:$AC,'Trem Tipo Medio'!$A:$A,$A6,'Trem Tipo Medio'!$AE:$AE,"&lt;="&amp;I$2,'Trem Tipo Medio'!$AF:$AF,"&gt;="&amp;I$2)*(2*SUMIFS('Trem Tipo Medio'!$AD:$AD,'Trem Tipo Medio'!$A:$A,$A6,'Trem Tipo Medio'!$AE:$AE,"&lt;="&amp;I$2,'Trem Tipo Medio'!$AF:$AF,"&gt;="&amp;I$2)/(24*Premissas!D$3))</f>
        <v>0</v>
      </c>
      <c r="J6" s="18">
        <f>(1+Premissas!E$5)*Frequencia!I6*SUMIFS('Trem Tipo Medio'!$AC:$AC,'Trem Tipo Medio'!$A:$A,$A6,'Trem Tipo Medio'!$AE:$AE,"&lt;="&amp;J$2,'Trem Tipo Medio'!$AF:$AF,"&gt;="&amp;J$2)*(2*SUMIFS('Trem Tipo Medio'!$AD:$AD,'Trem Tipo Medio'!$A:$A,$A6,'Trem Tipo Medio'!$AE:$AE,"&lt;="&amp;J$2,'Trem Tipo Medio'!$AF:$AF,"&gt;="&amp;J$2)/(24*Premissas!E$3))</f>
        <v>0</v>
      </c>
      <c r="K6" s="18">
        <f>(1+Premissas!F$5)*Frequencia!J6*SUMIFS('Trem Tipo Medio'!$AC:$AC,'Trem Tipo Medio'!$A:$A,$A6,'Trem Tipo Medio'!$AE:$AE,"&lt;="&amp;K$2,'Trem Tipo Medio'!$AF:$AF,"&gt;="&amp;K$2)*(2*SUMIFS('Trem Tipo Medio'!$AD:$AD,'Trem Tipo Medio'!$A:$A,$A6,'Trem Tipo Medio'!$AE:$AE,"&lt;="&amp;K$2,'Trem Tipo Medio'!$AF:$AF,"&gt;="&amp;K$2)/(24*Premissas!F$3))</f>
        <v>0</v>
      </c>
      <c r="L6" s="18">
        <f>(1+Premissas!G$5)*Frequencia!K6*SUMIFS('Trem Tipo Medio'!$AC:$AC,'Trem Tipo Medio'!$A:$A,$A6,'Trem Tipo Medio'!$AE:$AE,"&lt;="&amp;L$2,'Trem Tipo Medio'!$AF:$AF,"&gt;="&amp;L$2)*(2*SUMIFS('Trem Tipo Medio'!$AD:$AD,'Trem Tipo Medio'!$A:$A,$A6,'Trem Tipo Medio'!$AE:$AE,"&lt;="&amp;L$2,'Trem Tipo Medio'!$AF:$AF,"&gt;="&amp;L$2)/(24*Premissas!G$3))</f>
        <v>0</v>
      </c>
      <c r="M6" s="18">
        <f>(1+Premissas!H$5)*Frequencia!L6*SUMIFS('Trem Tipo Medio'!$AC:$AC,'Trem Tipo Medio'!$A:$A,$A6,'Trem Tipo Medio'!$AE:$AE,"&lt;="&amp;M$2,'Trem Tipo Medio'!$AF:$AF,"&gt;="&amp;M$2)*(2*SUMIFS('Trem Tipo Medio'!$AD:$AD,'Trem Tipo Medio'!$A:$A,$A6,'Trem Tipo Medio'!$AE:$AE,"&lt;="&amp;M$2,'Trem Tipo Medio'!$AF:$AF,"&gt;="&amp;M$2)/(24*Premissas!H$3))</f>
        <v>0</v>
      </c>
      <c r="N6" s="18">
        <f>(1+Premissas!I$5)*Frequencia!M6*SUMIFS('Trem Tipo Medio'!$AC:$AC,'Trem Tipo Medio'!$A:$A,$A6,'Trem Tipo Medio'!$AE:$AE,"&lt;="&amp;N$2,'Trem Tipo Medio'!$AF:$AF,"&gt;="&amp;N$2)*(2*SUMIFS('Trem Tipo Medio'!$AD:$AD,'Trem Tipo Medio'!$A:$A,$A6,'Trem Tipo Medio'!$AE:$AE,"&lt;="&amp;N$2,'Trem Tipo Medio'!$AF:$AF,"&gt;="&amp;N$2)/(24*Premissas!I$3))</f>
        <v>0</v>
      </c>
      <c r="O6" s="18">
        <f>(1+Premissas!J$5)*Frequencia!N6*SUMIFS('Trem Tipo Medio'!$AC:$AC,'Trem Tipo Medio'!$A:$A,$A6,'Trem Tipo Medio'!$AE:$AE,"&lt;="&amp;O$2,'Trem Tipo Medio'!$AF:$AF,"&gt;="&amp;O$2)*(2*SUMIFS('Trem Tipo Medio'!$AD:$AD,'Trem Tipo Medio'!$A:$A,$A6,'Trem Tipo Medio'!$AE:$AE,"&lt;="&amp;O$2,'Trem Tipo Medio'!$AF:$AF,"&gt;="&amp;O$2)/(24*Premissas!J$3))</f>
        <v>0</v>
      </c>
      <c r="P6" s="18">
        <f>(1+Premissas!K$5)*Frequencia!O6*SUMIFS('Trem Tipo Medio'!$AC:$AC,'Trem Tipo Medio'!$A:$A,$A6,'Trem Tipo Medio'!$AE:$AE,"&lt;="&amp;P$2,'Trem Tipo Medio'!$AF:$AF,"&gt;="&amp;P$2)*(2*SUMIFS('Trem Tipo Medio'!$AD:$AD,'Trem Tipo Medio'!$A:$A,$A6,'Trem Tipo Medio'!$AE:$AE,"&lt;="&amp;P$2,'Trem Tipo Medio'!$AF:$AF,"&gt;="&amp;P$2)/(24*Premissas!K$3))</f>
        <v>0</v>
      </c>
      <c r="Q6" s="18">
        <f>(1+Premissas!L$5)*Frequencia!P6*SUMIFS('Trem Tipo Medio'!$AC:$AC,'Trem Tipo Medio'!$A:$A,$A6,'Trem Tipo Medio'!$AE:$AE,"&lt;="&amp;Q$2,'Trem Tipo Medio'!$AF:$AF,"&gt;="&amp;Q$2)*(2*SUMIFS('Trem Tipo Medio'!$AD:$AD,'Trem Tipo Medio'!$A:$A,$A6,'Trem Tipo Medio'!$AE:$AE,"&lt;="&amp;Q$2,'Trem Tipo Medio'!$AF:$AF,"&gt;="&amp;Q$2)/(24*Premissas!L$3))</f>
        <v>0</v>
      </c>
      <c r="R6" s="18">
        <f>(1+Premissas!M$5)*Frequencia!Q6*SUMIFS('Trem Tipo Medio'!$AC:$AC,'Trem Tipo Medio'!$A:$A,$A6,'Trem Tipo Medio'!$AE:$AE,"&lt;="&amp;R$2,'Trem Tipo Medio'!$AF:$AF,"&gt;="&amp;R$2)*(2*SUMIFS('Trem Tipo Medio'!$AD:$AD,'Trem Tipo Medio'!$A:$A,$A6,'Trem Tipo Medio'!$AE:$AE,"&lt;="&amp;R$2,'Trem Tipo Medio'!$AF:$AF,"&gt;="&amp;R$2)/(24*Premissas!M$3))</f>
        <v>0</v>
      </c>
      <c r="S6" s="18">
        <f>(1+Premissas!N$5)*Frequencia!R6*SUMIFS('Trem Tipo Medio'!$AC:$AC,'Trem Tipo Medio'!$A:$A,$A6,'Trem Tipo Medio'!$AE:$AE,"&lt;="&amp;S$2,'Trem Tipo Medio'!$AF:$AF,"&gt;="&amp;S$2)*(2*SUMIFS('Trem Tipo Medio'!$AD:$AD,'Trem Tipo Medio'!$A:$A,$A6,'Trem Tipo Medio'!$AE:$AE,"&lt;="&amp;S$2,'Trem Tipo Medio'!$AF:$AF,"&gt;="&amp;S$2)/(24*Premissas!N$3))</f>
        <v>0</v>
      </c>
      <c r="T6" s="18">
        <f>(1+Premissas!O$5)*Frequencia!S6*SUMIFS('Trem Tipo Medio'!$AC:$AC,'Trem Tipo Medio'!$A:$A,$A6,'Trem Tipo Medio'!$AE:$AE,"&lt;="&amp;T$2,'Trem Tipo Medio'!$AF:$AF,"&gt;="&amp;T$2)*(2*SUMIFS('Trem Tipo Medio'!$AD:$AD,'Trem Tipo Medio'!$A:$A,$A6,'Trem Tipo Medio'!$AE:$AE,"&lt;="&amp;T$2,'Trem Tipo Medio'!$AF:$AF,"&gt;="&amp;T$2)/(24*Premissas!O$3))</f>
        <v>0</v>
      </c>
      <c r="U6" s="18">
        <f>(1+Premissas!P$5)*Frequencia!T6*SUMIFS('Trem Tipo Medio'!$AC:$AC,'Trem Tipo Medio'!$A:$A,$A6,'Trem Tipo Medio'!$AE:$AE,"&lt;="&amp;U$2,'Trem Tipo Medio'!$AF:$AF,"&gt;="&amp;U$2)*(2*SUMIFS('Trem Tipo Medio'!$AD:$AD,'Trem Tipo Medio'!$A:$A,$A6,'Trem Tipo Medio'!$AE:$AE,"&lt;="&amp;U$2,'Trem Tipo Medio'!$AF:$AF,"&gt;="&amp;U$2)/(24*Premissas!P$3))</f>
        <v>0</v>
      </c>
      <c r="V6" s="18">
        <f>(1+Premissas!Q$5)*Frequencia!U6*SUMIFS('Trem Tipo Medio'!$AC:$AC,'Trem Tipo Medio'!$A:$A,$A6,'Trem Tipo Medio'!$AE:$AE,"&lt;="&amp;V$2,'Trem Tipo Medio'!$AF:$AF,"&gt;="&amp;V$2)*(2*SUMIFS('Trem Tipo Medio'!$AD:$AD,'Trem Tipo Medio'!$A:$A,$A6,'Trem Tipo Medio'!$AE:$AE,"&lt;="&amp;V$2,'Trem Tipo Medio'!$AF:$AF,"&gt;="&amp;V$2)/(24*Premissas!Q$3))</f>
        <v>0</v>
      </c>
      <c r="W6" s="18">
        <f>(1+Premissas!R$5)*Frequencia!V6*SUMIFS('Trem Tipo Medio'!$AC:$AC,'Trem Tipo Medio'!$A:$A,$A6,'Trem Tipo Medio'!$AE:$AE,"&lt;="&amp;W$2,'Trem Tipo Medio'!$AF:$AF,"&gt;="&amp;W$2)*(2*SUMIFS('Trem Tipo Medio'!$AD:$AD,'Trem Tipo Medio'!$A:$A,$A6,'Trem Tipo Medio'!$AE:$AE,"&lt;="&amp;W$2,'Trem Tipo Medio'!$AF:$AF,"&gt;="&amp;W$2)/(24*Premissas!R$3))</f>
        <v>0</v>
      </c>
      <c r="X6" s="18">
        <f>(1+Premissas!S$5)*Frequencia!W6*SUMIFS('Trem Tipo Medio'!$AC:$AC,'Trem Tipo Medio'!$A:$A,$A6,'Trem Tipo Medio'!$AE:$AE,"&lt;="&amp;X$2,'Trem Tipo Medio'!$AF:$AF,"&gt;="&amp;X$2)*(2*SUMIFS('Trem Tipo Medio'!$AD:$AD,'Trem Tipo Medio'!$A:$A,$A6,'Trem Tipo Medio'!$AE:$AE,"&lt;="&amp;X$2,'Trem Tipo Medio'!$AF:$AF,"&gt;="&amp;X$2)/(24*Premissas!S$3))</f>
        <v>0</v>
      </c>
      <c r="Y6" s="18">
        <f>(1+Premissas!T$5)*Frequencia!X6*SUMIFS('Trem Tipo Medio'!$AC:$AC,'Trem Tipo Medio'!$A:$A,$A6,'Trem Tipo Medio'!$AE:$AE,"&lt;="&amp;Y$2,'Trem Tipo Medio'!$AF:$AF,"&gt;="&amp;Y$2)*(2*SUMIFS('Trem Tipo Medio'!$AD:$AD,'Trem Tipo Medio'!$A:$A,$A6,'Trem Tipo Medio'!$AE:$AE,"&lt;="&amp;Y$2,'Trem Tipo Medio'!$AF:$AF,"&gt;="&amp;Y$2)/(24*Premissas!T$3))</f>
        <v>0</v>
      </c>
      <c r="Z6" s="18">
        <f>(1+Premissas!U$5)*Frequencia!Y6*SUMIFS('Trem Tipo Medio'!$AC:$AC,'Trem Tipo Medio'!$A:$A,$A6,'Trem Tipo Medio'!$AE:$AE,"&lt;="&amp;Z$2,'Trem Tipo Medio'!$AF:$AF,"&gt;="&amp;Z$2)*(2*SUMIFS('Trem Tipo Medio'!$AD:$AD,'Trem Tipo Medio'!$A:$A,$A6,'Trem Tipo Medio'!$AE:$AE,"&lt;="&amp;Z$2,'Trem Tipo Medio'!$AF:$AF,"&gt;="&amp;Z$2)/(24*Premissas!U$3))</f>
        <v>0</v>
      </c>
      <c r="AA6" s="18">
        <f>(1+Premissas!V$5)*Frequencia!Z6*SUMIFS('Trem Tipo Medio'!$AC:$AC,'Trem Tipo Medio'!$A:$A,$A6,'Trem Tipo Medio'!$AE:$AE,"&lt;="&amp;AA$2,'Trem Tipo Medio'!$AF:$AF,"&gt;="&amp;AA$2)*(2*SUMIFS('Trem Tipo Medio'!$AD:$AD,'Trem Tipo Medio'!$A:$A,$A6,'Trem Tipo Medio'!$AE:$AE,"&lt;="&amp;AA$2,'Trem Tipo Medio'!$AF:$AF,"&gt;="&amp;AA$2)/(24*Premissas!V$3))</f>
        <v>0</v>
      </c>
      <c r="AB6" s="18">
        <f>(1+Premissas!W$5)*Frequencia!AA6*SUMIFS('Trem Tipo Medio'!$AC:$AC,'Trem Tipo Medio'!$A:$A,$A6,'Trem Tipo Medio'!$AE:$AE,"&lt;="&amp;AB$2,'Trem Tipo Medio'!$AF:$AF,"&gt;="&amp;AB$2)*(2*SUMIFS('Trem Tipo Medio'!$AD:$AD,'Trem Tipo Medio'!$A:$A,$A6,'Trem Tipo Medio'!$AE:$AE,"&lt;="&amp;AB$2,'Trem Tipo Medio'!$AF:$AF,"&gt;="&amp;AB$2)/(24*Premissas!W$3))</f>
        <v>0</v>
      </c>
      <c r="AC6" s="18">
        <f>(1+Premissas!X$5)*Frequencia!AB6*SUMIFS('Trem Tipo Medio'!$AC:$AC,'Trem Tipo Medio'!$A:$A,$A6,'Trem Tipo Medio'!$AE:$AE,"&lt;="&amp;AC$2,'Trem Tipo Medio'!$AF:$AF,"&gt;="&amp;AC$2)*(2*SUMIFS('Trem Tipo Medio'!$AD:$AD,'Trem Tipo Medio'!$A:$A,$A6,'Trem Tipo Medio'!$AE:$AE,"&lt;="&amp;AC$2,'Trem Tipo Medio'!$AF:$AF,"&gt;="&amp;AC$2)/(24*Premissas!X$3))</f>
        <v>0</v>
      </c>
      <c r="AD6" s="18">
        <f>(1+Premissas!Y$5)*Frequencia!AC6*SUMIFS('Trem Tipo Medio'!$AC:$AC,'Trem Tipo Medio'!$A:$A,$A6,'Trem Tipo Medio'!$AE:$AE,"&lt;="&amp;AD$2,'Trem Tipo Medio'!$AF:$AF,"&gt;="&amp;AD$2)*(2*SUMIFS('Trem Tipo Medio'!$AD:$AD,'Trem Tipo Medio'!$A:$A,$A6,'Trem Tipo Medio'!$AE:$AE,"&lt;="&amp;AD$2,'Trem Tipo Medio'!$AF:$AF,"&gt;="&amp;AD$2)/(24*Premissas!Y$3))</f>
        <v>0</v>
      </c>
      <c r="AE6" s="18">
        <f>(1+Premissas!Z$5)*Frequencia!AD6*SUMIFS('Trem Tipo Medio'!$AC:$AC,'Trem Tipo Medio'!$A:$A,$A6,'Trem Tipo Medio'!$AE:$AE,"&lt;="&amp;AE$2,'Trem Tipo Medio'!$AF:$AF,"&gt;="&amp;AE$2)*(2*SUMIFS('Trem Tipo Medio'!$AD:$AD,'Trem Tipo Medio'!$A:$A,$A6,'Trem Tipo Medio'!$AE:$AE,"&lt;="&amp;AE$2,'Trem Tipo Medio'!$AF:$AF,"&gt;="&amp;AE$2)/(24*Premissas!Z$3))</f>
        <v>0</v>
      </c>
      <c r="AF6" s="18">
        <f>(1+Premissas!AA$5)*Frequencia!AE6*SUMIFS('Trem Tipo Medio'!$AC:$AC,'Trem Tipo Medio'!$A:$A,$A6,'Trem Tipo Medio'!$AE:$AE,"&lt;="&amp;AF$2,'Trem Tipo Medio'!$AF:$AF,"&gt;="&amp;AF$2)*(2*SUMIFS('Trem Tipo Medio'!$AD:$AD,'Trem Tipo Medio'!$A:$A,$A6,'Trem Tipo Medio'!$AE:$AE,"&lt;="&amp;AF$2,'Trem Tipo Medio'!$AF:$AF,"&gt;="&amp;AF$2)/(24*Premissas!AA$3))</f>
        <v>0</v>
      </c>
      <c r="AG6" s="18">
        <f>(1+Premissas!AB$5)*Frequencia!AF6*SUMIFS('Trem Tipo Medio'!$AC:$AC,'Trem Tipo Medio'!$A:$A,$A6,'Trem Tipo Medio'!$AE:$AE,"&lt;="&amp;AG$2,'Trem Tipo Medio'!$AF:$AF,"&gt;="&amp;AG$2)*(2*SUMIFS('Trem Tipo Medio'!$AD:$AD,'Trem Tipo Medio'!$A:$A,$A6,'Trem Tipo Medio'!$AE:$AE,"&lt;="&amp;AG$2,'Trem Tipo Medio'!$AF:$AF,"&gt;="&amp;AG$2)/(24*Premissas!AB$3))</f>
        <v>0</v>
      </c>
      <c r="AH6" s="18">
        <f>(1+Premissas!AC$5)*Frequencia!AG6*SUMIFS('Trem Tipo Medio'!$AC:$AC,'Trem Tipo Medio'!$A:$A,$A6,'Trem Tipo Medio'!$AE:$AE,"&lt;="&amp;AH$2,'Trem Tipo Medio'!$AF:$AF,"&gt;="&amp;AH$2)*(2*SUMIFS('Trem Tipo Medio'!$AD:$AD,'Trem Tipo Medio'!$A:$A,$A6,'Trem Tipo Medio'!$AE:$AE,"&lt;="&amp;AH$2,'Trem Tipo Medio'!$AF:$AF,"&gt;="&amp;AH$2)/(24*Premissas!AC$3))</f>
        <v>0</v>
      </c>
      <c r="AI6" s="18">
        <f>(1+Premissas!AD$5)*Frequencia!AH6*SUMIFS('Trem Tipo Medio'!$AC:$AC,'Trem Tipo Medio'!$A:$A,$A6,'Trem Tipo Medio'!$AE:$AE,"&lt;="&amp;AI$2,'Trem Tipo Medio'!$AF:$AF,"&gt;="&amp;AI$2)*(2*SUMIFS('Trem Tipo Medio'!$AD:$AD,'Trem Tipo Medio'!$A:$A,$A6,'Trem Tipo Medio'!$AE:$AE,"&lt;="&amp;AI$2,'Trem Tipo Medio'!$AF:$AF,"&gt;="&amp;AI$2)/(24*Premissas!AD$3))</f>
        <v>0</v>
      </c>
      <c r="AJ6" s="18">
        <f>(1+Premissas!AE$5)*Frequencia!AI6*SUMIFS('Trem Tipo Medio'!$AC:$AC,'Trem Tipo Medio'!$A:$A,$A6,'Trem Tipo Medio'!$AE:$AE,"&lt;="&amp;AJ$2,'Trem Tipo Medio'!$AF:$AF,"&gt;="&amp;AJ$2)*(2*SUMIFS('Trem Tipo Medio'!$AD:$AD,'Trem Tipo Medio'!$A:$A,$A6,'Trem Tipo Medio'!$AE:$AE,"&lt;="&amp;AJ$2,'Trem Tipo Medio'!$AF:$AF,"&gt;="&amp;AJ$2)/(24*Premissas!AE$3))</f>
        <v>0</v>
      </c>
      <c r="AK6" s="18">
        <f>(1+Premissas!AF$5)*Frequencia!AJ6*SUMIFS('Trem Tipo Medio'!$AC:$AC,'Trem Tipo Medio'!$A:$A,$A6,'Trem Tipo Medio'!$AE:$AE,"&lt;="&amp;AK$2,'Trem Tipo Medio'!$AF:$AF,"&gt;="&amp;AK$2)*(2*SUMIFS('Trem Tipo Medio'!$AD:$AD,'Trem Tipo Medio'!$A:$A,$A6,'Trem Tipo Medio'!$AE:$AE,"&lt;="&amp;AK$2,'Trem Tipo Medio'!$AF:$AF,"&gt;="&amp;AK$2)/(24*Premissas!AF$3))</f>
        <v>0</v>
      </c>
      <c r="AL6" s="18">
        <f>(1+Premissas!AG$5)*Frequencia!AK6*SUMIFS('Trem Tipo Medio'!$AC:$AC,'Trem Tipo Medio'!$A:$A,$A6,'Trem Tipo Medio'!$AE:$AE,"&lt;="&amp;AL$2,'Trem Tipo Medio'!$AF:$AF,"&gt;="&amp;AL$2)*(2*SUMIFS('Trem Tipo Medio'!$AD:$AD,'Trem Tipo Medio'!$A:$A,$A6,'Trem Tipo Medio'!$AE:$AE,"&lt;="&amp;AL$2,'Trem Tipo Medio'!$AF:$AF,"&gt;="&amp;AL$2)/(24*Premissas!AG$3))</f>
        <v>0</v>
      </c>
      <c r="AM6" s="18">
        <f>(1+Premissas!AH$5)*Frequencia!AL6*SUMIFS('Trem Tipo Medio'!$AC:$AC,'Trem Tipo Medio'!$A:$A,$A6,'Trem Tipo Medio'!$AE:$AE,"&lt;="&amp;AM$2,'Trem Tipo Medio'!$AF:$AF,"&gt;="&amp;AM$2)*(2*SUMIFS('Trem Tipo Medio'!$AD:$AD,'Trem Tipo Medio'!$A:$A,$A6,'Trem Tipo Medio'!$AE:$AE,"&lt;="&amp;AM$2,'Trem Tipo Medio'!$AF:$AF,"&gt;="&amp;AM$2)/(24*Premissas!AH$3))</f>
        <v>0</v>
      </c>
      <c r="AN6" s="18">
        <f>(1+Premissas!AI$5)*Frequencia!AM6*SUMIFS('Trem Tipo Medio'!$AC:$AC,'Trem Tipo Medio'!$A:$A,$A6,'Trem Tipo Medio'!$AE:$AE,"&lt;="&amp;AN$2,'Trem Tipo Medio'!$AF:$AF,"&gt;="&amp;AN$2)*(2*SUMIFS('Trem Tipo Medio'!$AD:$AD,'Trem Tipo Medio'!$A:$A,$A6,'Trem Tipo Medio'!$AE:$AE,"&lt;="&amp;AN$2,'Trem Tipo Medio'!$AF:$AF,"&gt;="&amp;AN$2)/(24*Premissas!AI$3))</f>
        <v>0</v>
      </c>
      <c r="AO6" s="18">
        <f>(1+Premissas!AJ$5)*Frequencia!AN6*SUMIFS('Trem Tipo Medio'!$AC:$AC,'Trem Tipo Medio'!$A:$A,$A6,'Trem Tipo Medio'!$AE:$AE,"&lt;="&amp;AO$2,'Trem Tipo Medio'!$AF:$AF,"&gt;="&amp;AO$2)*(2*SUMIFS('Trem Tipo Medio'!$AD:$AD,'Trem Tipo Medio'!$A:$A,$A6,'Trem Tipo Medio'!$AE:$AE,"&lt;="&amp;AO$2,'Trem Tipo Medio'!$AF:$AF,"&gt;="&amp;AO$2)/(24*Premissas!AJ$3))</f>
        <v>0</v>
      </c>
      <c r="AP6" s="18">
        <f>(1+Premissas!AK$5)*Frequencia!AO6*SUMIFS('Trem Tipo Medio'!$AC:$AC,'Trem Tipo Medio'!$A:$A,$A6,'Trem Tipo Medio'!$AE:$AE,"&lt;="&amp;AP$2,'Trem Tipo Medio'!$AF:$AF,"&gt;="&amp;AP$2)*(2*SUMIFS('Trem Tipo Medio'!$AD:$AD,'Trem Tipo Medio'!$A:$A,$A6,'Trem Tipo Medio'!$AE:$AE,"&lt;="&amp;AP$2,'Trem Tipo Medio'!$AF:$AF,"&gt;="&amp;AP$2)/(24*Premissas!AK$3))</f>
        <v>0</v>
      </c>
      <c r="AQ6" s="18">
        <f>(1+Premissas!AL$5)*Frequencia!AP6*SUMIFS('Trem Tipo Medio'!$AC:$AC,'Trem Tipo Medio'!$A:$A,$A6,'Trem Tipo Medio'!$AE:$AE,"&lt;="&amp;AQ$2,'Trem Tipo Medio'!$AF:$AF,"&gt;="&amp;AQ$2)*(2*SUMIFS('Trem Tipo Medio'!$AD:$AD,'Trem Tipo Medio'!$A:$A,$A6,'Trem Tipo Medio'!$AE:$AE,"&lt;="&amp;AQ$2,'Trem Tipo Medio'!$AF:$AF,"&gt;="&amp;AQ$2)/(24*Premissas!AL$3))</f>
        <v>0</v>
      </c>
      <c r="AR6" s="18">
        <f>(1+Premissas!AM$5)*Frequencia!AQ6*SUMIFS('Trem Tipo Medio'!$AC:$AC,'Trem Tipo Medio'!$A:$A,$A6,'Trem Tipo Medio'!$AE:$AE,"&lt;="&amp;AR$2,'Trem Tipo Medio'!$AF:$AF,"&gt;="&amp;AR$2)*(2*SUMIFS('Trem Tipo Medio'!$AD:$AD,'Trem Tipo Medio'!$A:$A,$A6,'Trem Tipo Medio'!$AE:$AE,"&lt;="&amp;AR$2,'Trem Tipo Medio'!$AF:$AF,"&gt;="&amp;AR$2)/(24*Premissas!AM$3))</f>
        <v>0</v>
      </c>
      <c r="AS6" s="18">
        <f>(1+Premissas!AN$5)*Frequencia!AR6*SUMIFS('Trem Tipo Medio'!$AC:$AC,'Trem Tipo Medio'!$A:$A,$A6,'Trem Tipo Medio'!$AE:$AE,"&lt;="&amp;AS$2,'Trem Tipo Medio'!$AF:$AF,"&gt;="&amp;AS$2)*(2*SUMIFS('Trem Tipo Medio'!$AD:$AD,'Trem Tipo Medio'!$A:$A,$A6,'Trem Tipo Medio'!$AE:$AE,"&lt;="&amp;AS$2,'Trem Tipo Medio'!$AF:$AF,"&gt;="&amp;AS$2)/(24*Premissas!AN$3))</f>
        <v>0</v>
      </c>
      <c r="AT6" s="18">
        <f>(1+Premissas!AO$5)*Frequencia!AS6*SUMIFS('Trem Tipo Medio'!$AC:$AC,'Trem Tipo Medio'!$A:$A,$A6,'Trem Tipo Medio'!$AE:$AE,"&lt;="&amp;AT$2,'Trem Tipo Medio'!$AF:$AF,"&gt;="&amp;AT$2)*(2*SUMIFS('Trem Tipo Medio'!$AD:$AD,'Trem Tipo Medio'!$A:$A,$A6,'Trem Tipo Medio'!$AE:$AE,"&lt;="&amp;AT$2,'Trem Tipo Medio'!$AF:$AF,"&gt;="&amp;AT$2)/(24*Premissas!AO$3))</f>
        <v>0</v>
      </c>
    </row>
    <row r="7" spans="1:46" x14ac:dyDescent="0.25">
      <c r="A7" s="6">
        <f t="shared" si="0"/>
        <v>5</v>
      </c>
      <c r="B7" s="3" t="e">
        <f>VLOOKUP($A7,#REF!,2,0)</f>
        <v>#REF!</v>
      </c>
      <c r="C7" s="3" t="e">
        <f>VLOOKUP($A7,#REF!,3,0)</f>
        <v>#REF!</v>
      </c>
      <c r="D7" s="3" t="e">
        <f>VLOOKUP($A7,#REF!,7,0)</f>
        <v>#REF!</v>
      </c>
      <c r="E7" s="3" t="e">
        <f>VLOOKUP($A7,#REF!,22,0)</f>
        <v>#REF!</v>
      </c>
      <c r="F7" s="43" t="str">
        <f>VLOOKUP(A7,'Trem Tipo Medio'!A:I,8,0)</f>
        <v>AC44</v>
      </c>
      <c r="G7" s="6"/>
      <c r="H7" s="18">
        <f>(1+Premissas!C$5)*Frequencia!G7*SUMIFS('Trem Tipo Medio'!$AC:$AC,'Trem Tipo Medio'!$A:$A,$A7,'Trem Tipo Medio'!$AE:$AE,"&lt;="&amp;H$2,'Trem Tipo Medio'!$AF:$AF,"&gt;="&amp;H$2)*(2*SUMIFS('Trem Tipo Medio'!$AD:$AD,'Trem Tipo Medio'!$A:$A,$A7,'Trem Tipo Medio'!$AE:$AE,"&lt;="&amp;H$2,'Trem Tipo Medio'!$AF:$AF,"&gt;="&amp;H$2)/(24*Premissas!C$3))</f>
        <v>0</v>
      </c>
      <c r="I7" s="18">
        <f>(1+Premissas!D$5)*Frequencia!H7*SUMIFS('Trem Tipo Medio'!$AC:$AC,'Trem Tipo Medio'!$A:$A,$A7,'Trem Tipo Medio'!$AE:$AE,"&lt;="&amp;I$2,'Trem Tipo Medio'!$AF:$AF,"&gt;="&amp;I$2)*(2*SUMIFS('Trem Tipo Medio'!$AD:$AD,'Trem Tipo Medio'!$A:$A,$A7,'Trem Tipo Medio'!$AE:$AE,"&lt;="&amp;I$2,'Trem Tipo Medio'!$AF:$AF,"&gt;="&amp;I$2)/(24*Premissas!D$3))</f>
        <v>0</v>
      </c>
      <c r="J7" s="18">
        <f>(1+Premissas!E$5)*Frequencia!I7*SUMIFS('Trem Tipo Medio'!$AC:$AC,'Trem Tipo Medio'!$A:$A,$A7,'Trem Tipo Medio'!$AE:$AE,"&lt;="&amp;J$2,'Trem Tipo Medio'!$AF:$AF,"&gt;="&amp;J$2)*(2*SUMIFS('Trem Tipo Medio'!$AD:$AD,'Trem Tipo Medio'!$A:$A,$A7,'Trem Tipo Medio'!$AE:$AE,"&lt;="&amp;J$2,'Trem Tipo Medio'!$AF:$AF,"&gt;="&amp;J$2)/(24*Premissas!E$3))</f>
        <v>0</v>
      </c>
      <c r="K7" s="18">
        <f>(1+Premissas!F$5)*Frequencia!J7*SUMIFS('Trem Tipo Medio'!$AC:$AC,'Trem Tipo Medio'!$A:$A,$A7,'Trem Tipo Medio'!$AE:$AE,"&lt;="&amp;K$2,'Trem Tipo Medio'!$AF:$AF,"&gt;="&amp;K$2)*(2*SUMIFS('Trem Tipo Medio'!$AD:$AD,'Trem Tipo Medio'!$A:$A,$A7,'Trem Tipo Medio'!$AE:$AE,"&lt;="&amp;K$2,'Trem Tipo Medio'!$AF:$AF,"&gt;="&amp;K$2)/(24*Premissas!F$3))</f>
        <v>0</v>
      </c>
      <c r="L7" s="18">
        <f>(1+Premissas!G$5)*Frequencia!K7*SUMIFS('Trem Tipo Medio'!$AC:$AC,'Trem Tipo Medio'!$A:$A,$A7,'Trem Tipo Medio'!$AE:$AE,"&lt;="&amp;L$2,'Trem Tipo Medio'!$AF:$AF,"&gt;="&amp;L$2)*(2*SUMIFS('Trem Tipo Medio'!$AD:$AD,'Trem Tipo Medio'!$A:$A,$A7,'Trem Tipo Medio'!$AE:$AE,"&lt;="&amp;L$2,'Trem Tipo Medio'!$AF:$AF,"&gt;="&amp;L$2)/(24*Premissas!G$3))</f>
        <v>0</v>
      </c>
      <c r="M7" s="18">
        <f>(1+Premissas!H$5)*Frequencia!L7*SUMIFS('Trem Tipo Medio'!$AC:$AC,'Trem Tipo Medio'!$A:$A,$A7,'Trem Tipo Medio'!$AE:$AE,"&lt;="&amp;M$2,'Trem Tipo Medio'!$AF:$AF,"&gt;="&amp;M$2)*(2*SUMIFS('Trem Tipo Medio'!$AD:$AD,'Trem Tipo Medio'!$A:$A,$A7,'Trem Tipo Medio'!$AE:$AE,"&lt;="&amp;M$2,'Trem Tipo Medio'!$AF:$AF,"&gt;="&amp;M$2)/(24*Premissas!H$3))</f>
        <v>0</v>
      </c>
      <c r="N7" s="18">
        <f>(1+Premissas!I$5)*Frequencia!M7*SUMIFS('Trem Tipo Medio'!$AC:$AC,'Trem Tipo Medio'!$A:$A,$A7,'Trem Tipo Medio'!$AE:$AE,"&lt;="&amp;N$2,'Trem Tipo Medio'!$AF:$AF,"&gt;="&amp;N$2)*(2*SUMIFS('Trem Tipo Medio'!$AD:$AD,'Trem Tipo Medio'!$A:$A,$A7,'Trem Tipo Medio'!$AE:$AE,"&lt;="&amp;N$2,'Trem Tipo Medio'!$AF:$AF,"&gt;="&amp;N$2)/(24*Premissas!I$3))</f>
        <v>0</v>
      </c>
      <c r="O7" s="18">
        <f>(1+Premissas!J$5)*Frequencia!N7*SUMIFS('Trem Tipo Medio'!$AC:$AC,'Trem Tipo Medio'!$A:$A,$A7,'Trem Tipo Medio'!$AE:$AE,"&lt;="&amp;O$2,'Trem Tipo Medio'!$AF:$AF,"&gt;="&amp;O$2)*(2*SUMIFS('Trem Tipo Medio'!$AD:$AD,'Trem Tipo Medio'!$A:$A,$A7,'Trem Tipo Medio'!$AE:$AE,"&lt;="&amp;O$2,'Trem Tipo Medio'!$AF:$AF,"&gt;="&amp;O$2)/(24*Premissas!J$3))</f>
        <v>0</v>
      </c>
      <c r="P7" s="18">
        <f>(1+Premissas!K$5)*Frequencia!O7*SUMIFS('Trem Tipo Medio'!$AC:$AC,'Trem Tipo Medio'!$A:$A,$A7,'Trem Tipo Medio'!$AE:$AE,"&lt;="&amp;P$2,'Trem Tipo Medio'!$AF:$AF,"&gt;="&amp;P$2)*(2*SUMIFS('Trem Tipo Medio'!$AD:$AD,'Trem Tipo Medio'!$A:$A,$A7,'Trem Tipo Medio'!$AE:$AE,"&lt;="&amp;P$2,'Trem Tipo Medio'!$AF:$AF,"&gt;="&amp;P$2)/(24*Premissas!K$3))</f>
        <v>0</v>
      </c>
      <c r="Q7" s="18">
        <f>(1+Premissas!L$5)*Frequencia!P7*SUMIFS('Trem Tipo Medio'!$AC:$AC,'Trem Tipo Medio'!$A:$A,$A7,'Trem Tipo Medio'!$AE:$AE,"&lt;="&amp;Q$2,'Trem Tipo Medio'!$AF:$AF,"&gt;="&amp;Q$2)*(2*SUMIFS('Trem Tipo Medio'!$AD:$AD,'Trem Tipo Medio'!$A:$A,$A7,'Trem Tipo Medio'!$AE:$AE,"&lt;="&amp;Q$2,'Trem Tipo Medio'!$AF:$AF,"&gt;="&amp;Q$2)/(24*Premissas!L$3))</f>
        <v>0</v>
      </c>
      <c r="R7" s="18">
        <f>(1+Premissas!M$5)*Frequencia!Q7*SUMIFS('Trem Tipo Medio'!$AC:$AC,'Trem Tipo Medio'!$A:$A,$A7,'Trem Tipo Medio'!$AE:$AE,"&lt;="&amp;R$2,'Trem Tipo Medio'!$AF:$AF,"&gt;="&amp;R$2)*(2*SUMIFS('Trem Tipo Medio'!$AD:$AD,'Trem Tipo Medio'!$A:$A,$A7,'Trem Tipo Medio'!$AE:$AE,"&lt;="&amp;R$2,'Trem Tipo Medio'!$AF:$AF,"&gt;="&amp;R$2)/(24*Premissas!M$3))</f>
        <v>0</v>
      </c>
      <c r="S7" s="18">
        <f>(1+Premissas!N$5)*Frequencia!R7*SUMIFS('Trem Tipo Medio'!$AC:$AC,'Trem Tipo Medio'!$A:$A,$A7,'Trem Tipo Medio'!$AE:$AE,"&lt;="&amp;S$2,'Trem Tipo Medio'!$AF:$AF,"&gt;="&amp;S$2)*(2*SUMIFS('Trem Tipo Medio'!$AD:$AD,'Trem Tipo Medio'!$A:$A,$A7,'Trem Tipo Medio'!$AE:$AE,"&lt;="&amp;S$2,'Trem Tipo Medio'!$AF:$AF,"&gt;="&amp;S$2)/(24*Premissas!N$3))</f>
        <v>0</v>
      </c>
      <c r="T7" s="18">
        <f>(1+Premissas!O$5)*Frequencia!S7*SUMIFS('Trem Tipo Medio'!$AC:$AC,'Trem Tipo Medio'!$A:$A,$A7,'Trem Tipo Medio'!$AE:$AE,"&lt;="&amp;T$2,'Trem Tipo Medio'!$AF:$AF,"&gt;="&amp;T$2)*(2*SUMIFS('Trem Tipo Medio'!$AD:$AD,'Trem Tipo Medio'!$A:$A,$A7,'Trem Tipo Medio'!$AE:$AE,"&lt;="&amp;T$2,'Trem Tipo Medio'!$AF:$AF,"&gt;="&amp;T$2)/(24*Premissas!O$3))</f>
        <v>0</v>
      </c>
      <c r="U7" s="18">
        <f>(1+Premissas!P$5)*Frequencia!T7*SUMIFS('Trem Tipo Medio'!$AC:$AC,'Trem Tipo Medio'!$A:$A,$A7,'Trem Tipo Medio'!$AE:$AE,"&lt;="&amp;U$2,'Trem Tipo Medio'!$AF:$AF,"&gt;="&amp;U$2)*(2*SUMIFS('Trem Tipo Medio'!$AD:$AD,'Trem Tipo Medio'!$A:$A,$A7,'Trem Tipo Medio'!$AE:$AE,"&lt;="&amp;U$2,'Trem Tipo Medio'!$AF:$AF,"&gt;="&amp;U$2)/(24*Premissas!P$3))</f>
        <v>0</v>
      </c>
      <c r="V7" s="18">
        <f>(1+Premissas!Q$5)*Frequencia!U7*SUMIFS('Trem Tipo Medio'!$AC:$AC,'Trem Tipo Medio'!$A:$A,$A7,'Trem Tipo Medio'!$AE:$AE,"&lt;="&amp;V$2,'Trem Tipo Medio'!$AF:$AF,"&gt;="&amp;V$2)*(2*SUMIFS('Trem Tipo Medio'!$AD:$AD,'Trem Tipo Medio'!$A:$A,$A7,'Trem Tipo Medio'!$AE:$AE,"&lt;="&amp;V$2,'Trem Tipo Medio'!$AF:$AF,"&gt;="&amp;V$2)/(24*Premissas!Q$3))</f>
        <v>0</v>
      </c>
      <c r="W7" s="18">
        <f>(1+Premissas!R$5)*Frequencia!V7*SUMIFS('Trem Tipo Medio'!$AC:$AC,'Trem Tipo Medio'!$A:$A,$A7,'Trem Tipo Medio'!$AE:$AE,"&lt;="&amp;W$2,'Trem Tipo Medio'!$AF:$AF,"&gt;="&amp;W$2)*(2*SUMIFS('Trem Tipo Medio'!$AD:$AD,'Trem Tipo Medio'!$A:$A,$A7,'Trem Tipo Medio'!$AE:$AE,"&lt;="&amp;W$2,'Trem Tipo Medio'!$AF:$AF,"&gt;="&amp;W$2)/(24*Premissas!R$3))</f>
        <v>0</v>
      </c>
      <c r="X7" s="18">
        <f>(1+Premissas!S$5)*Frequencia!W7*SUMIFS('Trem Tipo Medio'!$AC:$AC,'Trem Tipo Medio'!$A:$A,$A7,'Trem Tipo Medio'!$AE:$AE,"&lt;="&amp;X$2,'Trem Tipo Medio'!$AF:$AF,"&gt;="&amp;X$2)*(2*SUMIFS('Trem Tipo Medio'!$AD:$AD,'Trem Tipo Medio'!$A:$A,$A7,'Trem Tipo Medio'!$AE:$AE,"&lt;="&amp;X$2,'Trem Tipo Medio'!$AF:$AF,"&gt;="&amp;X$2)/(24*Premissas!S$3))</f>
        <v>0</v>
      </c>
      <c r="Y7" s="18">
        <f>(1+Premissas!T$5)*Frequencia!X7*SUMIFS('Trem Tipo Medio'!$AC:$AC,'Trem Tipo Medio'!$A:$A,$A7,'Trem Tipo Medio'!$AE:$AE,"&lt;="&amp;Y$2,'Trem Tipo Medio'!$AF:$AF,"&gt;="&amp;Y$2)*(2*SUMIFS('Trem Tipo Medio'!$AD:$AD,'Trem Tipo Medio'!$A:$A,$A7,'Trem Tipo Medio'!$AE:$AE,"&lt;="&amp;Y$2,'Trem Tipo Medio'!$AF:$AF,"&gt;="&amp;Y$2)/(24*Premissas!T$3))</f>
        <v>0</v>
      </c>
      <c r="Z7" s="18">
        <f>(1+Premissas!U$5)*Frequencia!Y7*SUMIFS('Trem Tipo Medio'!$AC:$AC,'Trem Tipo Medio'!$A:$A,$A7,'Trem Tipo Medio'!$AE:$AE,"&lt;="&amp;Z$2,'Trem Tipo Medio'!$AF:$AF,"&gt;="&amp;Z$2)*(2*SUMIFS('Trem Tipo Medio'!$AD:$AD,'Trem Tipo Medio'!$A:$A,$A7,'Trem Tipo Medio'!$AE:$AE,"&lt;="&amp;Z$2,'Trem Tipo Medio'!$AF:$AF,"&gt;="&amp;Z$2)/(24*Premissas!U$3))</f>
        <v>0</v>
      </c>
      <c r="AA7" s="18">
        <f>(1+Premissas!V$5)*Frequencia!Z7*SUMIFS('Trem Tipo Medio'!$AC:$AC,'Trem Tipo Medio'!$A:$A,$A7,'Trem Tipo Medio'!$AE:$AE,"&lt;="&amp;AA$2,'Trem Tipo Medio'!$AF:$AF,"&gt;="&amp;AA$2)*(2*SUMIFS('Trem Tipo Medio'!$AD:$AD,'Trem Tipo Medio'!$A:$A,$A7,'Trem Tipo Medio'!$AE:$AE,"&lt;="&amp;AA$2,'Trem Tipo Medio'!$AF:$AF,"&gt;="&amp;AA$2)/(24*Premissas!V$3))</f>
        <v>0</v>
      </c>
      <c r="AB7" s="18">
        <f>(1+Premissas!W$5)*Frequencia!AA7*SUMIFS('Trem Tipo Medio'!$AC:$AC,'Trem Tipo Medio'!$A:$A,$A7,'Trem Tipo Medio'!$AE:$AE,"&lt;="&amp;AB$2,'Trem Tipo Medio'!$AF:$AF,"&gt;="&amp;AB$2)*(2*SUMIFS('Trem Tipo Medio'!$AD:$AD,'Trem Tipo Medio'!$A:$A,$A7,'Trem Tipo Medio'!$AE:$AE,"&lt;="&amp;AB$2,'Trem Tipo Medio'!$AF:$AF,"&gt;="&amp;AB$2)/(24*Premissas!W$3))</f>
        <v>0</v>
      </c>
      <c r="AC7" s="18">
        <f>(1+Premissas!X$5)*Frequencia!AB7*SUMIFS('Trem Tipo Medio'!$AC:$AC,'Trem Tipo Medio'!$A:$A,$A7,'Trem Tipo Medio'!$AE:$AE,"&lt;="&amp;AC$2,'Trem Tipo Medio'!$AF:$AF,"&gt;="&amp;AC$2)*(2*SUMIFS('Trem Tipo Medio'!$AD:$AD,'Trem Tipo Medio'!$A:$A,$A7,'Trem Tipo Medio'!$AE:$AE,"&lt;="&amp;AC$2,'Trem Tipo Medio'!$AF:$AF,"&gt;="&amp;AC$2)/(24*Premissas!X$3))</f>
        <v>0</v>
      </c>
      <c r="AD7" s="18">
        <f>(1+Premissas!Y$5)*Frequencia!AC7*SUMIFS('Trem Tipo Medio'!$AC:$AC,'Trem Tipo Medio'!$A:$A,$A7,'Trem Tipo Medio'!$AE:$AE,"&lt;="&amp;AD$2,'Trem Tipo Medio'!$AF:$AF,"&gt;="&amp;AD$2)*(2*SUMIFS('Trem Tipo Medio'!$AD:$AD,'Trem Tipo Medio'!$A:$A,$A7,'Trem Tipo Medio'!$AE:$AE,"&lt;="&amp;AD$2,'Trem Tipo Medio'!$AF:$AF,"&gt;="&amp;AD$2)/(24*Premissas!Y$3))</f>
        <v>0</v>
      </c>
      <c r="AE7" s="18">
        <f>(1+Premissas!Z$5)*Frequencia!AD7*SUMIFS('Trem Tipo Medio'!$AC:$AC,'Trem Tipo Medio'!$A:$A,$A7,'Trem Tipo Medio'!$AE:$AE,"&lt;="&amp;AE$2,'Trem Tipo Medio'!$AF:$AF,"&gt;="&amp;AE$2)*(2*SUMIFS('Trem Tipo Medio'!$AD:$AD,'Trem Tipo Medio'!$A:$A,$A7,'Trem Tipo Medio'!$AE:$AE,"&lt;="&amp;AE$2,'Trem Tipo Medio'!$AF:$AF,"&gt;="&amp;AE$2)/(24*Premissas!Z$3))</f>
        <v>0</v>
      </c>
      <c r="AF7" s="18">
        <f>(1+Premissas!AA$5)*Frequencia!AE7*SUMIFS('Trem Tipo Medio'!$AC:$AC,'Trem Tipo Medio'!$A:$A,$A7,'Trem Tipo Medio'!$AE:$AE,"&lt;="&amp;AF$2,'Trem Tipo Medio'!$AF:$AF,"&gt;="&amp;AF$2)*(2*SUMIFS('Trem Tipo Medio'!$AD:$AD,'Trem Tipo Medio'!$A:$A,$A7,'Trem Tipo Medio'!$AE:$AE,"&lt;="&amp;AF$2,'Trem Tipo Medio'!$AF:$AF,"&gt;="&amp;AF$2)/(24*Premissas!AA$3))</f>
        <v>0</v>
      </c>
      <c r="AG7" s="18">
        <f>(1+Premissas!AB$5)*Frequencia!AF7*SUMIFS('Trem Tipo Medio'!$AC:$AC,'Trem Tipo Medio'!$A:$A,$A7,'Trem Tipo Medio'!$AE:$AE,"&lt;="&amp;AG$2,'Trem Tipo Medio'!$AF:$AF,"&gt;="&amp;AG$2)*(2*SUMIFS('Trem Tipo Medio'!$AD:$AD,'Trem Tipo Medio'!$A:$A,$A7,'Trem Tipo Medio'!$AE:$AE,"&lt;="&amp;AG$2,'Trem Tipo Medio'!$AF:$AF,"&gt;="&amp;AG$2)/(24*Premissas!AB$3))</f>
        <v>0</v>
      </c>
      <c r="AH7" s="18">
        <f>(1+Premissas!AC$5)*Frequencia!AG7*SUMIFS('Trem Tipo Medio'!$AC:$AC,'Trem Tipo Medio'!$A:$A,$A7,'Trem Tipo Medio'!$AE:$AE,"&lt;="&amp;AH$2,'Trem Tipo Medio'!$AF:$AF,"&gt;="&amp;AH$2)*(2*SUMIFS('Trem Tipo Medio'!$AD:$AD,'Trem Tipo Medio'!$A:$A,$A7,'Trem Tipo Medio'!$AE:$AE,"&lt;="&amp;AH$2,'Trem Tipo Medio'!$AF:$AF,"&gt;="&amp;AH$2)/(24*Premissas!AC$3))</f>
        <v>0</v>
      </c>
      <c r="AI7" s="18">
        <f>(1+Premissas!AD$5)*Frequencia!AH7*SUMIFS('Trem Tipo Medio'!$AC:$AC,'Trem Tipo Medio'!$A:$A,$A7,'Trem Tipo Medio'!$AE:$AE,"&lt;="&amp;AI$2,'Trem Tipo Medio'!$AF:$AF,"&gt;="&amp;AI$2)*(2*SUMIFS('Trem Tipo Medio'!$AD:$AD,'Trem Tipo Medio'!$A:$A,$A7,'Trem Tipo Medio'!$AE:$AE,"&lt;="&amp;AI$2,'Trem Tipo Medio'!$AF:$AF,"&gt;="&amp;AI$2)/(24*Premissas!AD$3))</f>
        <v>0</v>
      </c>
      <c r="AJ7" s="18">
        <f>(1+Premissas!AE$5)*Frequencia!AI7*SUMIFS('Trem Tipo Medio'!$AC:$AC,'Trem Tipo Medio'!$A:$A,$A7,'Trem Tipo Medio'!$AE:$AE,"&lt;="&amp;AJ$2,'Trem Tipo Medio'!$AF:$AF,"&gt;="&amp;AJ$2)*(2*SUMIFS('Trem Tipo Medio'!$AD:$AD,'Trem Tipo Medio'!$A:$A,$A7,'Trem Tipo Medio'!$AE:$AE,"&lt;="&amp;AJ$2,'Trem Tipo Medio'!$AF:$AF,"&gt;="&amp;AJ$2)/(24*Premissas!AE$3))</f>
        <v>0</v>
      </c>
      <c r="AK7" s="18">
        <f>(1+Premissas!AF$5)*Frequencia!AJ7*SUMIFS('Trem Tipo Medio'!$AC:$AC,'Trem Tipo Medio'!$A:$A,$A7,'Trem Tipo Medio'!$AE:$AE,"&lt;="&amp;AK$2,'Trem Tipo Medio'!$AF:$AF,"&gt;="&amp;AK$2)*(2*SUMIFS('Trem Tipo Medio'!$AD:$AD,'Trem Tipo Medio'!$A:$A,$A7,'Trem Tipo Medio'!$AE:$AE,"&lt;="&amp;AK$2,'Trem Tipo Medio'!$AF:$AF,"&gt;="&amp;AK$2)/(24*Premissas!AF$3))</f>
        <v>0</v>
      </c>
      <c r="AL7" s="18">
        <f>(1+Premissas!AG$5)*Frequencia!AK7*SUMIFS('Trem Tipo Medio'!$AC:$AC,'Trem Tipo Medio'!$A:$A,$A7,'Trem Tipo Medio'!$AE:$AE,"&lt;="&amp;AL$2,'Trem Tipo Medio'!$AF:$AF,"&gt;="&amp;AL$2)*(2*SUMIFS('Trem Tipo Medio'!$AD:$AD,'Trem Tipo Medio'!$A:$A,$A7,'Trem Tipo Medio'!$AE:$AE,"&lt;="&amp;AL$2,'Trem Tipo Medio'!$AF:$AF,"&gt;="&amp;AL$2)/(24*Premissas!AG$3))</f>
        <v>0</v>
      </c>
      <c r="AM7" s="18">
        <f>(1+Premissas!AH$5)*Frequencia!AL7*SUMIFS('Trem Tipo Medio'!$AC:$AC,'Trem Tipo Medio'!$A:$A,$A7,'Trem Tipo Medio'!$AE:$AE,"&lt;="&amp;AM$2,'Trem Tipo Medio'!$AF:$AF,"&gt;="&amp;AM$2)*(2*SUMIFS('Trem Tipo Medio'!$AD:$AD,'Trem Tipo Medio'!$A:$A,$A7,'Trem Tipo Medio'!$AE:$AE,"&lt;="&amp;AM$2,'Trem Tipo Medio'!$AF:$AF,"&gt;="&amp;AM$2)/(24*Premissas!AH$3))</f>
        <v>0</v>
      </c>
      <c r="AN7" s="18">
        <f>(1+Premissas!AI$5)*Frequencia!AM7*SUMIFS('Trem Tipo Medio'!$AC:$AC,'Trem Tipo Medio'!$A:$A,$A7,'Trem Tipo Medio'!$AE:$AE,"&lt;="&amp;AN$2,'Trem Tipo Medio'!$AF:$AF,"&gt;="&amp;AN$2)*(2*SUMIFS('Trem Tipo Medio'!$AD:$AD,'Trem Tipo Medio'!$A:$A,$A7,'Trem Tipo Medio'!$AE:$AE,"&lt;="&amp;AN$2,'Trem Tipo Medio'!$AF:$AF,"&gt;="&amp;AN$2)/(24*Premissas!AI$3))</f>
        <v>0</v>
      </c>
      <c r="AO7" s="18">
        <f>(1+Premissas!AJ$5)*Frequencia!AN7*SUMIFS('Trem Tipo Medio'!$AC:$AC,'Trem Tipo Medio'!$A:$A,$A7,'Trem Tipo Medio'!$AE:$AE,"&lt;="&amp;AO$2,'Trem Tipo Medio'!$AF:$AF,"&gt;="&amp;AO$2)*(2*SUMIFS('Trem Tipo Medio'!$AD:$AD,'Trem Tipo Medio'!$A:$A,$A7,'Trem Tipo Medio'!$AE:$AE,"&lt;="&amp;AO$2,'Trem Tipo Medio'!$AF:$AF,"&gt;="&amp;AO$2)/(24*Premissas!AJ$3))</f>
        <v>0</v>
      </c>
      <c r="AP7" s="18">
        <f>(1+Premissas!AK$5)*Frequencia!AO7*SUMIFS('Trem Tipo Medio'!$AC:$AC,'Trem Tipo Medio'!$A:$A,$A7,'Trem Tipo Medio'!$AE:$AE,"&lt;="&amp;AP$2,'Trem Tipo Medio'!$AF:$AF,"&gt;="&amp;AP$2)*(2*SUMIFS('Trem Tipo Medio'!$AD:$AD,'Trem Tipo Medio'!$A:$A,$A7,'Trem Tipo Medio'!$AE:$AE,"&lt;="&amp;AP$2,'Trem Tipo Medio'!$AF:$AF,"&gt;="&amp;AP$2)/(24*Premissas!AK$3))</f>
        <v>0</v>
      </c>
      <c r="AQ7" s="18">
        <f>(1+Premissas!AL$5)*Frequencia!AP7*SUMIFS('Trem Tipo Medio'!$AC:$AC,'Trem Tipo Medio'!$A:$A,$A7,'Trem Tipo Medio'!$AE:$AE,"&lt;="&amp;AQ$2,'Trem Tipo Medio'!$AF:$AF,"&gt;="&amp;AQ$2)*(2*SUMIFS('Trem Tipo Medio'!$AD:$AD,'Trem Tipo Medio'!$A:$A,$A7,'Trem Tipo Medio'!$AE:$AE,"&lt;="&amp;AQ$2,'Trem Tipo Medio'!$AF:$AF,"&gt;="&amp;AQ$2)/(24*Premissas!AL$3))</f>
        <v>0</v>
      </c>
      <c r="AR7" s="18">
        <f>(1+Premissas!AM$5)*Frequencia!AQ7*SUMIFS('Trem Tipo Medio'!$AC:$AC,'Trem Tipo Medio'!$A:$A,$A7,'Trem Tipo Medio'!$AE:$AE,"&lt;="&amp;AR$2,'Trem Tipo Medio'!$AF:$AF,"&gt;="&amp;AR$2)*(2*SUMIFS('Trem Tipo Medio'!$AD:$AD,'Trem Tipo Medio'!$A:$A,$A7,'Trem Tipo Medio'!$AE:$AE,"&lt;="&amp;AR$2,'Trem Tipo Medio'!$AF:$AF,"&gt;="&amp;AR$2)/(24*Premissas!AM$3))</f>
        <v>0</v>
      </c>
      <c r="AS7" s="18">
        <f>(1+Premissas!AN$5)*Frequencia!AR7*SUMIFS('Trem Tipo Medio'!$AC:$AC,'Trem Tipo Medio'!$A:$A,$A7,'Trem Tipo Medio'!$AE:$AE,"&lt;="&amp;AS$2,'Trem Tipo Medio'!$AF:$AF,"&gt;="&amp;AS$2)*(2*SUMIFS('Trem Tipo Medio'!$AD:$AD,'Trem Tipo Medio'!$A:$A,$A7,'Trem Tipo Medio'!$AE:$AE,"&lt;="&amp;AS$2,'Trem Tipo Medio'!$AF:$AF,"&gt;="&amp;AS$2)/(24*Premissas!AN$3))</f>
        <v>0</v>
      </c>
      <c r="AT7" s="18">
        <f>(1+Premissas!AO$5)*Frequencia!AS7*SUMIFS('Trem Tipo Medio'!$AC:$AC,'Trem Tipo Medio'!$A:$A,$A7,'Trem Tipo Medio'!$AE:$AE,"&lt;="&amp;AT$2,'Trem Tipo Medio'!$AF:$AF,"&gt;="&amp;AT$2)*(2*SUMIFS('Trem Tipo Medio'!$AD:$AD,'Trem Tipo Medio'!$A:$A,$A7,'Trem Tipo Medio'!$AE:$AE,"&lt;="&amp;AT$2,'Trem Tipo Medio'!$AF:$AF,"&gt;="&amp;AT$2)/(24*Premissas!AO$3))</f>
        <v>0</v>
      </c>
    </row>
    <row r="8" spans="1:46" x14ac:dyDescent="0.25">
      <c r="A8" s="6">
        <f t="shared" si="0"/>
        <v>6</v>
      </c>
      <c r="B8" s="3" t="e">
        <f>VLOOKUP($A8,#REF!,2,0)</f>
        <v>#REF!</v>
      </c>
      <c r="C8" s="3" t="e">
        <f>VLOOKUP($A8,#REF!,3,0)</f>
        <v>#REF!</v>
      </c>
      <c r="D8" s="3" t="e">
        <f>VLOOKUP($A8,#REF!,7,0)</f>
        <v>#REF!</v>
      </c>
      <c r="E8" s="3" t="e">
        <f>VLOOKUP($A8,#REF!,22,0)</f>
        <v>#REF!</v>
      </c>
      <c r="F8" s="43" t="str">
        <f>VLOOKUP(A8,'Trem Tipo Medio'!A:I,8,0)</f>
        <v>AC44</v>
      </c>
      <c r="G8" s="6"/>
      <c r="H8" s="18">
        <f>(1+Premissas!C$5)*Frequencia!G8*SUMIFS('Trem Tipo Medio'!$AC:$AC,'Trem Tipo Medio'!$A:$A,$A8,'Trem Tipo Medio'!$AE:$AE,"&lt;="&amp;H$2,'Trem Tipo Medio'!$AF:$AF,"&gt;="&amp;H$2)*(2*SUMIFS('Trem Tipo Medio'!$AD:$AD,'Trem Tipo Medio'!$A:$A,$A8,'Trem Tipo Medio'!$AE:$AE,"&lt;="&amp;H$2,'Trem Tipo Medio'!$AF:$AF,"&gt;="&amp;H$2)/(24*Premissas!C$3))</f>
        <v>0</v>
      </c>
      <c r="I8" s="18">
        <f>(1+Premissas!D$5)*Frequencia!H8*SUMIFS('Trem Tipo Medio'!$AC:$AC,'Trem Tipo Medio'!$A:$A,$A8,'Trem Tipo Medio'!$AE:$AE,"&lt;="&amp;I$2,'Trem Tipo Medio'!$AF:$AF,"&gt;="&amp;I$2)*(2*SUMIFS('Trem Tipo Medio'!$AD:$AD,'Trem Tipo Medio'!$A:$A,$A8,'Trem Tipo Medio'!$AE:$AE,"&lt;="&amp;I$2,'Trem Tipo Medio'!$AF:$AF,"&gt;="&amp;I$2)/(24*Premissas!D$3))</f>
        <v>0</v>
      </c>
      <c r="J8" s="18">
        <f>(1+Premissas!E$5)*Frequencia!I8*SUMIFS('Trem Tipo Medio'!$AC:$AC,'Trem Tipo Medio'!$A:$A,$A8,'Trem Tipo Medio'!$AE:$AE,"&lt;="&amp;J$2,'Trem Tipo Medio'!$AF:$AF,"&gt;="&amp;J$2)*(2*SUMIFS('Trem Tipo Medio'!$AD:$AD,'Trem Tipo Medio'!$A:$A,$A8,'Trem Tipo Medio'!$AE:$AE,"&lt;="&amp;J$2,'Trem Tipo Medio'!$AF:$AF,"&gt;="&amp;J$2)/(24*Premissas!E$3))</f>
        <v>0</v>
      </c>
      <c r="K8" s="18">
        <f>(1+Premissas!F$5)*Frequencia!J8*SUMIFS('Trem Tipo Medio'!$AC:$AC,'Trem Tipo Medio'!$A:$A,$A8,'Trem Tipo Medio'!$AE:$AE,"&lt;="&amp;K$2,'Trem Tipo Medio'!$AF:$AF,"&gt;="&amp;K$2)*(2*SUMIFS('Trem Tipo Medio'!$AD:$AD,'Trem Tipo Medio'!$A:$A,$A8,'Trem Tipo Medio'!$AE:$AE,"&lt;="&amp;K$2,'Trem Tipo Medio'!$AF:$AF,"&gt;="&amp;K$2)/(24*Premissas!F$3))</f>
        <v>0</v>
      </c>
      <c r="L8" s="18">
        <f>(1+Premissas!G$5)*Frequencia!K8*SUMIFS('Trem Tipo Medio'!$AC:$AC,'Trem Tipo Medio'!$A:$A,$A8,'Trem Tipo Medio'!$AE:$AE,"&lt;="&amp;L$2,'Trem Tipo Medio'!$AF:$AF,"&gt;="&amp;L$2)*(2*SUMIFS('Trem Tipo Medio'!$AD:$AD,'Trem Tipo Medio'!$A:$A,$A8,'Trem Tipo Medio'!$AE:$AE,"&lt;="&amp;L$2,'Trem Tipo Medio'!$AF:$AF,"&gt;="&amp;L$2)/(24*Premissas!G$3))</f>
        <v>0</v>
      </c>
      <c r="M8" s="18">
        <f>(1+Premissas!H$5)*Frequencia!L8*SUMIFS('Trem Tipo Medio'!$AC:$AC,'Trem Tipo Medio'!$A:$A,$A8,'Trem Tipo Medio'!$AE:$AE,"&lt;="&amp;M$2,'Trem Tipo Medio'!$AF:$AF,"&gt;="&amp;M$2)*(2*SUMIFS('Trem Tipo Medio'!$AD:$AD,'Trem Tipo Medio'!$A:$A,$A8,'Trem Tipo Medio'!$AE:$AE,"&lt;="&amp;M$2,'Trem Tipo Medio'!$AF:$AF,"&gt;="&amp;M$2)/(24*Premissas!H$3))</f>
        <v>0</v>
      </c>
      <c r="N8" s="18">
        <f>(1+Premissas!I$5)*Frequencia!M8*SUMIFS('Trem Tipo Medio'!$AC:$AC,'Trem Tipo Medio'!$A:$A,$A8,'Trem Tipo Medio'!$AE:$AE,"&lt;="&amp;N$2,'Trem Tipo Medio'!$AF:$AF,"&gt;="&amp;N$2)*(2*SUMIFS('Trem Tipo Medio'!$AD:$AD,'Trem Tipo Medio'!$A:$A,$A8,'Trem Tipo Medio'!$AE:$AE,"&lt;="&amp;N$2,'Trem Tipo Medio'!$AF:$AF,"&gt;="&amp;N$2)/(24*Premissas!I$3))</f>
        <v>0</v>
      </c>
      <c r="O8" s="18">
        <f>(1+Premissas!J$5)*Frequencia!N8*SUMIFS('Trem Tipo Medio'!$AC:$AC,'Trem Tipo Medio'!$A:$A,$A8,'Trem Tipo Medio'!$AE:$AE,"&lt;="&amp;O$2,'Trem Tipo Medio'!$AF:$AF,"&gt;="&amp;O$2)*(2*SUMIFS('Trem Tipo Medio'!$AD:$AD,'Trem Tipo Medio'!$A:$A,$A8,'Trem Tipo Medio'!$AE:$AE,"&lt;="&amp;O$2,'Trem Tipo Medio'!$AF:$AF,"&gt;="&amp;O$2)/(24*Premissas!J$3))</f>
        <v>0</v>
      </c>
      <c r="P8" s="18">
        <f>(1+Premissas!K$5)*Frequencia!O8*SUMIFS('Trem Tipo Medio'!$AC:$AC,'Trem Tipo Medio'!$A:$A,$A8,'Trem Tipo Medio'!$AE:$AE,"&lt;="&amp;P$2,'Trem Tipo Medio'!$AF:$AF,"&gt;="&amp;P$2)*(2*SUMIFS('Trem Tipo Medio'!$AD:$AD,'Trem Tipo Medio'!$A:$A,$A8,'Trem Tipo Medio'!$AE:$AE,"&lt;="&amp;P$2,'Trem Tipo Medio'!$AF:$AF,"&gt;="&amp;P$2)/(24*Premissas!K$3))</f>
        <v>0</v>
      </c>
      <c r="Q8" s="18">
        <f>(1+Premissas!L$5)*Frequencia!P8*SUMIFS('Trem Tipo Medio'!$AC:$AC,'Trem Tipo Medio'!$A:$A,$A8,'Trem Tipo Medio'!$AE:$AE,"&lt;="&amp;Q$2,'Trem Tipo Medio'!$AF:$AF,"&gt;="&amp;Q$2)*(2*SUMIFS('Trem Tipo Medio'!$AD:$AD,'Trem Tipo Medio'!$A:$A,$A8,'Trem Tipo Medio'!$AE:$AE,"&lt;="&amp;Q$2,'Trem Tipo Medio'!$AF:$AF,"&gt;="&amp;Q$2)/(24*Premissas!L$3))</f>
        <v>0</v>
      </c>
      <c r="R8" s="18">
        <f>(1+Premissas!M$5)*Frequencia!Q8*SUMIFS('Trem Tipo Medio'!$AC:$AC,'Trem Tipo Medio'!$A:$A,$A8,'Trem Tipo Medio'!$AE:$AE,"&lt;="&amp;R$2,'Trem Tipo Medio'!$AF:$AF,"&gt;="&amp;R$2)*(2*SUMIFS('Trem Tipo Medio'!$AD:$AD,'Trem Tipo Medio'!$A:$A,$A8,'Trem Tipo Medio'!$AE:$AE,"&lt;="&amp;R$2,'Trem Tipo Medio'!$AF:$AF,"&gt;="&amp;R$2)/(24*Premissas!M$3))</f>
        <v>0</v>
      </c>
      <c r="S8" s="18">
        <f>(1+Premissas!N$5)*Frequencia!R8*SUMIFS('Trem Tipo Medio'!$AC:$AC,'Trem Tipo Medio'!$A:$A,$A8,'Trem Tipo Medio'!$AE:$AE,"&lt;="&amp;S$2,'Trem Tipo Medio'!$AF:$AF,"&gt;="&amp;S$2)*(2*SUMIFS('Trem Tipo Medio'!$AD:$AD,'Trem Tipo Medio'!$A:$A,$A8,'Trem Tipo Medio'!$AE:$AE,"&lt;="&amp;S$2,'Trem Tipo Medio'!$AF:$AF,"&gt;="&amp;S$2)/(24*Premissas!N$3))</f>
        <v>0</v>
      </c>
      <c r="T8" s="18">
        <f>(1+Premissas!O$5)*Frequencia!S8*SUMIFS('Trem Tipo Medio'!$AC:$AC,'Trem Tipo Medio'!$A:$A,$A8,'Trem Tipo Medio'!$AE:$AE,"&lt;="&amp;T$2,'Trem Tipo Medio'!$AF:$AF,"&gt;="&amp;T$2)*(2*SUMIFS('Trem Tipo Medio'!$AD:$AD,'Trem Tipo Medio'!$A:$A,$A8,'Trem Tipo Medio'!$AE:$AE,"&lt;="&amp;T$2,'Trem Tipo Medio'!$AF:$AF,"&gt;="&amp;T$2)/(24*Premissas!O$3))</f>
        <v>0</v>
      </c>
      <c r="U8" s="18">
        <f>(1+Premissas!P$5)*Frequencia!T8*SUMIFS('Trem Tipo Medio'!$AC:$AC,'Trem Tipo Medio'!$A:$A,$A8,'Trem Tipo Medio'!$AE:$AE,"&lt;="&amp;U$2,'Trem Tipo Medio'!$AF:$AF,"&gt;="&amp;U$2)*(2*SUMIFS('Trem Tipo Medio'!$AD:$AD,'Trem Tipo Medio'!$A:$A,$A8,'Trem Tipo Medio'!$AE:$AE,"&lt;="&amp;U$2,'Trem Tipo Medio'!$AF:$AF,"&gt;="&amp;U$2)/(24*Premissas!P$3))</f>
        <v>0</v>
      </c>
      <c r="V8" s="18">
        <f>(1+Premissas!Q$5)*Frequencia!U8*SUMIFS('Trem Tipo Medio'!$AC:$AC,'Trem Tipo Medio'!$A:$A,$A8,'Trem Tipo Medio'!$AE:$AE,"&lt;="&amp;V$2,'Trem Tipo Medio'!$AF:$AF,"&gt;="&amp;V$2)*(2*SUMIFS('Trem Tipo Medio'!$AD:$AD,'Trem Tipo Medio'!$A:$A,$A8,'Trem Tipo Medio'!$AE:$AE,"&lt;="&amp;V$2,'Trem Tipo Medio'!$AF:$AF,"&gt;="&amp;V$2)/(24*Premissas!Q$3))</f>
        <v>0</v>
      </c>
      <c r="W8" s="18">
        <f>(1+Premissas!R$5)*Frequencia!V8*SUMIFS('Trem Tipo Medio'!$AC:$AC,'Trem Tipo Medio'!$A:$A,$A8,'Trem Tipo Medio'!$AE:$AE,"&lt;="&amp;W$2,'Trem Tipo Medio'!$AF:$AF,"&gt;="&amp;W$2)*(2*SUMIFS('Trem Tipo Medio'!$AD:$AD,'Trem Tipo Medio'!$A:$A,$A8,'Trem Tipo Medio'!$AE:$AE,"&lt;="&amp;W$2,'Trem Tipo Medio'!$AF:$AF,"&gt;="&amp;W$2)/(24*Premissas!R$3))</f>
        <v>0</v>
      </c>
      <c r="X8" s="18">
        <f>(1+Premissas!S$5)*Frequencia!W8*SUMIFS('Trem Tipo Medio'!$AC:$AC,'Trem Tipo Medio'!$A:$A,$A8,'Trem Tipo Medio'!$AE:$AE,"&lt;="&amp;X$2,'Trem Tipo Medio'!$AF:$AF,"&gt;="&amp;X$2)*(2*SUMIFS('Trem Tipo Medio'!$AD:$AD,'Trem Tipo Medio'!$A:$A,$A8,'Trem Tipo Medio'!$AE:$AE,"&lt;="&amp;X$2,'Trem Tipo Medio'!$AF:$AF,"&gt;="&amp;X$2)/(24*Premissas!S$3))</f>
        <v>0</v>
      </c>
      <c r="Y8" s="18">
        <f>(1+Premissas!T$5)*Frequencia!X8*SUMIFS('Trem Tipo Medio'!$AC:$AC,'Trem Tipo Medio'!$A:$A,$A8,'Trem Tipo Medio'!$AE:$AE,"&lt;="&amp;Y$2,'Trem Tipo Medio'!$AF:$AF,"&gt;="&amp;Y$2)*(2*SUMIFS('Trem Tipo Medio'!$AD:$AD,'Trem Tipo Medio'!$A:$A,$A8,'Trem Tipo Medio'!$AE:$AE,"&lt;="&amp;Y$2,'Trem Tipo Medio'!$AF:$AF,"&gt;="&amp;Y$2)/(24*Premissas!T$3))</f>
        <v>0</v>
      </c>
      <c r="Z8" s="18">
        <f>(1+Premissas!U$5)*Frequencia!Y8*SUMIFS('Trem Tipo Medio'!$AC:$AC,'Trem Tipo Medio'!$A:$A,$A8,'Trem Tipo Medio'!$AE:$AE,"&lt;="&amp;Z$2,'Trem Tipo Medio'!$AF:$AF,"&gt;="&amp;Z$2)*(2*SUMIFS('Trem Tipo Medio'!$AD:$AD,'Trem Tipo Medio'!$A:$A,$A8,'Trem Tipo Medio'!$AE:$AE,"&lt;="&amp;Z$2,'Trem Tipo Medio'!$AF:$AF,"&gt;="&amp;Z$2)/(24*Premissas!U$3))</f>
        <v>0</v>
      </c>
      <c r="AA8" s="18">
        <f>(1+Premissas!V$5)*Frequencia!Z8*SUMIFS('Trem Tipo Medio'!$AC:$AC,'Trem Tipo Medio'!$A:$A,$A8,'Trem Tipo Medio'!$AE:$AE,"&lt;="&amp;AA$2,'Trem Tipo Medio'!$AF:$AF,"&gt;="&amp;AA$2)*(2*SUMIFS('Trem Tipo Medio'!$AD:$AD,'Trem Tipo Medio'!$A:$A,$A8,'Trem Tipo Medio'!$AE:$AE,"&lt;="&amp;AA$2,'Trem Tipo Medio'!$AF:$AF,"&gt;="&amp;AA$2)/(24*Premissas!V$3))</f>
        <v>0</v>
      </c>
      <c r="AB8" s="18">
        <f>(1+Premissas!W$5)*Frequencia!AA8*SUMIFS('Trem Tipo Medio'!$AC:$AC,'Trem Tipo Medio'!$A:$A,$A8,'Trem Tipo Medio'!$AE:$AE,"&lt;="&amp;AB$2,'Trem Tipo Medio'!$AF:$AF,"&gt;="&amp;AB$2)*(2*SUMIFS('Trem Tipo Medio'!$AD:$AD,'Trem Tipo Medio'!$A:$A,$A8,'Trem Tipo Medio'!$AE:$AE,"&lt;="&amp;AB$2,'Trem Tipo Medio'!$AF:$AF,"&gt;="&amp;AB$2)/(24*Premissas!W$3))</f>
        <v>0</v>
      </c>
      <c r="AC8" s="18">
        <f>(1+Premissas!X$5)*Frequencia!AB8*SUMIFS('Trem Tipo Medio'!$AC:$AC,'Trem Tipo Medio'!$A:$A,$A8,'Trem Tipo Medio'!$AE:$AE,"&lt;="&amp;AC$2,'Trem Tipo Medio'!$AF:$AF,"&gt;="&amp;AC$2)*(2*SUMIFS('Trem Tipo Medio'!$AD:$AD,'Trem Tipo Medio'!$A:$A,$A8,'Trem Tipo Medio'!$AE:$AE,"&lt;="&amp;AC$2,'Trem Tipo Medio'!$AF:$AF,"&gt;="&amp;AC$2)/(24*Premissas!X$3))</f>
        <v>0</v>
      </c>
      <c r="AD8" s="18">
        <f>(1+Premissas!Y$5)*Frequencia!AC8*SUMIFS('Trem Tipo Medio'!$AC:$AC,'Trem Tipo Medio'!$A:$A,$A8,'Trem Tipo Medio'!$AE:$AE,"&lt;="&amp;AD$2,'Trem Tipo Medio'!$AF:$AF,"&gt;="&amp;AD$2)*(2*SUMIFS('Trem Tipo Medio'!$AD:$AD,'Trem Tipo Medio'!$A:$A,$A8,'Trem Tipo Medio'!$AE:$AE,"&lt;="&amp;AD$2,'Trem Tipo Medio'!$AF:$AF,"&gt;="&amp;AD$2)/(24*Premissas!Y$3))</f>
        <v>0</v>
      </c>
      <c r="AE8" s="18">
        <f>(1+Premissas!Z$5)*Frequencia!AD8*SUMIFS('Trem Tipo Medio'!$AC:$AC,'Trem Tipo Medio'!$A:$A,$A8,'Trem Tipo Medio'!$AE:$AE,"&lt;="&amp;AE$2,'Trem Tipo Medio'!$AF:$AF,"&gt;="&amp;AE$2)*(2*SUMIFS('Trem Tipo Medio'!$AD:$AD,'Trem Tipo Medio'!$A:$A,$A8,'Trem Tipo Medio'!$AE:$AE,"&lt;="&amp;AE$2,'Trem Tipo Medio'!$AF:$AF,"&gt;="&amp;AE$2)/(24*Premissas!Z$3))</f>
        <v>0</v>
      </c>
      <c r="AF8" s="18">
        <f>(1+Premissas!AA$5)*Frequencia!AE8*SUMIFS('Trem Tipo Medio'!$AC:$AC,'Trem Tipo Medio'!$A:$A,$A8,'Trem Tipo Medio'!$AE:$AE,"&lt;="&amp;AF$2,'Trem Tipo Medio'!$AF:$AF,"&gt;="&amp;AF$2)*(2*SUMIFS('Trem Tipo Medio'!$AD:$AD,'Trem Tipo Medio'!$A:$A,$A8,'Trem Tipo Medio'!$AE:$AE,"&lt;="&amp;AF$2,'Trem Tipo Medio'!$AF:$AF,"&gt;="&amp;AF$2)/(24*Premissas!AA$3))</f>
        <v>0</v>
      </c>
      <c r="AG8" s="18">
        <f>(1+Premissas!AB$5)*Frequencia!AF8*SUMIFS('Trem Tipo Medio'!$AC:$AC,'Trem Tipo Medio'!$A:$A,$A8,'Trem Tipo Medio'!$AE:$AE,"&lt;="&amp;AG$2,'Trem Tipo Medio'!$AF:$AF,"&gt;="&amp;AG$2)*(2*SUMIFS('Trem Tipo Medio'!$AD:$AD,'Trem Tipo Medio'!$A:$A,$A8,'Trem Tipo Medio'!$AE:$AE,"&lt;="&amp;AG$2,'Trem Tipo Medio'!$AF:$AF,"&gt;="&amp;AG$2)/(24*Premissas!AB$3))</f>
        <v>0</v>
      </c>
      <c r="AH8" s="18">
        <f>(1+Premissas!AC$5)*Frequencia!AG8*SUMIFS('Trem Tipo Medio'!$AC:$AC,'Trem Tipo Medio'!$A:$A,$A8,'Trem Tipo Medio'!$AE:$AE,"&lt;="&amp;AH$2,'Trem Tipo Medio'!$AF:$AF,"&gt;="&amp;AH$2)*(2*SUMIFS('Trem Tipo Medio'!$AD:$AD,'Trem Tipo Medio'!$A:$A,$A8,'Trem Tipo Medio'!$AE:$AE,"&lt;="&amp;AH$2,'Trem Tipo Medio'!$AF:$AF,"&gt;="&amp;AH$2)/(24*Premissas!AC$3))</f>
        <v>0</v>
      </c>
      <c r="AI8" s="18">
        <f>(1+Premissas!AD$5)*Frequencia!AH8*SUMIFS('Trem Tipo Medio'!$AC:$AC,'Trem Tipo Medio'!$A:$A,$A8,'Trem Tipo Medio'!$AE:$AE,"&lt;="&amp;AI$2,'Trem Tipo Medio'!$AF:$AF,"&gt;="&amp;AI$2)*(2*SUMIFS('Trem Tipo Medio'!$AD:$AD,'Trem Tipo Medio'!$A:$A,$A8,'Trem Tipo Medio'!$AE:$AE,"&lt;="&amp;AI$2,'Trem Tipo Medio'!$AF:$AF,"&gt;="&amp;AI$2)/(24*Premissas!AD$3))</f>
        <v>0</v>
      </c>
      <c r="AJ8" s="18">
        <f>(1+Premissas!AE$5)*Frequencia!AI8*SUMIFS('Trem Tipo Medio'!$AC:$AC,'Trem Tipo Medio'!$A:$A,$A8,'Trem Tipo Medio'!$AE:$AE,"&lt;="&amp;AJ$2,'Trem Tipo Medio'!$AF:$AF,"&gt;="&amp;AJ$2)*(2*SUMIFS('Trem Tipo Medio'!$AD:$AD,'Trem Tipo Medio'!$A:$A,$A8,'Trem Tipo Medio'!$AE:$AE,"&lt;="&amp;AJ$2,'Trem Tipo Medio'!$AF:$AF,"&gt;="&amp;AJ$2)/(24*Premissas!AE$3))</f>
        <v>0</v>
      </c>
      <c r="AK8" s="18">
        <f>(1+Premissas!AF$5)*Frequencia!AJ8*SUMIFS('Trem Tipo Medio'!$AC:$AC,'Trem Tipo Medio'!$A:$A,$A8,'Trem Tipo Medio'!$AE:$AE,"&lt;="&amp;AK$2,'Trem Tipo Medio'!$AF:$AF,"&gt;="&amp;AK$2)*(2*SUMIFS('Trem Tipo Medio'!$AD:$AD,'Trem Tipo Medio'!$A:$A,$A8,'Trem Tipo Medio'!$AE:$AE,"&lt;="&amp;AK$2,'Trem Tipo Medio'!$AF:$AF,"&gt;="&amp;AK$2)/(24*Premissas!AF$3))</f>
        <v>0</v>
      </c>
      <c r="AL8" s="18">
        <f>(1+Premissas!AG$5)*Frequencia!AK8*SUMIFS('Trem Tipo Medio'!$AC:$AC,'Trem Tipo Medio'!$A:$A,$A8,'Trem Tipo Medio'!$AE:$AE,"&lt;="&amp;AL$2,'Trem Tipo Medio'!$AF:$AF,"&gt;="&amp;AL$2)*(2*SUMIFS('Trem Tipo Medio'!$AD:$AD,'Trem Tipo Medio'!$A:$A,$A8,'Trem Tipo Medio'!$AE:$AE,"&lt;="&amp;AL$2,'Trem Tipo Medio'!$AF:$AF,"&gt;="&amp;AL$2)/(24*Premissas!AG$3))</f>
        <v>0</v>
      </c>
      <c r="AM8" s="18">
        <f>(1+Premissas!AH$5)*Frequencia!AL8*SUMIFS('Trem Tipo Medio'!$AC:$AC,'Trem Tipo Medio'!$A:$A,$A8,'Trem Tipo Medio'!$AE:$AE,"&lt;="&amp;AM$2,'Trem Tipo Medio'!$AF:$AF,"&gt;="&amp;AM$2)*(2*SUMIFS('Trem Tipo Medio'!$AD:$AD,'Trem Tipo Medio'!$A:$A,$A8,'Trem Tipo Medio'!$AE:$AE,"&lt;="&amp;AM$2,'Trem Tipo Medio'!$AF:$AF,"&gt;="&amp;AM$2)/(24*Premissas!AH$3))</f>
        <v>0</v>
      </c>
      <c r="AN8" s="18">
        <f>(1+Premissas!AI$5)*Frequencia!AM8*SUMIFS('Trem Tipo Medio'!$AC:$AC,'Trem Tipo Medio'!$A:$A,$A8,'Trem Tipo Medio'!$AE:$AE,"&lt;="&amp;AN$2,'Trem Tipo Medio'!$AF:$AF,"&gt;="&amp;AN$2)*(2*SUMIFS('Trem Tipo Medio'!$AD:$AD,'Trem Tipo Medio'!$A:$A,$A8,'Trem Tipo Medio'!$AE:$AE,"&lt;="&amp;AN$2,'Trem Tipo Medio'!$AF:$AF,"&gt;="&amp;AN$2)/(24*Premissas!AI$3))</f>
        <v>0</v>
      </c>
      <c r="AO8" s="18">
        <f>(1+Premissas!AJ$5)*Frequencia!AN8*SUMIFS('Trem Tipo Medio'!$AC:$AC,'Trem Tipo Medio'!$A:$A,$A8,'Trem Tipo Medio'!$AE:$AE,"&lt;="&amp;AO$2,'Trem Tipo Medio'!$AF:$AF,"&gt;="&amp;AO$2)*(2*SUMIFS('Trem Tipo Medio'!$AD:$AD,'Trem Tipo Medio'!$A:$A,$A8,'Trem Tipo Medio'!$AE:$AE,"&lt;="&amp;AO$2,'Trem Tipo Medio'!$AF:$AF,"&gt;="&amp;AO$2)/(24*Premissas!AJ$3))</f>
        <v>0</v>
      </c>
      <c r="AP8" s="18">
        <f>(1+Premissas!AK$5)*Frequencia!AO8*SUMIFS('Trem Tipo Medio'!$AC:$AC,'Trem Tipo Medio'!$A:$A,$A8,'Trem Tipo Medio'!$AE:$AE,"&lt;="&amp;AP$2,'Trem Tipo Medio'!$AF:$AF,"&gt;="&amp;AP$2)*(2*SUMIFS('Trem Tipo Medio'!$AD:$AD,'Trem Tipo Medio'!$A:$A,$A8,'Trem Tipo Medio'!$AE:$AE,"&lt;="&amp;AP$2,'Trem Tipo Medio'!$AF:$AF,"&gt;="&amp;AP$2)/(24*Premissas!AK$3))</f>
        <v>0</v>
      </c>
      <c r="AQ8" s="18">
        <f>(1+Premissas!AL$5)*Frequencia!AP8*SUMIFS('Trem Tipo Medio'!$AC:$AC,'Trem Tipo Medio'!$A:$A,$A8,'Trem Tipo Medio'!$AE:$AE,"&lt;="&amp;AQ$2,'Trem Tipo Medio'!$AF:$AF,"&gt;="&amp;AQ$2)*(2*SUMIFS('Trem Tipo Medio'!$AD:$AD,'Trem Tipo Medio'!$A:$A,$A8,'Trem Tipo Medio'!$AE:$AE,"&lt;="&amp;AQ$2,'Trem Tipo Medio'!$AF:$AF,"&gt;="&amp;AQ$2)/(24*Premissas!AL$3))</f>
        <v>0</v>
      </c>
      <c r="AR8" s="18">
        <f>(1+Premissas!AM$5)*Frequencia!AQ8*SUMIFS('Trem Tipo Medio'!$AC:$AC,'Trem Tipo Medio'!$A:$A,$A8,'Trem Tipo Medio'!$AE:$AE,"&lt;="&amp;AR$2,'Trem Tipo Medio'!$AF:$AF,"&gt;="&amp;AR$2)*(2*SUMIFS('Trem Tipo Medio'!$AD:$AD,'Trem Tipo Medio'!$A:$A,$A8,'Trem Tipo Medio'!$AE:$AE,"&lt;="&amp;AR$2,'Trem Tipo Medio'!$AF:$AF,"&gt;="&amp;AR$2)/(24*Premissas!AM$3))</f>
        <v>0</v>
      </c>
      <c r="AS8" s="18">
        <f>(1+Premissas!AN$5)*Frequencia!AR8*SUMIFS('Trem Tipo Medio'!$AC:$AC,'Trem Tipo Medio'!$A:$A,$A8,'Trem Tipo Medio'!$AE:$AE,"&lt;="&amp;AS$2,'Trem Tipo Medio'!$AF:$AF,"&gt;="&amp;AS$2)*(2*SUMIFS('Trem Tipo Medio'!$AD:$AD,'Trem Tipo Medio'!$A:$A,$A8,'Trem Tipo Medio'!$AE:$AE,"&lt;="&amp;AS$2,'Trem Tipo Medio'!$AF:$AF,"&gt;="&amp;AS$2)/(24*Premissas!AN$3))</f>
        <v>0</v>
      </c>
      <c r="AT8" s="18">
        <f>(1+Premissas!AO$5)*Frequencia!AS8*SUMIFS('Trem Tipo Medio'!$AC:$AC,'Trem Tipo Medio'!$A:$A,$A8,'Trem Tipo Medio'!$AE:$AE,"&lt;="&amp;AT$2,'Trem Tipo Medio'!$AF:$AF,"&gt;="&amp;AT$2)*(2*SUMIFS('Trem Tipo Medio'!$AD:$AD,'Trem Tipo Medio'!$A:$A,$A8,'Trem Tipo Medio'!$AE:$AE,"&lt;="&amp;AT$2,'Trem Tipo Medio'!$AF:$AF,"&gt;="&amp;AT$2)/(24*Premissas!AO$3))</f>
        <v>0</v>
      </c>
    </row>
    <row r="9" spans="1:46" x14ac:dyDescent="0.25">
      <c r="A9" s="6">
        <f t="shared" si="0"/>
        <v>7</v>
      </c>
      <c r="B9" s="3" t="e">
        <f>VLOOKUP($A9,#REF!,2,0)</f>
        <v>#REF!</v>
      </c>
      <c r="C9" s="3" t="e">
        <f>VLOOKUP($A9,#REF!,3,0)</f>
        <v>#REF!</v>
      </c>
      <c r="D9" s="3" t="e">
        <f>VLOOKUP($A9,#REF!,7,0)</f>
        <v>#REF!</v>
      </c>
      <c r="E9" s="3" t="e">
        <f>VLOOKUP($A9,#REF!,22,0)</f>
        <v>#REF!</v>
      </c>
      <c r="F9" s="43" t="str">
        <f>VLOOKUP(A9,'Trem Tipo Medio'!A:I,8,0)</f>
        <v>AC44</v>
      </c>
      <c r="G9" s="6"/>
      <c r="H9" s="18">
        <f>(1+Premissas!C$5)*Frequencia!G9*SUMIFS('Trem Tipo Medio'!$AC:$AC,'Trem Tipo Medio'!$A:$A,$A9,'Trem Tipo Medio'!$AE:$AE,"&lt;="&amp;H$2,'Trem Tipo Medio'!$AF:$AF,"&gt;="&amp;H$2)*(2*SUMIFS('Trem Tipo Medio'!$AD:$AD,'Trem Tipo Medio'!$A:$A,$A9,'Trem Tipo Medio'!$AE:$AE,"&lt;="&amp;H$2,'Trem Tipo Medio'!$AF:$AF,"&gt;="&amp;H$2)/(24*Premissas!C$3))</f>
        <v>0</v>
      </c>
      <c r="I9" s="18">
        <f>(1+Premissas!D$5)*Frequencia!H9*SUMIFS('Trem Tipo Medio'!$AC:$AC,'Trem Tipo Medio'!$A:$A,$A9,'Trem Tipo Medio'!$AE:$AE,"&lt;="&amp;I$2,'Trem Tipo Medio'!$AF:$AF,"&gt;="&amp;I$2)*(2*SUMIFS('Trem Tipo Medio'!$AD:$AD,'Trem Tipo Medio'!$A:$A,$A9,'Trem Tipo Medio'!$AE:$AE,"&lt;="&amp;I$2,'Trem Tipo Medio'!$AF:$AF,"&gt;="&amp;I$2)/(24*Premissas!D$3))</f>
        <v>0</v>
      </c>
      <c r="J9" s="18">
        <f>(1+Premissas!E$5)*Frequencia!I9*SUMIFS('Trem Tipo Medio'!$AC:$AC,'Trem Tipo Medio'!$A:$A,$A9,'Trem Tipo Medio'!$AE:$AE,"&lt;="&amp;J$2,'Trem Tipo Medio'!$AF:$AF,"&gt;="&amp;J$2)*(2*SUMIFS('Trem Tipo Medio'!$AD:$AD,'Trem Tipo Medio'!$A:$A,$A9,'Trem Tipo Medio'!$AE:$AE,"&lt;="&amp;J$2,'Trem Tipo Medio'!$AF:$AF,"&gt;="&amp;J$2)/(24*Premissas!E$3))</f>
        <v>0</v>
      </c>
      <c r="K9" s="18">
        <f>(1+Premissas!F$5)*Frequencia!J9*SUMIFS('Trem Tipo Medio'!$AC:$AC,'Trem Tipo Medio'!$A:$A,$A9,'Trem Tipo Medio'!$AE:$AE,"&lt;="&amp;K$2,'Trem Tipo Medio'!$AF:$AF,"&gt;="&amp;K$2)*(2*SUMIFS('Trem Tipo Medio'!$AD:$AD,'Trem Tipo Medio'!$A:$A,$A9,'Trem Tipo Medio'!$AE:$AE,"&lt;="&amp;K$2,'Trem Tipo Medio'!$AF:$AF,"&gt;="&amp;K$2)/(24*Premissas!F$3))</f>
        <v>0</v>
      </c>
      <c r="L9" s="18">
        <f>(1+Premissas!G$5)*Frequencia!K9*SUMIFS('Trem Tipo Medio'!$AC:$AC,'Trem Tipo Medio'!$A:$A,$A9,'Trem Tipo Medio'!$AE:$AE,"&lt;="&amp;L$2,'Trem Tipo Medio'!$AF:$AF,"&gt;="&amp;L$2)*(2*SUMIFS('Trem Tipo Medio'!$AD:$AD,'Trem Tipo Medio'!$A:$A,$A9,'Trem Tipo Medio'!$AE:$AE,"&lt;="&amp;L$2,'Trem Tipo Medio'!$AF:$AF,"&gt;="&amp;L$2)/(24*Premissas!G$3))</f>
        <v>0</v>
      </c>
      <c r="M9" s="18">
        <f>(1+Premissas!H$5)*Frequencia!L9*SUMIFS('Trem Tipo Medio'!$AC:$AC,'Trem Tipo Medio'!$A:$A,$A9,'Trem Tipo Medio'!$AE:$AE,"&lt;="&amp;M$2,'Trem Tipo Medio'!$AF:$AF,"&gt;="&amp;M$2)*(2*SUMIFS('Trem Tipo Medio'!$AD:$AD,'Trem Tipo Medio'!$A:$A,$A9,'Trem Tipo Medio'!$AE:$AE,"&lt;="&amp;M$2,'Trem Tipo Medio'!$AF:$AF,"&gt;="&amp;M$2)/(24*Premissas!H$3))</f>
        <v>0</v>
      </c>
      <c r="N9" s="18">
        <f>(1+Premissas!I$5)*Frequencia!M9*SUMIFS('Trem Tipo Medio'!$AC:$AC,'Trem Tipo Medio'!$A:$A,$A9,'Trem Tipo Medio'!$AE:$AE,"&lt;="&amp;N$2,'Trem Tipo Medio'!$AF:$AF,"&gt;="&amp;N$2)*(2*SUMIFS('Trem Tipo Medio'!$AD:$AD,'Trem Tipo Medio'!$A:$A,$A9,'Trem Tipo Medio'!$AE:$AE,"&lt;="&amp;N$2,'Trem Tipo Medio'!$AF:$AF,"&gt;="&amp;N$2)/(24*Premissas!I$3))</f>
        <v>0</v>
      </c>
      <c r="O9" s="18">
        <f>(1+Premissas!J$5)*Frequencia!N9*SUMIFS('Trem Tipo Medio'!$AC:$AC,'Trem Tipo Medio'!$A:$A,$A9,'Trem Tipo Medio'!$AE:$AE,"&lt;="&amp;O$2,'Trem Tipo Medio'!$AF:$AF,"&gt;="&amp;O$2)*(2*SUMIFS('Trem Tipo Medio'!$AD:$AD,'Trem Tipo Medio'!$A:$A,$A9,'Trem Tipo Medio'!$AE:$AE,"&lt;="&amp;O$2,'Trem Tipo Medio'!$AF:$AF,"&gt;="&amp;O$2)/(24*Premissas!J$3))</f>
        <v>0</v>
      </c>
      <c r="P9" s="18">
        <f>(1+Premissas!K$5)*Frequencia!O9*SUMIFS('Trem Tipo Medio'!$AC:$AC,'Trem Tipo Medio'!$A:$A,$A9,'Trem Tipo Medio'!$AE:$AE,"&lt;="&amp;P$2,'Trem Tipo Medio'!$AF:$AF,"&gt;="&amp;P$2)*(2*SUMIFS('Trem Tipo Medio'!$AD:$AD,'Trem Tipo Medio'!$A:$A,$A9,'Trem Tipo Medio'!$AE:$AE,"&lt;="&amp;P$2,'Trem Tipo Medio'!$AF:$AF,"&gt;="&amp;P$2)/(24*Premissas!K$3))</f>
        <v>0</v>
      </c>
      <c r="Q9" s="18">
        <f>(1+Premissas!L$5)*Frequencia!P9*SUMIFS('Trem Tipo Medio'!$AC:$AC,'Trem Tipo Medio'!$A:$A,$A9,'Trem Tipo Medio'!$AE:$AE,"&lt;="&amp;Q$2,'Trem Tipo Medio'!$AF:$AF,"&gt;="&amp;Q$2)*(2*SUMIFS('Trem Tipo Medio'!$AD:$AD,'Trem Tipo Medio'!$A:$A,$A9,'Trem Tipo Medio'!$AE:$AE,"&lt;="&amp;Q$2,'Trem Tipo Medio'!$AF:$AF,"&gt;="&amp;Q$2)/(24*Premissas!L$3))</f>
        <v>0</v>
      </c>
      <c r="R9" s="18">
        <f>(1+Premissas!M$5)*Frequencia!Q9*SUMIFS('Trem Tipo Medio'!$AC:$AC,'Trem Tipo Medio'!$A:$A,$A9,'Trem Tipo Medio'!$AE:$AE,"&lt;="&amp;R$2,'Trem Tipo Medio'!$AF:$AF,"&gt;="&amp;R$2)*(2*SUMIFS('Trem Tipo Medio'!$AD:$AD,'Trem Tipo Medio'!$A:$A,$A9,'Trem Tipo Medio'!$AE:$AE,"&lt;="&amp;R$2,'Trem Tipo Medio'!$AF:$AF,"&gt;="&amp;R$2)/(24*Premissas!M$3))</f>
        <v>0</v>
      </c>
      <c r="S9" s="18">
        <f>(1+Premissas!N$5)*Frequencia!R9*SUMIFS('Trem Tipo Medio'!$AC:$AC,'Trem Tipo Medio'!$A:$A,$A9,'Trem Tipo Medio'!$AE:$AE,"&lt;="&amp;S$2,'Trem Tipo Medio'!$AF:$AF,"&gt;="&amp;S$2)*(2*SUMIFS('Trem Tipo Medio'!$AD:$AD,'Trem Tipo Medio'!$A:$A,$A9,'Trem Tipo Medio'!$AE:$AE,"&lt;="&amp;S$2,'Trem Tipo Medio'!$AF:$AF,"&gt;="&amp;S$2)/(24*Premissas!N$3))</f>
        <v>0</v>
      </c>
      <c r="T9" s="18">
        <f>(1+Premissas!O$5)*Frequencia!S9*SUMIFS('Trem Tipo Medio'!$AC:$AC,'Trem Tipo Medio'!$A:$A,$A9,'Trem Tipo Medio'!$AE:$AE,"&lt;="&amp;T$2,'Trem Tipo Medio'!$AF:$AF,"&gt;="&amp;T$2)*(2*SUMIFS('Trem Tipo Medio'!$AD:$AD,'Trem Tipo Medio'!$A:$A,$A9,'Trem Tipo Medio'!$AE:$AE,"&lt;="&amp;T$2,'Trem Tipo Medio'!$AF:$AF,"&gt;="&amp;T$2)/(24*Premissas!O$3))</f>
        <v>0</v>
      </c>
      <c r="U9" s="18">
        <f>(1+Premissas!P$5)*Frequencia!T9*SUMIFS('Trem Tipo Medio'!$AC:$AC,'Trem Tipo Medio'!$A:$A,$A9,'Trem Tipo Medio'!$AE:$AE,"&lt;="&amp;U$2,'Trem Tipo Medio'!$AF:$AF,"&gt;="&amp;U$2)*(2*SUMIFS('Trem Tipo Medio'!$AD:$AD,'Trem Tipo Medio'!$A:$A,$A9,'Trem Tipo Medio'!$AE:$AE,"&lt;="&amp;U$2,'Trem Tipo Medio'!$AF:$AF,"&gt;="&amp;U$2)/(24*Premissas!P$3))</f>
        <v>0</v>
      </c>
      <c r="V9" s="18">
        <f>(1+Premissas!Q$5)*Frequencia!U9*SUMIFS('Trem Tipo Medio'!$AC:$AC,'Trem Tipo Medio'!$A:$A,$A9,'Trem Tipo Medio'!$AE:$AE,"&lt;="&amp;V$2,'Trem Tipo Medio'!$AF:$AF,"&gt;="&amp;V$2)*(2*SUMIFS('Trem Tipo Medio'!$AD:$AD,'Trem Tipo Medio'!$A:$A,$A9,'Trem Tipo Medio'!$AE:$AE,"&lt;="&amp;V$2,'Trem Tipo Medio'!$AF:$AF,"&gt;="&amp;V$2)/(24*Premissas!Q$3))</f>
        <v>0</v>
      </c>
      <c r="W9" s="18">
        <f>(1+Premissas!R$5)*Frequencia!V9*SUMIFS('Trem Tipo Medio'!$AC:$AC,'Trem Tipo Medio'!$A:$A,$A9,'Trem Tipo Medio'!$AE:$AE,"&lt;="&amp;W$2,'Trem Tipo Medio'!$AF:$AF,"&gt;="&amp;W$2)*(2*SUMIFS('Trem Tipo Medio'!$AD:$AD,'Trem Tipo Medio'!$A:$A,$A9,'Trem Tipo Medio'!$AE:$AE,"&lt;="&amp;W$2,'Trem Tipo Medio'!$AF:$AF,"&gt;="&amp;W$2)/(24*Premissas!R$3))</f>
        <v>0</v>
      </c>
      <c r="X9" s="18">
        <f>(1+Premissas!S$5)*Frequencia!W9*SUMIFS('Trem Tipo Medio'!$AC:$AC,'Trem Tipo Medio'!$A:$A,$A9,'Trem Tipo Medio'!$AE:$AE,"&lt;="&amp;X$2,'Trem Tipo Medio'!$AF:$AF,"&gt;="&amp;X$2)*(2*SUMIFS('Trem Tipo Medio'!$AD:$AD,'Trem Tipo Medio'!$A:$A,$A9,'Trem Tipo Medio'!$AE:$AE,"&lt;="&amp;X$2,'Trem Tipo Medio'!$AF:$AF,"&gt;="&amp;X$2)/(24*Premissas!S$3))</f>
        <v>0</v>
      </c>
      <c r="Y9" s="18">
        <f>(1+Premissas!T$5)*Frequencia!X9*SUMIFS('Trem Tipo Medio'!$AC:$AC,'Trem Tipo Medio'!$A:$A,$A9,'Trem Tipo Medio'!$AE:$AE,"&lt;="&amp;Y$2,'Trem Tipo Medio'!$AF:$AF,"&gt;="&amp;Y$2)*(2*SUMIFS('Trem Tipo Medio'!$AD:$AD,'Trem Tipo Medio'!$A:$A,$A9,'Trem Tipo Medio'!$AE:$AE,"&lt;="&amp;Y$2,'Trem Tipo Medio'!$AF:$AF,"&gt;="&amp;Y$2)/(24*Premissas!T$3))</f>
        <v>0</v>
      </c>
      <c r="Z9" s="18">
        <f>(1+Premissas!U$5)*Frequencia!Y9*SUMIFS('Trem Tipo Medio'!$AC:$AC,'Trem Tipo Medio'!$A:$A,$A9,'Trem Tipo Medio'!$AE:$AE,"&lt;="&amp;Z$2,'Trem Tipo Medio'!$AF:$AF,"&gt;="&amp;Z$2)*(2*SUMIFS('Trem Tipo Medio'!$AD:$AD,'Trem Tipo Medio'!$A:$A,$A9,'Trem Tipo Medio'!$AE:$AE,"&lt;="&amp;Z$2,'Trem Tipo Medio'!$AF:$AF,"&gt;="&amp;Z$2)/(24*Premissas!U$3))</f>
        <v>0</v>
      </c>
      <c r="AA9" s="18">
        <f>(1+Premissas!V$5)*Frequencia!Z9*SUMIFS('Trem Tipo Medio'!$AC:$AC,'Trem Tipo Medio'!$A:$A,$A9,'Trem Tipo Medio'!$AE:$AE,"&lt;="&amp;AA$2,'Trem Tipo Medio'!$AF:$AF,"&gt;="&amp;AA$2)*(2*SUMIFS('Trem Tipo Medio'!$AD:$AD,'Trem Tipo Medio'!$A:$A,$A9,'Trem Tipo Medio'!$AE:$AE,"&lt;="&amp;AA$2,'Trem Tipo Medio'!$AF:$AF,"&gt;="&amp;AA$2)/(24*Premissas!V$3))</f>
        <v>0</v>
      </c>
      <c r="AB9" s="18">
        <f>(1+Premissas!W$5)*Frequencia!AA9*SUMIFS('Trem Tipo Medio'!$AC:$AC,'Trem Tipo Medio'!$A:$A,$A9,'Trem Tipo Medio'!$AE:$AE,"&lt;="&amp;AB$2,'Trem Tipo Medio'!$AF:$AF,"&gt;="&amp;AB$2)*(2*SUMIFS('Trem Tipo Medio'!$AD:$AD,'Trem Tipo Medio'!$A:$A,$A9,'Trem Tipo Medio'!$AE:$AE,"&lt;="&amp;AB$2,'Trem Tipo Medio'!$AF:$AF,"&gt;="&amp;AB$2)/(24*Premissas!W$3))</f>
        <v>0</v>
      </c>
      <c r="AC9" s="18">
        <f>(1+Premissas!X$5)*Frequencia!AB9*SUMIFS('Trem Tipo Medio'!$AC:$AC,'Trem Tipo Medio'!$A:$A,$A9,'Trem Tipo Medio'!$AE:$AE,"&lt;="&amp;AC$2,'Trem Tipo Medio'!$AF:$AF,"&gt;="&amp;AC$2)*(2*SUMIFS('Trem Tipo Medio'!$AD:$AD,'Trem Tipo Medio'!$A:$A,$A9,'Trem Tipo Medio'!$AE:$AE,"&lt;="&amp;AC$2,'Trem Tipo Medio'!$AF:$AF,"&gt;="&amp;AC$2)/(24*Premissas!X$3))</f>
        <v>0</v>
      </c>
      <c r="AD9" s="18">
        <f>(1+Premissas!Y$5)*Frequencia!AC9*SUMIFS('Trem Tipo Medio'!$AC:$AC,'Trem Tipo Medio'!$A:$A,$A9,'Trem Tipo Medio'!$AE:$AE,"&lt;="&amp;AD$2,'Trem Tipo Medio'!$AF:$AF,"&gt;="&amp;AD$2)*(2*SUMIFS('Trem Tipo Medio'!$AD:$AD,'Trem Tipo Medio'!$A:$A,$A9,'Trem Tipo Medio'!$AE:$AE,"&lt;="&amp;AD$2,'Trem Tipo Medio'!$AF:$AF,"&gt;="&amp;AD$2)/(24*Premissas!Y$3))</f>
        <v>0</v>
      </c>
      <c r="AE9" s="18">
        <f>(1+Premissas!Z$5)*Frequencia!AD9*SUMIFS('Trem Tipo Medio'!$AC:$AC,'Trem Tipo Medio'!$A:$A,$A9,'Trem Tipo Medio'!$AE:$AE,"&lt;="&amp;AE$2,'Trem Tipo Medio'!$AF:$AF,"&gt;="&amp;AE$2)*(2*SUMIFS('Trem Tipo Medio'!$AD:$AD,'Trem Tipo Medio'!$A:$A,$A9,'Trem Tipo Medio'!$AE:$AE,"&lt;="&amp;AE$2,'Trem Tipo Medio'!$AF:$AF,"&gt;="&amp;AE$2)/(24*Premissas!Z$3))</f>
        <v>0</v>
      </c>
      <c r="AF9" s="18">
        <f>(1+Premissas!AA$5)*Frequencia!AE9*SUMIFS('Trem Tipo Medio'!$AC:$AC,'Trem Tipo Medio'!$A:$A,$A9,'Trem Tipo Medio'!$AE:$AE,"&lt;="&amp;AF$2,'Trem Tipo Medio'!$AF:$AF,"&gt;="&amp;AF$2)*(2*SUMIFS('Trem Tipo Medio'!$AD:$AD,'Trem Tipo Medio'!$A:$A,$A9,'Trem Tipo Medio'!$AE:$AE,"&lt;="&amp;AF$2,'Trem Tipo Medio'!$AF:$AF,"&gt;="&amp;AF$2)/(24*Premissas!AA$3))</f>
        <v>0</v>
      </c>
      <c r="AG9" s="18">
        <f>(1+Premissas!AB$5)*Frequencia!AF9*SUMIFS('Trem Tipo Medio'!$AC:$AC,'Trem Tipo Medio'!$A:$A,$A9,'Trem Tipo Medio'!$AE:$AE,"&lt;="&amp;AG$2,'Trem Tipo Medio'!$AF:$AF,"&gt;="&amp;AG$2)*(2*SUMIFS('Trem Tipo Medio'!$AD:$AD,'Trem Tipo Medio'!$A:$A,$A9,'Trem Tipo Medio'!$AE:$AE,"&lt;="&amp;AG$2,'Trem Tipo Medio'!$AF:$AF,"&gt;="&amp;AG$2)/(24*Premissas!AB$3))</f>
        <v>0</v>
      </c>
      <c r="AH9" s="18">
        <f>(1+Premissas!AC$5)*Frequencia!AG9*SUMIFS('Trem Tipo Medio'!$AC:$AC,'Trem Tipo Medio'!$A:$A,$A9,'Trem Tipo Medio'!$AE:$AE,"&lt;="&amp;AH$2,'Trem Tipo Medio'!$AF:$AF,"&gt;="&amp;AH$2)*(2*SUMIFS('Trem Tipo Medio'!$AD:$AD,'Trem Tipo Medio'!$A:$A,$A9,'Trem Tipo Medio'!$AE:$AE,"&lt;="&amp;AH$2,'Trem Tipo Medio'!$AF:$AF,"&gt;="&amp;AH$2)/(24*Premissas!AC$3))</f>
        <v>0</v>
      </c>
      <c r="AI9" s="18">
        <f>(1+Premissas!AD$5)*Frequencia!AH9*SUMIFS('Trem Tipo Medio'!$AC:$AC,'Trem Tipo Medio'!$A:$A,$A9,'Trem Tipo Medio'!$AE:$AE,"&lt;="&amp;AI$2,'Trem Tipo Medio'!$AF:$AF,"&gt;="&amp;AI$2)*(2*SUMIFS('Trem Tipo Medio'!$AD:$AD,'Trem Tipo Medio'!$A:$A,$A9,'Trem Tipo Medio'!$AE:$AE,"&lt;="&amp;AI$2,'Trem Tipo Medio'!$AF:$AF,"&gt;="&amp;AI$2)/(24*Premissas!AD$3))</f>
        <v>0</v>
      </c>
      <c r="AJ9" s="18">
        <f>(1+Premissas!AE$5)*Frequencia!AI9*SUMIFS('Trem Tipo Medio'!$AC:$AC,'Trem Tipo Medio'!$A:$A,$A9,'Trem Tipo Medio'!$AE:$AE,"&lt;="&amp;AJ$2,'Trem Tipo Medio'!$AF:$AF,"&gt;="&amp;AJ$2)*(2*SUMIFS('Trem Tipo Medio'!$AD:$AD,'Trem Tipo Medio'!$A:$A,$A9,'Trem Tipo Medio'!$AE:$AE,"&lt;="&amp;AJ$2,'Trem Tipo Medio'!$AF:$AF,"&gt;="&amp;AJ$2)/(24*Premissas!AE$3))</f>
        <v>0</v>
      </c>
      <c r="AK9" s="18">
        <f>(1+Premissas!AF$5)*Frequencia!AJ9*SUMIFS('Trem Tipo Medio'!$AC:$AC,'Trem Tipo Medio'!$A:$A,$A9,'Trem Tipo Medio'!$AE:$AE,"&lt;="&amp;AK$2,'Trem Tipo Medio'!$AF:$AF,"&gt;="&amp;AK$2)*(2*SUMIFS('Trem Tipo Medio'!$AD:$AD,'Trem Tipo Medio'!$A:$A,$A9,'Trem Tipo Medio'!$AE:$AE,"&lt;="&amp;AK$2,'Trem Tipo Medio'!$AF:$AF,"&gt;="&amp;AK$2)/(24*Premissas!AF$3))</f>
        <v>0</v>
      </c>
      <c r="AL9" s="18">
        <f>(1+Premissas!AG$5)*Frequencia!AK9*SUMIFS('Trem Tipo Medio'!$AC:$AC,'Trem Tipo Medio'!$A:$A,$A9,'Trem Tipo Medio'!$AE:$AE,"&lt;="&amp;AL$2,'Trem Tipo Medio'!$AF:$AF,"&gt;="&amp;AL$2)*(2*SUMIFS('Trem Tipo Medio'!$AD:$AD,'Trem Tipo Medio'!$A:$A,$A9,'Trem Tipo Medio'!$AE:$AE,"&lt;="&amp;AL$2,'Trem Tipo Medio'!$AF:$AF,"&gt;="&amp;AL$2)/(24*Premissas!AG$3))</f>
        <v>0</v>
      </c>
      <c r="AM9" s="18">
        <f>(1+Premissas!AH$5)*Frequencia!AL9*SUMIFS('Trem Tipo Medio'!$AC:$AC,'Trem Tipo Medio'!$A:$A,$A9,'Trem Tipo Medio'!$AE:$AE,"&lt;="&amp;AM$2,'Trem Tipo Medio'!$AF:$AF,"&gt;="&amp;AM$2)*(2*SUMIFS('Trem Tipo Medio'!$AD:$AD,'Trem Tipo Medio'!$A:$A,$A9,'Trem Tipo Medio'!$AE:$AE,"&lt;="&amp;AM$2,'Trem Tipo Medio'!$AF:$AF,"&gt;="&amp;AM$2)/(24*Premissas!AH$3))</f>
        <v>0</v>
      </c>
      <c r="AN9" s="18">
        <f>(1+Premissas!AI$5)*Frequencia!AM9*SUMIFS('Trem Tipo Medio'!$AC:$AC,'Trem Tipo Medio'!$A:$A,$A9,'Trem Tipo Medio'!$AE:$AE,"&lt;="&amp;AN$2,'Trem Tipo Medio'!$AF:$AF,"&gt;="&amp;AN$2)*(2*SUMIFS('Trem Tipo Medio'!$AD:$AD,'Trem Tipo Medio'!$A:$A,$A9,'Trem Tipo Medio'!$AE:$AE,"&lt;="&amp;AN$2,'Trem Tipo Medio'!$AF:$AF,"&gt;="&amp;AN$2)/(24*Premissas!AI$3))</f>
        <v>0</v>
      </c>
      <c r="AO9" s="18">
        <f>(1+Premissas!AJ$5)*Frequencia!AN9*SUMIFS('Trem Tipo Medio'!$AC:$AC,'Trem Tipo Medio'!$A:$A,$A9,'Trem Tipo Medio'!$AE:$AE,"&lt;="&amp;AO$2,'Trem Tipo Medio'!$AF:$AF,"&gt;="&amp;AO$2)*(2*SUMIFS('Trem Tipo Medio'!$AD:$AD,'Trem Tipo Medio'!$A:$A,$A9,'Trem Tipo Medio'!$AE:$AE,"&lt;="&amp;AO$2,'Trem Tipo Medio'!$AF:$AF,"&gt;="&amp;AO$2)/(24*Premissas!AJ$3))</f>
        <v>0</v>
      </c>
      <c r="AP9" s="18">
        <f>(1+Premissas!AK$5)*Frequencia!AO9*SUMIFS('Trem Tipo Medio'!$AC:$AC,'Trem Tipo Medio'!$A:$A,$A9,'Trem Tipo Medio'!$AE:$AE,"&lt;="&amp;AP$2,'Trem Tipo Medio'!$AF:$AF,"&gt;="&amp;AP$2)*(2*SUMIFS('Trem Tipo Medio'!$AD:$AD,'Trem Tipo Medio'!$A:$A,$A9,'Trem Tipo Medio'!$AE:$AE,"&lt;="&amp;AP$2,'Trem Tipo Medio'!$AF:$AF,"&gt;="&amp;AP$2)/(24*Premissas!AK$3))</f>
        <v>0</v>
      </c>
      <c r="AQ9" s="18">
        <f>(1+Premissas!AL$5)*Frequencia!AP9*SUMIFS('Trem Tipo Medio'!$AC:$AC,'Trem Tipo Medio'!$A:$A,$A9,'Trem Tipo Medio'!$AE:$AE,"&lt;="&amp;AQ$2,'Trem Tipo Medio'!$AF:$AF,"&gt;="&amp;AQ$2)*(2*SUMIFS('Trem Tipo Medio'!$AD:$AD,'Trem Tipo Medio'!$A:$A,$A9,'Trem Tipo Medio'!$AE:$AE,"&lt;="&amp;AQ$2,'Trem Tipo Medio'!$AF:$AF,"&gt;="&amp;AQ$2)/(24*Premissas!AL$3))</f>
        <v>0</v>
      </c>
      <c r="AR9" s="18">
        <f>(1+Premissas!AM$5)*Frequencia!AQ9*SUMIFS('Trem Tipo Medio'!$AC:$AC,'Trem Tipo Medio'!$A:$A,$A9,'Trem Tipo Medio'!$AE:$AE,"&lt;="&amp;AR$2,'Trem Tipo Medio'!$AF:$AF,"&gt;="&amp;AR$2)*(2*SUMIFS('Trem Tipo Medio'!$AD:$AD,'Trem Tipo Medio'!$A:$A,$A9,'Trem Tipo Medio'!$AE:$AE,"&lt;="&amp;AR$2,'Trem Tipo Medio'!$AF:$AF,"&gt;="&amp;AR$2)/(24*Premissas!AM$3))</f>
        <v>0</v>
      </c>
      <c r="AS9" s="18">
        <f>(1+Premissas!AN$5)*Frequencia!AR9*SUMIFS('Trem Tipo Medio'!$AC:$AC,'Trem Tipo Medio'!$A:$A,$A9,'Trem Tipo Medio'!$AE:$AE,"&lt;="&amp;AS$2,'Trem Tipo Medio'!$AF:$AF,"&gt;="&amp;AS$2)*(2*SUMIFS('Trem Tipo Medio'!$AD:$AD,'Trem Tipo Medio'!$A:$A,$A9,'Trem Tipo Medio'!$AE:$AE,"&lt;="&amp;AS$2,'Trem Tipo Medio'!$AF:$AF,"&gt;="&amp;AS$2)/(24*Premissas!AN$3))</f>
        <v>0</v>
      </c>
      <c r="AT9" s="18">
        <f>(1+Premissas!AO$5)*Frequencia!AS9*SUMIFS('Trem Tipo Medio'!$AC:$AC,'Trem Tipo Medio'!$A:$A,$A9,'Trem Tipo Medio'!$AE:$AE,"&lt;="&amp;AT$2,'Trem Tipo Medio'!$AF:$AF,"&gt;="&amp;AT$2)*(2*SUMIFS('Trem Tipo Medio'!$AD:$AD,'Trem Tipo Medio'!$A:$A,$A9,'Trem Tipo Medio'!$AE:$AE,"&lt;="&amp;AT$2,'Trem Tipo Medio'!$AF:$AF,"&gt;="&amp;AT$2)/(24*Premissas!AO$3))</f>
        <v>0</v>
      </c>
    </row>
    <row r="10" spans="1:46" x14ac:dyDescent="0.25">
      <c r="A10" s="6">
        <f t="shared" si="0"/>
        <v>8</v>
      </c>
      <c r="B10" s="3" t="e">
        <f>VLOOKUP($A10,#REF!,2,0)</f>
        <v>#REF!</v>
      </c>
      <c r="C10" s="3" t="e">
        <f>VLOOKUP($A10,#REF!,3,0)</f>
        <v>#REF!</v>
      </c>
      <c r="D10" s="3" t="e">
        <f>VLOOKUP($A10,#REF!,7,0)</f>
        <v>#REF!</v>
      </c>
      <c r="E10" s="3" t="e">
        <f>VLOOKUP($A10,#REF!,22,0)</f>
        <v>#REF!</v>
      </c>
      <c r="F10" s="43" t="str">
        <f>VLOOKUP(A10,'Trem Tipo Medio'!A:I,8,0)</f>
        <v>AC44</v>
      </c>
      <c r="G10" s="6"/>
      <c r="H10" s="18">
        <f>(1+Premissas!C$5)*Frequencia!G10*SUMIFS('Trem Tipo Medio'!$AC:$AC,'Trem Tipo Medio'!$A:$A,$A10,'Trem Tipo Medio'!$AE:$AE,"&lt;="&amp;H$2,'Trem Tipo Medio'!$AF:$AF,"&gt;="&amp;H$2)*(2*SUMIFS('Trem Tipo Medio'!$AD:$AD,'Trem Tipo Medio'!$A:$A,$A10,'Trem Tipo Medio'!$AE:$AE,"&lt;="&amp;H$2,'Trem Tipo Medio'!$AF:$AF,"&gt;="&amp;H$2)/(24*Premissas!C$3))</f>
        <v>0</v>
      </c>
      <c r="I10" s="18">
        <f>(1+Premissas!D$5)*Frequencia!H10*SUMIFS('Trem Tipo Medio'!$AC:$AC,'Trem Tipo Medio'!$A:$A,$A10,'Trem Tipo Medio'!$AE:$AE,"&lt;="&amp;I$2,'Trem Tipo Medio'!$AF:$AF,"&gt;="&amp;I$2)*(2*SUMIFS('Trem Tipo Medio'!$AD:$AD,'Trem Tipo Medio'!$A:$A,$A10,'Trem Tipo Medio'!$AE:$AE,"&lt;="&amp;I$2,'Trem Tipo Medio'!$AF:$AF,"&gt;="&amp;I$2)/(24*Premissas!D$3))</f>
        <v>0</v>
      </c>
      <c r="J10" s="18">
        <f>(1+Premissas!E$5)*Frequencia!I10*SUMIFS('Trem Tipo Medio'!$AC:$AC,'Trem Tipo Medio'!$A:$A,$A10,'Trem Tipo Medio'!$AE:$AE,"&lt;="&amp;J$2,'Trem Tipo Medio'!$AF:$AF,"&gt;="&amp;J$2)*(2*SUMIFS('Trem Tipo Medio'!$AD:$AD,'Trem Tipo Medio'!$A:$A,$A10,'Trem Tipo Medio'!$AE:$AE,"&lt;="&amp;J$2,'Trem Tipo Medio'!$AF:$AF,"&gt;="&amp;J$2)/(24*Premissas!E$3))</f>
        <v>0</v>
      </c>
      <c r="K10" s="18">
        <f>(1+Premissas!F$5)*Frequencia!J10*SUMIFS('Trem Tipo Medio'!$AC:$AC,'Trem Tipo Medio'!$A:$A,$A10,'Trem Tipo Medio'!$AE:$AE,"&lt;="&amp;K$2,'Trem Tipo Medio'!$AF:$AF,"&gt;="&amp;K$2)*(2*SUMIFS('Trem Tipo Medio'!$AD:$AD,'Trem Tipo Medio'!$A:$A,$A10,'Trem Tipo Medio'!$AE:$AE,"&lt;="&amp;K$2,'Trem Tipo Medio'!$AF:$AF,"&gt;="&amp;K$2)/(24*Premissas!F$3))</f>
        <v>0</v>
      </c>
      <c r="L10" s="18">
        <f>(1+Premissas!G$5)*Frequencia!K10*SUMIFS('Trem Tipo Medio'!$AC:$AC,'Trem Tipo Medio'!$A:$A,$A10,'Trem Tipo Medio'!$AE:$AE,"&lt;="&amp;L$2,'Trem Tipo Medio'!$AF:$AF,"&gt;="&amp;L$2)*(2*SUMIFS('Trem Tipo Medio'!$AD:$AD,'Trem Tipo Medio'!$A:$A,$A10,'Trem Tipo Medio'!$AE:$AE,"&lt;="&amp;L$2,'Trem Tipo Medio'!$AF:$AF,"&gt;="&amp;L$2)/(24*Premissas!G$3))</f>
        <v>0</v>
      </c>
      <c r="M10" s="18">
        <f>(1+Premissas!H$5)*Frequencia!L10*SUMIFS('Trem Tipo Medio'!$AC:$AC,'Trem Tipo Medio'!$A:$A,$A10,'Trem Tipo Medio'!$AE:$AE,"&lt;="&amp;M$2,'Trem Tipo Medio'!$AF:$AF,"&gt;="&amp;M$2)*(2*SUMIFS('Trem Tipo Medio'!$AD:$AD,'Trem Tipo Medio'!$A:$A,$A10,'Trem Tipo Medio'!$AE:$AE,"&lt;="&amp;M$2,'Trem Tipo Medio'!$AF:$AF,"&gt;="&amp;M$2)/(24*Premissas!H$3))</f>
        <v>0</v>
      </c>
      <c r="N10" s="18">
        <f>(1+Premissas!I$5)*Frequencia!M10*SUMIFS('Trem Tipo Medio'!$AC:$AC,'Trem Tipo Medio'!$A:$A,$A10,'Trem Tipo Medio'!$AE:$AE,"&lt;="&amp;N$2,'Trem Tipo Medio'!$AF:$AF,"&gt;="&amp;N$2)*(2*SUMIFS('Trem Tipo Medio'!$AD:$AD,'Trem Tipo Medio'!$A:$A,$A10,'Trem Tipo Medio'!$AE:$AE,"&lt;="&amp;N$2,'Trem Tipo Medio'!$AF:$AF,"&gt;="&amp;N$2)/(24*Premissas!I$3))</f>
        <v>0</v>
      </c>
      <c r="O10" s="18">
        <f>(1+Premissas!J$5)*Frequencia!N10*SUMIFS('Trem Tipo Medio'!$AC:$AC,'Trem Tipo Medio'!$A:$A,$A10,'Trem Tipo Medio'!$AE:$AE,"&lt;="&amp;O$2,'Trem Tipo Medio'!$AF:$AF,"&gt;="&amp;O$2)*(2*SUMIFS('Trem Tipo Medio'!$AD:$AD,'Trem Tipo Medio'!$A:$A,$A10,'Trem Tipo Medio'!$AE:$AE,"&lt;="&amp;O$2,'Trem Tipo Medio'!$AF:$AF,"&gt;="&amp;O$2)/(24*Premissas!J$3))</f>
        <v>0</v>
      </c>
      <c r="P10" s="18">
        <f>(1+Premissas!K$5)*Frequencia!O10*SUMIFS('Trem Tipo Medio'!$AC:$AC,'Trem Tipo Medio'!$A:$A,$A10,'Trem Tipo Medio'!$AE:$AE,"&lt;="&amp;P$2,'Trem Tipo Medio'!$AF:$AF,"&gt;="&amp;P$2)*(2*SUMIFS('Trem Tipo Medio'!$AD:$AD,'Trem Tipo Medio'!$A:$A,$A10,'Trem Tipo Medio'!$AE:$AE,"&lt;="&amp;P$2,'Trem Tipo Medio'!$AF:$AF,"&gt;="&amp;P$2)/(24*Premissas!K$3))</f>
        <v>0</v>
      </c>
      <c r="Q10" s="18">
        <f>(1+Premissas!L$5)*Frequencia!P10*SUMIFS('Trem Tipo Medio'!$AC:$AC,'Trem Tipo Medio'!$A:$A,$A10,'Trem Tipo Medio'!$AE:$AE,"&lt;="&amp;Q$2,'Trem Tipo Medio'!$AF:$AF,"&gt;="&amp;Q$2)*(2*SUMIFS('Trem Tipo Medio'!$AD:$AD,'Trem Tipo Medio'!$A:$A,$A10,'Trem Tipo Medio'!$AE:$AE,"&lt;="&amp;Q$2,'Trem Tipo Medio'!$AF:$AF,"&gt;="&amp;Q$2)/(24*Premissas!L$3))</f>
        <v>0</v>
      </c>
      <c r="R10" s="18">
        <f>(1+Premissas!M$5)*Frequencia!Q10*SUMIFS('Trem Tipo Medio'!$AC:$AC,'Trem Tipo Medio'!$A:$A,$A10,'Trem Tipo Medio'!$AE:$AE,"&lt;="&amp;R$2,'Trem Tipo Medio'!$AF:$AF,"&gt;="&amp;R$2)*(2*SUMIFS('Trem Tipo Medio'!$AD:$AD,'Trem Tipo Medio'!$A:$A,$A10,'Trem Tipo Medio'!$AE:$AE,"&lt;="&amp;R$2,'Trem Tipo Medio'!$AF:$AF,"&gt;="&amp;R$2)/(24*Premissas!M$3))</f>
        <v>0</v>
      </c>
      <c r="S10" s="18">
        <f>(1+Premissas!N$5)*Frequencia!R10*SUMIFS('Trem Tipo Medio'!$AC:$AC,'Trem Tipo Medio'!$A:$A,$A10,'Trem Tipo Medio'!$AE:$AE,"&lt;="&amp;S$2,'Trem Tipo Medio'!$AF:$AF,"&gt;="&amp;S$2)*(2*SUMIFS('Trem Tipo Medio'!$AD:$AD,'Trem Tipo Medio'!$A:$A,$A10,'Trem Tipo Medio'!$AE:$AE,"&lt;="&amp;S$2,'Trem Tipo Medio'!$AF:$AF,"&gt;="&amp;S$2)/(24*Premissas!N$3))</f>
        <v>0</v>
      </c>
      <c r="T10" s="18">
        <f>(1+Premissas!O$5)*Frequencia!S10*SUMIFS('Trem Tipo Medio'!$AC:$AC,'Trem Tipo Medio'!$A:$A,$A10,'Trem Tipo Medio'!$AE:$AE,"&lt;="&amp;T$2,'Trem Tipo Medio'!$AF:$AF,"&gt;="&amp;T$2)*(2*SUMIFS('Trem Tipo Medio'!$AD:$AD,'Trem Tipo Medio'!$A:$A,$A10,'Trem Tipo Medio'!$AE:$AE,"&lt;="&amp;T$2,'Trem Tipo Medio'!$AF:$AF,"&gt;="&amp;T$2)/(24*Premissas!O$3))</f>
        <v>0</v>
      </c>
      <c r="U10" s="18">
        <f>(1+Premissas!P$5)*Frequencia!T10*SUMIFS('Trem Tipo Medio'!$AC:$AC,'Trem Tipo Medio'!$A:$A,$A10,'Trem Tipo Medio'!$AE:$AE,"&lt;="&amp;U$2,'Trem Tipo Medio'!$AF:$AF,"&gt;="&amp;U$2)*(2*SUMIFS('Trem Tipo Medio'!$AD:$AD,'Trem Tipo Medio'!$A:$A,$A10,'Trem Tipo Medio'!$AE:$AE,"&lt;="&amp;U$2,'Trem Tipo Medio'!$AF:$AF,"&gt;="&amp;U$2)/(24*Premissas!P$3))</f>
        <v>0</v>
      </c>
      <c r="V10" s="18">
        <f>(1+Premissas!Q$5)*Frequencia!U10*SUMIFS('Trem Tipo Medio'!$AC:$AC,'Trem Tipo Medio'!$A:$A,$A10,'Trem Tipo Medio'!$AE:$AE,"&lt;="&amp;V$2,'Trem Tipo Medio'!$AF:$AF,"&gt;="&amp;V$2)*(2*SUMIFS('Trem Tipo Medio'!$AD:$AD,'Trem Tipo Medio'!$A:$A,$A10,'Trem Tipo Medio'!$AE:$AE,"&lt;="&amp;V$2,'Trem Tipo Medio'!$AF:$AF,"&gt;="&amp;V$2)/(24*Premissas!Q$3))</f>
        <v>0</v>
      </c>
      <c r="W10" s="18">
        <f>(1+Premissas!R$5)*Frequencia!V10*SUMIFS('Trem Tipo Medio'!$AC:$AC,'Trem Tipo Medio'!$A:$A,$A10,'Trem Tipo Medio'!$AE:$AE,"&lt;="&amp;W$2,'Trem Tipo Medio'!$AF:$AF,"&gt;="&amp;W$2)*(2*SUMIFS('Trem Tipo Medio'!$AD:$AD,'Trem Tipo Medio'!$A:$A,$A10,'Trem Tipo Medio'!$AE:$AE,"&lt;="&amp;W$2,'Trem Tipo Medio'!$AF:$AF,"&gt;="&amp;W$2)/(24*Premissas!R$3))</f>
        <v>0</v>
      </c>
      <c r="X10" s="18">
        <f>(1+Premissas!S$5)*Frequencia!W10*SUMIFS('Trem Tipo Medio'!$AC:$AC,'Trem Tipo Medio'!$A:$A,$A10,'Trem Tipo Medio'!$AE:$AE,"&lt;="&amp;X$2,'Trem Tipo Medio'!$AF:$AF,"&gt;="&amp;X$2)*(2*SUMIFS('Trem Tipo Medio'!$AD:$AD,'Trem Tipo Medio'!$A:$A,$A10,'Trem Tipo Medio'!$AE:$AE,"&lt;="&amp;X$2,'Trem Tipo Medio'!$AF:$AF,"&gt;="&amp;X$2)/(24*Premissas!S$3))</f>
        <v>0</v>
      </c>
      <c r="Y10" s="18">
        <f>(1+Premissas!T$5)*Frequencia!X10*SUMIFS('Trem Tipo Medio'!$AC:$AC,'Trem Tipo Medio'!$A:$A,$A10,'Trem Tipo Medio'!$AE:$AE,"&lt;="&amp;Y$2,'Trem Tipo Medio'!$AF:$AF,"&gt;="&amp;Y$2)*(2*SUMIFS('Trem Tipo Medio'!$AD:$AD,'Trem Tipo Medio'!$A:$A,$A10,'Trem Tipo Medio'!$AE:$AE,"&lt;="&amp;Y$2,'Trem Tipo Medio'!$AF:$AF,"&gt;="&amp;Y$2)/(24*Premissas!T$3))</f>
        <v>0</v>
      </c>
      <c r="Z10" s="18">
        <f>(1+Premissas!U$5)*Frequencia!Y10*SUMIFS('Trem Tipo Medio'!$AC:$AC,'Trem Tipo Medio'!$A:$A,$A10,'Trem Tipo Medio'!$AE:$AE,"&lt;="&amp;Z$2,'Trem Tipo Medio'!$AF:$AF,"&gt;="&amp;Z$2)*(2*SUMIFS('Trem Tipo Medio'!$AD:$AD,'Trem Tipo Medio'!$A:$A,$A10,'Trem Tipo Medio'!$AE:$AE,"&lt;="&amp;Z$2,'Trem Tipo Medio'!$AF:$AF,"&gt;="&amp;Z$2)/(24*Premissas!U$3))</f>
        <v>0</v>
      </c>
      <c r="AA10" s="18">
        <f>(1+Premissas!V$5)*Frequencia!Z10*SUMIFS('Trem Tipo Medio'!$AC:$AC,'Trem Tipo Medio'!$A:$A,$A10,'Trem Tipo Medio'!$AE:$AE,"&lt;="&amp;AA$2,'Trem Tipo Medio'!$AF:$AF,"&gt;="&amp;AA$2)*(2*SUMIFS('Trem Tipo Medio'!$AD:$AD,'Trem Tipo Medio'!$A:$A,$A10,'Trem Tipo Medio'!$AE:$AE,"&lt;="&amp;AA$2,'Trem Tipo Medio'!$AF:$AF,"&gt;="&amp;AA$2)/(24*Premissas!V$3))</f>
        <v>0</v>
      </c>
      <c r="AB10" s="18">
        <f>(1+Premissas!W$5)*Frequencia!AA10*SUMIFS('Trem Tipo Medio'!$AC:$AC,'Trem Tipo Medio'!$A:$A,$A10,'Trem Tipo Medio'!$AE:$AE,"&lt;="&amp;AB$2,'Trem Tipo Medio'!$AF:$AF,"&gt;="&amp;AB$2)*(2*SUMIFS('Trem Tipo Medio'!$AD:$AD,'Trem Tipo Medio'!$A:$A,$A10,'Trem Tipo Medio'!$AE:$AE,"&lt;="&amp;AB$2,'Trem Tipo Medio'!$AF:$AF,"&gt;="&amp;AB$2)/(24*Premissas!W$3))</f>
        <v>0</v>
      </c>
      <c r="AC10" s="18">
        <f>(1+Premissas!X$5)*Frequencia!AB10*SUMIFS('Trem Tipo Medio'!$AC:$AC,'Trem Tipo Medio'!$A:$A,$A10,'Trem Tipo Medio'!$AE:$AE,"&lt;="&amp;AC$2,'Trem Tipo Medio'!$AF:$AF,"&gt;="&amp;AC$2)*(2*SUMIFS('Trem Tipo Medio'!$AD:$AD,'Trem Tipo Medio'!$A:$A,$A10,'Trem Tipo Medio'!$AE:$AE,"&lt;="&amp;AC$2,'Trem Tipo Medio'!$AF:$AF,"&gt;="&amp;AC$2)/(24*Premissas!X$3))</f>
        <v>0</v>
      </c>
      <c r="AD10" s="18">
        <f>(1+Premissas!Y$5)*Frequencia!AC10*SUMIFS('Trem Tipo Medio'!$AC:$AC,'Trem Tipo Medio'!$A:$A,$A10,'Trem Tipo Medio'!$AE:$AE,"&lt;="&amp;AD$2,'Trem Tipo Medio'!$AF:$AF,"&gt;="&amp;AD$2)*(2*SUMIFS('Trem Tipo Medio'!$AD:$AD,'Trem Tipo Medio'!$A:$A,$A10,'Trem Tipo Medio'!$AE:$AE,"&lt;="&amp;AD$2,'Trem Tipo Medio'!$AF:$AF,"&gt;="&amp;AD$2)/(24*Premissas!Y$3))</f>
        <v>0</v>
      </c>
      <c r="AE10" s="18">
        <f>(1+Premissas!Z$5)*Frequencia!AD10*SUMIFS('Trem Tipo Medio'!$AC:$AC,'Trem Tipo Medio'!$A:$A,$A10,'Trem Tipo Medio'!$AE:$AE,"&lt;="&amp;AE$2,'Trem Tipo Medio'!$AF:$AF,"&gt;="&amp;AE$2)*(2*SUMIFS('Trem Tipo Medio'!$AD:$AD,'Trem Tipo Medio'!$A:$A,$A10,'Trem Tipo Medio'!$AE:$AE,"&lt;="&amp;AE$2,'Trem Tipo Medio'!$AF:$AF,"&gt;="&amp;AE$2)/(24*Premissas!Z$3))</f>
        <v>0</v>
      </c>
      <c r="AF10" s="18">
        <f>(1+Premissas!AA$5)*Frequencia!AE10*SUMIFS('Trem Tipo Medio'!$AC:$AC,'Trem Tipo Medio'!$A:$A,$A10,'Trem Tipo Medio'!$AE:$AE,"&lt;="&amp;AF$2,'Trem Tipo Medio'!$AF:$AF,"&gt;="&amp;AF$2)*(2*SUMIFS('Trem Tipo Medio'!$AD:$AD,'Trem Tipo Medio'!$A:$A,$A10,'Trem Tipo Medio'!$AE:$AE,"&lt;="&amp;AF$2,'Trem Tipo Medio'!$AF:$AF,"&gt;="&amp;AF$2)/(24*Premissas!AA$3))</f>
        <v>0</v>
      </c>
      <c r="AG10" s="18">
        <f>(1+Premissas!AB$5)*Frequencia!AF10*SUMIFS('Trem Tipo Medio'!$AC:$AC,'Trem Tipo Medio'!$A:$A,$A10,'Trem Tipo Medio'!$AE:$AE,"&lt;="&amp;AG$2,'Trem Tipo Medio'!$AF:$AF,"&gt;="&amp;AG$2)*(2*SUMIFS('Trem Tipo Medio'!$AD:$AD,'Trem Tipo Medio'!$A:$A,$A10,'Trem Tipo Medio'!$AE:$AE,"&lt;="&amp;AG$2,'Trem Tipo Medio'!$AF:$AF,"&gt;="&amp;AG$2)/(24*Premissas!AB$3))</f>
        <v>0</v>
      </c>
      <c r="AH10" s="18">
        <f>(1+Premissas!AC$5)*Frequencia!AG10*SUMIFS('Trem Tipo Medio'!$AC:$AC,'Trem Tipo Medio'!$A:$A,$A10,'Trem Tipo Medio'!$AE:$AE,"&lt;="&amp;AH$2,'Trem Tipo Medio'!$AF:$AF,"&gt;="&amp;AH$2)*(2*SUMIFS('Trem Tipo Medio'!$AD:$AD,'Trem Tipo Medio'!$A:$A,$A10,'Trem Tipo Medio'!$AE:$AE,"&lt;="&amp;AH$2,'Trem Tipo Medio'!$AF:$AF,"&gt;="&amp;AH$2)/(24*Premissas!AC$3))</f>
        <v>0</v>
      </c>
      <c r="AI10" s="18">
        <f>(1+Premissas!AD$5)*Frequencia!AH10*SUMIFS('Trem Tipo Medio'!$AC:$AC,'Trem Tipo Medio'!$A:$A,$A10,'Trem Tipo Medio'!$AE:$AE,"&lt;="&amp;AI$2,'Trem Tipo Medio'!$AF:$AF,"&gt;="&amp;AI$2)*(2*SUMIFS('Trem Tipo Medio'!$AD:$AD,'Trem Tipo Medio'!$A:$A,$A10,'Trem Tipo Medio'!$AE:$AE,"&lt;="&amp;AI$2,'Trem Tipo Medio'!$AF:$AF,"&gt;="&amp;AI$2)/(24*Premissas!AD$3))</f>
        <v>0</v>
      </c>
      <c r="AJ10" s="18">
        <f>(1+Premissas!AE$5)*Frequencia!AI10*SUMIFS('Trem Tipo Medio'!$AC:$AC,'Trem Tipo Medio'!$A:$A,$A10,'Trem Tipo Medio'!$AE:$AE,"&lt;="&amp;AJ$2,'Trem Tipo Medio'!$AF:$AF,"&gt;="&amp;AJ$2)*(2*SUMIFS('Trem Tipo Medio'!$AD:$AD,'Trem Tipo Medio'!$A:$A,$A10,'Trem Tipo Medio'!$AE:$AE,"&lt;="&amp;AJ$2,'Trem Tipo Medio'!$AF:$AF,"&gt;="&amp;AJ$2)/(24*Premissas!AE$3))</f>
        <v>0</v>
      </c>
      <c r="AK10" s="18">
        <f>(1+Premissas!AF$5)*Frequencia!AJ10*SUMIFS('Trem Tipo Medio'!$AC:$AC,'Trem Tipo Medio'!$A:$A,$A10,'Trem Tipo Medio'!$AE:$AE,"&lt;="&amp;AK$2,'Trem Tipo Medio'!$AF:$AF,"&gt;="&amp;AK$2)*(2*SUMIFS('Trem Tipo Medio'!$AD:$AD,'Trem Tipo Medio'!$A:$A,$A10,'Trem Tipo Medio'!$AE:$AE,"&lt;="&amp;AK$2,'Trem Tipo Medio'!$AF:$AF,"&gt;="&amp;AK$2)/(24*Premissas!AF$3))</f>
        <v>0</v>
      </c>
      <c r="AL10" s="18">
        <f>(1+Premissas!AG$5)*Frequencia!AK10*SUMIFS('Trem Tipo Medio'!$AC:$AC,'Trem Tipo Medio'!$A:$A,$A10,'Trem Tipo Medio'!$AE:$AE,"&lt;="&amp;AL$2,'Trem Tipo Medio'!$AF:$AF,"&gt;="&amp;AL$2)*(2*SUMIFS('Trem Tipo Medio'!$AD:$AD,'Trem Tipo Medio'!$A:$A,$A10,'Trem Tipo Medio'!$AE:$AE,"&lt;="&amp;AL$2,'Trem Tipo Medio'!$AF:$AF,"&gt;="&amp;AL$2)/(24*Premissas!AG$3))</f>
        <v>0</v>
      </c>
      <c r="AM10" s="18">
        <f>(1+Premissas!AH$5)*Frequencia!AL10*SUMIFS('Trem Tipo Medio'!$AC:$AC,'Trem Tipo Medio'!$A:$A,$A10,'Trem Tipo Medio'!$AE:$AE,"&lt;="&amp;AM$2,'Trem Tipo Medio'!$AF:$AF,"&gt;="&amp;AM$2)*(2*SUMIFS('Trem Tipo Medio'!$AD:$AD,'Trem Tipo Medio'!$A:$A,$A10,'Trem Tipo Medio'!$AE:$AE,"&lt;="&amp;AM$2,'Trem Tipo Medio'!$AF:$AF,"&gt;="&amp;AM$2)/(24*Premissas!AH$3))</f>
        <v>0</v>
      </c>
      <c r="AN10" s="18">
        <f>(1+Premissas!AI$5)*Frequencia!AM10*SUMIFS('Trem Tipo Medio'!$AC:$AC,'Trem Tipo Medio'!$A:$A,$A10,'Trem Tipo Medio'!$AE:$AE,"&lt;="&amp;AN$2,'Trem Tipo Medio'!$AF:$AF,"&gt;="&amp;AN$2)*(2*SUMIFS('Trem Tipo Medio'!$AD:$AD,'Trem Tipo Medio'!$A:$A,$A10,'Trem Tipo Medio'!$AE:$AE,"&lt;="&amp;AN$2,'Trem Tipo Medio'!$AF:$AF,"&gt;="&amp;AN$2)/(24*Premissas!AI$3))</f>
        <v>0</v>
      </c>
      <c r="AO10" s="18">
        <f>(1+Premissas!AJ$5)*Frequencia!AN10*SUMIFS('Trem Tipo Medio'!$AC:$AC,'Trem Tipo Medio'!$A:$A,$A10,'Trem Tipo Medio'!$AE:$AE,"&lt;="&amp;AO$2,'Trem Tipo Medio'!$AF:$AF,"&gt;="&amp;AO$2)*(2*SUMIFS('Trem Tipo Medio'!$AD:$AD,'Trem Tipo Medio'!$A:$A,$A10,'Trem Tipo Medio'!$AE:$AE,"&lt;="&amp;AO$2,'Trem Tipo Medio'!$AF:$AF,"&gt;="&amp;AO$2)/(24*Premissas!AJ$3))</f>
        <v>0</v>
      </c>
      <c r="AP10" s="18">
        <f>(1+Premissas!AK$5)*Frequencia!AO10*SUMIFS('Trem Tipo Medio'!$AC:$AC,'Trem Tipo Medio'!$A:$A,$A10,'Trem Tipo Medio'!$AE:$AE,"&lt;="&amp;AP$2,'Trem Tipo Medio'!$AF:$AF,"&gt;="&amp;AP$2)*(2*SUMIFS('Trem Tipo Medio'!$AD:$AD,'Trem Tipo Medio'!$A:$A,$A10,'Trem Tipo Medio'!$AE:$AE,"&lt;="&amp;AP$2,'Trem Tipo Medio'!$AF:$AF,"&gt;="&amp;AP$2)/(24*Premissas!AK$3))</f>
        <v>0</v>
      </c>
      <c r="AQ10" s="18">
        <f>(1+Premissas!AL$5)*Frequencia!AP10*SUMIFS('Trem Tipo Medio'!$AC:$AC,'Trem Tipo Medio'!$A:$A,$A10,'Trem Tipo Medio'!$AE:$AE,"&lt;="&amp;AQ$2,'Trem Tipo Medio'!$AF:$AF,"&gt;="&amp;AQ$2)*(2*SUMIFS('Trem Tipo Medio'!$AD:$AD,'Trem Tipo Medio'!$A:$A,$A10,'Trem Tipo Medio'!$AE:$AE,"&lt;="&amp;AQ$2,'Trem Tipo Medio'!$AF:$AF,"&gt;="&amp;AQ$2)/(24*Premissas!AL$3))</f>
        <v>0</v>
      </c>
      <c r="AR10" s="18">
        <f>(1+Premissas!AM$5)*Frequencia!AQ10*SUMIFS('Trem Tipo Medio'!$AC:$AC,'Trem Tipo Medio'!$A:$A,$A10,'Trem Tipo Medio'!$AE:$AE,"&lt;="&amp;AR$2,'Trem Tipo Medio'!$AF:$AF,"&gt;="&amp;AR$2)*(2*SUMIFS('Trem Tipo Medio'!$AD:$AD,'Trem Tipo Medio'!$A:$A,$A10,'Trem Tipo Medio'!$AE:$AE,"&lt;="&amp;AR$2,'Trem Tipo Medio'!$AF:$AF,"&gt;="&amp;AR$2)/(24*Premissas!AM$3))</f>
        <v>0</v>
      </c>
      <c r="AS10" s="18">
        <f>(1+Premissas!AN$5)*Frequencia!AR10*SUMIFS('Trem Tipo Medio'!$AC:$AC,'Trem Tipo Medio'!$A:$A,$A10,'Trem Tipo Medio'!$AE:$AE,"&lt;="&amp;AS$2,'Trem Tipo Medio'!$AF:$AF,"&gt;="&amp;AS$2)*(2*SUMIFS('Trem Tipo Medio'!$AD:$AD,'Trem Tipo Medio'!$A:$A,$A10,'Trem Tipo Medio'!$AE:$AE,"&lt;="&amp;AS$2,'Trem Tipo Medio'!$AF:$AF,"&gt;="&amp;AS$2)/(24*Premissas!AN$3))</f>
        <v>0</v>
      </c>
      <c r="AT10" s="18">
        <f>(1+Premissas!AO$5)*Frequencia!AS10*SUMIFS('Trem Tipo Medio'!$AC:$AC,'Trem Tipo Medio'!$A:$A,$A10,'Trem Tipo Medio'!$AE:$AE,"&lt;="&amp;AT$2,'Trem Tipo Medio'!$AF:$AF,"&gt;="&amp;AT$2)*(2*SUMIFS('Trem Tipo Medio'!$AD:$AD,'Trem Tipo Medio'!$A:$A,$A10,'Trem Tipo Medio'!$AE:$AE,"&lt;="&amp;AT$2,'Trem Tipo Medio'!$AF:$AF,"&gt;="&amp;AT$2)/(24*Premissas!AO$3))</f>
        <v>0</v>
      </c>
    </row>
    <row r="11" spans="1:46" x14ac:dyDescent="0.25">
      <c r="A11" s="6">
        <f t="shared" si="0"/>
        <v>9</v>
      </c>
      <c r="B11" s="3"/>
      <c r="C11" s="3"/>
      <c r="D11" s="3"/>
      <c r="E11" s="3"/>
      <c r="F11" s="43"/>
      <c r="G11" s="6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</row>
    <row r="12" spans="1:46" x14ac:dyDescent="0.25">
      <c r="A12" s="6">
        <f t="shared" si="0"/>
        <v>10</v>
      </c>
      <c r="B12" s="3"/>
      <c r="C12" s="3"/>
      <c r="D12" s="3"/>
      <c r="E12" s="3"/>
      <c r="F12" s="43"/>
      <c r="G12" s="6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</row>
    <row r="13" spans="1:46" x14ac:dyDescent="0.25">
      <c r="A13" s="6">
        <f t="shared" si="0"/>
        <v>11</v>
      </c>
      <c r="B13" s="3"/>
      <c r="C13" s="3"/>
      <c r="D13" s="3"/>
      <c r="E13" s="3"/>
      <c r="F13" s="43"/>
      <c r="G13" s="6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</row>
    <row r="14" spans="1:46" x14ac:dyDescent="0.25">
      <c r="A14" s="6">
        <f t="shared" si="0"/>
        <v>12</v>
      </c>
      <c r="B14" s="3"/>
      <c r="C14" s="3"/>
      <c r="D14" s="3"/>
      <c r="E14" s="3"/>
      <c r="F14" s="43"/>
      <c r="G14" s="6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</row>
    <row r="15" spans="1:46" x14ac:dyDescent="0.25">
      <c r="A15" s="6">
        <f t="shared" si="0"/>
        <v>13</v>
      </c>
      <c r="B15" s="3"/>
      <c r="C15" s="3"/>
      <c r="D15" s="3"/>
      <c r="E15" s="3"/>
      <c r="F15" s="43"/>
      <c r="G15" s="6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</row>
    <row r="16" spans="1:46" x14ac:dyDescent="0.25">
      <c r="A16" s="6">
        <f t="shared" si="0"/>
        <v>14</v>
      </c>
      <c r="B16" s="3"/>
      <c r="C16" s="3"/>
      <c r="D16" s="3"/>
      <c r="E16" s="3"/>
      <c r="F16" s="43"/>
      <c r="G16" s="6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</row>
    <row r="17" spans="1:46" x14ac:dyDescent="0.25">
      <c r="A17" s="6">
        <f t="shared" si="0"/>
        <v>15</v>
      </c>
      <c r="B17" s="3"/>
      <c r="C17" s="3"/>
      <c r="D17" s="3"/>
      <c r="E17" s="3"/>
      <c r="F17" s="43"/>
      <c r="G17" s="6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</row>
    <row r="18" spans="1:46" x14ac:dyDescent="0.25">
      <c r="A18" s="6">
        <f t="shared" si="0"/>
        <v>16</v>
      </c>
      <c r="B18" s="3"/>
      <c r="C18" s="3"/>
      <c r="D18" s="3"/>
      <c r="E18" s="3"/>
      <c r="F18" s="43"/>
      <c r="G18" s="6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</row>
    <row r="19" spans="1:46" x14ac:dyDescent="0.25">
      <c r="A19" s="6">
        <f t="shared" si="0"/>
        <v>17</v>
      </c>
      <c r="B19" s="3"/>
      <c r="C19" s="3"/>
      <c r="D19" s="3"/>
      <c r="E19" s="3"/>
      <c r="F19" s="43"/>
      <c r="G19" s="6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</row>
    <row r="20" spans="1:46" x14ac:dyDescent="0.25">
      <c r="A20" s="6">
        <f t="shared" si="0"/>
        <v>18</v>
      </c>
      <c r="B20" s="3"/>
      <c r="C20" s="3"/>
      <c r="D20" s="3"/>
      <c r="E20" s="3"/>
      <c r="F20" s="43"/>
      <c r="G20" s="6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</row>
    <row r="21" spans="1:46" x14ac:dyDescent="0.25">
      <c r="A21" s="6">
        <f t="shared" si="0"/>
        <v>19</v>
      </c>
      <c r="B21" s="3"/>
      <c r="C21" s="3"/>
      <c r="D21" s="3"/>
      <c r="E21" s="3"/>
      <c r="F21" s="43"/>
      <c r="G21" s="6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</row>
    <row r="22" spans="1:46" x14ac:dyDescent="0.25">
      <c r="A22" s="6">
        <f t="shared" si="0"/>
        <v>20</v>
      </c>
      <c r="B22" s="3"/>
      <c r="C22" s="3"/>
      <c r="D22" s="3"/>
      <c r="E22" s="3"/>
      <c r="F22" s="43"/>
      <c r="G22" s="6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</row>
    <row r="23" spans="1:46" x14ac:dyDescent="0.25">
      <c r="A23" s="6">
        <f t="shared" si="0"/>
        <v>21</v>
      </c>
      <c r="B23" s="3"/>
      <c r="C23" s="3"/>
      <c r="D23" s="3"/>
      <c r="E23" s="3"/>
      <c r="F23" s="43"/>
      <c r="G23" s="6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</row>
    <row r="24" spans="1:46" x14ac:dyDescent="0.25">
      <c r="A24" s="6">
        <f t="shared" si="0"/>
        <v>22</v>
      </c>
      <c r="B24" s="3"/>
      <c r="C24" s="3"/>
      <c r="D24" s="3"/>
      <c r="E24" s="3"/>
      <c r="F24" s="43"/>
      <c r="G24" s="6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</row>
    <row r="25" spans="1:46" x14ac:dyDescent="0.25">
      <c r="A25" s="6">
        <f t="shared" si="0"/>
        <v>23</v>
      </c>
      <c r="B25" s="3"/>
      <c r="C25" s="3"/>
      <c r="D25" s="3"/>
      <c r="E25" s="3"/>
      <c r="F25" s="43"/>
      <c r="G25" s="6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</row>
    <row r="26" spans="1:46" x14ac:dyDescent="0.25">
      <c r="A26" s="6">
        <f t="shared" si="0"/>
        <v>24</v>
      </c>
      <c r="B26" s="3"/>
      <c r="C26" s="3"/>
      <c r="D26" s="3"/>
      <c r="E26" s="3"/>
      <c r="F26" s="43"/>
      <c r="G26" s="6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</row>
    <row r="27" spans="1:46" x14ac:dyDescent="0.25">
      <c r="A27" s="6">
        <f t="shared" si="0"/>
        <v>25</v>
      </c>
      <c r="B27" s="3"/>
      <c r="C27" s="3"/>
      <c r="D27" s="3"/>
      <c r="E27" s="3"/>
      <c r="F27" s="43"/>
      <c r="G27" s="6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</row>
    <row r="28" spans="1:46" x14ac:dyDescent="0.25">
      <c r="A28" s="6">
        <f t="shared" si="0"/>
        <v>26</v>
      </c>
      <c r="B28" s="3"/>
      <c r="C28" s="3"/>
      <c r="D28" s="3"/>
      <c r="E28" s="3"/>
      <c r="F28" s="43"/>
      <c r="G28" s="6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</row>
    <row r="29" spans="1:46" x14ac:dyDescent="0.25">
      <c r="A29" s="6">
        <f t="shared" si="0"/>
        <v>27</v>
      </c>
      <c r="B29" s="3"/>
      <c r="C29" s="3"/>
      <c r="D29" s="3"/>
      <c r="E29" s="3"/>
      <c r="F29" s="43"/>
      <c r="G29" s="6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</row>
    <row r="30" spans="1:46" x14ac:dyDescent="0.25">
      <c r="A30" s="6">
        <f t="shared" si="0"/>
        <v>28</v>
      </c>
      <c r="B30" s="3"/>
      <c r="C30" s="3"/>
      <c r="D30" s="3"/>
      <c r="E30" s="3"/>
      <c r="F30" s="43"/>
      <c r="G30" s="6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</row>
    <row r="31" spans="1:46" x14ac:dyDescent="0.25">
      <c r="A31" s="6">
        <f t="shared" si="0"/>
        <v>29</v>
      </c>
      <c r="B31" s="3"/>
      <c r="C31" s="3"/>
      <c r="D31" s="3"/>
      <c r="E31" s="3"/>
      <c r="F31" s="43"/>
      <c r="G31" s="6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</row>
    <row r="32" spans="1:46" x14ac:dyDescent="0.25">
      <c r="A32" s="6">
        <f t="shared" si="0"/>
        <v>30</v>
      </c>
      <c r="B32" s="3"/>
      <c r="C32" s="3"/>
      <c r="D32" s="3"/>
      <c r="E32" s="3"/>
      <c r="F32" s="43"/>
      <c r="G32" s="6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</row>
    <row r="33" spans="1:46" x14ac:dyDescent="0.25">
      <c r="A33" s="6">
        <f t="shared" si="0"/>
        <v>31</v>
      </c>
      <c r="B33" s="3"/>
      <c r="C33" s="3"/>
      <c r="D33" s="3"/>
      <c r="E33" s="3"/>
      <c r="F33" s="43"/>
      <c r="G33" s="6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</row>
    <row r="34" spans="1:46" x14ac:dyDescent="0.25">
      <c r="A34" s="6">
        <f t="shared" si="0"/>
        <v>32</v>
      </c>
      <c r="B34" s="3"/>
      <c r="C34" s="3"/>
      <c r="D34" s="3"/>
      <c r="E34" s="3"/>
      <c r="F34" s="43"/>
      <c r="G34" s="6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</row>
    <row r="35" spans="1:46" x14ac:dyDescent="0.25">
      <c r="A35" s="6">
        <f t="shared" si="0"/>
        <v>33</v>
      </c>
      <c r="B35" s="3"/>
      <c r="C35" s="3"/>
      <c r="D35" s="3"/>
      <c r="E35" s="3"/>
      <c r="F35" s="43"/>
      <c r="G35" s="6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</row>
    <row r="36" spans="1:46" x14ac:dyDescent="0.25">
      <c r="A36" s="6">
        <f t="shared" si="0"/>
        <v>34</v>
      </c>
      <c r="B36" s="3"/>
      <c r="C36" s="3"/>
      <c r="D36" s="3"/>
      <c r="E36" s="3"/>
      <c r="F36" s="43"/>
      <c r="G36" s="6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</row>
    <row r="37" spans="1:46" x14ac:dyDescent="0.25">
      <c r="A37" s="6">
        <f t="shared" si="0"/>
        <v>35</v>
      </c>
      <c r="B37" s="3"/>
      <c r="C37" s="3"/>
      <c r="D37" s="3"/>
      <c r="E37" s="3"/>
      <c r="F37" s="43"/>
      <c r="G37" s="6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</row>
    <row r="38" spans="1:46" x14ac:dyDescent="0.25">
      <c r="A38" s="6">
        <f t="shared" si="0"/>
        <v>36</v>
      </c>
      <c r="B38" s="3"/>
      <c r="C38" s="3"/>
      <c r="D38" s="3"/>
      <c r="E38" s="3"/>
      <c r="F38" s="43"/>
      <c r="G38" s="6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</row>
    <row r="39" spans="1:46" x14ac:dyDescent="0.25">
      <c r="A39" s="6">
        <f t="shared" si="0"/>
        <v>37</v>
      </c>
      <c r="B39" s="3"/>
      <c r="C39" s="3"/>
      <c r="D39" s="3"/>
      <c r="E39" s="3"/>
      <c r="F39" s="43"/>
      <c r="G39" s="6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</row>
    <row r="40" spans="1:46" x14ac:dyDescent="0.25">
      <c r="A40" s="6">
        <f t="shared" si="0"/>
        <v>38</v>
      </c>
      <c r="B40" s="3"/>
      <c r="C40" s="3"/>
      <c r="D40" s="3"/>
      <c r="E40" s="3"/>
      <c r="F40" s="43"/>
      <c r="G40" s="6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</row>
    <row r="41" spans="1:46" x14ac:dyDescent="0.25">
      <c r="A41" s="6">
        <f t="shared" si="0"/>
        <v>39</v>
      </c>
      <c r="B41" s="3"/>
      <c r="C41" s="3"/>
      <c r="D41" s="3"/>
      <c r="E41" s="3"/>
      <c r="F41" s="43"/>
      <c r="G41" s="6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</row>
    <row r="42" spans="1:46" x14ac:dyDescent="0.25">
      <c r="A42" s="6">
        <f t="shared" si="0"/>
        <v>40</v>
      </c>
      <c r="B42" s="3"/>
      <c r="C42" s="3"/>
      <c r="D42" s="3"/>
      <c r="E42" s="3"/>
      <c r="F42" s="43"/>
      <c r="G42" s="6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</row>
    <row r="43" spans="1:46" x14ac:dyDescent="0.25">
      <c r="A43" s="6">
        <f t="shared" si="0"/>
        <v>41</v>
      </c>
      <c r="B43" s="3"/>
      <c r="C43" s="3"/>
      <c r="D43" s="3"/>
      <c r="E43" s="3"/>
      <c r="F43" s="43"/>
      <c r="G43" s="6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</row>
    <row r="44" spans="1:46" x14ac:dyDescent="0.25">
      <c r="A44" s="6">
        <f t="shared" si="0"/>
        <v>42</v>
      </c>
      <c r="B44" s="3"/>
      <c r="C44" s="3"/>
      <c r="D44" s="3"/>
      <c r="E44" s="3"/>
      <c r="F44" s="43"/>
      <c r="G44" s="6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</row>
    <row r="45" spans="1:46" x14ac:dyDescent="0.25">
      <c r="A45" s="6">
        <f t="shared" si="0"/>
        <v>43</v>
      </c>
      <c r="B45" s="3"/>
      <c r="C45" s="3"/>
      <c r="D45" s="3"/>
      <c r="E45" s="3"/>
      <c r="F45" s="43"/>
      <c r="G45" s="6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</row>
    <row r="46" spans="1:46" x14ac:dyDescent="0.25">
      <c r="A46" s="6">
        <f t="shared" si="0"/>
        <v>44</v>
      </c>
      <c r="B46" s="3"/>
      <c r="C46" s="3"/>
      <c r="D46" s="3"/>
      <c r="E46" s="3"/>
      <c r="F46" s="43"/>
      <c r="G46" s="6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</row>
    <row r="47" spans="1:46" x14ac:dyDescent="0.25">
      <c r="A47" s="6">
        <f t="shared" si="0"/>
        <v>45</v>
      </c>
      <c r="B47" s="3"/>
      <c r="C47" s="3"/>
      <c r="D47" s="3"/>
      <c r="E47" s="3"/>
      <c r="F47" s="43"/>
      <c r="G47" s="6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</row>
    <row r="48" spans="1:46" x14ac:dyDescent="0.25">
      <c r="A48" s="6">
        <f t="shared" si="0"/>
        <v>46</v>
      </c>
      <c r="B48" s="3"/>
      <c r="C48" s="3"/>
      <c r="D48" s="3"/>
      <c r="E48" s="3"/>
      <c r="F48" s="43"/>
      <c r="G48" s="6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</row>
    <row r="49" spans="1:46" x14ac:dyDescent="0.25">
      <c r="A49" s="6">
        <f t="shared" si="0"/>
        <v>47</v>
      </c>
      <c r="B49" s="3"/>
      <c r="C49" s="3"/>
      <c r="D49" s="3"/>
      <c r="E49" s="3"/>
      <c r="F49" s="43"/>
      <c r="G49" s="6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</row>
    <row r="50" spans="1:46" x14ac:dyDescent="0.25">
      <c r="A50" s="6">
        <f t="shared" si="0"/>
        <v>48</v>
      </c>
      <c r="B50" s="3"/>
      <c r="C50" s="3"/>
      <c r="D50" s="3"/>
      <c r="E50" s="3"/>
      <c r="F50" s="43"/>
      <c r="G50" s="6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</row>
    <row r="51" spans="1:46" x14ac:dyDescent="0.25">
      <c r="A51" s="6">
        <f t="shared" si="0"/>
        <v>49</v>
      </c>
      <c r="B51" s="3"/>
      <c r="C51" s="3"/>
      <c r="D51" s="3"/>
      <c r="E51" s="3"/>
      <c r="F51" s="43"/>
      <c r="G51" s="6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</row>
    <row r="52" spans="1:46" x14ac:dyDescent="0.25">
      <c r="A52" s="6">
        <f t="shared" si="0"/>
        <v>50</v>
      </c>
      <c r="B52" s="3"/>
      <c r="C52" s="3"/>
      <c r="D52" s="3"/>
      <c r="E52" s="3"/>
      <c r="F52" s="43"/>
      <c r="G52" s="6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</row>
    <row r="53" spans="1:46" x14ac:dyDescent="0.25">
      <c r="A53" s="6">
        <f t="shared" si="0"/>
        <v>51</v>
      </c>
      <c r="B53" s="3"/>
      <c r="C53" s="3"/>
      <c r="D53" s="3"/>
      <c r="E53" s="3"/>
      <c r="F53" s="43"/>
      <c r="G53" s="6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</row>
    <row r="54" spans="1:46" x14ac:dyDescent="0.25">
      <c r="A54" s="6">
        <f t="shared" si="0"/>
        <v>52</v>
      </c>
      <c r="B54" s="3"/>
      <c r="C54" s="3"/>
      <c r="D54" s="3"/>
      <c r="E54" s="3"/>
      <c r="F54" s="43"/>
      <c r="G54" s="6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</row>
    <row r="55" spans="1:46" x14ac:dyDescent="0.25">
      <c r="A55" s="6">
        <f t="shared" si="0"/>
        <v>53</v>
      </c>
      <c r="B55" s="3"/>
      <c r="C55" s="3"/>
      <c r="D55" s="3"/>
      <c r="E55" s="3"/>
      <c r="F55" s="43"/>
      <c r="G55" s="6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</row>
    <row r="56" spans="1:46" x14ac:dyDescent="0.25">
      <c r="A56" s="6">
        <f t="shared" si="0"/>
        <v>54</v>
      </c>
      <c r="B56" s="3"/>
      <c r="C56" s="3"/>
      <c r="D56" s="3"/>
      <c r="E56" s="3"/>
      <c r="F56" s="43"/>
      <c r="G56" s="6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</row>
    <row r="57" spans="1:46" x14ac:dyDescent="0.25">
      <c r="A57" s="6">
        <f t="shared" si="0"/>
        <v>55</v>
      </c>
      <c r="B57" s="3"/>
      <c r="C57" s="3"/>
      <c r="D57" s="3"/>
      <c r="E57" s="3"/>
      <c r="F57" s="43"/>
      <c r="G57" s="6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</row>
    <row r="58" spans="1:46" x14ac:dyDescent="0.25">
      <c r="A58" s="6">
        <f t="shared" si="0"/>
        <v>56</v>
      </c>
      <c r="B58" s="3"/>
      <c r="C58" s="3"/>
      <c r="D58" s="3"/>
      <c r="E58" s="3"/>
      <c r="F58" s="43"/>
      <c r="G58" s="6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</row>
    <row r="59" spans="1:46" x14ac:dyDescent="0.25">
      <c r="A59" s="6">
        <f t="shared" si="0"/>
        <v>57</v>
      </c>
      <c r="B59" s="3"/>
      <c r="C59" s="3"/>
      <c r="D59" s="3"/>
      <c r="E59" s="3"/>
      <c r="F59" s="43"/>
      <c r="G59" s="6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</row>
    <row r="60" spans="1:46" x14ac:dyDescent="0.25">
      <c r="A60" s="6">
        <f t="shared" si="0"/>
        <v>58</v>
      </c>
      <c r="B60" s="3"/>
      <c r="C60" s="3"/>
      <c r="D60" s="3"/>
      <c r="E60" s="3"/>
      <c r="F60" s="43"/>
      <c r="G60" s="6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</row>
    <row r="61" spans="1:46" x14ac:dyDescent="0.25">
      <c r="A61" s="6">
        <f t="shared" si="0"/>
        <v>59</v>
      </c>
      <c r="B61" s="3"/>
      <c r="C61" s="3"/>
      <c r="D61" s="3"/>
      <c r="E61" s="3"/>
      <c r="F61" s="43"/>
      <c r="G61" s="6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</row>
    <row r="62" spans="1:46" x14ac:dyDescent="0.25">
      <c r="A62" s="6">
        <f t="shared" si="0"/>
        <v>60</v>
      </c>
      <c r="B62" s="3"/>
      <c r="C62" s="3"/>
      <c r="D62" s="3"/>
      <c r="E62" s="3"/>
      <c r="F62" s="43"/>
      <c r="G62" s="6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</row>
    <row r="63" spans="1:46" x14ac:dyDescent="0.25">
      <c r="A63" s="6">
        <f t="shared" si="0"/>
        <v>61</v>
      </c>
      <c r="B63" s="3"/>
      <c r="C63" s="3"/>
      <c r="D63" s="3"/>
      <c r="E63" s="3"/>
      <c r="F63" s="43"/>
      <c r="G63" s="6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</row>
    <row r="64" spans="1:46" x14ac:dyDescent="0.25">
      <c r="A64" s="6">
        <f t="shared" si="0"/>
        <v>62</v>
      </c>
      <c r="B64" s="3"/>
      <c r="C64" s="3"/>
      <c r="D64" s="3"/>
      <c r="E64" s="3"/>
      <c r="F64" s="43"/>
      <c r="G64" s="6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</row>
    <row r="65" spans="1:46" x14ac:dyDescent="0.25">
      <c r="A65" s="6">
        <f t="shared" si="0"/>
        <v>63</v>
      </c>
      <c r="B65" s="3"/>
      <c r="C65" s="3"/>
      <c r="D65" s="3"/>
      <c r="E65" s="3"/>
      <c r="F65" s="43"/>
      <c r="G65" s="6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</row>
    <row r="66" spans="1:46" x14ac:dyDescent="0.25">
      <c r="A66" s="6">
        <f t="shared" si="0"/>
        <v>64</v>
      </c>
      <c r="B66" s="3"/>
      <c r="C66" s="3"/>
      <c r="D66" s="3"/>
      <c r="E66" s="3"/>
      <c r="F66" s="43"/>
      <c r="G66" s="6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</row>
    <row r="67" spans="1:46" x14ac:dyDescent="0.25">
      <c r="A67" s="6">
        <f t="shared" si="0"/>
        <v>65</v>
      </c>
      <c r="B67" s="3"/>
      <c r="C67" s="3"/>
      <c r="D67" s="3"/>
      <c r="E67" s="3"/>
      <c r="F67" s="43"/>
      <c r="G67" s="6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</row>
    <row r="68" spans="1:46" x14ac:dyDescent="0.25">
      <c r="A68" s="6">
        <f t="shared" si="0"/>
        <v>66</v>
      </c>
      <c r="B68" s="3"/>
      <c r="C68" s="3"/>
      <c r="D68" s="3"/>
      <c r="E68" s="3"/>
      <c r="F68" s="43"/>
      <c r="G68" s="6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</row>
    <row r="69" spans="1:46" x14ac:dyDescent="0.25">
      <c r="A69" s="6">
        <f t="shared" ref="A69:A104" si="1">A68+1</f>
        <v>67</v>
      </c>
      <c r="B69" s="3"/>
      <c r="C69" s="3"/>
      <c r="D69" s="3"/>
      <c r="E69" s="3"/>
      <c r="F69" s="43"/>
      <c r="G69" s="6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</row>
    <row r="70" spans="1:46" x14ac:dyDescent="0.25">
      <c r="A70" s="6">
        <f t="shared" si="1"/>
        <v>68</v>
      </c>
      <c r="B70" s="3"/>
      <c r="C70" s="3"/>
      <c r="D70" s="3"/>
      <c r="E70" s="3"/>
      <c r="F70" s="43"/>
      <c r="G70" s="6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</row>
    <row r="71" spans="1:46" x14ac:dyDescent="0.25">
      <c r="A71" s="6">
        <f t="shared" si="1"/>
        <v>69</v>
      </c>
      <c r="B71" s="3"/>
      <c r="C71" s="3"/>
      <c r="D71" s="3"/>
      <c r="E71" s="3"/>
      <c r="F71" s="43"/>
      <c r="G71" s="6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</row>
    <row r="72" spans="1:46" x14ac:dyDescent="0.25">
      <c r="A72" s="6">
        <f t="shared" si="1"/>
        <v>70</v>
      </c>
      <c r="B72" s="3"/>
      <c r="C72" s="3"/>
      <c r="D72" s="3"/>
      <c r="E72" s="3"/>
      <c r="F72" s="43"/>
      <c r="G72" s="6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</row>
    <row r="73" spans="1:46" x14ac:dyDescent="0.25">
      <c r="A73" s="6">
        <f t="shared" si="1"/>
        <v>71</v>
      </c>
      <c r="B73" s="3"/>
      <c r="C73" s="3"/>
      <c r="D73" s="3"/>
      <c r="E73" s="3"/>
      <c r="F73" s="43"/>
      <c r="G73" s="6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</row>
    <row r="74" spans="1:46" x14ac:dyDescent="0.25">
      <c r="A74" s="6">
        <f t="shared" si="1"/>
        <v>72</v>
      </c>
      <c r="B74" s="3"/>
      <c r="C74" s="3"/>
      <c r="D74" s="3"/>
      <c r="E74" s="3"/>
      <c r="F74" s="43"/>
      <c r="G74" s="6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</row>
    <row r="75" spans="1:46" x14ac:dyDescent="0.25">
      <c r="A75" s="6">
        <f t="shared" si="1"/>
        <v>73</v>
      </c>
      <c r="B75" s="3"/>
      <c r="C75" s="3"/>
      <c r="D75" s="3"/>
      <c r="E75" s="3"/>
      <c r="F75" s="43"/>
      <c r="G75" s="6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</row>
    <row r="76" spans="1:46" x14ac:dyDescent="0.25">
      <c r="A76" s="6">
        <f t="shared" si="1"/>
        <v>74</v>
      </c>
      <c r="B76" s="3"/>
      <c r="C76" s="3"/>
      <c r="D76" s="3"/>
      <c r="E76" s="3"/>
      <c r="F76" s="43"/>
      <c r="G76" s="6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</row>
    <row r="77" spans="1:46" x14ac:dyDescent="0.25">
      <c r="A77" s="6">
        <f t="shared" si="1"/>
        <v>75</v>
      </c>
      <c r="B77" s="3"/>
      <c r="C77" s="3"/>
      <c r="D77" s="3"/>
      <c r="E77" s="3"/>
      <c r="F77" s="43"/>
      <c r="G77" s="6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</row>
    <row r="78" spans="1:46" x14ac:dyDescent="0.25">
      <c r="A78" s="6">
        <f t="shared" si="1"/>
        <v>76</v>
      </c>
      <c r="B78" s="3"/>
      <c r="C78" s="3"/>
      <c r="D78" s="3"/>
      <c r="E78" s="3"/>
      <c r="F78" s="43"/>
      <c r="G78" s="6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</row>
    <row r="79" spans="1:46" x14ac:dyDescent="0.25">
      <c r="A79" s="6">
        <f t="shared" si="1"/>
        <v>77</v>
      </c>
      <c r="B79" s="3"/>
      <c r="C79" s="3"/>
      <c r="D79" s="3"/>
      <c r="E79" s="3"/>
      <c r="F79" s="43"/>
      <c r="G79" s="6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</row>
    <row r="80" spans="1:46" x14ac:dyDescent="0.25">
      <c r="A80" s="6">
        <f t="shared" si="1"/>
        <v>78</v>
      </c>
      <c r="B80" s="3"/>
      <c r="C80" s="3"/>
      <c r="D80" s="3"/>
      <c r="E80" s="3"/>
      <c r="F80" s="43"/>
      <c r="G80" s="6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</row>
    <row r="81" spans="1:46" x14ac:dyDescent="0.25">
      <c r="A81" s="6">
        <f t="shared" si="1"/>
        <v>79</v>
      </c>
      <c r="B81" s="3"/>
      <c r="C81" s="3"/>
      <c r="D81" s="3"/>
      <c r="E81" s="3"/>
      <c r="F81" s="43"/>
      <c r="G81" s="6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</row>
    <row r="82" spans="1:46" x14ac:dyDescent="0.25">
      <c r="A82" s="6">
        <f t="shared" si="1"/>
        <v>80</v>
      </c>
      <c r="B82" s="3"/>
      <c r="C82" s="3"/>
      <c r="D82" s="3"/>
      <c r="E82" s="3"/>
      <c r="F82" s="43"/>
      <c r="G82" s="6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</row>
    <row r="83" spans="1:46" x14ac:dyDescent="0.25">
      <c r="A83" s="6">
        <f t="shared" si="1"/>
        <v>81</v>
      </c>
      <c r="B83" s="3"/>
      <c r="C83" s="3"/>
      <c r="D83" s="3"/>
      <c r="E83" s="3"/>
      <c r="F83" s="43"/>
      <c r="G83" s="6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</row>
    <row r="84" spans="1:46" x14ac:dyDescent="0.25">
      <c r="A84" s="6">
        <f t="shared" si="1"/>
        <v>82</v>
      </c>
      <c r="B84" s="3"/>
      <c r="C84" s="3"/>
      <c r="D84" s="3"/>
      <c r="E84" s="3"/>
      <c r="F84" s="43"/>
      <c r="G84" s="6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</row>
    <row r="85" spans="1:46" x14ac:dyDescent="0.25">
      <c r="A85" s="6">
        <f t="shared" si="1"/>
        <v>83</v>
      </c>
      <c r="B85" s="3"/>
      <c r="C85" s="3"/>
      <c r="D85" s="3"/>
      <c r="E85" s="3"/>
      <c r="F85" s="43"/>
      <c r="G85" s="6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</row>
    <row r="86" spans="1:46" x14ac:dyDescent="0.25">
      <c r="A86" s="6">
        <f t="shared" si="1"/>
        <v>84</v>
      </c>
      <c r="B86" s="3"/>
      <c r="C86" s="3"/>
      <c r="D86" s="3"/>
      <c r="E86" s="3"/>
      <c r="F86" s="43"/>
      <c r="G86" s="6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</row>
    <row r="87" spans="1:46" x14ac:dyDescent="0.25">
      <c r="A87" s="6">
        <f t="shared" si="1"/>
        <v>85</v>
      </c>
      <c r="B87" s="3"/>
      <c r="C87" s="3"/>
      <c r="D87" s="3"/>
      <c r="E87" s="3"/>
      <c r="F87" s="43"/>
      <c r="G87" s="6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</row>
    <row r="88" spans="1:46" x14ac:dyDescent="0.25">
      <c r="A88" s="6">
        <f t="shared" si="1"/>
        <v>86</v>
      </c>
      <c r="B88" s="3"/>
      <c r="C88" s="3"/>
      <c r="D88" s="3"/>
      <c r="E88" s="3"/>
      <c r="F88" s="43"/>
      <c r="G88" s="6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</row>
    <row r="89" spans="1:46" x14ac:dyDescent="0.25">
      <c r="A89" s="6">
        <f t="shared" si="1"/>
        <v>87</v>
      </c>
      <c r="B89" s="3"/>
      <c r="C89" s="3"/>
      <c r="D89" s="3"/>
      <c r="E89" s="3"/>
      <c r="F89" s="43"/>
      <c r="G89" s="6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</row>
    <row r="90" spans="1:46" x14ac:dyDescent="0.25">
      <c r="A90" s="6">
        <f t="shared" si="1"/>
        <v>88</v>
      </c>
      <c r="B90" s="3"/>
      <c r="C90" s="3"/>
      <c r="D90" s="3"/>
      <c r="E90" s="3"/>
      <c r="F90" s="43"/>
      <c r="G90" s="6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</row>
    <row r="91" spans="1:46" x14ac:dyDescent="0.25">
      <c r="A91" s="6">
        <f t="shared" si="1"/>
        <v>89</v>
      </c>
      <c r="B91" s="3"/>
      <c r="C91" s="3"/>
      <c r="D91" s="3"/>
      <c r="E91" s="3"/>
      <c r="F91" s="43"/>
      <c r="G91" s="6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</row>
    <row r="92" spans="1:46" x14ac:dyDescent="0.25">
      <c r="A92" s="6">
        <f t="shared" si="1"/>
        <v>90</v>
      </c>
      <c r="B92" s="3"/>
      <c r="C92" s="3"/>
      <c r="D92" s="3"/>
      <c r="E92" s="3"/>
      <c r="F92" s="43"/>
      <c r="G92" s="6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</row>
    <row r="93" spans="1:46" x14ac:dyDescent="0.25">
      <c r="A93" s="6">
        <f t="shared" si="1"/>
        <v>91</v>
      </c>
      <c r="B93" s="3"/>
      <c r="C93" s="3"/>
      <c r="D93" s="3"/>
      <c r="E93" s="3"/>
      <c r="F93" s="43"/>
      <c r="G93" s="6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</row>
    <row r="94" spans="1:46" x14ac:dyDescent="0.25">
      <c r="A94" s="6">
        <f t="shared" si="1"/>
        <v>92</v>
      </c>
      <c r="B94" s="3"/>
      <c r="C94" s="3"/>
      <c r="D94" s="3"/>
      <c r="E94" s="3"/>
      <c r="F94" s="43"/>
      <c r="G94" s="6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</row>
    <row r="95" spans="1:46" x14ac:dyDescent="0.25">
      <c r="A95" s="6">
        <f t="shared" si="1"/>
        <v>93</v>
      </c>
      <c r="B95" s="3"/>
      <c r="C95" s="3"/>
      <c r="D95" s="3"/>
      <c r="E95" s="3"/>
      <c r="F95" s="43"/>
      <c r="G95" s="6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</row>
    <row r="96" spans="1:46" x14ac:dyDescent="0.25">
      <c r="A96" s="6">
        <f t="shared" si="1"/>
        <v>94</v>
      </c>
      <c r="B96" s="3"/>
      <c r="C96" s="3"/>
      <c r="D96" s="3"/>
      <c r="E96" s="3"/>
      <c r="F96" s="43"/>
      <c r="G96" s="6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</row>
    <row r="97" spans="1:46" x14ac:dyDescent="0.25">
      <c r="A97" s="6">
        <f t="shared" si="1"/>
        <v>95</v>
      </c>
      <c r="B97" s="3"/>
      <c r="C97" s="3"/>
      <c r="D97" s="3"/>
      <c r="E97" s="3"/>
      <c r="F97" s="43"/>
      <c r="G97" s="6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</row>
    <row r="98" spans="1:46" x14ac:dyDescent="0.25">
      <c r="A98" s="6">
        <f t="shared" si="1"/>
        <v>96</v>
      </c>
      <c r="B98" s="3"/>
      <c r="C98" s="3"/>
      <c r="D98" s="3"/>
      <c r="E98" s="3"/>
      <c r="F98" s="43"/>
      <c r="G98" s="6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</row>
    <row r="99" spans="1:46" x14ac:dyDescent="0.25">
      <c r="A99" s="6">
        <f t="shared" si="1"/>
        <v>97</v>
      </c>
      <c r="B99" s="3"/>
      <c r="C99" s="3"/>
      <c r="D99" s="3"/>
      <c r="E99" s="3"/>
      <c r="F99" s="43"/>
      <c r="G99" s="6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</row>
    <row r="100" spans="1:46" x14ac:dyDescent="0.25">
      <c r="A100" s="6">
        <f t="shared" si="1"/>
        <v>98</v>
      </c>
      <c r="B100" s="3"/>
      <c r="C100" s="3"/>
      <c r="D100" s="3"/>
      <c r="E100" s="3"/>
      <c r="F100" s="43"/>
      <c r="G100" s="6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</row>
    <row r="101" spans="1:46" x14ac:dyDescent="0.25">
      <c r="A101" s="6">
        <f t="shared" si="1"/>
        <v>99</v>
      </c>
      <c r="B101" s="3"/>
      <c r="C101" s="3"/>
      <c r="D101" s="3"/>
      <c r="E101" s="3"/>
      <c r="F101" s="43"/>
      <c r="G101" s="6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</row>
    <row r="102" spans="1:46" x14ac:dyDescent="0.25">
      <c r="A102" s="6">
        <f t="shared" si="1"/>
        <v>100</v>
      </c>
      <c r="B102" s="3"/>
      <c r="C102" s="3"/>
      <c r="D102" s="3"/>
      <c r="E102" s="3"/>
      <c r="F102" s="43"/>
      <c r="G102" s="6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</row>
    <row r="103" spans="1:46" x14ac:dyDescent="0.25">
      <c r="A103" s="6">
        <f t="shared" si="1"/>
        <v>101</v>
      </c>
      <c r="B103" s="3"/>
      <c r="C103" s="3"/>
      <c r="D103" s="3"/>
      <c r="E103" s="3"/>
      <c r="F103" s="43"/>
      <c r="G103" s="6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</row>
    <row r="104" spans="1:46" x14ac:dyDescent="0.25">
      <c r="A104" s="6">
        <f t="shared" si="1"/>
        <v>102</v>
      </c>
      <c r="B104" s="3"/>
      <c r="C104" s="3"/>
      <c r="D104" s="3"/>
      <c r="E104" s="3"/>
      <c r="F104" s="43"/>
      <c r="G104" s="6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</row>
    <row r="105" spans="1:46" x14ac:dyDescent="0.25">
      <c r="A105" s="15"/>
      <c r="B105" s="15"/>
      <c r="C105" s="15"/>
      <c r="D105" s="15"/>
      <c r="E105" s="15"/>
      <c r="F105" s="15"/>
      <c r="G105" s="16"/>
      <c r="H105" s="17">
        <f t="shared" ref="H105:AQ105" si="2">ROUNDUP(SUM(H3:H104)/2,0)*2</f>
        <v>0</v>
      </c>
      <c r="I105" s="17">
        <f t="shared" si="2"/>
        <v>0</v>
      </c>
      <c r="J105" s="17">
        <f t="shared" si="2"/>
        <v>0</v>
      </c>
      <c r="K105" s="17">
        <f t="shared" si="2"/>
        <v>0</v>
      </c>
      <c r="L105" s="17">
        <f t="shared" si="2"/>
        <v>0</v>
      </c>
      <c r="M105" s="17">
        <f t="shared" si="2"/>
        <v>0</v>
      </c>
      <c r="N105" s="17">
        <f t="shared" si="2"/>
        <v>0</v>
      </c>
      <c r="O105" s="17">
        <f t="shared" si="2"/>
        <v>0</v>
      </c>
      <c r="P105" s="17">
        <f t="shared" si="2"/>
        <v>0</v>
      </c>
      <c r="Q105" s="17">
        <f t="shared" si="2"/>
        <v>0</v>
      </c>
      <c r="R105" s="17">
        <f t="shared" si="2"/>
        <v>0</v>
      </c>
      <c r="S105" s="17">
        <f t="shared" si="2"/>
        <v>0</v>
      </c>
      <c r="T105" s="17">
        <f t="shared" si="2"/>
        <v>0</v>
      </c>
      <c r="U105" s="17">
        <f t="shared" si="2"/>
        <v>0</v>
      </c>
      <c r="V105" s="17">
        <f t="shared" si="2"/>
        <v>0</v>
      </c>
      <c r="W105" s="17">
        <f t="shared" si="2"/>
        <v>0</v>
      </c>
      <c r="X105" s="17">
        <f t="shared" si="2"/>
        <v>0</v>
      </c>
      <c r="Y105" s="17">
        <f t="shared" si="2"/>
        <v>0</v>
      </c>
      <c r="Z105" s="17">
        <f t="shared" si="2"/>
        <v>0</v>
      </c>
      <c r="AA105" s="17">
        <f t="shared" si="2"/>
        <v>0</v>
      </c>
      <c r="AB105" s="17">
        <f t="shared" si="2"/>
        <v>0</v>
      </c>
      <c r="AC105" s="17">
        <f t="shared" si="2"/>
        <v>0</v>
      </c>
      <c r="AD105" s="17">
        <f t="shared" si="2"/>
        <v>0</v>
      </c>
      <c r="AE105" s="17">
        <f t="shared" si="2"/>
        <v>0</v>
      </c>
      <c r="AF105" s="17">
        <f t="shared" si="2"/>
        <v>0</v>
      </c>
      <c r="AG105" s="17">
        <f t="shared" si="2"/>
        <v>0</v>
      </c>
      <c r="AH105" s="17">
        <f t="shared" si="2"/>
        <v>0</v>
      </c>
      <c r="AI105" s="17">
        <f t="shared" si="2"/>
        <v>0</v>
      </c>
      <c r="AJ105" s="17">
        <f t="shared" si="2"/>
        <v>0</v>
      </c>
      <c r="AK105" s="17">
        <f t="shared" si="2"/>
        <v>0</v>
      </c>
      <c r="AL105" s="17">
        <f t="shared" si="2"/>
        <v>0</v>
      </c>
      <c r="AM105" s="17">
        <f t="shared" si="2"/>
        <v>0</v>
      </c>
      <c r="AN105" s="17">
        <f t="shared" si="2"/>
        <v>0</v>
      </c>
      <c r="AO105" s="17">
        <f t="shared" si="2"/>
        <v>0</v>
      </c>
      <c r="AP105" s="17">
        <f t="shared" si="2"/>
        <v>0</v>
      </c>
      <c r="AQ105" s="17">
        <f t="shared" si="2"/>
        <v>0</v>
      </c>
      <c r="AR105" s="17">
        <f t="shared" ref="AR105:AT105" si="3">ROUNDUP(SUM(AR3:AR104)/2,0)*2</f>
        <v>0</v>
      </c>
      <c r="AS105" s="17">
        <f t="shared" si="3"/>
        <v>0</v>
      </c>
      <c r="AT105" s="17">
        <f t="shared" si="3"/>
        <v>0</v>
      </c>
    </row>
    <row r="107" spans="1:46" ht="16.5" thickBot="1" x14ac:dyDescent="0.3">
      <c r="F107" s="8"/>
      <c r="G107" s="7"/>
      <c r="H107" s="9">
        <v>2019</v>
      </c>
      <c r="I107" s="9">
        <v>2020</v>
      </c>
      <c r="J107" s="9">
        <v>2021</v>
      </c>
      <c r="K107" s="9">
        <v>2022</v>
      </c>
      <c r="L107" s="9">
        <v>2023</v>
      </c>
      <c r="M107" s="9">
        <v>2024</v>
      </c>
      <c r="N107" s="9">
        <v>2025</v>
      </c>
      <c r="O107" s="9">
        <v>2026</v>
      </c>
      <c r="P107" s="9">
        <v>2027</v>
      </c>
      <c r="Q107" s="9">
        <v>2028</v>
      </c>
      <c r="R107" s="9">
        <v>2029</v>
      </c>
      <c r="S107" s="9">
        <v>2030</v>
      </c>
      <c r="T107" s="9">
        <v>2031</v>
      </c>
      <c r="U107" s="9">
        <v>2032</v>
      </c>
      <c r="V107" s="9">
        <v>2033</v>
      </c>
      <c r="W107" s="9">
        <v>2034</v>
      </c>
      <c r="X107" s="9">
        <v>2035</v>
      </c>
      <c r="Y107" s="9">
        <v>2036</v>
      </c>
      <c r="Z107" s="9">
        <v>2037</v>
      </c>
      <c r="AA107" s="9">
        <v>2038</v>
      </c>
      <c r="AB107" s="9">
        <v>2039</v>
      </c>
      <c r="AC107" s="9">
        <v>2040</v>
      </c>
      <c r="AD107" s="9">
        <v>2041</v>
      </c>
      <c r="AE107" s="9">
        <v>2042</v>
      </c>
      <c r="AF107" s="9">
        <v>2043</v>
      </c>
      <c r="AG107" s="9">
        <v>2044</v>
      </c>
      <c r="AH107" s="9">
        <v>2045</v>
      </c>
      <c r="AI107" s="9">
        <v>2046</v>
      </c>
      <c r="AJ107" s="9">
        <v>2047</v>
      </c>
      <c r="AK107" s="9">
        <v>2048</v>
      </c>
      <c r="AL107" s="9">
        <v>2049</v>
      </c>
      <c r="AM107" s="9">
        <v>2050</v>
      </c>
      <c r="AN107" s="9">
        <v>2051</v>
      </c>
      <c r="AO107" s="9">
        <v>2052</v>
      </c>
      <c r="AP107" s="9">
        <v>2053</v>
      </c>
      <c r="AQ107" s="9">
        <v>2054</v>
      </c>
      <c r="AR107" s="9">
        <v>2055</v>
      </c>
      <c r="AS107" s="9">
        <v>2056</v>
      </c>
      <c r="AT107" s="9">
        <v>2057</v>
      </c>
    </row>
    <row r="108" spans="1:46" x14ac:dyDescent="0.25">
      <c r="F108" s="6" t="s">
        <v>45</v>
      </c>
      <c r="G108" s="7"/>
      <c r="H108" s="18">
        <f>ROUNDUP(SUMIF($F$3:$F$104,$F108,H$3:H$104)/6,0)*6</f>
        <v>0</v>
      </c>
      <c r="I108" s="18">
        <f t="shared" ref="I108:AT108" si="4">ROUNDUP(SUMIF($F$3:$F$104,$F108,I$3:I$104)/6,0)*6</f>
        <v>0</v>
      </c>
      <c r="J108" s="18">
        <f t="shared" si="4"/>
        <v>0</v>
      </c>
      <c r="K108" s="18">
        <f t="shared" si="4"/>
        <v>0</v>
      </c>
      <c r="L108" s="18">
        <f t="shared" si="4"/>
        <v>0</v>
      </c>
      <c r="M108" s="18">
        <f t="shared" si="4"/>
        <v>0</v>
      </c>
      <c r="N108" s="18">
        <f t="shared" si="4"/>
        <v>0</v>
      </c>
      <c r="O108" s="18">
        <f t="shared" si="4"/>
        <v>0</v>
      </c>
      <c r="P108" s="18">
        <f t="shared" si="4"/>
        <v>0</v>
      </c>
      <c r="Q108" s="18">
        <f t="shared" si="4"/>
        <v>0</v>
      </c>
      <c r="R108" s="18">
        <f t="shared" si="4"/>
        <v>0</v>
      </c>
      <c r="S108" s="18">
        <f t="shared" si="4"/>
        <v>0</v>
      </c>
      <c r="T108" s="18">
        <f t="shared" si="4"/>
        <v>0</v>
      </c>
      <c r="U108" s="18">
        <f t="shared" si="4"/>
        <v>0</v>
      </c>
      <c r="V108" s="18">
        <f t="shared" si="4"/>
        <v>0</v>
      </c>
      <c r="W108" s="18">
        <f t="shared" si="4"/>
        <v>0</v>
      </c>
      <c r="X108" s="18">
        <f t="shared" si="4"/>
        <v>0</v>
      </c>
      <c r="Y108" s="18">
        <f t="shared" si="4"/>
        <v>0</v>
      </c>
      <c r="Z108" s="18">
        <f t="shared" si="4"/>
        <v>0</v>
      </c>
      <c r="AA108" s="18">
        <f t="shared" si="4"/>
        <v>0</v>
      </c>
      <c r="AB108" s="18">
        <f t="shared" si="4"/>
        <v>0</v>
      </c>
      <c r="AC108" s="18">
        <f t="shared" si="4"/>
        <v>0</v>
      </c>
      <c r="AD108" s="18">
        <f t="shared" si="4"/>
        <v>0</v>
      </c>
      <c r="AE108" s="18">
        <f t="shared" si="4"/>
        <v>0</v>
      </c>
      <c r="AF108" s="18">
        <f t="shared" si="4"/>
        <v>0</v>
      </c>
      <c r="AG108" s="18">
        <f t="shared" si="4"/>
        <v>0</v>
      </c>
      <c r="AH108" s="18">
        <f t="shared" si="4"/>
        <v>0</v>
      </c>
      <c r="AI108" s="18">
        <f t="shared" si="4"/>
        <v>0</v>
      </c>
      <c r="AJ108" s="18">
        <f t="shared" si="4"/>
        <v>0</v>
      </c>
      <c r="AK108" s="18">
        <f t="shared" si="4"/>
        <v>0</v>
      </c>
      <c r="AL108" s="18">
        <f t="shared" si="4"/>
        <v>0</v>
      </c>
      <c r="AM108" s="18">
        <f t="shared" si="4"/>
        <v>0</v>
      </c>
      <c r="AN108" s="18">
        <f t="shared" si="4"/>
        <v>0</v>
      </c>
      <c r="AO108" s="18">
        <f t="shared" si="4"/>
        <v>0</v>
      </c>
      <c r="AP108" s="18">
        <f t="shared" si="4"/>
        <v>0</v>
      </c>
      <c r="AQ108" s="18">
        <f t="shared" si="4"/>
        <v>0</v>
      </c>
      <c r="AR108" s="18">
        <f t="shared" si="4"/>
        <v>0</v>
      </c>
      <c r="AS108" s="18">
        <f t="shared" si="4"/>
        <v>0</v>
      </c>
      <c r="AT108" s="18">
        <f t="shared" si="4"/>
        <v>0</v>
      </c>
    </row>
    <row r="109" spans="1:46" x14ac:dyDescent="0.25">
      <c r="F109" s="6"/>
      <c r="G109" s="7"/>
      <c r="H109" s="18">
        <f t="shared" ref="H109:W110" si="5">ROUNDUP(SUMIF($F$3:$F$104,$F109,H$3:H$104),0)</f>
        <v>0</v>
      </c>
      <c r="I109" s="18">
        <f t="shared" si="5"/>
        <v>0</v>
      </c>
      <c r="J109" s="18">
        <f t="shared" si="5"/>
        <v>0</v>
      </c>
      <c r="K109" s="18">
        <f t="shared" si="5"/>
        <v>0</v>
      </c>
      <c r="L109" s="18">
        <f t="shared" si="5"/>
        <v>0</v>
      </c>
      <c r="M109" s="18">
        <f t="shared" si="5"/>
        <v>0</v>
      </c>
      <c r="N109" s="18">
        <f t="shared" si="5"/>
        <v>0</v>
      </c>
      <c r="O109" s="18">
        <f t="shared" si="5"/>
        <v>0</v>
      </c>
      <c r="P109" s="18">
        <f t="shared" si="5"/>
        <v>0</v>
      </c>
      <c r="Q109" s="18">
        <f t="shared" si="5"/>
        <v>0</v>
      </c>
      <c r="R109" s="18">
        <f t="shared" si="5"/>
        <v>0</v>
      </c>
      <c r="S109" s="18">
        <f t="shared" si="5"/>
        <v>0</v>
      </c>
      <c r="T109" s="18">
        <f t="shared" si="5"/>
        <v>0</v>
      </c>
      <c r="U109" s="18">
        <f t="shared" si="5"/>
        <v>0</v>
      </c>
      <c r="V109" s="18">
        <f t="shared" si="5"/>
        <v>0</v>
      </c>
      <c r="W109" s="18">
        <f t="shared" si="5"/>
        <v>0</v>
      </c>
      <c r="X109" s="18">
        <f t="shared" ref="X109:AK110" si="6">ROUNDUP(SUMIF($F$3:$F$104,$F109,X$3:X$104),0)</f>
        <v>0</v>
      </c>
      <c r="Y109" s="18">
        <f t="shared" si="6"/>
        <v>0</v>
      </c>
      <c r="Z109" s="18">
        <f t="shared" si="6"/>
        <v>0</v>
      </c>
      <c r="AA109" s="18">
        <f t="shared" si="6"/>
        <v>0</v>
      </c>
      <c r="AB109" s="18">
        <f t="shared" si="6"/>
        <v>0</v>
      </c>
      <c r="AC109" s="18">
        <f t="shared" si="6"/>
        <v>0</v>
      </c>
      <c r="AD109" s="18">
        <f t="shared" si="6"/>
        <v>0</v>
      </c>
      <c r="AE109" s="18">
        <f t="shared" si="6"/>
        <v>0</v>
      </c>
      <c r="AF109" s="18">
        <f t="shared" si="6"/>
        <v>0</v>
      </c>
      <c r="AG109" s="18">
        <f t="shared" si="6"/>
        <v>0</v>
      </c>
      <c r="AH109" s="18">
        <f t="shared" si="6"/>
        <v>0</v>
      </c>
      <c r="AI109" s="18">
        <f t="shared" si="6"/>
        <v>0</v>
      </c>
      <c r="AJ109" s="18">
        <f t="shared" si="6"/>
        <v>0</v>
      </c>
      <c r="AK109" s="18">
        <f t="shared" si="6"/>
        <v>0</v>
      </c>
      <c r="AL109" s="18">
        <f t="shared" ref="AL109:AT110" si="7">ROUNDUP(SUMIF($F$3:$F$104,$F109,AL$3:AL$104),0)</f>
        <v>0</v>
      </c>
      <c r="AM109" s="18">
        <f t="shared" si="7"/>
        <v>0</v>
      </c>
      <c r="AN109" s="18">
        <f t="shared" si="7"/>
        <v>0</v>
      </c>
      <c r="AO109" s="18">
        <f t="shared" si="7"/>
        <v>0</v>
      </c>
      <c r="AP109" s="18">
        <f t="shared" si="7"/>
        <v>0</v>
      </c>
      <c r="AQ109" s="18">
        <f t="shared" si="7"/>
        <v>0</v>
      </c>
      <c r="AR109" s="18">
        <f t="shared" si="7"/>
        <v>0</v>
      </c>
      <c r="AS109" s="18">
        <f t="shared" si="7"/>
        <v>0</v>
      </c>
      <c r="AT109" s="18">
        <f t="shared" si="7"/>
        <v>0</v>
      </c>
    </row>
    <row r="110" spans="1:46" x14ac:dyDescent="0.25">
      <c r="F110" s="6"/>
      <c r="G110" s="7"/>
      <c r="H110" s="18">
        <f t="shared" si="5"/>
        <v>0</v>
      </c>
      <c r="I110" s="18">
        <f t="shared" si="5"/>
        <v>0</v>
      </c>
      <c r="J110" s="18">
        <f t="shared" si="5"/>
        <v>0</v>
      </c>
      <c r="K110" s="18">
        <f t="shared" si="5"/>
        <v>0</v>
      </c>
      <c r="L110" s="18">
        <f t="shared" si="5"/>
        <v>0</v>
      </c>
      <c r="M110" s="18">
        <f t="shared" si="5"/>
        <v>0</v>
      </c>
      <c r="N110" s="18">
        <f t="shared" si="5"/>
        <v>0</v>
      </c>
      <c r="O110" s="18">
        <f t="shared" si="5"/>
        <v>0</v>
      </c>
      <c r="P110" s="18">
        <f t="shared" si="5"/>
        <v>0</v>
      </c>
      <c r="Q110" s="18">
        <f t="shared" si="5"/>
        <v>0</v>
      </c>
      <c r="R110" s="18">
        <f t="shared" si="5"/>
        <v>0</v>
      </c>
      <c r="S110" s="18">
        <f t="shared" si="5"/>
        <v>0</v>
      </c>
      <c r="T110" s="18">
        <f t="shared" si="5"/>
        <v>0</v>
      </c>
      <c r="U110" s="18">
        <f t="shared" si="5"/>
        <v>0</v>
      </c>
      <c r="V110" s="18">
        <f t="shared" si="5"/>
        <v>0</v>
      </c>
      <c r="W110" s="18">
        <f t="shared" si="5"/>
        <v>0</v>
      </c>
      <c r="X110" s="18">
        <f t="shared" si="6"/>
        <v>0</v>
      </c>
      <c r="Y110" s="18">
        <f t="shared" si="6"/>
        <v>0</v>
      </c>
      <c r="Z110" s="18">
        <f t="shared" si="6"/>
        <v>0</v>
      </c>
      <c r="AA110" s="18">
        <f t="shared" si="6"/>
        <v>0</v>
      </c>
      <c r="AB110" s="18">
        <f t="shared" si="6"/>
        <v>0</v>
      </c>
      <c r="AC110" s="18">
        <f t="shared" si="6"/>
        <v>0</v>
      </c>
      <c r="AD110" s="18">
        <f t="shared" si="6"/>
        <v>0</v>
      </c>
      <c r="AE110" s="18">
        <f t="shared" si="6"/>
        <v>0</v>
      </c>
      <c r="AF110" s="18">
        <f t="shared" si="6"/>
        <v>0</v>
      </c>
      <c r="AG110" s="18">
        <f t="shared" si="6"/>
        <v>0</v>
      </c>
      <c r="AH110" s="18">
        <f t="shared" si="6"/>
        <v>0</v>
      </c>
      <c r="AI110" s="18">
        <f t="shared" si="6"/>
        <v>0</v>
      </c>
      <c r="AJ110" s="18">
        <f t="shared" si="6"/>
        <v>0</v>
      </c>
      <c r="AK110" s="18">
        <f t="shared" si="6"/>
        <v>0</v>
      </c>
      <c r="AL110" s="18">
        <f t="shared" si="7"/>
        <v>0</v>
      </c>
      <c r="AM110" s="18">
        <f t="shared" si="7"/>
        <v>0</v>
      </c>
      <c r="AN110" s="18">
        <f t="shared" si="7"/>
        <v>0</v>
      </c>
      <c r="AO110" s="18">
        <f t="shared" si="7"/>
        <v>0</v>
      </c>
      <c r="AP110" s="18">
        <f t="shared" si="7"/>
        <v>0</v>
      </c>
      <c r="AQ110" s="18">
        <f t="shared" si="7"/>
        <v>0</v>
      </c>
      <c r="AR110" s="18">
        <f t="shared" si="7"/>
        <v>0</v>
      </c>
      <c r="AS110" s="18">
        <f t="shared" si="7"/>
        <v>0</v>
      </c>
      <c r="AT110" s="18">
        <f t="shared" si="7"/>
        <v>0</v>
      </c>
    </row>
    <row r="111" spans="1:46" x14ac:dyDescent="0.25">
      <c r="F111" s="15" t="s">
        <v>17</v>
      </c>
      <c r="G111" s="7"/>
      <c r="H111" s="20">
        <f>SUM(H108:H110)</f>
        <v>0</v>
      </c>
      <c r="I111" s="20">
        <f t="shared" ref="I111:AT111" si="8">SUM(I108:I110)</f>
        <v>0</v>
      </c>
      <c r="J111" s="20">
        <f t="shared" si="8"/>
        <v>0</v>
      </c>
      <c r="K111" s="20">
        <f t="shared" si="8"/>
        <v>0</v>
      </c>
      <c r="L111" s="20">
        <f t="shared" si="8"/>
        <v>0</v>
      </c>
      <c r="M111" s="20">
        <f t="shared" si="8"/>
        <v>0</v>
      </c>
      <c r="N111" s="20">
        <f t="shared" si="8"/>
        <v>0</v>
      </c>
      <c r="O111" s="20">
        <f t="shared" si="8"/>
        <v>0</v>
      </c>
      <c r="P111" s="20">
        <f t="shared" si="8"/>
        <v>0</v>
      </c>
      <c r="Q111" s="20">
        <f t="shared" si="8"/>
        <v>0</v>
      </c>
      <c r="R111" s="20">
        <f t="shared" si="8"/>
        <v>0</v>
      </c>
      <c r="S111" s="20">
        <f t="shared" si="8"/>
        <v>0</v>
      </c>
      <c r="T111" s="20">
        <f t="shared" si="8"/>
        <v>0</v>
      </c>
      <c r="U111" s="20">
        <f t="shared" si="8"/>
        <v>0</v>
      </c>
      <c r="V111" s="20">
        <f t="shared" si="8"/>
        <v>0</v>
      </c>
      <c r="W111" s="20">
        <f t="shared" si="8"/>
        <v>0</v>
      </c>
      <c r="X111" s="20">
        <f t="shared" si="8"/>
        <v>0</v>
      </c>
      <c r="Y111" s="20">
        <f t="shared" si="8"/>
        <v>0</v>
      </c>
      <c r="Z111" s="20">
        <f t="shared" si="8"/>
        <v>0</v>
      </c>
      <c r="AA111" s="20">
        <f t="shared" si="8"/>
        <v>0</v>
      </c>
      <c r="AB111" s="20">
        <f t="shared" si="8"/>
        <v>0</v>
      </c>
      <c r="AC111" s="20">
        <f t="shared" si="8"/>
        <v>0</v>
      </c>
      <c r="AD111" s="20">
        <f t="shared" si="8"/>
        <v>0</v>
      </c>
      <c r="AE111" s="20">
        <f t="shared" si="8"/>
        <v>0</v>
      </c>
      <c r="AF111" s="20">
        <f t="shared" si="8"/>
        <v>0</v>
      </c>
      <c r="AG111" s="20">
        <f t="shared" si="8"/>
        <v>0</v>
      </c>
      <c r="AH111" s="20">
        <f t="shared" si="8"/>
        <v>0</v>
      </c>
      <c r="AI111" s="20">
        <f t="shared" si="8"/>
        <v>0</v>
      </c>
      <c r="AJ111" s="20">
        <f t="shared" si="8"/>
        <v>0</v>
      </c>
      <c r="AK111" s="20">
        <f t="shared" si="8"/>
        <v>0</v>
      </c>
      <c r="AL111" s="20">
        <f t="shared" si="8"/>
        <v>0</v>
      </c>
      <c r="AM111" s="20">
        <f t="shared" si="8"/>
        <v>0</v>
      </c>
      <c r="AN111" s="20">
        <f t="shared" si="8"/>
        <v>0</v>
      </c>
      <c r="AO111" s="20">
        <f t="shared" si="8"/>
        <v>0</v>
      </c>
      <c r="AP111" s="20">
        <f t="shared" si="8"/>
        <v>0</v>
      </c>
      <c r="AQ111" s="20">
        <f t="shared" si="8"/>
        <v>0</v>
      </c>
      <c r="AR111" s="20">
        <f t="shared" si="8"/>
        <v>0</v>
      </c>
      <c r="AS111" s="20">
        <f t="shared" si="8"/>
        <v>0</v>
      </c>
      <c r="AT111" s="20">
        <f t="shared" si="8"/>
        <v>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28</vt:i4>
      </vt:variant>
    </vt:vector>
  </HeadingPairs>
  <TitlesOfParts>
    <vt:vector size="28" baseType="lpstr">
      <vt:lpstr>Relações FGRAO</vt:lpstr>
      <vt:lpstr>Demanda</vt:lpstr>
      <vt:lpstr>Demanda Passageiros</vt:lpstr>
      <vt:lpstr>Premissas</vt:lpstr>
      <vt:lpstr>Conversao de Locomotivas</vt:lpstr>
      <vt:lpstr>Conversao de Vagoes</vt:lpstr>
      <vt:lpstr>Trem Tipo Medio</vt:lpstr>
      <vt:lpstr>TP1</vt:lpstr>
      <vt:lpstr>TP2</vt:lpstr>
      <vt:lpstr>TP3 - Outras Ferrovias</vt:lpstr>
      <vt:lpstr>Sazonalidade</vt:lpstr>
      <vt:lpstr>Tempo na Origem</vt:lpstr>
      <vt:lpstr>Tempo no Destino</vt:lpstr>
      <vt:lpstr>TU Proprio</vt:lpstr>
      <vt:lpstr>TKU Proprio</vt:lpstr>
      <vt:lpstr>KM Total</vt:lpstr>
      <vt:lpstr>Rotacao Vagao</vt:lpstr>
      <vt:lpstr>Rotacao Locomotiva</vt:lpstr>
      <vt:lpstr>Frequencia</vt:lpstr>
      <vt:lpstr>Vagoes</vt:lpstr>
      <vt:lpstr>Locomotivas</vt:lpstr>
      <vt:lpstr>Passageiros</vt:lpstr>
      <vt:lpstr>Helper1</vt:lpstr>
      <vt:lpstr>Helper2</vt:lpstr>
      <vt:lpstr>Helper3</vt:lpstr>
      <vt:lpstr>Helper4</vt:lpstr>
      <vt:lpstr>Helper5</vt:lpstr>
      <vt:lpstr>Helper6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cau</dc:creator>
  <cp:lastModifiedBy>Aender Barbosa Guerra</cp:lastModifiedBy>
  <dcterms:created xsi:type="dcterms:W3CDTF">2018-05-04T19:49:33Z</dcterms:created>
  <dcterms:modified xsi:type="dcterms:W3CDTF">2020-01-31T14:25:40Z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a19551a8-368c-48cc-a343-2abf1b30a61f</vt:lpwstr>
  </property>
</Properties>
</file>